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sigs" ContentType="application/vnd.openxmlformats-package.digital-signature-origin"/>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_xmlsignatures/sig1.xml" ContentType="application/vnd.openxmlformats-package.digital-signature-xmlsignature+xml"/>
  <Override PartName="/_xmlsignatures/sig4.xml" ContentType="application/vnd.openxmlformats-package.digital-signature-xmlsignature+xml"/>
  <Override PartName="/_xmlsignatures/sig5.xml" ContentType="application/vnd.openxmlformats-package.digital-signature-xmlsignature+xml"/>
  <Override PartName="/_xmlsignatures/sig6.xml" ContentType="application/vnd.openxmlformats-package.digital-signature-xmlsignature+xml"/>
  <Override PartName="/docProps/core.xml" ContentType="application/vnd.openxmlformats-package.core-properties+xml"/>
  <Override PartName="/docProps/app.xml" ContentType="application/vnd.openxmlformats-officedocument.extended-properties+xml"/>
  <Override PartName="/xl/calcChain.xml" ContentType="application/vnd.openxmlformats-officedocument.spreadsheetml.calcChain+xml"/>
  <Override PartName="/_xmlsignatures/sig3.xml" ContentType="application/vnd.openxmlformats-package.digital-signature-xmlsignature+xml"/>
  <Override PartName="/_xmlsignatures/sig2.xml" ContentType="application/vnd.openxmlformats-package.digital-signature-xmlsignature+xml"/>
  <Override PartName="/_xmlsignatures/sig7.xml" ContentType="application/vnd.openxmlformats-package.digital-signature-xmlsignature+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digital-signature/origin" Target="_xmlsignatures/origin.sigs"/><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328"/>
  <workbookPr codeName="ThisWorkbook" defaultThemeVersion="166925"/>
  <mc:AlternateContent xmlns:mc="http://schemas.openxmlformats.org/markup-compatibility/2006">
    <mc:Choice Requires="x15">
      <x15ac:absPath xmlns:x15ac="http://schemas.microsoft.com/office/spreadsheetml/2010/11/ac" url="C:\Users\Carolina\Desktop\"/>
    </mc:Choice>
  </mc:AlternateContent>
  <xr:revisionPtr revIDLastSave="0" documentId="8_{BDE3E80D-F7EC-44BD-A0EB-12087248FA8A}" xr6:coauthVersionLast="47" xr6:coauthVersionMax="47" xr10:uidLastSave="{00000000-0000-0000-0000-000000000000}"/>
  <bookViews>
    <workbookView xWindow="-120" yWindow="-120" windowWidth="20730" windowHeight="11160" tabRatio="914" activeTab="1" xr2:uid="{00000000-000D-0000-FFFF-FFFF00000000}"/>
  </bookViews>
  <sheets>
    <sheet name="Indice" sheetId="16" r:id="rId1"/>
    <sheet name="BG" sheetId="25" r:id="rId2"/>
    <sheet name="ER" sheetId="19" r:id="rId3"/>
    <sheet name="EVPN" sheetId="24" r:id="rId4"/>
    <sheet name="EFE" sheetId="23" r:id="rId5"/>
    <sheet name="Nota1" sheetId="1" r:id="rId6"/>
    <sheet name="Nota 2" sheetId="2" r:id="rId7"/>
    <sheet name="Nota 3" sheetId="3" r:id="rId8"/>
    <sheet name="Nota 4" sheetId="38" r:id="rId9"/>
    <sheet name="Nota 5" sheetId="4" r:id="rId10"/>
    <sheet name="Nota 6" sheetId="5" r:id="rId11"/>
    <sheet name="Nota 7" sheetId="7" r:id="rId12"/>
    <sheet name="Nota 8" sheetId="67" r:id="rId13"/>
    <sheet name="Nota 9" sheetId="66" r:id="rId14"/>
    <sheet name="Nota 10" sheetId="9" r:id="rId15"/>
    <sheet name="Nota 11" sheetId="41" r:id="rId16"/>
    <sheet name="Nota 12" sheetId="42" r:id="rId17"/>
    <sheet name="Nota 13" sheetId="10" r:id="rId18"/>
    <sheet name="Nota 14" sheetId="8" r:id="rId19"/>
    <sheet name="Nota 15" sheetId="43" r:id="rId20"/>
    <sheet name="Nota 16" sheetId="44" r:id="rId21"/>
    <sheet name="Nota 17" sheetId="45" r:id="rId22"/>
    <sheet name="Nota 18" sheetId="46" r:id="rId23"/>
    <sheet name="Nota 19" sheetId="12" r:id="rId24"/>
    <sheet name="Nota 20" sheetId="14" r:id="rId25"/>
    <sheet name=" Nota 21" sheetId="47" r:id="rId26"/>
    <sheet name="Nota 22" sheetId="48" r:id="rId27"/>
    <sheet name="Nota 23" sheetId="49" r:id="rId28"/>
    <sheet name="Nota 24" sheetId="68" r:id="rId29"/>
    <sheet name="Nota 25" sheetId="50" r:id="rId30"/>
    <sheet name="Nota 26" sheetId="51" r:id="rId31"/>
    <sheet name="Nota 27" sheetId="65" r:id="rId32"/>
    <sheet name="Nota 28" sheetId="53" r:id="rId33"/>
    <sheet name="Nota 29" sheetId="52" r:id="rId34"/>
    <sheet name="Nota 30" sheetId="54" r:id="rId35"/>
    <sheet name="Nota 31" sheetId="55" r:id="rId36"/>
    <sheet name="Nota 32" sheetId="69" r:id="rId37"/>
    <sheet name="Nota 33" sheetId="56" r:id="rId38"/>
    <sheet name="Nota 34" sheetId="57" r:id="rId39"/>
    <sheet name="Nota 35" sheetId="64" r:id="rId40"/>
    <sheet name="Nota 37" sheetId="62" r:id="rId41"/>
    <sheet name="Nota 36" sheetId="60" r:id="rId42"/>
    <sheet name="Nota 38" sheetId="70" r:id="rId43"/>
    <sheet name="Nota 39" sheetId="63" r:id="rId44"/>
    <sheet name="Nota 40" sheetId="72" r:id="rId45"/>
    <sheet name="Base de Monedas" sheetId="71" r:id="rId46"/>
    <sheet name="Hoja2" sheetId="74" r:id="rId47"/>
  </sheets>
  <definedNames>
    <definedName name="_Hlk15378568" localSheetId="6">'Nota 2'!$A$11</definedName>
    <definedName name="_xlnm.Print_Area" localSheetId="2">ER!$A$1:$D$47</definedName>
    <definedName name="OLE_LINK46" localSheetId="11">'Nota 7'!$A$5</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K24" i="66" l="1"/>
  <c r="F24" i="66"/>
  <c r="L24" i="66" s="1"/>
  <c r="M26" i="66"/>
  <c r="G19" i="25" l="1"/>
  <c r="G12" i="4"/>
  <c r="A14" i="24" l="1"/>
  <c r="C28" i="72"/>
  <c r="J11" i="8" l="1"/>
  <c r="K15" i="8"/>
  <c r="K19" i="8"/>
  <c r="K20" i="8"/>
  <c r="K23" i="66" l="1"/>
  <c r="K22" i="66"/>
  <c r="K20" i="66"/>
  <c r="K18" i="66"/>
  <c r="C11" i="14" l="1"/>
  <c r="C9" i="64" l="1"/>
  <c r="G40" i="65"/>
  <c r="G39" i="65"/>
  <c r="G38" i="65"/>
  <c r="G37" i="65"/>
  <c r="G36" i="65"/>
  <c r="G35" i="65"/>
  <c r="G34" i="65"/>
  <c r="G33" i="65"/>
  <c r="G32" i="65"/>
  <c r="G31" i="65"/>
  <c r="G30" i="65"/>
  <c r="G29" i="65"/>
  <c r="G28" i="65"/>
  <c r="G27" i="65"/>
  <c r="G26" i="65"/>
  <c r="G25" i="65"/>
  <c r="G24" i="65"/>
  <c r="F23" i="65"/>
  <c r="G23" i="65" s="1"/>
  <c r="G22" i="65"/>
  <c r="G21" i="65"/>
  <c r="G20" i="65"/>
  <c r="G19" i="65"/>
  <c r="G18" i="65"/>
  <c r="G17" i="65"/>
  <c r="G16" i="65"/>
  <c r="G15" i="65"/>
  <c r="G14" i="65"/>
  <c r="G13" i="65"/>
  <c r="C10" i="41"/>
  <c r="C18" i="9"/>
  <c r="D27" i="2"/>
  <c r="H27" i="2"/>
  <c r="E66" i="8" l="1"/>
  <c r="N33" i="24"/>
  <c r="B10" i="41" l="1"/>
  <c r="K19" i="66"/>
  <c r="K21" i="66"/>
  <c r="F20" i="66"/>
  <c r="L20" i="66" s="1"/>
  <c r="K17" i="66"/>
  <c r="O17" i="66" s="1"/>
  <c r="F17" i="66" l="1"/>
  <c r="T26" i="24" l="1"/>
  <c r="F23" i="66" l="1"/>
  <c r="L23" i="66" s="1"/>
  <c r="B15" i="7" l="1"/>
  <c r="B35" i="23" l="1"/>
  <c r="T28" i="24"/>
  <c r="T27" i="24"/>
  <c r="C41" i="72" l="1"/>
  <c r="B41" i="72"/>
  <c r="B20" i="23" l="1"/>
  <c r="B34" i="5" l="1"/>
  <c r="F17" i="25" s="1"/>
  <c r="F20" i="5"/>
  <c r="B21" i="51" l="1"/>
  <c r="C34" i="5" l="1"/>
  <c r="K24" i="8" l="1"/>
  <c r="B22" i="72" l="1"/>
  <c r="B28" i="72"/>
  <c r="F21" i="53" l="1"/>
  <c r="C20" i="3" l="1"/>
  <c r="G18" i="4"/>
  <c r="E24" i="8" l="1"/>
  <c r="F48" i="25" l="1"/>
  <c r="B20" i="12"/>
  <c r="F68" i="25" l="1"/>
  <c r="T32" i="24"/>
  <c r="F33" i="25"/>
  <c r="F19" i="66"/>
  <c r="L19" i="66" s="1"/>
  <c r="D20" i="3"/>
  <c r="G22" i="4" l="1"/>
  <c r="B29" i="23" l="1"/>
  <c r="B41" i="23" l="1"/>
  <c r="G77" i="25"/>
  <c r="G68" i="25"/>
  <c r="F77" i="25"/>
  <c r="B21" i="53" l="1"/>
  <c r="B11" i="14"/>
  <c r="C17" i="43"/>
  <c r="D21" i="8" l="1"/>
  <c r="E13" i="10" l="1"/>
  <c r="C26" i="66"/>
  <c r="B26" i="66"/>
  <c r="L33" i="24" l="1"/>
  <c r="H33" i="24" l="1"/>
  <c r="B41" i="65" l="1"/>
  <c r="C16" i="19" s="1"/>
  <c r="C14" i="19"/>
  <c r="B15" i="56"/>
  <c r="C41" i="65"/>
  <c r="C17" i="19" l="1"/>
  <c r="G21" i="53"/>
  <c r="B17" i="50"/>
  <c r="C20" i="12"/>
  <c r="G20" i="12"/>
  <c r="F20" i="12"/>
  <c r="C13" i="19" l="1"/>
  <c r="C15" i="19" s="1"/>
  <c r="D13" i="10"/>
  <c r="E22" i="10"/>
  <c r="D22" i="10"/>
  <c r="L17" i="66" l="1"/>
  <c r="D26" i="66"/>
  <c r="E26" i="66"/>
  <c r="J26" i="66"/>
  <c r="I26" i="66"/>
  <c r="H26" i="66"/>
  <c r="F18" i="66"/>
  <c r="L18" i="66" s="1"/>
  <c r="F21" i="66"/>
  <c r="L21" i="66" s="1"/>
  <c r="F22" i="66"/>
  <c r="L22" i="66" s="1"/>
  <c r="K26" i="66" l="1"/>
  <c r="F26" i="66"/>
  <c r="L26" i="66" l="1"/>
  <c r="G26" i="66"/>
  <c r="C28" i="4" l="1"/>
  <c r="G9" i="4"/>
  <c r="D1" i="19" l="1"/>
  <c r="A1" i="38" l="1"/>
  <c r="G21" i="2"/>
  <c r="C21" i="2"/>
  <c r="B24" i="72"/>
  <c r="B8" i="72"/>
  <c r="A11" i="62"/>
  <c r="B11" i="70"/>
  <c r="B7" i="57"/>
  <c r="A15" i="60"/>
  <c r="A6" i="62"/>
  <c r="B7" i="56"/>
  <c r="B7" i="69"/>
  <c r="B8" i="55"/>
  <c r="B8" i="54"/>
  <c r="F8" i="52"/>
  <c r="B8" i="52"/>
  <c r="F8" i="53"/>
  <c r="B8" i="53"/>
  <c r="C11" i="65"/>
  <c r="B9" i="51"/>
  <c r="B9" i="50"/>
  <c r="B7" i="68"/>
  <c r="B7" i="49"/>
  <c r="B7" i="48"/>
  <c r="B7" i="47"/>
  <c r="B6" i="14"/>
  <c r="F6" i="12"/>
  <c r="B6" i="12"/>
  <c r="B7" i="46"/>
  <c r="D11" i="8"/>
  <c r="B8" i="45"/>
  <c r="B7" i="44"/>
  <c r="B8" i="43"/>
  <c r="D8" i="10"/>
  <c r="B7" i="42"/>
  <c r="B6" i="41"/>
  <c r="B7" i="9"/>
  <c r="L16" i="66"/>
  <c r="D11" i="67"/>
  <c r="B7" i="67"/>
  <c r="B8" i="7"/>
  <c r="C9" i="4"/>
  <c r="F10" i="5"/>
  <c r="B10" i="5"/>
  <c r="C33" i="4"/>
  <c r="B8" i="38"/>
  <c r="B11" i="23"/>
  <c r="H6" i="1"/>
  <c r="A6" i="23"/>
  <c r="A25" i="24"/>
  <c r="A33" i="24"/>
  <c r="A8" i="19"/>
  <c r="C12" i="19"/>
  <c r="H5" i="24"/>
  <c r="F11" i="25"/>
  <c r="B7" i="64" s="1"/>
  <c r="A8" i="25"/>
  <c r="C24" i="72" l="1"/>
  <c r="C8" i="72"/>
  <c r="A1" i="72"/>
  <c r="D55" i="4" l="1"/>
  <c r="C55" i="4"/>
  <c r="F22" i="25" s="1"/>
  <c r="D33" i="4"/>
  <c r="A1" i="63"/>
  <c r="A1" i="70"/>
  <c r="A1" i="62"/>
  <c r="A1" i="60"/>
  <c r="A1" i="64"/>
  <c r="A1" i="57"/>
  <c r="A1" i="56"/>
  <c r="A1" i="69"/>
  <c r="A1" i="55"/>
  <c r="A1" i="54"/>
  <c r="A1" i="52"/>
  <c r="A1" i="53"/>
  <c r="A1" i="65"/>
  <c r="A1" i="51"/>
  <c r="A1" i="50"/>
  <c r="A1" i="68"/>
  <c r="A1" i="49"/>
  <c r="A1" i="48"/>
  <c r="A1" i="47"/>
  <c r="A1" i="14"/>
  <c r="A1" i="12"/>
  <c r="A1" i="46"/>
  <c r="A1" i="45"/>
  <c r="A1" i="44"/>
  <c r="A1" i="43"/>
  <c r="A1" i="10"/>
  <c r="A1" i="42"/>
  <c r="A1" i="41"/>
  <c r="A1" i="9"/>
  <c r="A1" i="66"/>
  <c r="A1" i="67"/>
  <c r="A1" i="7"/>
  <c r="A1" i="5"/>
  <c r="A1" i="4"/>
  <c r="A1" i="3"/>
  <c r="A1" i="2"/>
  <c r="A1" i="1"/>
  <c r="A1" i="23"/>
  <c r="A1" i="24"/>
  <c r="A1" i="19"/>
  <c r="C11" i="70" l="1"/>
  <c r="G6" i="12"/>
  <c r="C6" i="12"/>
  <c r="C7" i="46"/>
  <c r="D28" i="8"/>
  <c r="J28" i="8"/>
  <c r="E17" i="10"/>
  <c r="D17" i="10"/>
  <c r="E8" i="10"/>
  <c r="C7" i="42"/>
  <c r="C6" i="41"/>
  <c r="C7" i="9"/>
  <c r="M16" i="66"/>
  <c r="C8" i="38"/>
  <c r="G20" i="5"/>
  <c r="D9" i="4" l="1"/>
  <c r="C10" i="5"/>
  <c r="G10" i="5"/>
  <c r="C8" i="7"/>
  <c r="C7" i="67"/>
  <c r="C11" i="23"/>
  <c r="D12" i="19"/>
  <c r="C12" i="57"/>
  <c r="B12" i="57"/>
  <c r="C30" i="19" s="1"/>
  <c r="C7" i="57"/>
  <c r="C7" i="56"/>
  <c r="C7" i="69"/>
  <c r="C15" i="56"/>
  <c r="B10" i="69"/>
  <c r="C27" i="19" s="1"/>
  <c r="C8" i="55"/>
  <c r="C16" i="55"/>
  <c r="B16" i="55"/>
  <c r="C25" i="19" s="1"/>
  <c r="C16" i="54"/>
  <c r="B16" i="54"/>
  <c r="C23" i="19" s="1"/>
  <c r="C8" i="54"/>
  <c r="G14" i="52"/>
  <c r="F14" i="52"/>
  <c r="C21" i="19" s="1"/>
  <c r="B14" i="52"/>
  <c r="C20" i="19" s="1"/>
  <c r="C14" i="52"/>
  <c r="G8" i="52"/>
  <c r="C8" i="52"/>
  <c r="G8" i="53"/>
  <c r="C8" i="53"/>
  <c r="F11" i="65"/>
  <c r="C18" i="19"/>
  <c r="C19" i="19" s="1"/>
  <c r="C21" i="53"/>
  <c r="C9" i="51"/>
  <c r="C9" i="50"/>
  <c r="C22" i="19" l="1"/>
  <c r="C24" i="19" s="1"/>
  <c r="C26" i="19" s="1"/>
  <c r="C28" i="19" s="1"/>
  <c r="D41" i="65"/>
  <c r="C31" i="19" l="1"/>
  <c r="B9" i="64" s="1"/>
  <c r="B10" i="64" s="1"/>
  <c r="C35" i="19"/>
  <c r="C37" i="19" s="1"/>
  <c r="G55" i="25"/>
  <c r="F55" i="25"/>
  <c r="C7" i="68"/>
  <c r="C10" i="49"/>
  <c r="B10" i="49"/>
  <c r="F53" i="25" s="1"/>
  <c r="P31" i="24" s="1"/>
  <c r="C7" i="49"/>
  <c r="F52" i="25"/>
  <c r="C7" i="48"/>
  <c r="C7" i="47"/>
  <c r="F51" i="25"/>
  <c r="F50" i="25"/>
  <c r="F49" i="25"/>
  <c r="C6" i="14"/>
  <c r="G11" i="25"/>
  <c r="F47" i="25"/>
  <c r="B17" i="43"/>
  <c r="F34" i="25" s="1"/>
  <c r="C12" i="44"/>
  <c r="B12" i="44"/>
  <c r="F35" i="25" s="1"/>
  <c r="C14" i="45"/>
  <c r="B14" i="45"/>
  <c r="F36" i="25" s="1"/>
  <c r="C13" i="46"/>
  <c r="C8" i="43"/>
  <c r="C7" i="44"/>
  <c r="C8" i="45"/>
  <c r="D65" i="8"/>
  <c r="P33" i="24" l="1"/>
  <c r="P34" i="24" s="1"/>
  <c r="T31" i="24"/>
  <c r="T33" i="24" s="1"/>
  <c r="G54" i="25"/>
  <c r="F54" i="25"/>
  <c r="F41" i="25"/>
  <c r="J67" i="8"/>
  <c r="D66" i="8"/>
  <c r="D55" i="8"/>
  <c r="D50" i="8"/>
  <c r="D49" i="8"/>
  <c r="D39" i="8"/>
  <c r="D38" i="8"/>
  <c r="D37" i="8"/>
  <c r="D36" i="8"/>
  <c r="D35" i="8"/>
  <c r="D24" i="8"/>
  <c r="D23" i="8"/>
  <c r="D20" i="8"/>
  <c r="D19" i="8"/>
  <c r="D40" i="8"/>
  <c r="D15" i="8"/>
  <c r="D14" i="8"/>
  <c r="C9" i="10"/>
  <c r="A1" i="8"/>
  <c r="D1" i="25"/>
  <c r="F56" i="25" l="1"/>
  <c r="C21" i="10"/>
  <c r="C20" i="10"/>
  <c r="C19" i="10"/>
  <c r="C18" i="10"/>
  <c r="C12" i="10"/>
  <c r="C11" i="10"/>
  <c r="C10" i="10"/>
  <c r="F32" i="25"/>
  <c r="F24" i="25"/>
  <c r="B8" i="67"/>
  <c r="F23" i="25" s="1"/>
  <c r="K13" i="67"/>
  <c r="L13" i="67"/>
  <c r="K14" i="67"/>
  <c r="K15" i="67"/>
  <c r="K16" i="67"/>
  <c r="K17" i="67"/>
  <c r="K18" i="67"/>
  <c r="L14" i="67"/>
  <c r="L15" i="67"/>
  <c r="L16" i="67"/>
  <c r="L17" i="67"/>
  <c r="L18" i="67"/>
  <c r="F21" i="25"/>
  <c r="F16" i="25"/>
  <c r="C18" i="38"/>
  <c r="B18" i="38"/>
  <c r="F15" i="25" s="1"/>
  <c r="F14" i="25"/>
  <c r="F26" i="25" l="1"/>
  <c r="G43" i="25" l="1"/>
  <c r="F42" i="25"/>
  <c r="F43" i="25" s="1"/>
  <c r="C11" i="42"/>
  <c r="B11" i="42"/>
  <c r="F27" i="25" s="1"/>
  <c r="C14" i="9"/>
  <c r="C10" i="9"/>
  <c r="C20" i="9" s="1"/>
  <c r="B18" i="9"/>
  <c r="B14" i="9"/>
  <c r="B10" i="9"/>
  <c r="B20" i="9" l="1"/>
  <c r="F25" i="25" s="1"/>
  <c r="F28" i="25" s="1"/>
  <c r="R33" i="24" l="1"/>
  <c r="J33" i="24"/>
  <c r="F33" i="24"/>
  <c r="C33" i="24"/>
  <c r="G56" i="25"/>
  <c r="C10" i="64" l="1"/>
  <c r="G28" i="25"/>
  <c r="D33" i="24" l="1"/>
  <c r="G39" i="25" l="1"/>
  <c r="G45" i="25" s="1"/>
  <c r="G57" i="25" s="1"/>
  <c r="F38" i="25" l="1"/>
  <c r="C15" i="7"/>
  <c r="F18" i="25"/>
  <c r="F19" i="25" s="1"/>
  <c r="C32" i="19"/>
  <c r="D37" i="19"/>
  <c r="F29" i="25" l="1"/>
  <c r="G29" i="25"/>
  <c r="G81" i="25" s="1"/>
  <c r="B13" i="46"/>
  <c r="F37" i="25" s="1"/>
  <c r="F39" i="25" s="1"/>
  <c r="F45" i="25" l="1"/>
  <c r="F57" i="25" s="1"/>
  <c r="F81" i="25" l="1"/>
</calcChain>
</file>

<file path=xl/sharedStrings.xml><?xml version="1.0" encoding="utf-8"?>
<sst xmlns="http://schemas.openxmlformats.org/spreadsheetml/2006/main" count="1534" uniqueCount="1058">
  <si>
    <t>NOTA 1 – DESCRIPCIÓN DE LA NATURALEZA Y DEL NEGOCIO DE LA COMPAÑÍA</t>
  </si>
  <si>
    <t>NOTA 2 - RESUMEN DE LAS PRINCIPALES POLÍTICAS CONTABLES</t>
  </si>
  <si>
    <t>Caja</t>
  </si>
  <si>
    <t>Total</t>
  </si>
  <si>
    <t>La composición de la cuenta es la siguiente:</t>
  </si>
  <si>
    <t>Concepto</t>
  </si>
  <si>
    <t>Recaudaciones a depositar</t>
  </si>
  <si>
    <t>Previsiones</t>
  </si>
  <si>
    <t>A  Total Cartera no Vencida</t>
  </si>
  <si>
    <t>Normal</t>
  </si>
  <si>
    <t>En Gestión de Cobro</t>
  </si>
  <si>
    <t>En Gestión de Cobro Judicial</t>
  </si>
  <si>
    <t>B. Total Cartera Vencida</t>
  </si>
  <si>
    <t>Observaciones</t>
  </si>
  <si>
    <t>Criterios de Clasificación utilizados</t>
  </si>
  <si>
    <t>El rubro de otros créditos se compone como sigue:</t>
  </si>
  <si>
    <t xml:space="preserve">Total </t>
  </si>
  <si>
    <t>INDICE</t>
  </si>
  <si>
    <t>Nota 1</t>
  </si>
  <si>
    <t>Nota 2</t>
  </si>
  <si>
    <t>Nota 3</t>
  </si>
  <si>
    <t>Nota 4</t>
  </si>
  <si>
    <t>Nota 5</t>
  </si>
  <si>
    <t>Nota 6</t>
  </si>
  <si>
    <t>Nota 7</t>
  </si>
  <si>
    <t>Nota 8</t>
  </si>
  <si>
    <t>Nota 9</t>
  </si>
  <si>
    <t>Nota 10</t>
  </si>
  <si>
    <t>Nota 11</t>
  </si>
  <si>
    <t>Nota 12</t>
  </si>
  <si>
    <t>Nota 13</t>
  </si>
  <si>
    <t>Nota 14</t>
  </si>
  <si>
    <t>Nota 15</t>
  </si>
  <si>
    <t>Nota 16</t>
  </si>
  <si>
    <t>Resumen de las principales políticas contables</t>
  </si>
  <si>
    <t>Otros créditos</t>
  </si>
  <si>
    <t>Patrimonio Neto</t>
  </si>
  <si>
    <t>d.   Efectivo y equivalentes de efectivo</t>
  </si>
  <si>
    <t>Reserva de revalúo</t>
  </si>
  <si>
    <t>Resultados acumulados</t>
  </si>
  <si>
    <t xml:space="preserve"> </t>
  </si>
  <si>
    <t>Impuesto a la renta</t>
  </si>
  <si>
    <t>Aporte para</t>
  </si>
  <si>
    <t>aumento de capital</t>
  </si>
  <si>
    <t>Pagos efectuados a proveedores y empleados</t>
  </si>
  <si>
    <t>Efectivo generado por las operaciones</t>
  </si>
  <si>
    <t>Flujo neto de efectivo de actividades operativas</t>
  </si>
  <si>
    <t>Adquisición de bienes Curtiembre - fideicomitida</t>
  </si>
  <si>
    <t>Ventas de activos fijos</t>
  </si>
  <si>
    <t>Flujo neto de efectivo de actividades de inversión</t>
  </si>
  <si>
    <t>Efectivo al final del periodo</t>
  </si>
  <si>
    <t>EVPN</t>
  </si>
  <si>
    <t xml:space="preserve">Estado de Resultados </t>
  </si>
  <si>
    <t>Estado de Evolución del Patrimonio Neto</t>
  </si>
  <si>
    <t>Bajas</t>
  </si>
  <si>
    <t>Subtotal</t>
  </si>
  <si>
    <t>Ventas</t>
  </si>
  <si>
    <t>No corrientes</t>
  </si>
  <si>
    <t>Corrientes</t>
  </si>
  <si>
    <t>(nuevas cuentas a incluir)</t>
  </si>
  <si>
    <t>Remuneraciones y cargas sociales a pagar</t>
  </si>
  <si>
    <t>Impuestos a pagar</t>
  </si>
  <si>
    <t>Provisiones</t>
  </si>
  <si>
    <t>Diferencia transitoria por conversión</t>
  </si>
  <si>
    <t>Interés minoritario</t>
  </si>
  <si>
    <t>Utilidad bruta</t>
  </si>
  <si>
    <t>Resultado extraordinario neto de impuesto a la renta</t>
  </si>
  <si>
    <t>Resultado sobre actividades discontinuadas neto de impuesto a la renta</t>
  </si>
  <si>
    <t>Utilidad neta por acción ordinaria</t>
  </si>
  <si>
    <t>Resultado ordinario antes del impuesto a la renta</t>
  </si>
  <si>
    <t>Saldo reestructurado</t>
  </si>
  <si>
    <t>Capital suscripto e integrado</t>
  </si>
  <si>
    <t>Primas de emisión</t>
  </si>
  <si>
    <t>Reserva de revalúo técnico</t>
  </si>
  <si>
    <t>Reserva legal</t>
  </si>
  <si>
    <t>Reserva facultativa</t>
  </si>
  <si>
    <t>Interes Minoritario</t>
  </si>
  <si>
    <t>Integración del capital social</t>
  </si>
  <si>
    <t>Revalúo de activos fijos</t>
  </si>
  <si>
    <t>Revalúo técnico</t>
  </si>
  <si>
    <t>Resultado del año</t>
  </si>
  <si>
    <t>Desafectación de la reserva de revalúo técnico</t>
  </si>
  <si>
    <t>Intereses pagados</t>
  </si>
  <si>
    <t>Ventas de bienes de uso</t>
  </si>
  <si>
    <t>Intereses cobrados sobre inversiones</t>
  </si>
  <si>
    <t>Dividendos pagados</t>
  </si>
  <si>
    <t>Aportes de capital recibidos</t>
  </si>
  <si>
    <t>(Disminución) Incremento neto de efectivo</t>
  </si>
  <si>
    <t>Efecto estimado de la diferencia de cambio sobre el saldo de efectivo</t>
  </si>
  <si>
    <t>Efectivo al principio del año</t>
  </si>
  <si>
    <t>Productos terminados</t>
  </si>
  <si>
    <t>Productos en proceso</t>
  </si>
  <si>
    <t>Materia prima</t>
  </si>
  <si>
    <t>Composición Cartera Vencida</t>
  </si>
  <si>
    <t>Detallar cartera vencida y no vencida por clientes locales, extranjeros y partes relacionadas</t>
  </si>
  <si>
    <t>b.   Uso de estimaciones contables</t>
  </si>
  <si>
    <t>c.   Moneda extranjera</t>
  </si>
  <si>
    <t>Activos</t>
  </si>
  <si>
    <t>Indicar moneda</t>
  </si>
  <si>
    <t>Pasivos</t>
  </si>
  <si>
    <t>Posición neta</t>
  </si>
  <si>
    <t>Inversiones temporales</t>
  </si>
  <si>
    <t>Cuentas por pagar comerciales</t>
  </si>
  <si>
    <t>Préstamos a corto plazo</t>
  </si>
  <si>
    <t>Otros proveedores del exterior</t>
  </si>
  <si>
    <t>Proveedores locales</t>
  </si>
  <si>
    <t>Total cuentas a pagar por comerciales</t>
  </si>
  <si>
    <t>Bonos bursátiles</t>
  </si>
  <si>
    <t>Vencimiento</t>
  </si>
  <si>
    <t>Tipo de garantía</t>
  </si>
  <si>
    <t>Tipo de Garantía</t>
  </si>
  <si>
    <t>Intereses deudas bursátiles a pagar</t>
  </si>
  <si>
    <t>(incluir otras entidades)</t>
  </si>
  <si>
    <t>(Incluir programas de forma individual)</t>
  </si>
  <si>
    <t>Propiedad, planta y equipo</t>
  </si>
  <si>
    <t>Activos intangibles</t>
  </si>
  <si>
    <t>Inversiones</t>
  </si>
  <si>
    <t>(Detallar bienes de uso)</t>
  </si>
  <si>
    <t>(Detallar activos intangibles)</t>
  </si>
  <si>
    <t>Total general</t>
  </si>
  <si>
    <t>Goodwill</t>
  </si>
  <si>
    <t>BG</t>
  </si>
  <si>
    <t>Porción corriente de la deuda a largo plazo</t>
  </si>
  <si>
    <t>Préstamos bancarios</t>
  </si>
  <si>
    <t>Sueldo y otras remuneraciones a pagar</t>
  </si>
  <si>
    <t>Aportes y retenciones a pagar</t>
  </si>
  <si>
    <t>Remuneraciones al personal superior a pagar</t>
  </si>
  <si>
    <t>Impuesto a la renta a pagar</t>
  </si>
  <si>
    <t>Previsiones para contingencias/Indemnizaciones y despidos</t>
  </si>
  <si>
    <t>Otros ingresos diferidos (detallar cuenta)</t>
  </si>
  <si>
    <t>Otros ingresos diferidos</t>
  </si>
  <si>
    <t>ER</t>
  </si>
  <si>
    <t>a  Reserva de revalúo</t>
  </si>
  <si>
    <t>b Reserva legal</t>
  </si>
  <si>
    <t>c Reservas estatutarias</t>
  </si>
  <si>
    <t>d Reservas facultativas</t>
  </si>
  <si>
    <t>Resultado de ejercicios anteriores</t>
  </si>
  <si>
    <t>(Detallar cuenta)</t>
  </si>
  <si>
    <t>Resultado del ejercicio actual</t>
  </si>
  <si>
    <t>Costo de ventas</t>
  </si>
  <si>
    <t>Otros ingresos</t>
  </si>
  <si>
    <t>Resultado operativo</t>
  </si>
  <si>
    <t>Ingresos Financieros netos</t>
  </si>
  <si>
    <t>Total ingresos financieros</t>
  </si>
  <si>
    <t>Gastos Financieros netos</t>
  </si>
  <si>
    <t>Resultado de inversiones en asociadas</t>
  </si>
  <si>
    <t>Resultado participación minoritaria</t>
  </si>
  <si>
    <t>Menos amortización acumulada</t>
  </si>
  <si>
    <t>Resumen de las principales políticas contables: a modo referencial, se incluyen las siguientes revelaciones de políticas contables en estados financieros de uso general que podrá ser tenida en consideración por las sociedades emisoras para la preparación de este capítulo de los estados financieros:</t>
  </si>
  <si>
    <t>La preparación de los presentes estados financieros requiere que la Gerencia de la sociedad realice estimaciones y evaluaciones que afectan el monto de los activos y pasivos registrados y contingentes, como así también los ingresos y egresos registrados en el ejercicio.  Los resultados reales futuros pueden diferir de las estimaciones y evaluaciones realizadas a la fecha de preparación de los presentes estados financieros.</t>
  </si>
  <si>
    <t>Las diferencias de cambio originadas por fluctuaciones en los tipos de cambio producidos entre las fechas de concertación de las operaciones y su liquidación o valuación al cierre del ejercicio, son reconocidas en resultados.</t>
  </si>
  <si>
    <t>f. Previsión para cuentas de dudoso cobro/incobrables</t>
  </si>
  <si>
    <t>e.   Inversiones</t>
  </si>
  <si>
    <t>Los intangibles se exponen a su costo incurrido menos las correspondientes amortizaciones acumuladas al cierre del año.</t>
  </si>
  <si>
    <t>En caso de que la sociedad cuente con Fideicomisos vigentes, deberá exponer claramente en notas a los Estados Financieros, dentro del rubro correspondiente al cual pertenece el bien que ha sido objeto del fideicomiso, ya sea “Créditos/Inventarios u otros activos”, restando al valor del rubro perteneciente, al igual que en la constitución de Fideicomisos de Garantía.</t>
  </si>
  <si>
    <t>Deberá indicarse además los datos del contrato de fideicomiso, del fiduciario, monto, vencimiento. En caso de emisiones a través de un Patrimonio Autónomo, registradas en la CNV, deberán agregar los datos de registro, destino de los fondos, calificación de riesgo si lo tuviere.</t>
  </si>
  <si>
    <t>Seguidos en general para cuantificar, valuar y exponer los hechos y bienes económicos en los estados financieros y que fueran relevantes para el lector de los mismos.</t>
  </si>
  <si>
    <t>Simbología según ISO 4217</t>
  </si>
  <si>
    <t>Miles de G.</t>
  </si>
  <si>
    <t>Gastos administrativos</t>
  </si>
  <si>
    <t>Los siguientes bienes de propiedad de la Sociedad han sido hipotecados y prendados en garantía de obligaciones financieras.</t>
  </si>
  <si>
    <t>Tipo de Activo</t>
  </si>
  <si>
    <t>Datos  del activo gravado</t>
  </si>
  <si>
    <t>Importe (indicar   moneda)</t>
  </si>
  <si>
    <t>A favor de</t>
  </si>
  <si>
    <t xml:space="preserve">(Esta nota debería incluir un breve detalle de contratos con terceros, vigente a la fecha de cierre del ejercicio, cuyo incumplimiento o cláusula específica podrían generar obligaciones contingentes para el cliente). </t>
  </si>
  <si>
    <t>a)</t>
  </si>
  <si>
    <t>b)</t>
  </si>
  <si>
    <t>(En caso en que entre la fecha del cierre del ejercicio y la fecha de emisión de los estados financieros existan hechos posteriores significativos deberá evaluarse el tipo de hecho posterior del que se trate y modificar esta nota según corresponda).</t>
  </si>
  <si>
    <t xml:space="preserve">(Esta nota deberá ser incluida cuando en el estado de resultados se haga mención a una cuenta de carácter general o cuyo nombre no permita una adecuada identificación de la naturaleza del gasto y su importe sea significativo) </t>
  </si>
  <si>
    <t xml:space="preserve">El rubro está compuesto de la siguiente forma: </t>
  </si>
  <si>
    <t>Gastos de Ventas</t>
  </si>
  <si>
    <t>Gastos Administrativos</t>
  </si>
  <si>
    <t>Movilidad y viáticos</t>
  </si>
  <si>
    <t>Gastos de alquiler</t>
  </si>
  <si>
    <t>Computación y redes</t>
  </si>
  <si>
    <t>Gastos por servicios</t>
  </si>
  <si>
    <t>Honorarios profesionales y asesoramiento</t>
  </si>
  <si>
    <t>Investigación de mercado</t>
  </si>
  <si>
    <t>Impuestos y tasas</t>
  </si>
  <si>
    <t>Gastos de reparación y mantenimiento</t>
  </si>
  <si>
    <t>Gastos del personal y capacitación</t>
  </si>
  <si>
    <t>Seguros pagados</t>
  </si>
  <si>
    <t>Otros gastos de operación</t>
  </si>
  <si>
    <t>Remuneraciones de administradores, directores, síndicos y consejo de vigilancia</t>
  </si>
  <si>
    <t>Sueldos y Jornales</t>
  </si>
  <si>
    <t>Contribuciones Sociales</t>
  </si>
  <si>
    <t>Regalías y Honorarios por servicios técnicos</t>
  </si>
  <si>
    <t>Gastos de Publicidad y Propaganda</t>
  </si>
  <si>
    <t>Intereses, multas y recargos impositivos</t>
  </si>
  <si>
    <t>Intereses a bancos e instituciones financieras</t>
  </si>
  <si>
    <t>Amortización activos intangibles</t>
  </si>
  <si>
    <t>Nota 34 - Resultado de inversiones en asociadas</t>
  </si>
  <si>
    <t>a.   Bases de contabilización (Según NIF Bases de preparación de los Estados Financieros)</t>
  </si>
  <si>
    <t>Nota</t>
  </si>
  <si>
    <t>ACTIVOS</t>
  </si>
  <si>
    <t>Activos Corrientes</t>
  </si>
  <si>
    <t>Efectivo y equivalente de efectivo</t>
  </si>
  <si>
    <t>Cuentas por cobrar comerciales</t>
  </si>
  <si>
    <t>Inventarios</t>
  </si>
  <si>
    <t>Activos no Corrientes</t>
  </si>
  <si>
    <t xml:space="preserve">Otros créditos </t>
  </si>
  <si>
    <t>Costo histórico revaluado al inicio del año</t>
  </si>
  <si>
    <t>Adquisiciones</t>
  </si>
  <si>
    <t>Revalúo del año</t>
  </si>
  <si>
    <t>Valor de origen revaluado al final del año</t>
  </si>
  <si>
    <t>Depreciación acumulada revaluada al inicio del año</t>
  </si>
  <si>
    <t>Depreciación del año</t>
  </si>
  <si>
    <t>Bajas de depreciaciones acumuladas</t>
  </si>
  <si>
    <t>Revalúo depreciación acumulada del año</t>
  </si>
  <si>
    <t>Depreciación acumulada revaluada al final del año</t>
  </si>
  <si>
    <t>En miles de guaraníes</t>
  </si>
  <si>
    <t>Activos disponibles para la venta</t>
  </si>
  <si>
    <t>Total Activos</t>
  </si>
  <si>
    <t>PASIVOS Y PATRIMONIO NETO</t>
  </si>
  <si>
    <t>Pasivos corrientes</t>
  </si>
  <si>
    <t>Total Pasivos Corrientes</t>
  </si>
  <si>
    <t xml:space="preserve">Préstamos a corto plazo </t>
  </si>
  <si>
    <t>Otros pasivos corrientes</t>
  </si>
  <si>
    <t>Pasivos no corrientes</t>
  </si>
  <si>
    <t xml:space="preserve">Préstamos a largo plazo </t>
  </si>
  <si>
    <t>Deudas bursátiles</t>
  </si>
  <si>
    <t>Capital integrado</t>
  </si>
  <si>
    <t>Reservas estatutarias</t>
  </si>
  <si>
    <t>Reservas facultatitvas</t>
  </si>
  <si>
    <t>Total Patrimonio Neto</t>
  </si>
  <si>
    <t>Total Pasivos y Patrimonio Neto</t>
  </si>
  <si>
    <t xml:space="preserve"> (En miles de guaraníes)</t>
  </si>
  <si>
    <t>Gastos de ventas</t>
  </si>
  <si>
    <t>Miles de guaraníes</t>
  </si>
  <si>
    <t xml:space="preserve">Gastos administrativos </t>
  </si>
  <si>
    <t>Otros gastos</t>
  </si>
  <si>
    <t>Otros ingresos  y gastos operativos</t>
  </si>
  <si>
    <t>Existencia inicial del inventario</t>
  </si>
  <si>
    <t>+ Compra de bienes y servicios</t>
  </si>
  <si>
    <t>+ Costo de producción</t>
  </si>
  <si>
    <t>- Existencia final de inventario</t>
  </si>
  <si>
    <t>Total costo de ventas</t>
  </si>
  <si>
    <t>Total gastos financieros</t>
  </si>
  <si>
    <t xml:space="preserve">Utilidad/(Pérdida) neta del año </t>
  </si>
  <si>
    <t>(En miles de guaraníes)</t>
  </si>
  <si>
    <t>Pagos de impuesto a la renta</t>
  </si>
  <si>
    <t>FLUJO DE EFECTIVO DE ACTIVIDADES OPERATIVAS</t>
  </si>
  <si>
    <t xml:space="preserve">FLUJO DE EFECTIVO DE ACTIVIDADES DE INVERSIÓN </t>
  </si>
  <si>
    <t>FLUJO DE EFECTIVO DE ACTIVIDADES DE FINANCIACIÓN</t>
  </si>
  <si>
    <t>Aporte de los propietarios</t>
  </si>
  <si>
    <t>Balance General</t>
  </si>
  <si>
    <t>Estado de Flujos de Efectivo</t>
  </si>
  <si>
    <t>EFE</t>
  </si>
  <si>
    <t>NOTA 4 - INVERSIONES TEMPORALES</t>
  </si>
  <si>
    <t>NOTA  5 – CUENTAS POR COBRAR COMERCIALES</t>
  </si>
  <si>
    <t>Situación</t>
  </si>
  <si>
    <t>NOTA 6 - OTROS CRÉDITOS</t>
  </si>
  <si>
    <t>Cheques adelantados recibidos de clientes</t>
  </si>
  <si>
    <t>Deudores en gestión judicial</t>
  </si>
  <si>
    <t>Cheques rechazados</t>
  </si>
  <si>
    <t>Deudores por ventas locales</t>
  </si>
  <si>
    <t>Deudores por ventas en el exterior</t>
  </si>
  <si>
    <t>BALANCE GENERAL</t>
  </si>
  <si>
    <t>ESTADO DE RESULTADOS</t>
  </si>
  <si>
    <t>Comparativo con igual período del año anterior</t>
  </si>
  <si>
    <t>Comparativo con igual periodo del año anterior</t>
  </si>
  <si>
    <t>I.V.A. Crédito fiscal</t>
  </si>
  <si>
    <t xml:space="preserve">Anticipos a proveedores </t>
  </si>
  <si>
    <t>NOTA 7 – INVENTARIOS</t>
  </si>
  <si>
    <t>(-) Previsión para desvalorización y deterioro de inventario</t>
  </si>
  <si>
    <t>Total activos corrientes</t>
  </si>
  <si>
    <t>Nota 8 - INVERSIONES EN ASOCIADAS</t>
  </si>
  <si>
    <t>Las inversiones en sociedades donde no se ejerce control se describen a continuación</t>
  </si>
  <si>
    <t>Total del resultado</t>
  </si>
  <si>
    <t>En miles de guaranies</t>
  </si>
  <si>
    <t>a) Datos sobre la sociedad:</t>
  </si>
  <si>
    <t>Total valuación patrimonial proporcional</t>
  </si>
  <si>
    <t>NOTA 9 - PROPIEDADES, PLANTA Y EQUIPO - NETO</t>
  </si>
  <si>
    <t>Totales</t>
  </si>
  <si>
    <t>Obs.:</t>
  </si>
  <si>
    <t>Incluir aclaraciones en los siguientes casos:</t>
  </si>
  <si>
    <t>Ver adicionalmente Norma de Información Financiera N° 11 Propiedades, planta y equipo</t>
  </si>
  <si>
    <t>1.      Cuando los bienes de uso tienen alguna restricción sobre su utilización, como por ejemplo cuando están garantizando obligaciones. En su caso también hacer referencia a la nota correspondiente.</t>
  </si>
  <si>
    <t>2.      Cuando exista alguna previsión por desvalorización (“deterioro”), detallando la evolución de la misma en el transcurso del año.</t>
  </si>
  <si>
    <t>3.      Si se están capitalizando intereses al costo de bienes de uso. En su caso deberá aclararse la tasa utilizada para la capitalización.</t>
  </si>
  <si>
    <t>NOTA 10 – ACTIVOS DISPONIBLES PARA LA VENTA</t>
  </si>
  <si>
    <t>NOTA 11 – ACTIVOS INTANGIBLES</t>
  </si>
  <si>
    <t>NOTA 12 – GOODWILL</t>
  </si>
  <si>
    <t>Total activos no corrientes</t>
  </si>
  <si>
    <t>NOTA 13 – CUENTAS POR PAGAR COMERCIALES</t>
  </si>
  <si>
    <t>NOTA 14 –  PRESTAMOS A CORTO Y LARGO PLAZO</t>
  </si>
  <si>
    <t>Moneda</t>
  </si>
  <si>
    <t>NOTA 15 – PORCION CORRIENTE DE LA DEUDA A LARGO PLAZO</t>
  </si>
  <si>
    <t>NOTA 16 – REMUNERACIONES Y CARGAS SOCIALES A PAGAR</t>
  </si>
  <si>
    <t>NOTA 18 -  PROVISIONES</t>
  </si>
  <si>
    <t>NOTA 19 – OTROS PASIVOS CORRIENTES y NO CORRIENTES</t>
  </si>
  <si>
    <t>Total pasivos no corrientes</t>
  </si>
  <si>
    <t>NOTA 20 – CAPITAL INTEGRADO</t>
  </si>
  <si>
    <t>NOTA 21 –  DIFERENCIA TRANSITORIA POR CONVERSION</t>
  </si>
  <si>
    <t>NOTA 21 – RESERVAS</t>
  </si>
  <si>
    <t>NOTA 23 –  RESULTADOS ACUMULADOS</t>
  </si>
  <si>
    <t>NOTA 24 –  INTERES MINORITARIO</t>
  </si>
  <si>
    <t>NOTA 25 –  VENTAS</t>
  </si>
  <si>
    <t>NOTA 26 - COSTO DE VENTAS</t>
  </si>
  <si>
    <t>NOTA 27 - GASTOS</t>
  </si>
  <si>
    <t>Nota 28 - Otros Ingresos y gastos operativos</t>
  </si>
  <si>
    <t>NOTA 29 - INGRESOS Y GASTOS FINANCIEROS NETOS</t>
  </si>
  <si>
    <t>NOTA 17 –  IMPUESTOS A PAGAR</t>
  </si>
  <si>
    <t>Nota 31 - Resultado participación minoritaria</t>
  </si>
  <si>
    <t>Nota 33 - Resultado extraordinario neto de impuesto a la renta</t>
  </si>
  <si>
    <t>Nota 32 - IMPUESTO A LA RENTA</t>
  </si>
  <si>
    <t>Nota 34 - Resultado sobre actividades discontinuadas neto de impuesto a la renta</t>
  </si>
  <si>
    <t>- Impuesto a la renta</t>
  </si>
  <si>
    <t>NOTA 35- UTILIDAD (PÉRDIDA) NETA DEL AÑO Y POR ACCION ORDINARIA</t>
  </si>
  <si>
    <t>Descripción de la naturaleza y del negocio de la Sociedad</t>
  </si>
  <si>
    <t>Propiedades, planta y equipo</t>
  </si>
  <si>
    <t>Nota 17</t>
  </si>
  <si>
    <t>Nota 18</t>
  </si>
  <si>
    <t>Nota 19</t>
  </si>
  <si>
    <t>Nota 20</t>
  </si>
  <si>
    <t>Prestamos a largo plazo</t>
  </si>
  <si>
    <t>Otros pasivos  no corrientes</t>
  </si>
  <si>
    <t>Otros pasivos no corrientes</t>
  </si>
  <si>
    <t>Nota 21</t>
  </si>
  <si>
    <t>Nota 22</t>
  </si>
  <si>
    <t>Nota 23</t>
  </si>
  <si>
    <t>Nota 24</t>
  </si>
  <si>
    <t>Nota 25</t>
  </si>
  <si>
    <t>Nota 26</t>
  </si>
  <si>
    <t>Nota 27</t>
  </si>
  <si>
    <t>Nota 28</t>
  </si>
  <si>
    <t>Otros ingresos y gastos operativos</t>
  </si>
  <si>
    <t>Nota 29</t>
  </si>
  <si>
    <t>Nota 30</t>
  </si>
  <si>
    <t>Nota 31</t>
  </si>
  <si>
    <t>Nota 32</t>
  </si>
  <si>
    <t>Nota 33</t>
  </si>
  <si>
    <t>Nota 34</t>
  </si>
  <si>
    <t>Nota 35</t>
  </si>
  <si>
    <t>Utilidad/(Pérdida) neta del año</t>
  </si>
  <si>
    <t>REF.</t>
  </si>
  <si>
    <t>Obs.: En caso de la existencia de saldos y transacciones con partes relacionadas, la información que corresponda a ser expuesta por la sociedad, se ajustará  a lo requerido por la Norma de Información Financiera N° 7 Revelaciones de partes relacionadas.</t>
  </si>
  <si>
    <t>Activos gravados</t>
  </si>
  <si>
    <t>Nota 36</t>
  </si>
  <si>
    <t>NOTA 36 - ACTIVOS GRAVADOS</t>
  </si>
  <si>
    <t>Indice</t>
  </si>
  <si>
    <t xml:space="preserve">NOTA 37 - CONTINGENCIAS Y COMPROMISOS </t>
  </si>
  <si>
    <t>Contingencias y compromisos</t>
  </si>
  <si>
    <t>Nota 37</t>
  </si>
  <si>
    <t>Hechos posteriores</t>
  </si>
  <si>
    <t>Nota 38</t>
  </si>
  <si>
    <t>Nota 39</t>
  </si>
  <si>
    <t>NOTA 38 - IMPUESTO DIFERIDO</t>
  </si>
  <si>
    <t>La Sociedad contabiliza el impuesto a la renta por el método de lo diferido, método del pasivo. El mencionado método establece la determinación de activos o pasivos impositivos diferidos netos basados en las diferencias temporales y temporarias, con cargo a la línea Impuesto a la renta del Estado de resultados.</t>
  </si>
  <si>
    <t>El siguiente cuadro detalla las diferencias temporales a la tasa del impuesto a los efectos de determinación del impuesto diferido:</t>
  </si>
  <si>
    <t xml:space="preserve">Activos y pasivos impositivos diferidos: </t>
  </si>
  <si>
    <t>Caja y Bancos</t>
  </si>
  <si>
    <t>Previsión para deudores incobrables</t>
  </si>
  <si>
    <t>Bienes de uso</t>
  </si>
  <si>
    <t>Previsión del pasivo</t>
  </si>
  <si>
    <t>Deudas comerciales y bancarias</t>
  </si>
  <si>
    <t>Bienes de cambio</t>
  </si>
  <si>
    <t xml:space="preserve">Sub - total  </t>
  </si>
  <si>
    <t xml:space="preserve">Previsión para impuestos diferidos netos </t>
  </si>
  <si>
    <t>Total activo/pasivo impositivo diferido neto antes de quebrantos</t>
  </si>
  <si>
    <t>Quebranto impositivo</t>
  </si>
  <si>
    <t>NOTA 39 - HECHOS POSTERIORES</t>
  </si>
  <si>
    <t>Obs.: Cambios en políticas contables y su efecto sobre los estados financieros, como así también las modificaciones o ajustes de la información de ejercicios anteriores deben exponerse conforme a lo requerido por la Norma de Información Financiera N° 6 Utilidad o pérdida neta por el período, errores fundamentales y cambios en políticas contables</t>
  </si>
  <si>
    <t xml:space="preserve">Obs.: Esta información debe estar ajustada  a lo requerido por la Norma de Información Financiera N° 5 Contingencias y sucesos que ocurren después de la fecha del balance. </t>
  </si>
  <si>
    <t>Las notas que se acompañan forman parte integrante de estos estados.</t>
  </si>
  <si>
    <t>Inversión en asociadas</t>
  </si>
  <si>
    <t>Propiedades, planta y equipo/Bienes de uso, neto</t>
  </si>
  <si>
    <t>Total Pasivos</t>
  </si>
  <si>
    <t>Reservas facultativas</t>
  </si>
  <si>
    <t>Gastos financieros -  neto</t>
  </si>
  <si>
    <t>Ingresos financieros - neto</t>
  </si>
  <si>
    <t>Resultados ordinarios antes de impuesto a la renta y participación minoritaria</t>
  </si>
  <si>
    <t>Resultado neto de actividades ordinarias</t>
  </si>
  <si>
    <t>Gastos financieros - neto</t>
  </si>
  <si>
    <t>Impuesto diferido</t>
  </si>
  <si>
    <t>Ganancias reservadas</t>
  </si>
  <si>
    <t>Cambio en política contable (Nota….)</t>
  </si>
  <si>
    <t>Cobranzas efectuadas a clientes</t>
  </si>
  <si>
    <t>Otros ingresos y (egresos) - neto</t>
  </si>
  <si>
    <t>Adquisición de bienes de uso</t>
  </si>
  <si>
    <t>(Disminución) Incremento de préstamos</t>
  </si>
  <si>
    <t>Flujo neto de efectivo de actividades de financiamiento</t>
  </si>
  <si>
    <t>Informacion General</t>
  </si>
  <si>
    <t>Otras Notas de los Estados Financieros</t>
  </si>
  <si>
    <t>USD</t>
  </si>
  <si>
    <t>PYG</t>
  </si>
  <si>
    <t>Bancos Locales - Moneda extranjera Dólares</t>
  </si>
  <si>
    <t>Bancos Locales - Moneda local Guaraníes</t>
  </si>
  <si>
    <t>Bancos en el Extranjero - Moneda extranjera Dólares</t>
  </si>
  <si>
    <t>Bancos Locales - Moneda extranjera otros</t>
  </si>
  <si>
    <t>NOTA 3 - EFECTIVO Y EQUIVALENTE DE EFECTIVO</t>
  </si>
  <si>
    <t>Inversiones en Titulos del Sistema Financiero Local - Moneda Extranjera otros</t>
  </si>
  <si>
    <t>Inversiones en Titulos del Sistema Financiero Local - Moneda Extranjera Dólares</t>
  </si>
  <si>
    <t>Inversiones en Mercado Bursatil Local - Moneda Extranjera Dólares</t>
  </si>
  <si>
    <t>Inversiones en Mercado Bursatil Extranjera - Moneda Extranjera Dólares</t>
  </si>
  <si>
    <t>Inversiones en Mercado Bursatil Extranjera - Moneda Extranjera otros</t>
  </si>
  <si>
    <t>Otras inversiones - Moneda Local Guaraníes</t>
  </si>
  <si>
    <t>Inversiones en Titulos del Sistema Financiero Local - Moneda Local Guaraníes</t>
  </si>
  <si>
    <t>Inversiones en Mercado Bursatil Local - Moneda Local Guaraníes</t>
  </si>
  <si>
    <t>Otras inversiones - Moneda Extranjera Dólares</t>
  </si>
  <si>
    <t>Moneda Local Guaraníes</t>
  </si>
  <si>
    <t>Moneda Extranjera Dólares</t>
  </si>
  <si>
    <t>Moneda Extranjera otros</t>
  </si>
  <si>
    <t>Deudores - Entidad relacionada</t>
  </si>
  <si>
    <t>Otros</t>
  </si>
  <si>
    <t>Menos Previsiones</t>
  </si>
  <si>
    <t>Nombre de Sociedad</t>
  </si>
  <si>
    <t>RUC</t>
  </si>
  <si>
    <t>Enero</t>
  </si>
  <si>
    <t>Febrero</t>
  </si>
  <si>
    <t>Marzo</t>
  </si>
  <si>
    <t>Abril</t>
  </si>
  <si>
    <t>Mayo</t>
  </si>
  <si>
    <t>Junio</t>
  </si>
  <si>
    <t>Julio</t>
  </si>
  <si>
    <t>Agosto</t>
  </si>
  <si>
    <t>Septiembre</t>
  </si>
  <si>
    <t>Octubre</t>
  </si>
  <si>
    <t>Noviembre</t>
  </si>
  <si>
    <t>Diciembre</t>
  </si>
  <si>
    <t>Total Patrimonio neto</t>
  </si>
  <si>
    <t>Periodo</t>
  </si>
  <si>
    <t>a) Datos sobre la inversión:</t>
  </si>
  <si>
    <t>Cantidad de acciones</t>
  </si>
  <si>
    <t>Total Inversión</t>
  </si>
  <si>
    <t>Participación sobre los votos (%)</t>
  </si>
  <si>
    <t>Participación sobre el Patrimonio Neto (%)</t>
  </si>
  <si>
    <t>Resultado sobre inversiones</t>
  </si>
  <si>
    <t>Total Inversión (miles de Gs)</t>
  </si>
  <si>
    <t>&lt;-- Indicar Monto</t>
  </si>
  <si>
    <t>Valor neto contable</t>
  </si>
  <si>
    <t>Proveedores - Entidades Relacionadas</t>
  </si>
  <si>
    <t>Indicación de Moneda</t>
  </si>
  <si>
    <t>AED</t>
  </si>
  <si>
    <t>Dírham de los Emiratos Árabes Unidos</t>
  </si>
  <si>
    <t>AFN</t>
  </si>
  <si>
    <t>ALL</t>
  </si>
  <si>
    <t>AMD</t>
  </si>
  <si>
    <t>ANG</t>
  </si>
  <si>
    <t>AOA</t>
  </si>
  <si>
    <t>ARS</t>
  </si>
  <si>
    <t>AUD</t>
  </si>
  <si>
    <t>AWG</t>
  </si>
  <si>
    <t>AZN</t>
  </si>
  <si>
    <t>BAM</t>
  </si>
  <si>
    <t>BBD</t>
  </si>
  <si>
    <t>BDT</t>
  </si>
  <si>
    <t>BGN</t>
  </si>
  <si>
    <t>BHD</t>
  </si>
  <si>
    <t>BIF</t>
  </si>
  <si>
    <t>BMD</t>
  </si>
  <si>
    <t>BND</t>
  </si>
  <si>
    <t>BOB</t>
  </si>
  <si>
    <t>BRL</t>
  </si>
  <si>
    <t>BSD</t>
  </si>
  <si>
    <t>BTN</t>
  </si>
  <si>
    <t>BWP</t>
  </si>
  <si>
    <t>BYN</t>
  </si>
  <si>
    <t>BZD</t>
  </si>
  <si>
    <t>CAD</t>
  </si>
  <si>
    <t>CDF</t>
  </si>
  <si>
    <t>CHF</t>
  </si>
  <si>
    <t>CLP</t>
  </si>
  <si>
    <t>CNY</t>
  </si>
  <si>
    <t>COP</t>
  </si>
  <si>
    <t>CRC</t>
  </si>
  <si>
    <t>CUC</t>
  </si>
  <si>
    <t>CUP</t>
  </si>
  <si>
    <t>CVE</t>
  </si>
  <si>
    <t>CZK</t>
  </si>
  <si>
    <t>DJF</t>
  </si>
  <si>
    <t>DKK</t>
  </si>
  <si>
    <t>DOP</t>
  </si>
  <si>
    <t>DZD</t>
  </si>
  <si>
    <t>EGP</t>
  </si>
  <si>
    <t>ERN</t>
  </si>
  <si>
    <t>ETB</t>
  </si>
  <si>
    <t>EUR</t>
  </si>
  <si>
    <t>FJD</t>
  </si>
  <si>
    <t>FKP</t>
  </si>
  <si>
    <t>GBP</t>
  </si>
  <si>
    <t>GEL</t>
  </si>
  <si>
    <t>GHS</t>
  </si>
  <si>
    <t>GIP</t>
  </si>
  <si>
    <t>GMD</t>
  </si>
  <si>
    <t>GNF</t>
  </si>
  <si>
    <t>GTQ</t>
  </si>
  <si>
    <t>GYD</t>
  </si>
  <si>
    <t>HKD</t>
  </si>
  <si>
    <t>HNL</t>
  </si>
  <si>
    <t>HRK</t>
  </si>
  <si>
    <t>HTG</t>
  </si>
  <si>
    <t>HUF</t>
  </si>
  <si>
    <t>IDR</t>
  </si>
  <si>
    <t>ILS</t>
  </si>
  <si>
    <t>INR</t>
  </si>
  <si>
    <t>IQD</t>
  </si>
  <si>
    <t>IRR</t>
  </si>
  <si>
    <t>ISK</t>
  </si>
  <si>
    <t>JMD</t>
  </si>
  <si>
    <t>JOD</t>
  </si>
  <si>
    <t>JPY</t>
  </si>
  <si>
    <t>KES</t>
  </si>
  <si>
    <t>KGS</t>
  </si>
  <si>
    <t>KHR</t>
  </si>
  <si>
    <t>KMF</t>
  </si>
  <si>
    <t>KPW</t>
  </si>
  <si>
    <t>KRW</t>
  </si>
  <si>
    <t>KWD</t>
  </si>
  <si>
    <t>KYD</t>
  </si>
  <si>
    <t>KZT</t>
  </si>
  <si>
    <t>LAK</t>
  </si>
  <si>
    <t>LBP</t>
  </si>
  <si>
    <t>LKR</t>
  </si>
  <si>
    <t>LRD</t>
  </si>
  <si>
    <t>LSL</t>
  </si>
  <si>
    <t>LYD</t>
  </si>
  <si>
    <t>MAD</t>
  </si>
  <si>
    <t>MDL</t>
  </si>
  <si>
    <t>MGA</t>
  </si>
  <si>
    <t>MKD</t>
  </si>
  <si>
    <t>MMK</t>
  </si>
  <si>
    <t>MNT</t>
  </si>
  <si>
    <t>MOP</t>
  </si>
  <si>
    <t>MRU</t>
  </si>
  <si>
    <t>MUR</t>
  </si>
  <si>
    <t>MVR</t>
  </si>
  <si>
    <t>MWK</t>
  </si>
  <si>
    <t>MXN</t>
  </si>
  <si>
    <t>MYR</t>
  </si>
  <si>
    <t>MZN</t>
  </si>
  <si>
    <t>NAD</t>
  </si>
  <si>
    <t>NGN</t>
  </si>
  <si>
    <t>NIO</t>
  </si>
  <si>
    <t>NOK</t>
  </si>
  <si>
    <t>NPR</t>
  </si>
  <si>
    <t>NZD</t>
  </si>
  <si>
    <t>Dólar neozelandés</t>
  </si>
  <si>
    <t>OMR</t>
  </si>
  <si>
    <t>PAB</t>
  </si>
  <si>
    <t>PEN</t>
  </si>
  <si>
    <t>PGK</t>
  </si>
  <si>
    <t>PHP</t>
  </si>
  <si>
    <t>PKR</t>
  </si>
  <si>
    <t>PLN</t>
  </si>
  <si>
    <t>QAR</t>
  </si>
  <si>
    <t>RON</t>
  </si>
  <si>
    <t>RSD</t>
  </si>
  <si>
    <t>RUB</t>
  </si>
  <si>
    <t>RWF</t>
  </si>
  <si>
    <t>SAR</t>
  </si>
  <si>
    <t>SBD</t>
  </si>
  <si>
    <t>SCR</t>
  </si>
  <si>
    <t>SDG</t>
  </si>
  <si>
    <t>SEK</t>
  </si>
  <si>
    <t>SGD</t>
  </si>
  <si>
    <t>SHP</t>
  </si>
  <si>
    <t>SLL</t>
  </si>
  <si>
    <t>SOS</t>
  </si>
  <si>
    <t>SRD</t>
  </si>
  <si>
    <t>STN</t>
  </si>
  <si>
    <t>SVC</t>
  </si>
  <si>
    <t>SYP</t>
  </si>
  <si>
    <t>SZL</t>
  </si>
  <si>
    <t>THB</t>
  </si>
  <si>
    <t>TJS</t>
  </si>
  <si>
    <t>TMT</t>
  </si>
  <si>
    <t>TND</t>
  </si>
  <si>
    <t>TOP</t>
  </si>
  <si>
    <t>TRY</t>
  </si>
  <si>
    <t>TTD</t>
  </si>
  <si>
    <t>TWD</t>
  </si>
  <si>
    <t>TZS</t>
  </si>
  <si>
    <t>UAH</t>
  </si>
  <si>
    <t>UGX</t>
  </si>
  <si>
    <t>Dólar estadounidense</t>
  </si>
  <si>
    <t>UYU</t>
  </si>
  <si>
    <t>UZS</t>
  </si>
  <si>
    <t>VND</t>
  </si>
  <si>
    <t>VUV</t>
  </si>
  <si>
    <t>WST</t>
  </si>
  <si>
    <t>XAF</t>
  </si>
  <si>
    <t>XCD</t>
  </si>
  <si>
    <t>XDR</t>
  </si>
  <si>
    <t>XOF</t>
  </si>
  <si>
    <t>XPF</t>
  </si>
  <si>
    <t>YER</t>
  </si>
  <si>
    <t>ZAR</t>
  </si>
  <si>
    <t>ZMW</t>
  </si>
  <si>
    <t>Afgani</t>
  </si>
  <si>
    <t>Lek</t>
  </si>
  <si>
    <t>Dram armenio</t>
  </si>
  <si>
    <t>Florín antillano neerlandés</t>
  </si>
  <si>
    <t>Kwanza</t>
  </si>
  <si>
    <t>Peso argentino</t>
  </si>
  <si>
    <t>Dólar australiano</t>
  </si>
  <si>
    <t>Florín arubeño</t>
  </si>
  <si>
    <t>Manat azerbaiyano</t>
  </si>
  <si>
    <t>Marco convertible</t>
  </si>
  <si>
    <t>Dólar de Barbados</t>
  </si>
  <si>
    <t>Taka</t>
  </si>
  <si>
    <t>Lev búlgaro</t>
  </si>
  <si>
    <t>Dinar bareiní</t>
  </si>
  <si>
    <t>Franco de Burundi</t>
  </si>
  <si>
    <t>Dólar bermudeño</t>
  </si>
  <si>
    <t>Dólar de Brunéi</t>
  </si>
  <si>
    <t>Boliviano</t>
  </si>
  <si>
    <t>BOV</t>
  </si>
  <si>
    <t>MVDOL</t>
  </si>
  <si>
    <t>Real brasileño</t>
  </si>
  <si>
    <t>Dólar bahameño</t>
  </si>
  <si>
    <t>Ngultrum</t>
  </si>
  <si>
    <t>Pula</t>
  </si>
  <si>
    <t>Rublo bielorruso</t>
  </si>
  <si>
    <t>Dólar beliceño</t>
  </si>
  <si>
    <t>Dólar canadiense</t>
  </si>
  <si>
    <t>Franco congoleño</t>
  </si>
  <si>
    <t>CHE</t>
  </si>
  <si>
    <t>Euro WIR</t>
  </si>
  <si>
    <t>Franco suizo</t>
  </si>
  <si>
    <t>CHW</t>
  </si>
  <si>
    <t>Franco WIR</t>
  </si>
  <si>
    <t>CLF</t>
  </si>
  <si>
    <t>Unidad de fomento</t>
  </si>
  <si>
    <t>Peso chileno</t>
  </si>
  <si>
    <t>Yuan chino</t>
  </si>
  <si>
    <t>Peso colombiano</t>
  </si>
  <si>
    <t>COU</t>
  </si>
  <si>
    <t>Unidad de valor real</t>
  </si>
  <si>
    <t>Colón costarricense</t>
  </si>
  <si>
    <t>Peso convertible</t>
  </si>
  <si>
    <t>Peso cubano</t>
  </si>
  <si>
    <t>Escudo caboverdiano</t>
  </si>
  <si>
    <t>Corona checa</t>
  </si>
  <si>
    <t>Franco yibutiano</t>
  </si>
  <si>
    <t>Corona danesa</t>
  </si>
  <si>
    <t>Peso dominicano</t>
  </si>
  <si>
    <t>Dinar argelino</t>
  </si>
  <si>
    <t>Libra egipcia</t>
  </si>
  <si>
    <t>Nakfa</t>
  </si>
  <si>
    <t>Birr etíope</t>
  </si>
  <si>
    <t>Euro</t>
  </si>
  <si>
    <t>Dólar fiyiano</t>
  </si>
  <si>
    <t>Libra malvinense</t>
  </si>
  <si>
    <t>Libra esterlina</t>
  </si>
  <si>
    <t>Lari</t>
  </si>
  <si>
    <t>Cedi ghanés</t>
  </si>
  <si>
    <t>Libra de Gibraltar</t>
  </si>
  <si>
    <t>Dalasi</t>
  </si>
  <si>
    <t>Franco guineano</t>
  </si>
  <si>
    <t>Quetzal</t>
  </si>
  <si>
    <t>Dólar guyanés</t>
  </si>
  <si>
    <t>Dólar de Hong Kong</t>
  </si>
  <si>
    <t>Lempira</t>
  </si>
  <si>
    <t>Kuna</t>
  </si>
  <si>
    <t>Gourde</t>
  </si>
  <si>
    <t>Forinto</t>
  </si>
  <si>
    <t>Rupia indonesia</t>
  </si>
  <si>
    <t>Nuevo shéquel israelí</t>
  </si>
  <si>
    <t>Rupia india</t>
  </si>
  <si>
    <t>Dinar iraquí</t>
  </si>
  <si>
    <t>Rial iraní</t>
  </si>
  <si>
    <t>Corona islandesa</t>
  </si>
  <si>
    <t>Dólar jamaiquino</t>
  </si>
  <si>
    <t>Dinar jordano</t>
  </si>
  <si>
    <t>Yen</t>
  </si>
  <si>
    <t>Chelín keniano</t>
  </si>
  <si>
    <t>Som</t>
  </si>
  <si>
    <t>Riel</t>
  </si>
  <si>
    <t>Franco comorense</t>
  </si>
  <si>
    <t>Won norcoreano</t>
  </si>
  <si>
    <t>Won</t>
  </si>
  <si>
    <t>Dinar kuwaití</t>
  </si>
  <si>
    <t>Dólar de las Islas Caimán</t>
  </si>
  <si>
    <t>Tenge</t>
  </si>
  <si>
    <t>Kip</t>
  </si>
  <si>
    <t>Libra libanesa</t>
  </si>
  <si>
    <t>Rupia de Sri Lanka</t>
  </si>
  <si>
    <t>Dólar liberiano</t>
  </si>
  <si>
    <t>Loti</t>
  </si>
  <si>
    <t>Dinar libio</t>
  </si>
  <si>
    <t>Dírham marroquí</t>
  </si>
  <si>
    <t>Leu moldavo</t>
  </si>
  <si>
    <t>Ariary malgache</t>
  </si>
  <si>
    <t>Denar</t>
  </si>
  <si>
    <t>Kyat</t>
  </si>
  <si>
    <t>Tugrik</t>
  </si>
  <si>
    <t>Pataca</t>
  </si>
  <si>
    <t>Uguiya</t>
  </si>
  <si>
    <t>Rupia de Mauricio</t>
  </si>
  <si>
    <t>Rufiyaa</t>
  </si>
  <si>
    <t>Kwacha</t>
  </si>
  <si>
    <t>Peso mexicano</t>
  </si>
  <si>
    <t>MXV</t>
  </si>
  <si>
    <t>Unidad de Inversión (UDI) mexicana</t>
  </si>
  <si>
    <t>Ringgit malayo</t>
  </si>
  <si>
    <t>Metical mozambiqueño</t>
  </si>
  <si>
    <t>Dólar namibio</t>
  </si>
  <si>
    <t>Naira</t>
  </si>
  <si>
    <t>Córdoba</t>
  </si>
  <si>
    <t>Corona noruega</t>
  </si>
  <si>
    <t>Rupia nepalí</t>
  </si>
  <si>
    <t>Rial omaní</t>
  </si>
  <si>
    <t>Balboa</t>
  </si>
  <si>
    <t>Sol</t>
  </si>
  <si>
    <t>Kina</t>
  </si>
  <si>
    <t>Peso filipino</t>
  </si>
  <si>
    <t>Rupia pakistaní</t>
  </si>
  <si>
    <t>Złoty</t>
  </si>
  <si>
    <t>Guaraní</t>
  </si>
  <si>
    <t>Riyal qatarí</t>
  </si>
  <si>
    <t>Leu rumano</t>
  </si>
  <si>
    <t>Dinar serbio</t>
  </si>
  <si>
    <t>Rublo ruso</t>
  </si>
  <si>
    <t>Franco ruandés</t>
  </si>
  <si>
    <t>Riyal saudí</t>
  </si>
  <si>
    <t>Dólar de las Islas Salomón</t>
  </si>
  <si>
    <t>Rupia seychelense</t>
  </si>
  <si>
    <t>Dinar sudanés</t>
  </si>
  <si>
    <t>Corona sueca</t>
  </si>
  <si>
    <t>Dólar de Singapur</t>
  </si>
  <si>
    <t>Libra de Santa Elena</t>
  </si>
  <si>
    <t>Leone</t>
  </si>
  <si>
    <t>Chelín somalí</t>
  </si>
  <si>
    <t>Dólar surinamés</t>
  </si>
  <si>
    <t>SSP</t>
  </si>
  <si>
    <t>Libra sursudanesa</t>
  </si>
  <si>
    <t>Dobra</t>
  </si>
  <si>
    <t>Colon Salvadoreño</t>
  </si>
  <si>
    <t>Libra siria</t>
  </si>
  <si>
    <t>Lilangeni</t>
  </si>
  <si>
    <t>Baht</t>
  </si>
  <si>
    <t>Somoni tayiko</t>
  </si>
  <si>
    <t>Manat turcomano</t>
  </si>
  <si>
    <t>Dinar tunecino</t>
  </si>
  <si>
    <t>Paʻanga</t>
  </si>
  <si>
    <t>Lira turca</t>
  </si>
  <si>
    <t>Dólar de Trinidad y Tobago</t>
  </si>
  <si>
    <t>Nuevo dólar taiwanés</t>
  </si>
  <si>
    <t>Chelín tanzano</t>
  </si>
  <si>
    <t>Grivna</t>
  </si>
  <si>
    <t>Chelín ugandés</t>
  </si>
  <si>
    <t>USN</t>
  </si>
  <si>
    <t>Dólar estadounidense (Siguiente día)</t>
  </si>
  <si>
    <t>UYI</t>
  </si>
  <si>
    <t>Peso en Unidades Indexadas (Uruguay)</t>
  </si>
  <si>
    <t>Peso uruguayo</t>
  </si>
  <si>
    <t>UYW</t>
  </si>
  <si>
    <t>Unidad Previsional</t>
  </si>
  <si>
    <t>Som uzbeko</t>
  </si>
  <si>
    <t>VES7​</t>
  </si>
  <si>
    <t>Bolívar soberano</t>
  </si>
  <si>
    <t>Dong vietnamita</t>
  </si>
  <si>
    <t>Vatu</t>
  </si>
  <si>
    <t>Tala</t>
  </si>
  <si>
    <t>Franco CFA de África Central</t>
  </si>
  <si>
    <t>XAG</t>
  </si>
  <si>
    <t>Plata (una onza troy)</t>
  </si>
  <si>
    <t>XAU</t>
  </si>
  <si>
    <t>Oro (una onza troy)</t>
  </si>
  <si>
    <t>XBA</t>
  </si>
  <si>
    <t>Unidad compuesta europea (EURCO) (Unidad del mercados de bonos)</t>
  </si>
  <si>
    <t>XBB</t>
  </si>
  <si>
    <t>Unidad Monetaria europea (E.M.U.-6) (Unidad del mercado de bonos)</t>
  </si>
  <si>
    <t>XBC</t>
  </si>
  <si>
    <t>Unidad europea de cuenta 9 (E.U.A.-9) (Unidad del mercado de bonos)</t>
  </si>
  <si>
    <t>XBD</t>
  </si>
  <si>
    <t>Unidad europea de cuenta 17 (E.U.A.-17) (Unidad del mercado de bonos)</t>
  </si>
  <si>
    <t>Dólar del Caribe Oriental</t>
  </si>
  <si>
    <t>Derechos especiales de giro</t>
  </si>
  <si>
    <t>Franco CFA de África Occidental</t>
  </si>
  <si>
    <t>XPD</t>
  </si>
  <si>
    <t>Paladio (una onza troy)</t>
  </si>
  <si>
    <t>Franco CFP</t>
  </si>
  <si>
    <t>XPT</t>
  </si>
  <si>
    <t>Platino (una onza troy)</t>
  </si>
  <si>
    <t>XSU</t>
  </si>
  <si>
    <t>SUCRE</t>
  </si>
  <si>
    <t>XTS</t>
  </si>
  <si>
    <t>Reservado para pruebas</t>
  </si>
  <si>
    <t>XUA</t>
  </si>
  <si>
    <t>Unidad de cuenta BAD</t>
  </si>
  <si>
    <t>XXX</t>
  </si>
  <si>
    <t>Sin divisa</t>
  </si>
  <si>
    <t>Rial yemení</t>
  </si>
  <si>
    <t>Rand</t>
  </si>
  <si>
    <t>Kwacha zambiano</t>
  </si>
  <si>
    <t>ZWL</t>
  </si>
  <si>
    <t>Dólar zimbabuense</t>
  </si>
  <si>
    <t>Fecha Presentación:</t>
  </si>
  <si>
    <t>No Corrientes</t>
  </si>
  <si>
    <t>Las cuentas por pagar comerciales se componen como sigue:</t>
  </si>
  <si>
    <t>Sociedad:</t>
  </si>
  <si>
    <t>Nombre de la entidad financiera</t>
  </si>
  <si>
    <t>Símbolo de Moneda</t>
  </si>
  <si>
    <t>Préstamos de Entidades en el Exterior</t>
  </si>
  <si>
    <t>Préstamos de Entidades Locales</t>
  </si>
  <si>
    <t>Intereses préstamos entidades financieras a pagar</t>
  </si>
  <si>
    <t>(-) Intereses a Devengar</t>
  </si>
  <si>
    <t xml:space="preserve">Otros Pasivos con Entidades relacionadas </t>
  </si>
  <si>
    <t>Importe (miles de Gs)</t>
  </si>
  <si>
    <t>Alquileres a Pagar</t>
  </si>
  <si>
    <t>Honorarios Profesionales a Pagar</t>
  </si>
  <si>
    <t>Servicios Basicos a Pagar</t>
  </si>
  <si>
    <t>Fecha</t>
  </si>
  <si>
    <t>Monto Capital Social</t>
  </si>
  <si>
    <t>Valor Nominal de Acciones</t>
  </si>
  <si>
    <t>Cantidad de Acciones</t>
  </si>
  <si>
    <t>Monto Capital Integrado</t>
  </si>
  <si>
    <t>(a) Equivalentes al tipo de cambio referencial de la fecha de presentacion</t>
  </si>
  <si>
    <t>NOTAS A LOS ESTADOS FINANCIEROS CORRESPONDIENTES AL PERIODO TERMINADO</t>
  </si>
  <si>
    <t xml:space="preserve">Presentadas en forma comparativa con el periodo terminado </t>
  </si>
  <si>
    <t>(nuevas lineas de negocio a incluir)</t>
  </si>
  <si>
    <t>Linea de negocio 1</t>
  </si>
  <si>
    <t>Linea de negocio 2</t>
  </si>
  <si>
    <t>(Detallar cuentas)</t>
  </si>
  <si>
    <t>Conceptos</t>
  </si>
  <si>
    <t>(Detallar)</t>
  </si>
  <si>
    <t>Utilidad Neta</t>
  </si>
  <si>
    <t>Cantidad de Acciones Ordinarias en Circulación</t>
  </si>
  <si>
    <t>Utilidad Neta por Acción Ordinaria</t>
  </si>
  <si>
    <t>Depreciación bienes de uso</t>
  </si>
  <si>
    <t>(nueva cuenta a incluir)</t>
  </si>
  <si>
    <t>ESTADO DE EVOLUCIÓN DEL PATRIMONIO NETO</t>
  </si>
  <si>
    <t>ESTADO DE FLUJOS DE EFECTIVO (Método directo)</t>
  </si>
  <si>
    <t>Composición de la cartera de créditos por ventas</t>
  </si>
  <si>
    <t>Total de la cartera de créditos (A+B)</t>
  </si>
  <si>
    <t>(-) Total Previsiones</t>
  </si>
  <si>
    <t>Monto</t>
  </si>
  <si>
    <t>TOTAL  NETO DE LA CARTERA DE CRÉDITOS</t>
  </si>
  <si>
    <t>De</t>
  </si>
  <si>
    <t>A</t>
  </si>
  <si>
    <t xml:space="preserve">% Previsiones  sobre Cartera </t>
  </si>
  <si>
    <t>Las cuentas a cobrar comerciales a corto plazo se integran como sigue:</t>
  </si>
  <si>
    <t>Las cuentas a cobrar comerciales a largo plazo se integran como sigue:</t>
  </si>
  <si>
    <t>Se indicarán en este rubro todos los créditos a favor de la empresa provenientes de las  ventas de Mercaderías y/o servicios (atendiendo a la actividades ordinarias de  la empresa), separando las ventas locales en moneda nacional y/o extranjera de las ventas fuera del país en moneda nacional  y/o extranjera</t>
  </si>
  <si>
    <t>ACTIVO</t>
  </si>
  <si>
    <t>Cuentas a cobrar comerciales</t>
  </si>
  <si>
    <t>Total activo</t>
  </si>
  <si>
    <t>PASIVO</t>
  </si>
  <si>
    <t>Préstamos a largo plazo</t>
  </si>
  <si>
    <t>Otros pasivos</t>
  </si>
  <si>
    <t>Total pasivo</t>
  </si>
  <si>
    <t>Honorarios por servicios</t>
  </si>
  <si>
    <t xml:space="preserve">Otros </t>
  </si>
  <si>
    <t xml:space="preserve">Gastos financieros </t>
  </si>
  <si>
    <t>Intereses pagados por préstamos</t>
  </si>
  <si>
    <t>NOTA 40 - SALDOS Y TRANSACCIONES CON PARTES RELACIONADAS</t>
  </si>
  <si>
    <t>Saldos y transacciones con partes relacionadas</t>
  </si>
  <si>
    <t>Nota 40</t>
  </si>
  <si>
    <t>&lt;-- Colocar Nombre de la Sociedad</t>
  </si>
  <si>
    <t>Índice</t>
  </si>
  <si>
    <t xml:space="preserve">Los estados financieros se han preparado siguiendo los criterios de las Normas de Información Financiera (NIF) emitidas por el Consejo de Contadores Públicos del Paraguay sobre la base de costos históricos, excepto para el caso de activos y pasivos en moneda extranjera  y las propiedades, planta y equipo según se explica en los puntos c ) y k), y no reconocen en forma integral los efectos de la inflación sobre la situación patrimonial y financiera de la sociedad, sobre los resultados de sus operaciones y los flujos de efectivo, en atención a que la corrección monetaria no constituye una práctica contable obligatoria en el Paraguay. 
</t>
  </si>
  <si>
    <r>
      <t xml:space="preserve">De haberse aplicado una corrección monetaria integral de los estados financieros, podrían haber surgido diferencias en la presentación de la situación patrimonial y financiera de la sociedad, en los resultados de sus operaciones y en los flujos de efectivo al ….., y por los ejercicios cerrados el, 31 de ………. de 20X2 y 20X1. Según el índice general de precios del consumo (IPC) publicado por el Banco Central del Paraguay, la inflación fue de 00,0% en el año 20X2 y 00,0% en el año 20X1. </t>
    </r>
    <r>
      <rPr>
        <i/>
        <sz val="9"/>
        <color rgb="FF000000"/>
        <rFont val="Arial"/>
        <family val="2"/>
      </rPr>
      <t>Obs: Datos a incorporar para cierre del ejercicio</t>
    </r>
    <r>
      <rPr>
        <sz val="9"/>
        <color rgb="FF000000"/>
        <rFont val="Arial"/>
        <family val="2"/>
      </rPr>
      <t xml:space="preserve">
</t>
    </r>
  </si>
  <si>
    <t>g. Inventarios</t>
  </si>
  <si>
    <t>k. Intangibles</t>
  </si>
  <si>
    <t>m. Reconocimiento de ingresos y egresos</t>
  </si>
  <si>
    <t>n. Impuesto a la renta</t>
  </si>
  <si>
    <t>q. Otros principios, prácticas y métodos</t>
  </si>
  <si>
    <t>EMSA INMOBILIARIA SA</t>
  </si>
  <si>
    <t>$</t>
  </si>
  <si>
    <t>Comis a Cobrar C.P</t>
  </si>
  <si>
    <t>Intereses a Vencer</t>
  </si>
  <si>
    <t>Gastos a Recuperar Clientes</t>
  </si>
  <si>
    <t>Garantia de Alquiler</t>
  </si>
  <si>
    <t>Gastos de Terceros a Recuperar</t>
  </si>
  <si>
    <t>Derechos Fiduc. Caja Medica</t>
  </si>
  <si>
    <t>Derechos Fiduc. Cadiem</t>
  </si>
  <si>
    <t>Cuenta Judicial en Sucesion 498379/7</t>
  </si>
  <si>
    <t>Anticipos a Rendir</t>
  </si>
  <si>
    <t>Seguros a Vencer</t>
  </si>
  <si>
    <t>Debitos a Regularizar</t>
  </si>
  <si>
    <t>I.V.A / RET Pago Previo</t>
  </si>
  <si>
    <t>Proyecto de Loteamientos</t>
  </si>
  <si>
    <t>Fracciones pendientes de Lanzamientos</t>
  </si>
  <si>
    <t>Inmuebles - Loteamientos</t>
  </si>
  <si>
    <t>En las inversiones, se exponen las propiedades que hemos adquirido y que están en proceso de fraccionamiento y aprobación para lotear en las Instituciones correspondientes.</t>
  </si>
  <si>
    <t xml:space="preserve">La Sociedad posee inmuebles loteados que se exponen en este rubro bajo la denominación de corriente, ya que los mismos forman parte de nuestros bienes que están disponibles para la venta. </t>
  </si>
  <si>
    <t>1. Inmuebles</t>
  </si>
  <si>
    <t>2. Instalaciones</t>
  </si>
  <si>
    <t>3. Herramientas y Equipos</t>
  </si>
  <si>
    <t>4. Equipos de Oficinas</t>
  </si>
  <si>
    <t>5. Muebles y Utiles</t>
  </si>
  <si>
    <t>6. Equipos de Informatica</t>
  </si>
  <si>
    <t>7. Rodados</t>
  </si>
  <si>
    <t>8. Mejora en Predio Ajeno</t>
  </si>
  <si>
    <t>Licencia en Informatica</t>
  </si>
  <si>
    <t>Banco Familiar SAECA</t>
  </si>
  <si>
    <t>Sola Firma</t>
  </si>
  <si>
    <t>Intereses a Pagar</t>
  </si>
  <si>
    <t>Prestamos Cadiem</t>
  </si>
  <si>
    <t>Interes a Pagar Caja Medica</t>
  </si>
  <si>
    <t>Otros Pasivos</t>
  </si>
  <si>
    <t xml:space="preserve">Flujo de venta </t>
  </si>
  <si>
    <t>Retencion Renta a Pagar</t>
  </si>
  <si>
    <t>Iva a Pagar</t>
  </si>
  <si>
    <t>Provisiones Varias</t>
  </si>
  <si>
    <t xml:space="preserve"> Acreedores Varios</t>
  </si>
  <si>
    <t>Creditos a Regularizar</t>
  </si>
  <si>
    <t>Documentos a Pagar</t>
  </si>
  <si>
    <t>Dividendos a Pagar</t>
  </si>
  <si>
    <t>Cuotas de Lotes Vencidos</t>
  </si>
  <si>
    <t>Escrituraciones a Pagar</t>
  </si>
  <si>
    <t>Otros Creditos</t>
  </si>
  <si>
    <t>No aplica</t>
  </si>
  <si>
    <t>Venta de Lotes Propios</t>
  </si>
  <si>
    <t>Venta de Lotes Administrados</t>
  </si>
  <si>
    <t>Ingresos Adm. y Comisión por Lotes Administrados</t>
  </si>
  <si>
    <t>Otros ingresos relacionados a venta de lotes</t>
  </si>
  <si>
    <t>Otros Ingresos No Operativos</t>
  </si>
  <si>
    <t>Ingreso por Gestion de Cobranza</t>
  </si>
  <si>
    <t>Ingreso por Gestion Judicial</t>
  </si>
  <si>
    <t>Transferencia Interna</t>
  </si>
  <si>
    <t>Inscripciones por Venta de Lotes</t>
  </si>
  <si>
    <t>Intereses Cobrados por Mora</t>
  </si>
  <si>
    <t>Ingresos Varios Administrativos</t>
  </si>
  <si>
    <t>Restaqueo de Lotes</t>
  </si>
  <si>
    <t>Cuotas Vencidas</t>
  </si>
  <si>
    <t>Comision por Intermediacion</t>
  </si>
  <si>
    <t>Gastos Judiciales</t>
  </si>
  <si>
    <t>Electrificaciones de Lotes</t>
  </si>
  <si>
    <t>Estaqueamiento, Restaqueo y Otras Mejoras</t>
  </si>
  <si>
    <t>Gastos de Topografia</t>
  </si>
  <si>
    <t>Servicio de Maquinarias</t>
  </si>
  <si>
    <t>Gastos de Limpieza de Lotes</t>
  </si>
  <si>
    <t>Gastos de Escribania</t>
  </si>
  <si>
    <t>Gasto de Estudio Ambiental</t>
  </si>
  <si>
    <t>Otros Gastos Operativos</t>
  </si>
  <si>
    <t>Asignacion de Cta.Cte Catastral</t>
  </si>
  <si>
    <t xml:space="preserve">            Intereses Pagados</t>
  </si>
  <si>
    <t xml:space="preserve">            Gastos Bancarios</t>
  </si>
  <si>
    <t xml:space="preserve">            Intereses Moratorios</t>
  </si>
  <si>
    <t xml:space="preserve">            Otras Comisiones Pag.</t>
  </si>
  <si>
    <t xml:space="preserve">Comisiones Pagadas </t>
  </si>
  <si>
    <t>Impresos y Utiles</t>
  </si>
  <si>
    <t>Servicios Basicos</t>
  </si>
  <si>
    <t>Otros gastos no operativos</t>
  </si>
  <si>
    <t>Reserva Legal</t>
  </si>
  <si>
    <t>Intereses a Vencer Bonos Gs 2 - Serie II</t>
  </si>
  <si>
    <t>Intereses a Vencer Bonos Gs 2 - Serie III</t>
  </si>
  <si>
    <t>Intereses a pagar Familiar</t>
  </si>
  <si>
    <t>Intereses a Pagar Bonos Serie I - PG GS2</t>
  </si>
  <si>
    <t>Intereses a Pagar Bonos Serie II - PG GS2</t>
  </si>
  <si>
    <t>Intereses a Pagar Bonos Serie III - PG GS2</t>
  </si>
  <si>
    <t>Bono Serie I - PG GS2</t>
  </si>
  <si>
    <t>Garantia Comun</t>
  </si>
  <si>
    <t>Bono Serie II - PG GS2</t>
  </si>
  <si>
    <t>Bono Serie III - PG GS2</t>
  </si>
  <si>
    <t>Compuesta por Deudas Bancarias a Corto Plazo y Deudas Bursatiles a Largo Plazo con vencimiento de Intereses trimestrales.</t>
  </si>
  <si>
    <t>Contrato Compra Andalucia</t>
  </si>
  <si>
    <t>Comisiones Pagadas</t>
  </si>
  <si>
    <t>Otros Ingresos Operativos</t>
  </si>
  <si>
    <t>INGRESOS</t>
  </si>
  <si>
    <t>Remun a Pagar - Edgar Salum</t>
  </si>
  <si>
    <t>Remun a Pagar - Eric Salum</t>
  </si>
  <si>
    <t>Edgar Salum - Liq. Propietario</t>
  </si>
  <si>
    <t>Eric Salum - Liq Propietario</t>
  </si>
  <si>
    <t>Alepo SA - Liq. Propietario</t>
  </si>
  <si>
    <t>EGRESOS</t>
  </si>
  <si>
    <t>Remuneracion Personal - Edgar Salum</t>
  </si>
  <si>
    <t>Remuneracion Personal - Eric Salum</t>
  </si>
  <si>
    <t>Honorarios Judiciales - Cobranzas SA</t>
  </si>
  <si>
    <t>Resultado Acumulado</t>
  </si>
  <si>
    <t>Distribución de dividendos s/Acta de Asamblea Ordinaria N°12 de fecha 15/06/2020</t>
  </si>
  <si>
    <t>Aumento del capital social s/Acta de Asamblea General Extraordinaria N°13 de fecha 15/06/2020</t>
  </si>
  <si>
    <t>Cuenta de Orden Deudora</t>
  </si>
  <si>
    <t>Comisiones a Cobrar Por Admin. de Lotes - C.P</t>
  </si>
  <si>
    <t>Comisiones a Cobrar Por Admin. de Lotes - L.P</t>
  </si>
  <si>
    <t>Cuentas a Cobrar Lotes Propios - C.P</t>
  </si>
  <si>
    <t>Cuentas a Cobrar Lotes Propios - L.P</t>
  </si>
  <si>
    <t>Cuenta de Orden Acreedora</t>
  </si>
  <si>
    <t xml:space="preserve"> Regularizacion Cuentas a Cobrar - CP</t>
  </si>
  <si>
    <t>Regularizacion Cuentas a Cobrar - LP</t>
  </si>
  <si>
    <t>Regularizacion Comis. a Cobrar - L.P</t>
  </si>
  <si>
    <t>Regularizacion Comis. a Cobrar - C.P</t>
  </si>
  <si>
    <t>Total Cuenta Orden Deudora</t>
  </si>
  <si>
    <t>Total Cuenta Orden Acreedora</t>
  </si>
  <si>
    <t>Esta constituida por los fondos en poder de la entidad y en entidades  bancarias de plaza, en guaranies y en dolares con cuentas corrientes con libre disponibilidad y libre de gravamen.</t>
  </si>
  <si>
    <t xml:space="preserve">La Sociedad posee inmuebles loteados que se exponen en este rubro bajo la denominación de corriente, ya que los mismos están disponibles para la venta. </t>
  </si>
  <si>
    <t>En los bienes no corrientes, se exponen las propiedades que hemos adquirido y que están en proceso de fraccionamiento y aprobación para lotear en las Instituciones correspondientes.</t>
  </si>
  <si>
    <t>i. Propiedades, planta y equipo</t>
  </si>
  <si>
    <t>Activos disponibles para la venta-Fracciones Pendiente de Lanzamiento</t>
  </si>
  <si>
    <t>h. Activos disponibles para la Venta- Fracciones Pendientes de Lanzamiento</t>
  </si>
  <si>
    <t>Las amortizaciones son calculadas por el método de línea recta.</t>
  </si>
  <si>
    <t xml:space="preserve">El ingreso sobre las ventas, son consideradas al momento de la emisión de la factura por el cobro de las cuotas de los lotes, y aquellas cuotas que se encuentran vencidas y aun no fueron pagadas de igual manera son facturadas teniendo en cuenta para tal efecto el principio de lo devengado.  </t>
  </si>
  <si>
    <t>El impuesto a la renta que se carga a los resultados del año se basa en la utilidad contable antes de este concepto, ajustada por las partidas que la ley incluye o excluye para la determinación de la utilidad gravable a la que se aplica la tasa legal vigente del impuesto.</t>
  </si>
  <si>
    <t>o. Derechos en Fideicomiso</t>
  </si>
  <si>
    <t>A partir de la Ley 6380/19 se establece que la determinación del valor residual de los bienes del activo fijo, así como la depreciación de estos. El valor residual de un activo fijo será el importe estimado que el contribuyente podría obtener por la disposición de un activo al final de su vida útil, después de deducir los costos esperado en dicho momento La depreciación de bienes del activo fijo será la distribución sistemática del desgaste o deterioro que</t>
  </si>
  <si>
    <t>experimente el bien, el cual deberá considerar la estimación de vida útil para cada tipo o clase de activo fijo.</t>
  </si>
  <si>
    <t>La reglamentación establecerá las las estimaciones de vida útil para cada tipo o clase de bien depreciable, a efectos de la determinación de la depreciación admitida para la liquidación del impuesto, así como también establecerá el valor residual para cada tipo o clase de activo fijo depreciable, el cual no podrá ser superior al veinte por ciento (20%) de su valor de costo.</t>
  </si>
  <si>
    <t>Esta cuenta está compuesta por Inversión en Fondo Mutuo donde los intereses son acreditados diariamente generando una rentabilidad mensual a la empresa.</t>
  </si>
  <si>
    <t xml:space="preserve">h- Cuentas de Orden </t>
  </si>
  <si>
    <t>En el rubro de cuentas a cobrar-corriente, están expuestos los saldos de todos los lotes propios de EMSA Inmobiliaria S.A. vendidos con saldos vencidos y a cobrar en el corto plazo hasta doce meses.</t>
  </si>
  <si>
    <t>Las Comisiones a Cobrar por Adm. de Lotes – Corriente, los saldos están compuestos por las comisiones a cobrar por Administración de Lotes de Terceros hasta doce meses</t>
  </si>
  <si>
    <t xml:space="preserve">Las Cuentas a Cobrar No Corriente se refieren a los saldos a cobrar a largo plazo de más de doce meses por lotes propios vendidos. </t>
  </si>
  <si>
    <t>Las Comisiones a Cobrar por Adm. de Lotes – No Corriente, se expone los saldos por comisiones a cobrar a largo plazo de más de doce meses.</t>
  </si>
  <si>
    <t xml:space="preserve">Las previsiones para cuentas de dudoso cobro se determinan al cierre de cada ejercicio  sobre la base del estudio de la cartera de créditos realizado con el objeto de determinar la porción no recuperable de las cuentas a cobrar. </t>
  </si>
  <si>
    <t>Arq Edgar Salum</t>
  </si>
  <si>
    <t>Dr Eric Salum</t>
  </si>
  <si>
    <t>Alepo SA</t>
  </si>
  <si>
    <t>SIN MOVIMIENTO</t>
  </si>
  <si>
    <t>Anticipo Compra de Propiedad</t>
  </si>
  <si>
    <t>Direccion General de Recaudaciones</t>
  </si>
  <si>
    <t>Honorarios Sindico - Diana Gonzalez</t>
  </si>
  <si>
    <t xml:space="preserve">TOTAL </t>
  </si>
  <si>
    <t>Intereses a Cobrar</t>
  </si>
  <si>
    <t>I.V.A Credito</t>
  </si>
  <si>
    <t>Intereses a Devengar - C.P</t>
  </si>
  <si>
    <t xml:space="preserve">            Comision por Colocacion Bonos-Fidecomisos</t>
  </si>
  <si>
    <t>Prestamos de Terceros</t>
  </si>
  <si>
    <t>Intereses a Devengar LP</t>
  </si>
  <si>
    <t>Intereses a Cobrar L.P</t>
  </si>
  <si>
    <t>Deudores Varios a Cobrar</t>
  </si>
  <si>
    <t>Juicio s/ Causa Eva Natalia Vera c/ Emsa Inmobiliaria S.A</t>
  </si>
  <si>
    <t>M.1</t>
  </si>
  <si>
    <t>NO APLICABLE</t>
  </si>
  <si>
    <t>Prestamos Caja Medica</t>
  </si>
  <si>
    <t xml:space="preserve"> Ingresos por Honorarios Judiciales</t>
  </si>
  <si>
    <t>Obras en curso</t>
  </si>
  <si>
    <t>Gastos a Devengar</t>
  </si>
  <si>
    <t>Banco Itau</t>
  </si>
  <si>
    <t>Intereses a pagar Itau</t>
  </si>
  <si>
    <t>Intereses a Pagar Interfisa</t>
  </si>
  <si>
    <t xml:space="preserve">Interes a Pagar </t>
  </si>
  <si>
    <t>Prestamo Interfisa</t>
  </si>
  <si>
    <t>Adquisición de inversiones</t>
  </si>
  <si>
    <t>La Sociedad calcula la utilidad (pérdida) neta por acción sobre la base de la utilidad (pérdida) del año y 1550 acciones ordinarias (aclarar las características de las acciones) de valor nominal G/ 10.000.000 cada una con derecho a 500 votos multiples  por acción y  1700 votos por acciones simples:</t>
  </si>
  <si>
    <t>Basa</t>
  </si>
  <si>
    <t>Intereses a Vencer Bonos Gs 3-Serie I</t>
  </si>
  <si>
    <t>Los activos y pasivos en moneda extranjera se valúan a los tipos de cambio vigentes a la fecha de cierre del ejercicio al 31/12/2023</t>
  </si>
  <si>
    <t>Cuenta Judicial 110865/8 Eva Natalia Ver</t>
  </si>
  <si>
    <t>Interes a Pagar Basa</t>
  </si>
  <si>
    <t/>
  </si>
  <si>
    <t>Entre la fecha de cierre del ejercicio y la fecha de preparación de estos estados financieros, no han ocurrido hechos significativos de carácter financiero o de otra índole que afecten la situación patrimonial o financiera o los resultados de la Sociedad al 31 de diciembre del 2023</t>
  </si>
  <si>
    <t>Honorarios Prof - Jose Perez</t>
  </si>
  <si>
    <t>Aumento del capital social s/Acta de Asamblea General Ordinaria N°16  de fecha 04/04/ 2023</t>
  </si>
  <si>
    <t>AL 31 de diciembre de 2023</t>
  </si>
  <si>
    <t>La diferencia entre lotes propios y administrados, es al momento de costear las ventas realizadas. En caso de lotes propios se genera el asiento según el costo de adquisición de la propiedad, y se descarga de la cuenta Bienes de Cambio.</t>
  </si>
  <si>
    <t>Los beneficios económicos que generan las operaciones por ventas de inmuebles administrados de terceros son las comisiones cobradas por administración y ventas, las mismas son registradas en una cuenta especifica y por separado dentro del estado de resultados.</t>
  </si>
  <si>
    <t>Cuenta Judicial 110865/8 Eva Natalia Vera</t>
  </si>
  <si>
    <t>En este rubro se registra los Bienes de Uso de la empresa cuyo saldo al 31/12/2023 es como sigue:</t>
  </si>
  <si>
    <t>Comisiones a Cobrar Propietarios</t>
  </si>
  <si>
    <t>9. Obras en Curso</t>
  </si>
  <si>
    <t xml:space="preserve">(b) Obligaciones garantizadas por valor de guaraníes </t>
  </si>
  <si>
    <t>Bono Serie I - PG GS3</t>
  </si>
  <si>
    <t>Bono Serie II - PG GS3</t>
  </si>
  <si>
    <t>Bono Serie III - PG GS3</t>
  </si>
  <si>
    <t>Bono Serie IV - PG GS2</t>
  </si>
  <si>
    <t>Bono Serie V - PG GS2</t>
  </si>
  <si>
    <t>Intereses a Pagar Bonos Serie I - PG GS3</t>
  </si>
  <si>
    <t>Intereses a Pagar Bonos Serie II - PG GS3</t>
  </si>
  <si>
    <t>Intereses a Pagar Bonos Serie III - PG GS3</t>
  </si>
  <si>
    <t>Intereses a Pagar Bonos Serie IV - PG GS2</t>
  </si>
  <si>
    <t>Intereses a Pagar Bonos Serie V - PG GS2</t>
  </si>
  <si>
    <t>Al 31 de Diciembre de 2023</t>
  </si>
  <si>
    <t xml:space="preserve">Al 31 de diciembre del 2023  La Sociedad no ha constituido provisión para impuesto a la renta, la Sociedad no ha constituido provisión para impuesto a la renta debido a que a esa fecha la misma generó renta imponible que fue compensada con quebrantos impositivos acumulados a esa fecha. </t>
  </si>
  <si>
    <t>Honorarios Prof - Daniel Colman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</si>
</sst>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29">
    <numFmt numFmtId="41" formatCode="_-* #,##0_-;\-* #,##0_-;_-* &quot;-&quot;_-;_-@_-"/>
    <numFmt numFmtId="43" formatCode="_-* #,##0.00_-;\-* #,##0.00_-;_-* &quot;-&quot;??_-;_-@_-"/>
    <numFmt numFmtId="164" formatCode="_ &quot;₲&quot;\ * #,##0_ ;_ &quot;₲&quot;\ * \-#,##0_ ;_ &quot;₲&quot;\ * &quot;-&quot;_ ;_ @_ "/>
    <numFmt numFmtId="165" formatCode="_ * #,##0_ ;_ * \-#,##0_ ;_ * &quot;-&quot;_ ;_ @_ "/>
    <numFmt numFmtId="166" formatCode="_ * #,##0.00_ ;_ * \-#,##0.00_ ;_ * &quot;-&quot;??_ ;_ @_ "/>
    <numFmt numFmtId="167" formatCode="_(&quot;$&quot;* #,##0.00_);_(&quot;$&quot;* \(#,##0.00\);_(&quot;$&quot;* &quot;-&quot;??_);_(@_)"/>
    <numFmt numFmtId="168" formatCode="_(* #,##0.00_);_(* \(#,##0.00\);_(* &quot;-&quot;??_);_(@_)"/>
    <numFmt numFmtId="169" formatCode="_ * #,##0_ ;_ * \-#,##0_ ;_ * &quot;-&quot;??_ ;_ @_ "/>
    <numFmt numFmtId="170" formatCode="_-* #,##0_-;\-* #,##0_-;_-* &quot;-&quot;??_-;_-@_-"/>
    <numFmt numFmtId="171" formatCode="_(* #,##0_);_(* \(#,##0\);_(* &quot;-&quot;??_);_(@_)"/>
    <numFmt numFmtId="172" formatCode="dd/mm/yyyy;@"/>
    <numFmt numFmtId="173" formatCode="_ * #,##0.00_ ;_ * \-#,##0.00_ ;_ * &quot;-&quot;_ ;_ @_ "/>
    <numFmt numFmtId="174" formatCode="#,###,##0"/>
    <numFmt numFmtId="175" formatCode="_-* #,##0.00\ _€_-;\-* #,##0.00\ _€_-;_-* &quot;-&quot;??\ _€_-;_-@_-"/>
    <numFmt numFmtId="176" formatCode="* #,##0\ ;* \-#,##0\ ;* &quot;- &quot;;@\ "/>
    <numFmt numFmtId="177" formatCode="&quot;Gs&quot;\ #,##0_);\(&quot;Gs&quot;\ #,##0\)"/>
    <numFmt numFmtId="178" formatCode="_-* #,##0\ _P_t_s_-;\-* #,##0\ _P_t_s_-;_-* &quot;-&quot;\ _P_t_s_-;_-@_-"/>
    <numFmt numFmtId="179" formatCode="_-* #,##0.00\ &quot;Pts&quot;_-;\-* #,##0.00\ &quot;Pts&quot;_-;_-* &quot;-&quot;??\ &quot;Pts&quot;_-;_-@_-"/>
    <numFmt numFmtId="180" formatCode="_-* #,##0.00\ _P_t_s_-;\-* #,##0.00\ _P_t_s_-;_-* &quot;-&quot;??\ _P_t_s_-;_-@_-"/>
    <numFmt numFmtId="181" formatCode="_(0%;\(0%\)"/>
    <numFmt numFmtId="182" formatCode="_ [$€-2]\ * #,##0.00_ ;_ [$€-2]\ * \-#,##0.00_ ;_ [$€-2]\ * &quot;-&quot;??_ "/>
    <numFmt numFmtId="183" formatCode="0.0%"/>
    <numFmt numFmtId="184" formatCode="_-* #,##0\ _B_F_-;\-* #,##0\ _B_F_-;_-* &quot;-&quot;\ _B_F_-;_-@_-"/>
    <numFmt numFmtId="185" formatCode="_-* #,##0.00\ _D_M_-;\-* #,##0.00\ _D_M_-;_-* &quot;-&quot;??\ _D_M_-;_-@_-"/>
    <numFmt numFmtId="186" formatCode="_-* #,##0.00\ _$_-;\-* #,##0.00\ _$_-;_-* &quot;-&quot;??\ _$_-;_-@_-"/>
    <numFmt numFmtId="187" formatCode="_(* #,##0.00_);_(* \(#,##0.00\);_(* \-??_);_(@_)"/>
    <numFmt numFmtId="188" formatCode="#.##0,"/>
    <numFmt numFmtId="189" formatCode="_(&quot;₲&quot;\ * #,##0_);_(&quot;₲&quot;\ * \(#,##0\);_(&quot;₲&quot;\ * &quot;-&quot;_);_(@_)"/>
    <numFmt numFmtId="190" formatCode="_-* #,##0\ _€_-;\-* #,##0\ _€_-;_-* &quot;-&quot;\ _€_-;_-@_-"/>
  </numFmts>
  <fonts count="133" x14ac:knownFonts="1">
    <font>
      <sz val="11"/>
      <color theme="1"/>
      <name val="Calibri"/>
      <family val="2"/>
      <scheme val="minor"/>
    </font>
    <font>
      <sz val="11"/>
      <color theme="1"/>
      <name val="Calibri"/>
      <family val="2"/>
      <scheme val="minor"/>
    </font>
    <font>
      <b/>
      <sz val="10"/>
      <color theme="1"/>
      <name val="Arial"/>
      <family val="2"/>
    </font>
    <font>
      <sz val="10"/>
      <color theme="1"/>
      <name val="Arial"/>
      <family val="2"/>
    </font>
    <font>
      <sz val="10"/>
      <name val="Arial"/>
      <family val="2"/>
    </font>
    <font>
      <sz val="11"/>
      <color indexed="8"/>
      <name val="Calibri"/>
      <family val="2"/>
    </font>
    <font>
      <sz val="10"/>
      <color rgb="FF000000"/>
      <name val="Arial"/>
      <family val="2"/>
    </font>
    <font>
      <b/>
      <sz val="9"/>
      <name val="Arial"/>
      <family val="2"/>
    </font>
    <font>
      <sz val="9"/>
      <color theme="1"/>
      <name val="Arial"/>
      <family val="2"/>
    </font>
    <font>
      <b/>
      <sz val="10"/>
      <name val="Arial"/>
      <family val="2"/>
    </font>
    <font>
      <u/>
      <sz val="10"/>
      <color theme="1"/>
      <name val="Arial"/>
      <family val="2"/>
    </font>
    <font>
      <sz val="8"/>
      <color theme="1"/>
      <name val="Arial"/>
      <family val="2"/>
    </font>
    <font>
      <b/>
      <u/>
      <sz val="10"/>
      <name val="Arial"/>
      <family val="2"/>
    </font>
    <font>
      <sz val="11"/>
      <color theme="1"/>
      <name val="Arial"/>
      <family val="2"/>
    </font>
    <font>
      <u/>
      <sz val="11"/>
      <color theme="10"/>
      <name val="Calibri"/>
      <family val="2"/>
      <scheme val="minor"/>
    </font>
    <font>
      <u/>
      <sz val="10"/>
      <color theme="10"/>
      <name val="Arial"/>
      <family val="2"/>
    </font>
    <font>
      <b/>
      <sz val="8"/>
      <name val="Arial"/>
      <family val="2"/>
    </font>
    <font>
      <sz val="10"/>
      <color theme="0"/>
      <name val="Arial"/>
      <family val="2"/>
    </font>
    <font>
      <sz val="10"/>
      <color rgb="FFFF0000"/>
      <name val="Arial"/>
      <family val="2"/>
    </font>
    <font>
      <sz val="11"/>
      <name val="Arial"/>
      <family val="2"/>
    </font>
    <font>
      <sz val="9"/>
      <color rgb="FFFF0000"/>
      <name val="Arial"/>
      <family val="2"/>
    </font>
    <font>
      <b/>
      <sz val="12"/>
      <name val="Arial"/>
      <family val="2"/>
    </font>
    <font>
      <sz val="12"/>
      <color theme="1"/>
      <name val="Arial"/>
      <family val="2"/>
    </font>
    <font>
      <b/>
      <sz val="11"/>
      <name val="Arial"/>
      <family val="2"/>
    </font>
    <font>
      <b/>
      <sz val="10"/>
      <color theme="0"/>
      <name val="Arial"/>
      <family val="2"/>
    </font>
    <font>
      <sz val="11"/>
      <color rgb="FFFF0000"/>
      <name val="Arial"/>
      <family val="2"/>
    </font>
    <font>
      <b/>
      <sz val="10"/>
      <color theme="0"/>
      <name val="Arial Black"/>
      <family val="2"/>
    </font>
    <font>
      <sz val="10"/>
      <color theme="0"/>
      <name val="Arial Black"/>
      <family val="2"/>
    </font>
    <font>
      <sz val="10"/>
      <color theme="1"/>
      <name val="Arial Black"/>
      <family val="2"/>
    </font>
    <font>
      <sz val="10"/>
      <name val="Arial Black"/>
      <family val="2"/>
    </font>
    <font>
      <b/>
      <sz val="11"/>
      <color theme="0"/>
      <name val="Arial Black"/>
      <family val="2"/>
    </font>
    <font>
      <sz val="12"/>
      <color theme="0"/>
      <name val="Arial"/>
      <family val="2"/>
    </font>
    <font>
      <b/>
      <sz val="11"/>
      <color theme="1"/>
      <name val="Calibri"/>
      <family val="2"/>
      <scheme val="minor"/>
    </font>
    <font>
      <sz val="9"/>
      <name val="Arial"/>
      <family val="2"/>
    </font>
    <font>
      <b/>
      <sz val="10"/>
      <color rgb="FF000000"/>
      <name val="Arial"/>
      <family val="2"/>
    </font>
    <font>
      <b/>
      <sz val="11"/>
      <color theme="0"/>
      <name val="Arial"/>
      <family val="2"/>
    </font>
    <font>
      <b/>
      <sz val="9"/>
      <color rgb="FFFFFFFF"/>
      <name val="Arial"/>
      <family val="2"/>
    </font>
    <font>
      <sz val="9"/>
      <color rgb="FFFFFFFF"/>
      <name val="Arial"/>
      <family val="2"/>
    </font>
    <font>
      <sz val="9"/>
      <color rgb="FF000000"/>
      <name val="Arial"/>
      <family val="2"/>
    </font>
    <font>
      <sz val="11"/>
      <color rgb="FF000000"/>
      <name val="Calibri"/>
      <family val="2"/>
      <scheme val="minor"/>
    </font>
    <font>
      <sz val="8"/>
      <color rgb="FFFF0000"/>
      <name val="Arial"/>
      <family val="2"/>
    </font>
    <font>
      <b/>
      <sz val="11"/>
      <color theme="0"/>
      <name val="Calibri"/>
      <family val="2"/>
      <scheme val="minor"/>
    </font>
    <font>
      <sz val="11"/>
      <color rgb="FFFF0000"/>
      <name val="Calibri"/>
      <family val="2"/>
      <scheme val="minor"/>
    </font>
    <font>
      <sz val="11"/>
      <name val="Calibri"/>
      <family val="2"/>
      <scheme val="minor"/>
    </font>
    <font>
      <b/>
      <sz val="11"/>
      <name val="Calibri"/>
      <family val="2"/>
      <scheme val="minor"/>
    </font>
    <font>
      <sz val="9"/>
      <name val="Calibri"/>
      <family val="2"/>
      <scheme val="minor"/>
    </font>
    <font>
      <i/>
      <sz val="9"/>
      <name val="Calibri"/>
      <family val="2"/>
      <scheme val="minor"/>
    </font>
    <font>
      <sz val="8"/>
      <name val="Arial"/>
      <family val="2"/>
    </font>
    <font>
      <i/>
      <sz val="9"/>
      <color theme="1"/>
      <name val="Calibri"/>
      <family val="2"/>
      <scheme val="minor"/>
    </font>
    <font>
      <sz val="9"/>
      <color theme="1"/>
      <name val="Calibri"/>
      <family val="2"/>
      <scheme val="minor"/>
    </font>
    <font>
      <sz val="10"/>
      <color theme="1"/>
      <name val="Calibri"/>
      <family val="2"/>
      <scheme val="minor"/>
    </font>
    <font>
      <sz val="9"/>
      <color theme="1"/>
      <name val="Book Antiqua"/>
      <family val="1"/>
    </font>
    <font>
      <sz val="12"/>
      <color theme="1"/>
      <name val="Book Antiqua"/>
      <family val="1"/>
    </font>
    <font>
      <i/>
      <sz val="9"/>
      <color theme="1"/>
      <name val="Arial"/>
      <family val="2"/>
    </font>
    <font>
      <sz val="12"/>
      <color theme="1"/>
      <name val="Calibri"/>
      <family val="2"/>
      <scheme val="minor"/>
    </font>
    <font>
      <b/>
      <sz val="12"/>
      <color theme="0"/>
      <name val="Calibri"/>
      <family val="2"/>
      <scheme val="minor"/>
    </font>
    <font>
      <sz val="12"/>
      <color theme="0"/>
      <name val="Calibri"/>
      <family val="2"/>
      <scheme val="minor"/>
    </font>
    <font>
      <sz val="11"/>
      <color theme="4"/>
      <name val="Calibri"/>
      <family val="2"/>
      <scheme val="minor"/>
    </font>
    <font>
      <sz val="9"/>
      <color theme="4"/>
      <name val="Book Antiqua"/>
      <family val="1"/>
    </font>
    <font>
      <i/>
      <sz val="10"/>
      <color theme="1"/>
      <name val="Arial"/>
      <family val="2"/>
    </font>
    <font>
      <i/>
      <sz val="11"/>
      <color theme="1"/>
      <name val="Calibri"/>
      <family val="2"/>
      <scheme val="minor"/>
    </font>
    <font>
      <i/>
      <sz val="9"/>
      <name val="Arial"/>
      <family val="2"/>
    </font>
    <font>
      <i/>
      <sz val="9"/>
      <color rgb="FF000000"/>
      <name val="Arial"/>
      <family val="2"/>
    </font>
    <font>
      <i/>
      <sz val="11"/>
      <color theme="1"/>
      <name val="Arial"/>
      <family val="2"/>
    </font>
    <font>
      <b/>
      <sz val="9"/>
      <color theme="0"/>
      <name val="Arial"/>
      <family val="2"/>
    </font>
    <font>
      <b/>
      <sz val="10"/>
      <color rgb="FFFFFFFF"/>
      <name val="Arial"/>
      <family val="2"/>
    </font>
    <font>
      <sz val="11"/>
      <color theme="1"/>
      <name val="Calibri"/>
      <family val="2"/>
    </font>
    <font>
      <b/>
      <sz val="11"/>
      <color rgb="FF000000"/>
      <name val="Calibri"/>
      <family val="2"/>
    </font>
    <font>
      <sz val="11"/>
      <name val="Calibri"/>
      <family val="2"/>
    </font>
    <font>
      <b/>
      <sz val="11"/>
      <name val="Calibri"/>
      <family val="2"/>
    </font>
    <font>
      <sz val="10"/>
      <color theme="1"/>
      <name val="Calibri"/>
      <family val="2"/>
    </font>
    <font>
      <b/>
      <sz val="11"/>
      <color theme="1"/>
      <name val="Arial"/>
      <family val="2"/>
    </font>
    <font>
      <b/>
      <sz val="12"/>
      <color theme="4" tint="-0.499984740745262"/>
      <name val="Arial"/>
      <family val="2"/>
    </font>
    <font>
      <sz val="10"/>
      <color rgb="FFC00000"/>
      <name val="Arial"/>
      <family val="2"/>
    </font>
    <font>
      <b/>
      <sz val="20"/>
      <color theme="1"/>
      <name val="Calibri"/>
      <family val="2"/>
      <scheme val="minor"/>
    </font>
    <font>
      <i/>
      <sz val="10"/>
      <name val="Arial"/>
      <family val="2"/>
    </font>
    <font>
      <sz val="8"/>
      <name val="Calibri"/>
      <family val="2"/>
      <scheme val="minor"/>
    </font>
    <font>
      <b/>
      <u/>
      <sz val="11"/>
      <color theme="1"/>
      <name val="Calibri"/>
      <family val="2"/>
      <scheme val="minor"/>
    </font>
    <font>
      <b/>
      <sz val="13"/>
      <color theme="3"/>
      <name val="Calibri"/>
      <family val="2"/>
      <scheme val="minor"/>
    </font>
    <font>
      <b/>
      <sz val="11"/>
      <color theme="3"/>
      <name val="Calibri"/>
      <family val="2"/>
      <scheme val="minor"/>
    </font>
    <font>
      <sz val="11"/>
      <color rgb="FF9C0006"/>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i/>
      <sz val="11"/>
      <color rgb="FF7F7F7F"/>
      <name val="Calibri"/>
      <family val="2"/>
      <scheme val="minor"/>
    </font>
    <font>
      <sz val="11"/>
      <color theme="0"/>
      <name val="Calibri"/>
      <family val="2"/>
      <scheme val="minor"/>
    </font>
    <font>
      <b/>
      <sz val="9"/>
      <color rgb="FF000000"/>
      <name val="Arial"/>
      <family val="2"/>
    </font>
    <font>
      <sz val="11"/>
      <color rgb="FF9C6500"/>
      <name val="Calibri"/>
      <family val="2"/>
      <scheme val="minor"/>
    </font>
    <font>
      <b/>
      <sz val="18"/>
      <color theme="3"/>
      <name val="Calibri Light"/>
      <family val="2"/>
      <scheme val="major"/>
    </font>
    <font>
      <sz val="10"/>
      <name val="Courier"/>
      <family val="3"/>
    </font>
    <font>
      <sz val="9"/>
      <name val="Segoe UI"/>
      <family val="2"/>
      <charset val="1"/>
    </font>
    <font>
      <sz val="10"/>
      <color indexed="8"/>
      <name val="Arial"/>
      <family val="2"/>
      <charset val="1"/>
    </font>
    <font>
      <sz val="10"/>
      <color indexed="64"/>
      <name val="Arial"/>
      <family val="2"/>
    </font>
    <font>
      <sz val="11"/>
      <color rgb="FF000000"/>
      <name val="Calibri"/>
      <family val="2"/>
    </font>
    <font>
      <sz val="11"/>
      <color indexed="8"/>
      <name val="Calibri"/>
      <family val="2"/>
      <charset val="1"/>
    </font>
    <font>
      <b/>
      <u/>
      <sz val="9"/>
      <color theme="1"/>
      <name val="Arial"/>
      <family val="2"/>
    </font>
    <font>
      <b/>
      <sz val="14"/>
      <name val="Calibri"/>
      <family val="2"/>
      <scheme val="minor"/>
    </font>
    <font>
      <b/>
      <sz val="11"/>
      <color theme="1"/>
      <name val="Calibri"/>
      <family val="2"/>
    </font>
    <font>
      <sz val="10"/>
      <name val="Arial"/>
      <family val="2"/>
    </font>
    <font>
      <sz val="10"/>
      <color rgb="FF333333"/>
      <name val="Calibri"/>
      <family val="2"/>
      <scheme val="minor"/>
    </font>
    <font>
      <b/>
      <sz val="15"/>
      <color theme="3"/>
      <name val="Calibri"/>
      <family val="2"/>
      <scheme val="minor"/>
    </font>
    <font>
      <sz val="10"/>
      <name val="Verdana"/>
      <family val="2"/>
    </font>
    <font>
      <sz val="8"/>
      <name val="Verdana"/>
      <family val="2"/>
    </font>
    <font>
      <sz val="10"/>
      <name val="Times New Roman"/>
      <family val="1"/>
    </font>
    <font>
      <sz val="10"/>
      <color indexed="8"/>
      <name val="Arial"/>
      <family val="2"/>
    </font>
    <font>
      <u/>
      <sz val="7.5"/>
      <color indexed="36"/>
      <name val="Arial"/>
      <family val="2"/>
    </font>
    <font>
      <u/>
      <sz val="7.5"/>
      <color indexed="12"/>
      <name val="Arial"/>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b/>
      <sz val="11"/>
      <color indexed="63"/>
      <name val="Calibri"/>
      <family val="2"/>
    </font>
    <font>
      <b/>
      <sz val="18"/>
      <color indexed="56"/>
      <name val="Cambria"/>
      <family val="2"/>
    </font>
    <font>
      <sz val="11"/>
      <color indexed="10"/>
      <name val="Calibri"/>
      <family val="2"/>
    </font>
    <font>
      <sz val="1"/>
      <color indexed="8"/>
      <name val="Courier"/>
      <family val="3"/>
    </font>
    <font>
      <i/>
      <sz val="1"/>
      <color indexed="8"/>
      <name val="Courier"/>
      <family val="3"/>
    </font>
    <font>
      <sz val="10"/>
      <color indexed="8"/>
      <name val="MS Sans Serif"/>
      <family val="2"/>
    </font>
    <font>
      <sz val="10"/>
      <color indexed="8"/>
      <name val="MS Sans Serif"/>
      <family val="2"/>
    </font>
    <font>
      <sz val="10"/>
      <name val="Arial"/>
      <family val="2"/>
    </font>
    <font>
      <b/>
      <sz val="9"/>
      <color indexed="8"/>
      <name val="Arial"/>
      <family val="2"/>
    </font>
    <font>
      <sz val="28"/>
      <color theme="1"/>
      <name val="Arial Black"/>
      <family val="2"/>
    </font>
    <font>
      <b/>
      <sz val="12"/>
      <color theme="1"/>
      <name val="Calibri"/>
      <family val="2"/>
      <scheme val="minor"/>
    </font>
    <font>
      <sz val="18"/>
      <color theme="3"/>
      <name val="Calibri Light"/>
      <family val="2"/>
      <scheme val="major"/>
    </font>
    <font>
      <sz val="11"/>
      <color rgb="FF006100"/>
      <name val="Calibri"/>
      <family val="2"/>
      <scheme val="minor"/>
    </font>
    <font>
      <sz val="11"/>
      <color rgb="FF9C5700"/>
      <name val="Calibri"/>
      <family val="2"/>
      <scheme val="minor"/>
    </font>
  </fonts>
  <fills count="65">
    <fill>
      <patternFill patternType="none"/>
    </fill>
    <fill>
      <patternFill patternType="gray125"/>
    </fill>
    <fill>
      <patternFill patternType="solid">
        <fgColor theme="0"/>
        <bgColor indexed="64"/>
      </patternFill>
    </fill>
    <fill>
      <patternFill patternType="solid">
        <fgColor rgb="FFFFC000"/>
        <bgColor indexed="64"/>
      </patternFill>
    </fill>
    <fill>
      <patternFill patternType="solid">
        <fgColor theme="4" tint="-0.249977111117893"/>
        <bgColor indexed="64"/>
      </patternFill>
    </fill>
    <fill>
      <patternFill patternType="solid">
        <fgColor theme="4" tint="-0.499984740745262"/>
        <bgColor indexed="64"/>
      </patternFill>
    </fill>
    <fill>
      <patternFill patternType="solid">
        <fgColor rgb="FFA6A6A6"/>
        <bgColor rgb="FF000000"/>
      </patternFill>
    </fill>
    <fill>
      <patternFill patternType="solid">
        <fgColor indexed="65"/>
        <bgColor indexed="64"/>
      </patternFill>
    </fill>
    <fill>
      <patternFill patternType="solid">
        <fgColor theme="4" tint="0.39997558519241921"/>
        <bgColor indexed="64"/>
      </patternFill>
    </fill>
    <fill>
      <patternFill patternType="solid">
        <fgColor theme="0"/>
        <bgColor rgb="FF000000"/>
      </patternFill>
    </fill>
    <fill>
      <patternFill patternType="solid">
        <fgColor theme="4" tint="-0.499984740745262"/>
        <bgColor rgb="FF000000"/>
      </patternFill>
    </fill>
    <fill>
      <patternFill patternType="solid">
        <fgColor rgb="FF203764"/>
        <bgColor rgb="FF000000"/>
      </patternFill>
    </fill>
    <fill>
      <patternFill patternType="solid">
        <fgColor rgb="FFFFFFFF"/>
        <bgColor rgb="FF000000"/>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26"/>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53"/>
      </patternFill>
    </fill>
    <fill>
      <patternFill patternType="solid">
        <fgColor indexed="62"/>
      </patternFill>
    </fill>
    <fill>
      <patternFill patternType="solid">
        <fgColor indexed="10"/>
      </patternFill>
    </fill>
    <fill>
      <patternFill patternType="solid">
        <fgColor indexed="57"/>
      </patternFill>
    </fill>
    <fill>
      <patternFill patternType="solid">
        <fgColor indexed="22"/>
      </patternFill>
    </fill>
    <fill>
      <patternFill patternType="solid">
        <fgColor indexed="55"/>
      </patternFill>
    </fill>
    <fill>
      <patternFill patternType="solid">
        <fgColor rgb="FFC6EFCE"/>
      </patternFill>
    </fill>
  </fills>
  <borders count="74">
    <border>
      <left/>
      <right/>
      <top/>
      <bottom/>
      <diagonal/>
    </border>
    <border>
      <left/>
      <right/>
      <top/>
      <bottom style="thin">
        <color auto="1"/>
      </bottom>
      <diagonal/>
    </border>
    <border>
      <left/>
      <right/>
      <top style="thin">
        <color indexed="64"/>
      </top>
      <bottom style="thin">
        <color indexed="64"/>
      </bottom>
      <diagonal/>
    </border>
    <border>
      <left/>
      <right/>
      <top style="thin">
        <color indexed="64"/>
      </top>
      <bottom/>
      <diagonal/>
    </border>
    <border>
      <left/>
      <right/>
      <top style="thin">
        <color indexed="64"/>
      </top>
      <bottom style="double">
        <color indexed="64"/>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style="thin">
        <color indexed="64"/>
      </left>
      <right style="thin">
        <color indexed="64"/>
      </right>
      <top style="thin">
        <color indexed="64"/>
      </top>
      <bottom style="thin">
        <color indexed="64"/>
      </bottom>
      <diagonal/>
    </border>
    <border>
      <left style="thin">
        <color auto="1"/>
      </left>
      <right style="thin">
        <color auto="1"/>
      </right>
      <top/>
      <bottom style="thin">
        <color auto="1"/>
      </bottom>
      <diagonal/>
    </border>
    <border>
      <left/>
      <right style="thin">
        <color auto="1"/>
      </right>
      <top/>
      <bottom style="thin">
        <color auto="1"/>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bottom/>
      <diagonal/>
    </border>
    <border>
      <left/>
      <right style="thin">
        <color auto="1"/>
      </right>
      <top/>
      <bottom/>
      <diagonal/>
    </border>
    <border>
      <left/>
      <right/>
      <top/>
      <bottom style="double">
        <color indexed="64"/>
      </bottom>
      <diagonal/>
    </border>
    <border>
      <left style="thin">
        <color indexed="64"/>
      </left>
      <right style="thin">
        <color indexed="64"/>
      </right>
      <top/>
      <bottom/>
      <diagonal/>
    </border>
    <border>
      <left/>
      <right style="thin">
        <color rgb="FFFFFFFF"/>
      </right>
      <top style="thin">
        <color rgb="FFFFFFFF"/>
      </top>
      <bottom style="thin">
        <color rgb="FFFFFFFF"/>
      </bottom>
      <diagonal/>
    </border>
    <border>
      <left style="thin">
        <color rgb="FFFFFFFF"/>
      </left>
      <right/>
      <top style="thin">
        <color rgb="FFFFFFFF"/>
      </top>
      <bottom style="thin">
        <color rgb="FFFFFFFF"/>
      </bottom>
      <diagonal/>
    </border>
    <border>
      <left/>
      <right style="medium">
        <color indexed="64"/>
      </right>
      <top style="medium">
        <color indexed="64"/>
      </top>
      <bottom style="medium">
        <color indexed="64"/>
      </bottom>
      <diagonal/>
    </border>
    <border>
      <left/>
      <right/>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style="hair">
        <color indexed="64"/>
      </bottom>
      <diagonal/>
    </border>
    <border>
      <left style="thin">
        <color indexed="64"/>
      </left>
      <right style="thin">
        <color indexed="64"/>
      </right>
      <top style="medium">
        <color indexed="64"/>
      </top>
      <bottom style="hair">
        <color indexed="64"/>
      </bottom>
      <diagonal/>
    </border>
    <border>
      <left style="thin">
        <color indexed="64"/>
      </left>
      <right style="medium">
        <color indexed="64"/>
      </right>
      <top style="medium">
        <color indexed="64"/>
      </top>
      <bottom style="hair">
        <color indexed="64"/>
      </bottom>
      <diagonal/>
    </border>
    <border>
      <left style="medium">
        <color indexed="64"/>
      </left>
      <right style="thin">
        <color indexed="64"/>
      </right>
      <top style="hair">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medium">
        <color indexed="64"/>
      </right>
      <top style="hair">
        <color indexed="64"/>
      </top>
      <bottom style="hair">
        <color indexed="64"/>
      </bottom>
      <diagonal/>
    </border>
    <border>
      <left style="medium">
        <color indexed="64"/>
      </left>
      <right style="thin">
        <color indexed="64"/>
      </right>
      <top style="hair">
        <color indexed="64"/>
      </top>
      <bottom style="medium">
        <color indexed="64"/>
      </bottom>
      <diagonal/>
    </border>
    <border>
      <left style="thin">
        <color indexed="64"/>
      </left>
      <right style="thin">
        <color indexed="64"/>
      </right>
      <top style="hair">
        <color indexed="64"/>
      </top>
      <bottom style="medium">
        <color indexed="64"/>
      </bottom>
      <diagonal/>
    </border>
    <border>
      <left style="thin">
        <color indexed="64"/>
      </left>
      <right style="medium">
        <color indexed="64"/>
      </right>
      <top style="hair">
        <color indexed="64"/>
      </top>
      <bottom style="medium">
        <color indexed="64"/>
      </bottom>
      <diagonal/>
    </border>
    <border>
      <left/>
      <right/>
      <top style="thin">
        <color rgb="FFFFFFFF"/>
      </top>
      <bottom/>
      <diagonal/>
    </border>
    <border>
      <left style="thin">
        <color rgb="FFFFFFFF"/>
      </left>
      <right style="thin">
        <color rgb="FFFFFFFF"/>
      </right>
      <top style="thin">
        <color rgb="FFFFFFFF"/>
      </top>
      <bottom/>
      <diagonal/>
    </border>
    <border>
      <left style="thin">
        <color rgb="FFFFFFFF"/>
      </left>
      <right style="thin">
        <color rgb="FFFFFFFF"/>
      </right>
      <top/>
      <bottom/>
      <diagonal/>
    </border>
    <border>
      <left/>
      <right style="thin">
        <color rgb="FFFFFFFF"/>
      </right>
      <top style="thin">
        <color rgb="FFFFFFFF"/>
      </top>
      <bottom/>
      <diagonal/>
    </border>
    <border>
      <left style="thin">
        <color theme="0"/>
      </left>
      <right style="thin">
        <color theme="0"/>
      </right>
      <top style="thin">
        <color rgb="FFFFFFFF"/>
      </top>
      <bottom style="thin">
        <color theme="0"/>
      </bottom>
      <diagonal/>
    </border>
    <border>
      <left style="thin">
        <color rgb="FFFFFFFF"/>
      </left>
      <right/>
      <top style="thin">
        <color rgb="FFFFFFFF"/>
      </top>
      <bottom style="thin">
        <color auto="1"/>
      </bottom>
      <diagonal/>
    </border>
    <border>
      <left style="medium">
        <color indexed="64"/>
      </left>
      <right/>
      <top/>
      <bottom style="medium">
        <color indexed="64"/>
      </bottom>
      <diagonal/>
    </border>
    <border>
      <left style="medium">
        <color indexed="64"/>
      </left>
      <right/>
      <top style="medium">
        <color indexed="64"/>
      </top>
      <bottom/>
      <diagonal/>
    </border>
    <border>
      <left style="medium">
        <color theme="0"/>
      </left>
      <right/>
      <top style="medium">
        <color theme="0"/>
      </top>
      <bottom/>
      <diagonal/>
    </border>
    <border>
      <left/>
      <right/>
      <top style="medium">
        <color theme="0"/>
      </top>
      <bottom/>
      <diagonal/>
    </border>
    <border>
      <left/>
      <right style="medium">
        <color theme="0"/>
      </right>
      <top style="medium">
        <color theme="0"/>
      </top>
      <bottom/>
      <diagonal/>
    </border>
    <border>
      <left style="medium">
        <color theme="0"/>
      </left>
      <right/>
      <top style="medium">
        <color theme="0"/>
      </top>
      <bottom style="medium">
        <color theme="0"/>
      </bottom>
      <diagonal/>
    </border>
    <border>
      <left style="medium">
        <color indexed="64"/>
      </left>
      <right/>
      <top/>
      <bottom/>
      <diagonal/>
    </border>
    <border>
      <left style="medium">
        <color indexed="64"/>
      </left>
      <right/>
      <top style="thin">
        <color indexed="64"/>
      </top>
      <bottom style="thin">
        <color indexed="64"/>
      </bottom>
      <diagonal/>
    </border>
    <border>
      <left style="medium">
        <color indexed="64"/>
      </left>
      <right/>
      <top style="thin">
        <color indexed="64"/>
      </top>
      <bottom/>
      <diagonal/>
    </border>
    <border>
      <left style="medium">
        <color indexed="64"/>
      </left>
      <right/>
      <top style="medium">
        <color indexed="64"/>
      </top>
      <bottom style="thin">
        <color indexed="64"/>
      </bottom>
      <diagonal/>
    </border>
    <border>
      <left style="medium">
        <color theme="0"/>
      </left>
      <right style="medium">
        <color theme="0"/>
      </right>
      <top style="medium">
        <color theme="0"/>
      </top>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medium">
        <color indexed="64"/>
      </right>
      <top/>
      <bottom/>
      <diagonal/>
    </border>
    <border>
      <left/>
      <right/>
      <top/>
      <bottom style="thick">
        <color theme="4"/>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style="medium">
        <color indexed="64"/>
      </right>
      <top style="medium">
        <color indexed="64"/>
      </top>
      <bottom/>
      <diagonal/>
    </border>
    <border>
      <left/>
      <right style="medium">
        <color indexed="64"/>
      </right>
      <top/>
      <bottom/>
      <diagonal/>
    </border>
    <border>
      <left/>
      <right style="medium">
        <color indexed="64"/>
      </right>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s>
  <cellStyleXfs count="21328">
    <xf numFmtId="0" fontId="0" fillId="0" borderId="0"/>
    <xf numFmtId="166" fontId="1" fillId="0" borderId="0" applyFont="0" applyFill="0" applyBorder="0" applyAlignment="0" applyProtection="0"/>
    <xf numFmtId="0" fontId="4" fillId="0" borderId="0" applyNumberFormat="0" applyFill="0" applyBorder="0" applyAlignment="0" applyProtection="0"/>
    <xf numFmtId="0" fontId="4" fillId="0" borderId="0"/>
    <xf numFmtId="0" fontId="4" fillId="0" borderId="0"/>
    <xf numFmtId="0" fontId="1" fillId="0" borderId="0"/>
    <xf numFmtId="168" fontId="5" fillId="0" borderId="0" applyFont="0" applyFill="0" applyBorder="0" applyAlignment="0" applyProtection="0"/>
    <xf numFmtId="0" fontId="4" fillId="0" borderId="0"/>
    <xf numFmtId="165" fontId="1" fillId="0" borderId="0" applyFont="0" applyFill="0" applyBorder="0" applyAlignment="0" applyProtection="0"/>
    <xf numFmtId="9" fontId="1" fillId="0" borderId="0" applyFont="0" applyFill="0" applyBorder="0" applyAlignment="0" applyProtection="0"/>
    <xf numFmtId="166" fontId="4" fillId="0" borderId="0" applyFont="0" applyFill="0" applyBorder="0" applyAlignment="0" applyProtection="0"/>
    <xf numFmtId="168" fontId="1" fillId="0" borderId="0" applyFont="0" applyFill="0" applyBorder="0" applyAlignment="0" applyProtection="0"/>
    <xf numFmtId="0" fontId="1" fillId="0" borderId="0"/>
    <xf numFmtId="0" fontId="14"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8" fontId="4" fillId="0" borderId="0" applyFont="0" applyFill="0" applyBorder="0" applyAlignment="0" applyProtection="0"/>
    <xf numFmtId="0" fontId="4" fillId="0" borderId="0" applyNumberFormat="0" applyFill="0" applyBorder="0" applyAlignment="0" applyProtection="0"/>
    <xf numFmtId="0" fontId="1" fillId="0" borderId="0"/>
    <xf numFmtId="0" fontId="4" fillId="0" borderId="0"/>
    <xf numFmtId="168" fontId="4" fillId="0" borderId="0" applyFont="0" applyFill="0" applyBorder="0" applyAlignment="0" applyProtection="0"/>
    <xf numFmtId="43" fontId="1" fillId="0" borderId="0" applyFont="0" applyFill="0" applyBorder="0" applyAlignment="0" applyProtection="0"/>
    <xf numFmtId="0" fontId="39" fillId="0" borderId="0"/>
    <xf numFmtId="41" fontId="4" fillId="0" borderId="0" applyFont="0" applyFill="0" applyBorder="0" applyAlignment="0" applyProtection="0"/>
    <xf numFmtId="168" fontId="1" fillId="0" borderId="0" applyFont="0" applyFill="0" applyBorder="0" applyAlignment="0" applyProtection="0"/>
    <xf numFmtId="0" fontId="39" fillId="0" borderId="0"/>
    <xf numFmtId="0" fontId="4" fillId="0" borderId="0"/>
    <xf numFmtId="168" fontId="5" fillId="0" borderId="0" applyFont="0" applyFill="0" applyBorder="0" applyAlignment="0" applyProtection="0"/>
    <xf numFmtId="168" fontId="4" fillId="0" borderId="0" applyFont="0" applyFill="0" applyBorder="0" applyAlignment="0" applyProtection="0"/>
    <xf numFmtId="0" fontId="4" fillId="0" borderId="0"/>
    <xf numFmtId="0" fontId="4" fillId="0" borderId="0"/>
    <xf numFmtId="168" fontId="4" fillId="0" borderId="0" applyFont="0" applyFill="0" applyBorder="0" applyAlignment="0" applyProtection="0"/>
    <xf numFmtId="0" fontId="78" fillId="0" borderId="49" applyNumberFormat="0" applyFill="0" applyAlignment="0" applyProtection="0"/>
    <xf numFmtId="0" fontId="79" fillId="0" borderId="50" applyNumberFormat="0" applyFill="0" applyAlignment="0" applyProtection="0"/>
    <xf numFmtId="0" fontId="79" fillId="0" borderId="0" applyNumberFormat="0" applyFill="0" applyBorder="0" applyAlignment="0" applyProtection="0"/>
    <xf numFmtId="0" fontId="80" fillId="13" borderId="0" applyNumberFormat="0" applyBorder="0" applyAlignment="0" applyProtection="0"/>
    <xf numFmtId="0" fontId="81" fillId="15" borderId="51" applyNumberFormat="0" applyAlignment="0" applyProtection="0"/>
    <xf numFmtId="0" fontId="82" fillId="16" borderId="52" applyNumberFormat="0" applyAlignment="0" applyProtection="0"/>
    <xf numFmtId="0" fontId="83" fillId="16" borderId="51" applyNumberFormat="0" applyAlignment="0" applyProtection="0"/>
    <xf numFmtId="0" fontId="84" fillId="0" borderId="53" applyNumberFormat="0" applyFill="0" applyAlignment="0" applyProtection="0"/>
    <xf numFmtId="0" fontId="41" fillId="17" borderId="54" applyNumberFormat="0" applyAlignment="0" applyProtection="0"/>
    <xf numFmtId="0" fontId="42" fillId="0" borderId="0" applyNumberFormat="0" applyFill="0" applyBorder="0" applyAlignment="0" applyProtection="0"/>
    <xf numFmtId="0" fontId="85" fillId="0" borderId="0" applyNumberFormat="0" applyFill="0" applyBorder="0" applyAlignment="0" applyProtection="0"/>
    <xf numFmtId="0" fontId="32" fillId="0" borderId="56" applyNumberFormat="0" applyFill="0" applyAlignment="0" applyProtection="0"/>
    <xf numFmtId="0" fontId="86" fillId="19" borderId="0" applyNumberFormat="0" applyBorder="0" applyAlignment="0" applyProtection="0"/>
    <xf numFmtId="0" fontId="1" fillId="20" borderId="0" applyNumberFormat="0" applyBorder="0" applyAlignment="0" applyProtection="0"/>
    <xf numFmtId="0" fontId="1" fillId="21" borderId="0" applyNumberFormat="0" applyBorder="0" applyAlignment="0" applyProtection="0"/>
    <xf numFmtId="0" fontId="86"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86"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86"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86"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86"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1" fillId="0" borderId="0"/>
    <xf numFmtId="0" fontId="4" fillId="0" borderId="0"/>
    <xf numFmtId="0" fontId="4" fillId="0" borderId="0"/>
    <xf numFmtId="0" fontId="86" fillId="22" borderId="0" applyNumberFormat="0" applyBorder="0" applyAlignment="0" applyProtection="0"/>
    <xf numFmtId="0" fontId="86" fillId="26" borderId="0" applyNumberFormat="0" applyBorder="0" applyAlignment="0" applyProtection="0"/>
    <xf numFmtId="0" fontId="86" fillId="30" borderId="0" applyNumberFormat="0" applyBorder="0" applyAlignment="0" applyProtection="0"/>
    <xf numFmtId="0" fontId="86" fillId="34" borderId="0" applyNumberFormat="0" applyBorder="0" applyAlignment="0" applyProtection="0"/>
    <xf numFmtId="0" fontId="86" fillId="38" borderId="0" applyNumberFormat="0" applyBorder="0" applyAlignment="0" applyProtection="0"/>
    <xf numFmtId="0" fontId="86" fillId="42" borderId="0" applyNumberFormat="0" applyBorder="0" applyAlignment="0" applyProtection="0"/>
    <xf numFmtId="0" fontId="88" fillId="14" borderId="0" applyNumberFormat="0" applyBorder="0" applyAlignment="0" applyProtection="0"/>
    <xf numFmtId="0" fontId="1" fillId="0" borderId="0"/>
    <xf numFmtId="0" fontId="1" fillId="18" borderId="55" applyNumberFormat="0" applyFont="0" applyAlignment="0" applyProtection="0"/>
    <xf numFmtId="0" fontId="89" fillId="0" borderId="0" applyNumberForma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95" fillId="0" borderId="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37" fontId="90" fillId="0" borderId="0"/>
    <xf numFmtId="166" fontId="1" fillId="0" borderId="0" applyFont="0" applyFill="0" applyBorder="0" applyAlignment="0" applyProtection="0"/>
    <xf numFmtId="0" fontId="49" fillId="0" borderId="0"/>
    <xf numFmtId="0" fontId="91" fillId="0" borderId="0"/>
    <xf numFmtId="0" fontId="92" fillId="0" borderId="0"/>
    <xf numFmtId="0" fontId="93" fillId="0" borderId="0"/>
    <xf numFmtId="175" fontId="1" fillId="0" borderId="0" applyFont="0" applyFill="0" applyBorder="0" applyAlignment="0" applyProtection="0"/>
    <xf numFmtId="175" fontId="1" fillId="0" borderId="0" applyFont="0" applyFill="0" applyBorder="0" applyAlignment="0" applyProtection="0"/>
    <xf numFmtId="166" fontId="1" fillId="0" borderId="0" applyFont="0" applyFill="0" applyBorder="0" applyAlignment="0" applyProtection="0"/>
    <xf numFmtId="175" fontId="1"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9" fontId="1" fillId="0" borderId="0" applyFont="0" applyFill="0" applyBorder="0" applyAlignment="0" applyProtection="0"/>
    <xf numFmtId="0" fontId="5" fillId="0" borderId="0"/>
    <xf numFmtId="175" fontId="1" fillId="0" borderId="0" applyFont="0" applyFill="0" applyBorder="0" applyAlignment="0" applyProtection="0"/>
    <xf numFmtId="175" fontId="1" fillId="0" borderId="0" applyFont="0" applyFill="0" applyBorder="0" applyAlignment="0" applyProtection="0"/>
    <xf numFmtId="0" fontId="50" fillId="0" borderId="0"/>
    <xf numFmtId="0" fontId="1" fillId="0" borderId="0"/>
    <xf numFmtId="166" fontId="5" fillId="0" borderId="0" applyFont="0" applyFill="0" applyBorder="0" applyAlignment="0" applyProtection="0"/>
    <xf numFmtId="176" fontId="94" fillId="0" borderId="0" applyBorder="0" applyProtection="0"/>
    <xf numFmtId="175" fontId="1" fillId="0" borderId="0" applyFont="0" applyFill="0" applyBorder="0" applyAlignment="0" applyProtection="0"/>
    <xf numFmtId="175" fontId="1" fillId="0" borderId="0" applyFont="0" applyFill="0" applyBorder="0" applyAlignment="0" applyProtection="0"/>
    <xf numFmtId="175" fontId="1" fillId="0" borderId="0" applyFont="0" applyFill="0" applyBorder="0" applyAlignment="0" applyProtection="0"/>
    <xf numFmtId="175" fontId="1" fillId="0" borderId="0" applyFont="0" applyFill="0" applyBorder="0" applyAlignment="0" applyProtection="0"/>
    <xf numFmtId="175" fontId="1" fillId="0" borderId="0" applyFont="0" applyFill="0" applyBorder="0" applyAlignment="0" applyProtection="0"/>
    <xf numFmtId="0" fontId="50" fillId="0" borderId="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0" fontId="50" fillId="0" borderId="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166" fontId="5"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5" fillId="0" borderId="0" applyFont="0" applyFill="0" applyBorder="0" applyAlignment="0" applyProtection="0"/>
    <xf numFmtId="0" fontId="4" fillId="0" borderId="0"/>
    <xf numFmtId="177" fontId="5" fillId="0" borderId="0" applyFont="0" applyFill="0" applyBorder="0" applyAlignment="0" applyProtection="0"/>
    <xf numFmtId="43" fontId="54" fillId="0" borderId="0" applyFont="0" applyFill="0" applyBorder="0" applyAlignment="0" applyProtection="0"/>
    <xf numFmtId="0" fontId="54" fillId="0" borderId="0"/>
    <xf numFmtId="0" fontId="5" fillId="0" borderId="0"/>
    <xf numFmtId="0" fontId="1" fillId="0" borderId="0"/>
    <xf numFmtId="9" fontId="54" fillId="0" borderId="0" applyFont="0" applyFill="0" applyBorder="0" applyAlignment="0" applyProtection="0"/>
    <xf numFmtId="175" fontId="1" fillId="0" borderId="0" applyFont="0" applyFill="0" applyBorder="0" applyAlignment="0" applyProtection="0"/>
    <xf numFmtId="175" fontId="5" fillId="0" borderId="0" applyFont="0" applyFill="0" applyBorder="0" applyAlignment="0" applyProtection="0"/>
    <xf numFmtId="175" fontId="5" fillId="0" borderId="0" applyFont="0" applyFill="0" applyBorder="0" applyAlignment="0" applyProtection="0"/>
    <xf numFmtId="175" fontId="1" fillId="0" borderId="0" applyFont="0" applyFill="0" applyBorder="0" applyAlignment="0" applyProtection="0"/>
    <xf numFmtId="175" fontId="5" fillId="0" borderId="0" applyFont="0" applyFill="0" applyBorder="0" applyAlignment="0" applyProtection="0"/>
    <xf numFmtId="0" fontId="1" fillId="0" borderId="0"/>
    <xf numFmtId="175" fontId="1" fillId="0" borderId="0" applyFont="0" applyFill="0" applyBorder="0" applyAlignment="0" applyProtection="0"/>
    <xf numFmtId="43" fontId="54" fillId="0" borderId="0" applyFont="0" applyFill="0" applyBorder="0" applyAlignment="0" applyProtection="0"/>
    <xf numFmtId="17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0" fontId="13" fillId="0" borderId="0"/>
    <xf numFmtId="175" fontId="1" fillId="0" borderId="0" applyFont="0" applyFill="0" applyBorder="0" applyAlignment="0" applyProtection="0"/>
    <xf numFmtId="175" fontId="1" fillId="0" borderId="0" applyFont="0" applyFill="0" applyBorder="0" applyAlignment="0" applyProtection="0"/>
    <xf numFmtId="175" fontId="1" fillId="0" borderId="0" applyFont="0" applyFill="0" applyBorder="0" applyAlignment="0" applyProtection="0"/>
    <xf numFmtId="17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0" fontId="99" fillId="0" borderId="0"/>
    <xf numFmtId="180" fontId="99" fillId="0" borderId="0" applyFont="0" applyFill="0" applyBorder="0" applyAlignment="0" applyProtection="0"/>
    <xf numFmtId="178" fontId="99" fillId="0" borderId="0" applyFont="0" applyFill="0" applyBorder="0" applyAlignment="0" applyProtection="0"/>
    <xf numFmtId="179" fontId="99" fillId="0" borderId="0" applyFont="0" applyFill="0" applyBorder="0" applyAlignment="0" applyProtection="0"/>
    <xf numFmtId="9" fontId="99" fillId="0" borderId="0" applyFont="0" applyFill="0" applyBorder="0" applyAlignment="0" applyProtection="0"/>
    <xf numFmtId="166" fontId="1" fillId="0" borderId="0" applyFont="0" applyFill="0" applyBorder="0" applyAlignment="0" applyProtection="0"/>
    <xf numFmtId="165" fontId="4" fillId="0" borderId="0" applyFont="0" applyFill="0" applyBorder="0" applyAlignment="0" applyProtection="0"/>
    <xf numFmtId="180" fontId="4" fillId="0" borderId="0" applyFont="0" applyFill="0" applyBorder="0" applyAlignment="0" applyProtection="0"/>
    <xf numFmtId="178" fontId="4" fillId="0" borderId="0" applyFont="0" applyFill="0" applyBorder="0" applyAlignment="0" applyProtection="0"/>
    <xf numFmtId="179" fontId="4" fillId="0" borderId="0" applyFont="0" applyFill="0" applyBorder="0" applyAlignment="0" applyProtection="0"/>
    <xf numFmtId="0" fontId="4" fillId="0" borderId="0"/>
    <xf numFmtId="9" fontId="4" fillId="0" borderId="0" applyFont="0" applyFill="0" applyBorder="0" applyAlignment="0" applyProtection="0"/>
    <xf numFmtId="0" fontId="4" fillId="0" borderId="0"/>
    <xf numFmtId="0" fontId="101" fillId="0" borderId="60" applyNumberFormat="0" applyFill="0" applyAlignment="0" applyProtection="0"/>
    <xf numFmtId="0" fontId="102" fillId="0" borderId="0"/>
    <xf numFmtId="0" fontId="104" fillId="0" borderId="0" applyNumberFormat="0" applyFill="0" applyBorder="0" applyAlignment="0" applyProtection="0"/>
    <xf numFmtId="0" fontId="104" fillId="0" borderId="0" applyNumberFormat="0" applyFill="0" applyBorder="0" applyAlignment="0" applyProtection="0"/>
    <xf numFmtId="184" fontId="4" fillId="0" borderId="0" applyFont="0" applyFill="0" applyBorder="0" applyAlignment="0" applyProtection="0"/>
    <xf numFmtId="184" fontId="4" fillId="0" borderId="0" applyFont="0" applyFill="0" applyBorder="0" applyAlignment="0" applyProtection="0"/>
    <xf numFmtId="0" fontId="5" fillId="43" borderId="0" applyNumberFormat="0" applyBorder="0" applyAlignment="0" applyProtection="0"/>
    <xf numFmtId="0" fontId="5" fillId="43" borderId="0" applyNumberFormat="0" applyBorder="0" applyAlignment="0" applyProtection="0"/>
    <xf numFmtId="0" fontId="5" fillId="44" borderId="0" applyNumberFormat="0" applyBorder="0" applyAlignment="0" applyProtection="0"/>
    <xf numFmtId="0" fontId="5" fillId="44" borderId="0" applyNumberFormat="0" applyBorder="0" applyAlignment="0" applyProtection="0"/>
    <xf numFmtId="0" fontId="5" fillId="45" borderId="0" applyNumberFormat="0" applyBorder="0" applyAlignment="0" applyProtection="0"/>
    <xf numFmtId="0" fontId="5" fillId="45" borderId="0" applyNumberFormat="0" applyBorder="0" applyAlignment="0" applyProtection="0"/>
    <xf numFmtId="0" fontId="5" fillId="46" borderId="0" applyNumberFormat="0" applyBorder="0" applyAlignment="0" applyProtection="0"/>
    <xf numFmtId="0" fontId="5" fillId="46"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48" borderId="0" applyNumberFormat="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0" fontId="5" fillId="49" borderId="0" applyNumberFormat="0" applyBorder="0" applyAlignment="0" applyProtection="0"/>
    <xf numFmtId="0" fontId="5" fillId="49" borderId="0" applyNumberFormat="0" applyBorder="0" applyAlignment="0" applyProtection="0"/>
    <xf numFmtId="0" fontId="5" fillId="50" borderId="0" applyNumberFormat="0" applyBorder="0" applyAlignment="0" applyProtection="0"/>
    <xf numFmtId="0" fontId="5" fillId="50" borderId="0" applyNumberFormat="0" applyBorder="0" applyAlignment="0" applyProtection="0"/>
    <xf numFmtId="0" fontId="5" fillId="52" borderId="0" applyNumberFormat="0" applyBorder="0" applyAlignment="0" applyProtection="0"/>
    <xf numFmtId="0" fontId="5" fillId="52" borderId="0" applyNumberFormat="0" applyBorder="0" applyAlignment="0" applyProtection="0"/>
    <xf numFmtId="0" fontId="5" fillId="46" borderId="0" applyNumberFormat="0" applyBorder="0" applyAlignment="0" applyProtection="0"/>
    <xf numFmtId="0" fontId="5" fillId="46" borderId="0" applyNumberFormat="0" applyBorder="0" applyAlignment="0" applyProtection="0"/>
    <xf numFmtId="0" fontId="5" fillId="49" borderId="0" applyNumberFormat="0" applyBorder="0" applyAlignment="0" applyProtection="0"/>
    <xf numFmtId="0" fontId="5" fillId="49" borderId="0" applyNumberFormat="0" applyBorder="0" applyAlignment="0" applyProtection="0"/>
    <xf numFmtId="0" fontId="5" fillId="53" borderId="0" applyNumberFormat="0" applyBorder="0" applyAlignment="0" applyProtection="0"/>
    <xf numFmtId="0" fontId="5" fillId="53" borderId="0" applyNumberFormat="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0" fontId="108" fillId="54" borderId="0" applyNumberFormat="0" applyBorder="0" applyAlignment="0" applyProtection="0"/>
    <xf numFmtId="0" fontId="108" fillId="50" borderId="0" applyNumberFormat="0" applyBorder="0" applyAlignment="0" applyProtection="0"/>
    <xf numFmtId="0" fontId="108" fillId="52" borderId="0" applyNumberFormat="0" applyBorder="0" applyAlignment="0" applyProtection="0"/>
    <xf numFmtId="0" fontId="108" fillId="55" borderId="0" applyNumberFormat="0" applyBorder="0" applyAlignment="0" applyProtection="0"/>
    <xf numFmtId="0" fontId="108" fillId="56" borderId="0" applyNumberFormat="0" applyBorder="0" applyAlignment="0" applyProtection="0"/>
    <xf numFmtId="0" fontId="108" fillId="57" borderId="0" applyNumberFormat="0" applyBorder="0" applyAlignment="0" applyProtection="0"/>
    <xf numFmtId="0" fontId="86" fillId="22" borderId="0" applyNumberFormat="0" applyBorder="0" applyAlignment="0" applyProtection="0"/>
    <xf numFmtId="0" fontId="86" fillId="26" borderId="0" applyNumberFormat="0" applyBorder="0" applyAlignment="0" applyProtection="0"/>
    <xf numFmtId="0" fontId="86" fillId="30" borderId="0" applyNumberFormat="0" applyBorder="0" applyAlignment="0" applyProtection="0"/>
    <xf numFmtId="0" fontId="86" fillId="34" borderId="0" applyNumberFormat="0" applyBorder="0" applyAlignment="0" applyProtection="0"/>
    <xf numFmtId="0" fontId="86" fillId="38" borderId="0" applyNumberFormat="0" applyBorder="0" applyAlignment="0" applyProtection="0"/>
    <xf numFmtId="0" fontId="86" fillId="42" borderId="0" applyNumberFormat="0" applyBorder="0" applyAlignment="0" applyProtection="0"/>
    <xf numFmtId="0" fontId="108" fillId="59" borderId="0" applyNumberFormat="0" applyBorder="0" applyAlignment="0" applyProtection="0"/>
    <xf numFmtId="0" fontId="108" fillId="60" borderId="0" applyNumberFormat="0" applyBorder="0" applyAlignment="0" applyProtection="0"/>
    <xf numFmtId="0" fontId="108" fillId="61" borderId="0" applyNumberFormat="0" applyBorder="0" applyAlignment="0" applyProtection="0"/>
    <xf numFmtId="0" fontId="108" fillId="55" borderId="0" applyNumberFormat="0" applyBorder="0" applyAlignment="0" applyProtection="0"/>
    <xf numFmtId="0" fontId="108" fillId="56" borderId="0" applyNumberFormat="0" applyBorder="0" applyAlignment="0" applyProtection="0"/>
    <xf numFmtId="0" fontId="108" fillId="58" borderId="0" applyNumberFormat="0" applyBorder="0" applyAlignment="0" applyProtection="0"/>
    <xf numFmtId="0" fontId="109" fillId="44" borderId="0" applyNumberFormat="0" applyBorder="0" applyAlignment="0" applyProtection="0"/>
    <xf numFmtId="0" fontId="110" fillId="62" borderId="61" applyNumberFormat="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0" fontId="111" fillId="63" borderId="62" applyNumberFormat="0" applyAlignment="0" applyProtection="0"/>
    <xf numFmtId="0" fontId="4" fillId="0" borderId="0" applyFont="0" applyFill="0" applyBorder="0" applyAlignment="0" applyProtection="0"/>
    <xf numFmtId="186" fontId="4" fillId="0" borderId="0" applyFont="0" applyFill="0" applyBorder="0" applyAlignment="0" applyProtection="0"/>
    <xf numFmtId="0"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0" fontId="105" fillId="0" borderId="0">
      <alignment vertical="top"/>
    </xf>
    <xf numFmtId="182" fontId="4" fillId="0" borderId="0" applyFont="0" applyFill="0" applyBorder="0" applyAlignment="0" applyProtection="0"/>
    <xf numFmtId="182" fontId="4" fillId="0" borderId="0" applyFont="0" applyFill="0" applyBorder="0" applyAlignment="0" applyProtection="0"/>
    <xf numFmtId="0" fontId="112" fillId="0" borderId="0" applyNumberFormat="0" applyFill="0" applyBorder="0" applyAlignment="0" applyProtection="0"/>
    <xf numFmtId="188" fontId="122" fillId="0" borderId="0">
      <protection locked="0"/>
    </xf>
    <xf numFmtId="188" fontId="122" fillId="0" borderId="0">
      <protection locked="0"/>
    </xf>
    <xf numFmtId="188" fontId="123" fillId="0" borderId="0">
      <protection locked="0"/>
    </xf>
    <xf numFmtId="188" fontId="122" fillId="0" borderId="0">
      <protection locked="0"/>
    </xf>
    <xf numFmtId="188" fontId="122" fillId="0" borderId="0">
      <protection locked="0"/>
    </xf>
    <xf numFmtId="188" fontId="122" fillId="0" borderId="0">
      <protection locked="0"/>
    </xf>
    <xf numFmtId="188" fontId="123" fillId="0" borderId="0">
      <protection locked="0"/>
    </xf>
    <xf numFmtId="0" fontId="106" fillId="0" borderId="0" applyNumberFormat="0" applyFill="0" applyBorder="0" applyAlignment="0" applyProtection="0">
      <alignment vertical="top"/>
      <protection locked="0"/>
    </xf>
    <xf numFmtId="0" fontId="113" fillId="45" borderId="0" applyNumberFormat="0" applyBorder="0" applyAlignment="0" applyProtection="0"/>
    <xf numFmtId="0" fontId="114" fillId="0" borderId="63" applyNumberFormat="0" applyFill="0" applyAlignment="0" applyProtection="0"/>
    <xf numFmtId="0" fontId="115" fillId="0" borderId="64" applyNumberFormat="0" applyFill="0" applyAlignment="0" applyProtection="0"/>
    <xf numFmtId="0" fontId="116" fillId="0" borderId="65" applyNumberFormat="0" applyFill="0" applyAlignment="0" applyProtection="0"/>
    <xf numFmtId="0" fontId="116" fillId="0" borderId="0" applyNumberFormat="0" applyFill="0" applyBorder="0" applyAlignment="0" applyProtection="0"/>
    <xf numFmtId="0" fontId="107" fillId="0" borderId="0" applyNumberFormat="0" applyFill="0" applyBorder="0" applyAlignment="0" applyProtection="0">
      <alignment vertical="top"/>
      <protection locked="0"/>
    </xf>
    <xf numFmtId="165" fontId="4" fillId="0" borderId="0" applyFont="0" applyFill="0" applyBorder="0" applyAlignment="0" applyProtection="0"/>
    <xf numFmtId="0" fontId="117" fillId="48" borderId="61" applyNumberFormat="0" applyAlignment="0" applyProtection="0"/>
    <xf numFmtId="0" fontId="118" fillId="0" borderId="66" applyNumberFormat="0" applyFill="0" applyAlignment="0" applyProtection="0"/>
    <xf numFmtId="166" fontId="103" fillId="0" borderId="0" applyFont="0" applyFill="0" applyBorder="0" applyAlignment="0" applyProtection="0"/>
    <xf numFmtId="165" fontId="102" fillId="0" borderId="0" applyFont="0" applyFill="0" applyBorder="0" applyAlignment="0" applyProtection="0"/>
    <xf numFmtId="165" fontId="102" fillId="0" borderId="0" applyFont="0" applyFill="0" applyBorder="0" applyAlignment="0" applyProtection="0"/>
    <xf numFmtId="165" fontId="102" fillId="0" borderId="0" applyFont="0" applyFill="0" applyBorder="0" applyAlignment="0" applyProtection="0"/>
    <xf numFmtId="165" fontId="1" fillId="0" borderId="0" applyFont="0" applyFill="0" applyBorder="0" applyAlignment="0" applyProtection="0"/>
    <xf numFmtId="41" fontId="102"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02" fillId="0" borderId="0" applyFont="0" applyFill="0" applyBorder="0" applyAlignment="0" applyProtection="0"/>
    <xf numFmtId="41" fontId="1" fillId="0" borderId="0" applyFont="0" applyFill="0" applyBorder="0" applyAlignment="0" applyProtection="0"/>
    <xf numFmtId="41" fontId="102"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43" fontId="103"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3" fontId="1"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43"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75" fontId="1" fillId="0" borderId="0" applyFont="0" applyFill="0" applyBorder="0" applyAlignment="0" applyProtection="0"/>
    <xf numFmtId="43" fontId="1" fillId="0" borderId="0" applyFont="0" applyFill="0" applyBorder="0" applyAlignment="0" applyProtection="0"/>
    <xf numFmtId="43" fontId="103"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43"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43" fontId="103"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85"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43" fontId="4" fillId="0" borderId="0" applyFont="0" applyFill="0" applyBorder="0" applyAlignment="0" applyProtection="0"/>
    <xf numFmtId="187" fontId="4" fillId="0" borderId="0" applyFill="0" applyBorder="0" applyAlignment="0" applyProtection="0"/>
    <xf numFmtId="167" fontId="103" fillId="0" borderId="0" applyFont="0" applyFill="0" applyBorder="0" applyAlignment="0" applyProtection="0"/>
    <xf numFmtId="189" fontId="102" fillId="0" borderId="0" applyFont="0" applyFill="0" applyBorder="0" applyAlignment="0" applyProtection="0"/>
    <xf numFmtId="167" fontId="103" fillId="0" borderId="0" applyFont="0" applyFill="0" applyBorder="0" applyAlignment="0" applyProtection="0"/>
    <xf numFmtId="167" fontId="103" fillId="0" borderId="0" applyFont="0" applyFill="0" applyBorder="0" applyAlignment="0" applyProtection="0"/>
    <xf numFmtId="167" fontId="103" fillId="0" borderId="0" applyFont="0" applyFill="0" applyBorder="0" applyAlignment="0" applyProtection="0"/>
    <xf numFmtId="167" fontId="103" fillId="0" borderId="0" applyFont="0" applyFill="0" applyBorder="0" applyAlignment="0" applyProtection="0"/>
    <xf numFmtId="167" fontId="103" fillId="0" borderId="0" applyFont="0" applyFill="0" applyBorder="0" applyAlignment="0" applyProtection="0"/>
    <xf numFmtId="167" fontId="103" fillId="0" borderId="0" applyFont="0" applyFill="0" applyBorder="0" applyAlignment="0" applyProtection="0"/>
    <xf numFmtId="181" fontId="103" fillId="0" borderId="0" applyFont="0" applyFill="0" applyBorder="0" applyAlignment="0" applyProtection="0"/>
    <xf numFmtId="181" fontId="103" fillId="0" borderId="0" applyFont="0" applyFill="0" applyBorder="0" applyAlignment="0" applyProtection="0"/>
    <xf numFmtId="167" fontId="103" fillId="0" borderId="0" applyFont="0" applyFill="0" applyBorder="0" applyAlignment="0" applyProtection="0"/>
    <xf numFmtId="167" fontId="103" fillId="0" borderId="0" applyFont="0" applyFill="0" applyBorder="0" applyAlignment="0" applyProtection="0"/>
    <xf numFmtId="167" fontId="103" fillId="0" borderId="0" applyFont="0" applyFill="0" applyBorder="0" applyAlignment="0" applyProtection="0"/>
    <xf numFmtId="167" fontId="103" fillId="0" borderId="0" applyFont="0" applyFill="0" applyBorder="0" applyAlignment="0" applyProtection="0"/>
    <xf numFmtId="167" fontId="103" fillId="0" borderId="0" applyFont="0" applyFill="0" applyBorder="0" applyAlignment="0" applyProtection="0"/>
    <xf numFmtId="167" fontId="103" fillId="0" borderId="0" applyFont="0" applyFill="0" applyBorder="0" applyAlignment="0" applyProtection="0"/>
    <xf numFmtId="167" fontId="103" fillId="0" borderId="0" applyFont="0" applyFill="0" applyBorder="0" applyAlignment="0" applyProtection="0"/>
    <xf numFmtId="167" fontId="103" fillId="0" borderId="0" applyFont="0" applyFill="0" applyBorder="0" applyAlignment="0" applyProtection="0"/>
    <xf numFmtId="167" fontId="103" fillId="0" borderId="0" applyFont="0" applyFill="0" applyBorder="0" applyAlignment="0" applyProtection="0"/>
    <xf numFmtId="167" fontId="103" fillId="0" borderId="0" applyFont="0" applyFill="0" applyBorder="0" applyAlignment="0" applyProtection="0"/>
    <xf numFmtId="167" fontId="103" fillId="0" borderId="0" applyFont="0" applyFill="0" applyBorder="0" applyAlignment="0" applyProtection="0"/>
    <xf numFmtId="167" fontId="103" fillId="0" borderId="0" applyFont="0" applyFill="0" applyBorder="0" applyAlignment="0" applyProtection="0"/>
    <xf numFmtId="167" fontId="103" fillId="0" borderId="0" applyFont="0" applyFill="0" applyBorder="0" applyAlignment="0" applyProtection="0"/>
    <xf numFmtId="167" fontId="103" fillId="0" borderId="0" applyFont="0" applyFill="0" applyBorder="0" applyAlignment="0" applyProtection="0"/>
    <xf numFmtId="0" fontId="88" fillId="14" borderId="0" applyNumberFormat="0" applyBorder="0" applyAlignment="0" applyProtection="0"/>
    <xf numFmtId="0" fontId="102" fillId="0" borderId="0"/>
    <xf numFmtId="0" fontId="102" fillId="0" borderId="0"/>
    <xf numFmtId="0" fontId="10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 fillId="0" borderId="0"/>
    <xf numFmtId="0" fontId="4" fillId="0" borderId="0"/>
    <xf numFmtId="0" fontId="4" fillId="0" borderId="0"/>
    <xf numFmtId="0" fontId="9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0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6" fillId="0" borderId="0"/>
    <xf numFmtId="0" fontId="102" fillId="0" borderId="0"/>
    <xf numFmtId="0" fontId="1" fillId="0" borderId="0"/>
    <xf numFmtId="0" fontId="1" fillId="0" borderId="0"/>
    <xf numFmtId="0" fontId="1" fillId="0" borderId="0"/>
    <xf numFmtId="0" fontId="1" fillId="0" borderId="0"/>
    <xf numFmtId="0" fontId="1" fillId="0" borderId="0"/>
    <xf numFmtId="0" fontId="1" fillId="0" borderId="0"/>
    <xf numFmtId="0" fontId="10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2" fillId="0" borderId="0"/>
    <xf numFmtId="0" fontId="1" fillId="0" borderId="0"/>
    <xf numFmtId="0" fontId="1" fillId="0" borderId="0"/>
    <xf numFmtId="0" fontId="102" fillId="0" borderId="0"/>
    <xf numFmtId="0" fontId="102" fillId="0" borderId="0"/>
    <xf numFmtId="0" fontId="5" fillId="51" borderId="67" applyNumberFormat="0" applyFont="0" applyAlignment="0" applyProtection="0"/>
    <xf numFmtId="0" fontId="5" fillId="51" borderId="67" applyNumberFormat="0" applyFont="0" applyAlignment="0" applyProtection="0"/>
    <xf numFmtId="0" fontId="119" fillId="62" borderId="68" applyNumberFormat="0" applyAlignment="0" applyProtection="0"/>
    <xf numFmtId="183" fontId="4" fillId="0" borderId="0" applyFont="0" applyFill="0" applyBorder="0" applyAlignment="0" applyProtection="0"/>
    <xf numFmtId="9" fontId="103" fillId="0" borderId="0" applyFont="0" applyFill="0" applyBorder="0" applyAlignment="0" applyProtection="0"/>
    <xf numFmtId="9" fontId="103" fillId="0" borderId="0" applyFont="0" applyFill="0" applyBorder="0" applyAlignment="0" applyProtection="0"/>
    <xf numFmtId="9" fontId="103" fillId="0" borderId="0" applyFont="0" applyFill="0" applyBorder="0" applyAlignment="0" applyProtection="0"/>
    <xf numFmtId="9" fontId="4" fillId="0" borderId="0" applyFont="0" applyFill="0" applyBorder="0" applyAlignment="0" applyProtection="0"/>
    <xf numFmtId="9" fontId="4" fillId="0" borderId="0" applyFill="0" applyBorder="0" applyAlignment="0" applyProtection="0"/>
    <xf numFmtId="3" fontId="4" fillId="0" borderId="0" applyFont="0" applyFill="0" applyBorder="0" applyAlignment="0" applyProtection="0"/>
    <xf numFmtId="166" fontId="4" fillId="0" borderId="0" applyFont="0" applyFill="0" applyBorder="0" applyAlignment="0" applyProtection="0"/>
    <xf numFmtId="0" fontId="120" fillId="0" borderId="0" applyNumberFormat="0" applyFill="0" applyBorder="0" applyAlignment="0" applyProtection="0"/>
    <xf numFmtId="0" fontId="89" fillId="0" borderId="0" applyNumberFormat="0" applyFill="0" applyBorder="0" applyAlignment="0" applyProtection="0"/>
    <xf numFmtId="0" fontId="121" fillId="0" borderId="0" applyNumberForma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0" fontId="124" fillId="0" borderId="0"/>
    <xf numFmtId="0" fontId="4" fillId="0" borderId="0"/>
    <xf numFmtId="166"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0" fontId="4" fillId="0" borderId="0"/>
    <xf numFmtId="166" fontId="4" fillId="0" borderId="0" applyFont="0" applyFill="0" applyBorder="0" applyAlignment="0" applyProtection="0"/>
    <xf numFmtId="0" fontId="4" fillId="0" borderId="0"/>
    <xf numFmtId="166" fontId="4" fillId="0" borderId="0" applyFont="0" applyFill="0" applyBorder="0" applyAlignment="0" applyProtection="0"/>
    <xf numFmtId="166" fontId="4" fillId="0" borderId="0" applyFont="0" applyFill="0" applyBorder="0" applyAlignment="0" applyProtection="0"/>
    <xf numFmtId="0" fontId="4" fillId="0" borderId="0"/>
    <xf numFmtId="166" fontId="4" fillId="0" borderId="0" applyFont="0" applyFill="0" applyBorder="0" applyAlignment="0" applyProtection="0"/>
    <xf numFmtId="0" fontId="4" fillId="0" borderId="0"/>
    <xf numFmtId="0" fontId="4" fillId="0" borderId="0"/>
    <xf numFmtId="166" fontId="4" fillId="0" borderId="0" applyFont="0" applyFill="0" applyBorder="0" applyAlignment="0" applyProtection="0"/>
    <xf numFmtId="0" fontId="4" fillId="0" borderId="0"/>
    <xf numFmtId="166" fontId="4" fillId="0" borderId="0" applyFont="0" applyFill="0" applyBorder="0" applyAlignment="0" applyProtection="0"/>
    <xf numFmtId="0" fontId="4" fillId="0" borderId="0"/>
    <xf numFmtId="166" fontId="4" fillId="0" borderId="0" applyFont="0" applyFill="0" applyBorder="0" applyAlignment="0" applyProtection="0"/>
    <xf numFmtId="0" fontId="4" fillId="0" borderId="0"/>
    <xf numFmtId="166" fontId="4" fillId="0" borderId="0" applyFont="0" applyFill="0" applyBorder="0" applyAlignment="0" applyProtection="0"/>
    <xf numFmtId="0" fontId="4" fillId="0" borderId="0"/>
    <xf numFmtId="166" fontId="4" fillId="0" borderId="0" applyFont="0" applyFill="0" applyBorder="0" applyAlignment="0" applyProtection="0"/>
    <xf numFmtId="0" fontId="4" fillId="0" borderId="0"/>
    <xf numFmtId="0" fontId="102" fillId="0" borderId="0"/>
    <xf numFmtId="166" fontId="103" fillId="0" borderId="0" applyFont="0" applyFill="0" applyBorder="0" applyAlignment="0" applyProtection="0"/>
    <xf numFmtId="165" fontId="102"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02"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7" fontId="103"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0" fontId="4" fillId="0" borderId="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0" fontId="4" fillId="0" borderId="0"/>
    <xf numFmtId="166" fontId="103" fillId="0" borderId="0" applyFont="0" applyFill="0" applyBorder="0" applyAlignment="0" applyProtection="0"/>
    <xf numFmtId="167" fontId="103" fillId="0" borderId="0" applyFont="0" applyFill="0" applyBorder="0" applyAlignment="0" applyProtection="0"/>
    <xf numFmtId="0" fontId="102" fillId="0" borderId="0"/>
    <xf numFmtId="0" fontId="15" fillId="0" borderId="0" applyNumberFormat="0" applyFill="0" applyBorder="0" applyAlignment="0" applyProtection="0">
      <alignment vertical="top"/>
      <protection locked="0"/>
    </xf>
    <xf numFmtId="166" fontId="103" fillId="0" borderId="0" applyFont="0" applyFill="0" applyBorder="0" applyAlignment="0" applyProtection="0"/>
    <xf numFmtId="165" fontId="102"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02"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7" fontId="103" fillId="0" borderId="0" applyFont="0" applyFill="0" applyBorder="0" applyAlignment="0" applyProtection="0"/>
    <xf numFmtId="0" fontId="4" fillId="0" borderId="0"/>
    <xf numFmtId="166"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0" fontId="4" fillId="0" borderId="0" applyNumberFormat="0" applyFill="0" applyBorder="0" applyAlignment="0" applyProtection="0"/>
    <xf numFmtId="0" fontId="14" fillId="0" borderId="0" applyNumberFormat="0" applyFill="0" applyBorder="0" applyAlignment="0" applyProtection="0"/>
    <xf numFmtId="41"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 fillId="0" borderId="0" applyFont="0" applyFill="0" applyBorder="0" applyAlignment="0" applyProtection="0"/>
    <xf numFmtId="166" fontId="103" fillId="0" borderId="0" applyFont="0" applyFill="0" applyBorder="0" applyAlignment="0" applyProtection="0"/>
    <xf numFmtId="0" fontId="4" fillId="0" borderId="0" applyFont="0" applyFill="0" applyBorder="0" applyAlignment="0" applyProtection="0"/>
    <xf numFmtId="166" fontId="103" fillId="0" borderId="0" applyFont="0" applyFill="0" applyBorder="0" applyAlignment="0" applyProtection="0"/>
    <xf numFmtId="43" fontId="4" fillId="0" borderId="0" applyFont="0" applyFill="0" applyBorder="0" applyAlignment="0" applyProtection="0"/>
    <xf numFmtId="166" fontId="1" fillId="0" borderId="0" applyFont="0" applyFill="0" applyBorder="0" applyAlignment="0" applyProtection="0"/>
    <xf numFmtId="0" fontId="102" fillId="0" borderId="0"/>
    <xf numFmtId="166" fontId="1" fillId="0" borderId="0" applyFont="0" applyFill="0" applyBorder="0" applyAlignment="0" applyProtection="0"/>
    <xf numFmtId="165" fontId="4" fillId="0" borderId="0" applyFont="0" applyFill="0" applyBorder="0" applyAlignment="0" applyProtection="0"/>
    <xf numFmtId="0" fontId="4" fillId="0" borderId="0"/>
    <xf numFmtId="165" fontId="1" fillId="0" borderId="0" applyFont="0" applyFill="0" applyBorder="0" applyAlignment="0" applyProtection="0"/>
    <xf numFmtId="166" fontId="4" fillId="0" borderId="0" applyFont="0" applyFill="0" applyBorder="0" applyAlignment="0" applyProtection="0"/>
    <xf numFmtId="0" fontId="102" fillId="0" borderId="0"/>
    <xf numFmtId="0" fontId="4" fillId="0" borderId="0"/>
    <xf numFmtId="165" fontId="4" fillId="0" borderId="0" applyFont="0" applyFill="0" applyBorder="0" applyAlignment="0" applyProtection="0"/>
    <xf numFmtId="9"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0" fontId="4" fillId="0" borderId="0"/>
    <xf numFmtId="166"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0" fontId="4" fillId="0" borderId="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0" fontId="4" fillId="0" borderId="0"/>
    <xf numFmtId="166" fontId="4" fillId="0" borderId="0" applyFont="0" applyFill="0" applyBorder="0" applyAlignment="0" applyProtection="0"/>
    <xf numFmtId="0" fontId="4" fillId="0" borderId="0"/>
    <xf numFmtId="166" fontId="4" fillId="0" borderId="0" applyFont="0" applyFill="0" applyBorder="0" applyAlignment="0" applyProtection="0"/>
    <xf numFmtId="0" fontId="4" fillId="0" borderId="0"/>
    <xf numFmtId="166" fontId="4" fillId="0" borderId="0" applyFont="0" applyFill="0" applyBorder="0" applyAlignment="0" applyProtection="0"/>
    <xf numFmtId="0" fontId="4" fillId="0" borderId="0"/>
    <xf numFmtId="166" fontId="4" fillId="0" borderId="0" applyFont="0" applyFill="0" applyBorder="0" applyAlignment="0" applyProtection="0"/>
    <xf numFmtId="0" fontId="4" fillId="0" borderId="0"/>
    <xf numFmtId="166" fontId="4" fillId="0" borderId="0" applyFont="0" applyFill="0" applyBorder="0" applyAlignment="0" applyProtection="0"/>
    <xf numFmtId="0" fontId="4" fillId="0" borderId="0"/>
    <xf numFmtId="166" fontId="4" fillId="0" borderId="0" applyFont="0" applyFill="0" applyBorder="0" applyAlignment="0" applyProtection="0"/>
    <xf numFmtId="0" fontId="4" fillId="0" borderId="0"/>
    <xf numFmtId="166" fontId="4" fillId="0" borderId="0" applyFont="0" applyFill="0" applyBorder="0" applyAlignment="0" applyProtection="0"/>
    <xf numFmtId="0" fontId="4" fillId="0" borderId="0"/>
    <xf numFmtId="166" fontId="4" fillId="0" borderId="0" applyFont="0" applyFill="0" applyBorder="0" applyAlignment="0" applyProtection="0"/>
    <xf numFmtId="0" fontId="4" fillId="0" borderId="0"/>
    <xf numFmtId="166" fontId="4" fillId="0" borderId="0" applyFont="0" applyFill="0" applyBorder="0" applyAlignment="0" applyProtection="0"/>
    <xf numFmtId="0" fontId="4" fillId="0" borderId="0"/>
    <xf numFmtId="166" fontId="4" fillId="0" borderId="0" applyFont="0" applyFill="0" applyBorder="0" applyAlignment="0" applyProtection="0"/>
    <xf numFmtId="0" fontId="4" fillId="0" borderId="0"/>
    <xf numFmtId="166" fontId="4" fillId="0" borderId="0" applyFont="0" applyFill="0" applyBorder="0" applyAlignment="0" applyProtection="0"/>
    <xf numFmtId="0" fontId="4" fillId="0" borderId="0"/>
    <xf numFmtId="166" fontId="4" fillId="0" borderId="0" applyFont="0" applyFill="0" applyBorder="0" applyAlignment="0" applyProtection="0"/>
    <xf numFmtId="0" fontId="4" fillId="0" borderId="0"/>
    <xf numFmtId="166" fontId="4" fillId="0" borderId="0" applyFont="0" applyFill="0" applyBorder="0" applyAlignment="0" applyProtection="0"/>
    <xf numFmtId="0" fontId="4" fillId="0" borderId="0"/>
    <xf numFmtId="166" fontId="4" fillId="0" borderId="0" applyFont="0" applyFill="0" applyBorder="0" applyAlignment="0" applyProtection="0"/>
    <xf numFmtId="0" fontId="4" fillId="0" borderId="0"/>
    <xf numFmtId="166" fontId="1" fillId="0" borderId="0" applyFont="0" applyFill="0" applyBorder="0" applyAlignment="0" applyProtection="0"/>
    <xf numFmtId="166" fontId="1" fillId="0" borderId="0" applyFont="0" applyFill="0" applyBorder="0" applyAlignment="0" applyProtection="0"/>
    <xf numFmtId="0" fontId="125" fillId="0" borderId="0"/>
    <xf numFmtId="166" fontId="1" fillId="0" borderId="0" applyFont="0" applyFill="0" applyBorder="0" applyAlignment="0" applyProtection="0"/>
    <xf numFmtId="0" fontId="125" fillId="0" borderId="0"/>
    <xf numFmtId="0" fontId="125" fillId="0" borderId="0"/>
    <xf numFmtId="0" fontId="125" fillId="0" borderId="0"/>
    <xf numFmtId="0" fontId="125" fillId="0" borderId="0"/>
    <xf numFmtId="0" fontId="125" fillId="0" borderId="0"/>
    <xf numFmtId="0" fontId="125" fillId="0" borderId="0"/>
    <xf numFmtId="0" fontId="125" fillId="0" borderId="0"/>
    <xf numFmtId="0" fontId="125" fillId="0" borderId="0"/>
    <xf numFmtId="0" fontId="125" fillId="0" borderId="0"/>
    <xf numFmtId="0" fontId="125" fillId="0" borderId="0"/>
    <xf numFmtId="0" fontId="125" fillId="0" borderId="0"/>
    <xf numFmtId="0" fontId="125" fillId="0" borderId="0"/>
    <xf numFmtId="0" fontId="125" fillId="0" borderId="0"/>
    <xf numFmtId="0" fontId="125" fillId="0" borderId="0"/>
    <xf numFmtId="0" fontId="125" fillId="0" borderId="0"/>
    <xf numFmtId="0" fontId="125" fillId="0" borderId="0"/>
    <xf numFmtId="0" fontId="125" fillId="0" borderId="0"/>
    <xf numFmtId="0" fontId="125" fillId="0" borderId="0"/>
    <xf numFmtId="0" fontId="125" fillId="0" borderId="0"/>
    <xf numFmtId="0" fontId="125" fillId="0" borderId="0"/>
    <xf numFmtId="0" fontId="125" fillId="0" borderId="0"/>
    <xf numFmtId="0" fontId="125" fillId="0" borderId="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103" fillId="0" borderId="0" applyFont="0" applyFill="0" applyBorder="0" applyAlignment="0" applyProtection="0"/>
    <xf numFmtId="165" fontId="102" fillId="0" borderId="0" applyFont="0" applyFill="0" applyBorder="0" applyAlignment="0" applyProtection="0"/>
    <xf numFmtId="165" fontId="102" fillId="0" borderId="0" applyFont="0" applyFill="0" applyBorder="0" applyAlignment="0" applyProtection="0"/>
    <xf numFmtId="165" fontId="102"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02"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03" fillId="0" borderId="0" applyFont="0" applyFill="0" applyBorder="0" applyAlignment="0" applyProtection="0"/>
    <xf numFmtId="165" fontId="102"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02"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5" fontId="102"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02"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4"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1" fillId="0" borderId="0" applyFont="0" applyFill="0" applyBorder="0" applyAlignment="0" applyProtection="0"/>
    <xf numFmtId="165" fontId="4" fillId="0" borderId="0" applyFont="0" applyFill="0" applyBorder="0" applyAlignment="0" applyProtection="0"/>
    <xf numFmtId="166" fontId="103" fillId="0" borderId="0" applyFont="0" applyFill="0" applyBorder="0" applyAlignment="0" applyProtection="0"/>
    <xf numFmtId="165" fontId="102" fillId="0" borderId="0" applyFont="0" applyFill="0" applyBorder="0" applyAlignment="0" applyProtection="0"/>
    <xf numFmtId="165" fontId="102" fillId="0" borderId="0" applyFont="0" applyFill="0" applyBorder="0" applyAlignment="0" applyProtection="0"/>
    <xf numFmtId="165" fontId="102"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02"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03" fillId="0" borderId="0" applyFont="0" applyFill="0" applyBorder="0" applyAlignment="0" applyProtection="0"/>
    <xf numFmtId="165" fontId="102"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02"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5" fontId="102"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02"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4"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103" fillId="0" borderId="0" applyFont="0" applyFill="0" applyBorder="0" applyAlignment="0" applyProtection="0"/>
    <xf numFmtId="165" fontId="102" fillId="0" borderId="0" applyFont="0" applyFill="0" applyBorder="0" applyAlignment="0" applyProtection="0"/>
    <xf numFmtId="165" fontId="102" fillId="0" borderId="0" applyFont="0" applyFill="0" applyBorder="0" applyAlignment="0" applyProtection="0"/>
    <xf numFmtId="165" fontId="102"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02"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03" fillId="0" borderId="0" applyFont="0" applyFill="0" applyBorder="0" applyAlignment="0" applyProtection="0"/>
    <xf numFmtId="165" fontId="102"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02"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5" fontId="102"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02"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4"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103" fillId="0" borderId="0" applyFont="0" applyFill="0" applyBorder="0" applyAlignment="0" applyProtection="0"/>
    <xf numFmtId="165" fontId="102" fillId="0" borderId="0" applyFont="0" applyFill="0" applyBorder="0" applyAlignment="0" applyProtection="0"/>
    <xf numFmtId="165" fontId="102" fillId="0" borderId="0" applyFont="0" applyFill="0" applyBorder="0" applyAlignment="0" applyProtection="0"/>
    <xf numFmtId="165" fontId="102"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02"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03" fillId="0" borderId="0" applyFont="0" applyFill="0" applyBorder="0" applyAlignment="0" applyProtection="0"/>
    <xf numFmtId="165" fontId="102"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02"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5" fontId="102"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02"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4"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103" fillId="0" borderId="0" applyFont="0" applyFill="0" applyBorder="0" applyAlignment="0" applyProtection="0"/>
    <xf numFmtId="165" fontId="102" fillId="0" borderId="0" applyFont="0" applyFill="0" applyBorder="0" applyAlignment="0" applyProtection="0"/>
    <xf numFmtId="165" fontId="102" fillId="0" borderId="0" applyFont="0" applyFill="0" applyBorder="0" applyAlignment="0" applyProtection="0"/>
    <xf numFmtId="165" fontId="102"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02"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03" fillId="0" borderId="0" applyFont="0" applyFill="0" applyBorder="0" applyAlignment="0" applyProtection="0"/>
    <xf numFmtId="165" fontId="102"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02"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5" fontId="102"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02"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4"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103" fillId="0" borderId="0" applyFont="0" applyFill="0" applyBorder="0" applyAlignment="0" applyProtection="0"/>
    <xf numFmtId="165" fontId="102" fillId="0" borderId="0" applyFont="0" applyFill="0" applyBorder="0" applyAlignment="0" applyProtection="0"/>
    <xf numFmtId="165" fontId="102" fillId="0" borderId="0" applyFont="0" applyFill="0" applyBorder="0" applyAlignment="0" applyProtection="0"/>
    <xf numFmtId="165" fontId="102"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02"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03" fillId="0" borderId="0" applyFont="0" applyFill="0" applyBorder="0" applyAlignment="0" applyProtection="0"/>
    <xf numFmtId="165" fontId="102"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02"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5" fontId="102"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02"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4"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26" fillId="0" borderId="0"/>
    <xf numFmtId="166" fontId="126" fillId="0" borderId="0" applyFont="0" applyFill="0" applyBorder="0" applyAlignment="0" applyProtection="0"/>
    <xf numFmtId="165" fontId="126" fillId="0" borderId="0" applyFont="0" applyFill="0" applyBorder="0" applyAlignment="0" applyProtection="0"/>
    <xf numFmtId="165" fontId="126" fillId="0" borderId="0" applyFont="0" applyFill="0" applyBorder="0" applyAlignment="0" applyProtection="0"/>
    <xf numFmtId="165" fontId="4" fillId="0" borderId="0" applyFont="0" applyFill="0" applyBorder="0" applyAlignment="0" applyProtection="0"/>
    <xf numFmtId="166" fontId="126" fillId="0" borderId="0" applyFont="0" applyFill="0" applyBorder="0" applyAlignment="0" applyProtection="0"/>
    <xf numFmtId="166" fontId="126" fillId="0" borderId="0" applyFont="0" applyFill="0" applyBorder="0" applyAlignment="0" applyProtection="0"/>
    <xf numFmtId="166" fontId="126" fillId="0" borderId="0" applyFont="0" applyFill="0" applyBorder="0" applyAlignment="0" applyProtection="0"/>
    <xf numFmtId="166" fontId="126" fillId="0" borderId="0" applyFont="0" applyFill="0" applyBorder="0" applyAlignment="0" applyProtection="0"/>
    <xf numFmtId="166" fontId="126"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26" fillId="0" borderId="0" applyFont="0" applyFill="0" applyBorder="0" applyAlignment="0" applyProtection="0"/>
    <xf numFmtId="166" fontId="4" fillId="0" borderId="0" applyFont="0" applyFill="0" applyBorder="0" applyAlignment="0" applyProtection="0"/>
    <xf numFmtId="166" fontId="126" fillId="0" borderId="0" applyFont="0" applyFill="0" applyBorder="0" applyAlignment="0" applyProtection="0"/>
    <xf numFmtId="166" fontId="126" fillId="0" borderId="0" applyFont="0" applyFill="0" applyBorder="0" applyAlignment="0" applyProtection="0"/>
    <xf numFmtId="166" fontId="126" fillId="0" borderId="0" applyFont="0" applyFill="0" applyBorder="0" applyAlignment="0" applyProtection="0"/>
    <xf numFmtId="166" fontId="126" fillId="0" borderId="0" applyFont="0" applyFill="0" applyBorder="0" applyAlignment="0" applyProtection="0"/>
    <xf numFmtId="166" fontId="126" fillId="0" borderId="0" applyFont="0" applyFill="0" applyBorder="0" applyAlignment="0" applyProtection="0"/>
    <xf numFmtId="166" fontId="126" fillId="0" borderId="0" applyFont="0" applyFill="0" applyBorder="0" applyAlignment="0" applyProtection="0"/>
    <xf numFmtId="166" fontId="126" fillId="0" borderId="0" applyFont="0" applyFill="0" applyBorder="0" applyAlignment="0" applyProtection="0"/>
    <xf numFmtId="166" fontId="126" fillId="0" borderId="0" applyFont="0" applyFill="0" applyBorder="0" applyAlignment="0" applyProtection="0"/>
    <xf numFmtId="0" fontId="126" fillId="0" borderId="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126" fillId="0" borderId="0" applyFont="0" applyFill="0" applyBorder="0" applyAlignment="0" applyProtection="0"/>
    <xf numFmtId="0" fontId="126" fillId="0" borderId="0"/>
    <xf numFmtId="166" fontId="126" fillId="0" borderId="0" applyFont="0" applyFill="0" applyBorder="0" applyAlignment="0" applyProtection="0"/>
    <xf numFmtId="0" fontId="126" fillId="0" borderId="0"/>
    <xf numFmtId="166" fontId="126" fillId="0" borderId="0" applyFont="0" applyFill="0" applyBorder="0" applyAlignment="0" applyProtection="0"/>
    <xf numFmtId="0" fontId="126" fillId="0" borderId="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0" fontId="125" fillId="0" borderId="0"/>
    <xf numFmtId="165" fontId="127" fillId="0" borderId="0" applyFont="0" applyFill="0" applyBorder="0" applyAlignment="0" applyProtection="0"/>
    <xf numFmtId="0" fontId="125" fillId="0" borderId="0"/>
    <xf numFmtId="9" fontId="127"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0" fontId="1" fillId="0" borderId="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80" fontId="4" fillId="0" borderId="0" applyFont="0" applyFill="0" applyBorder="0" applyAlignment="0" applyProtection="0"/>
    <xf numFmtId="178" fontId="4" fillId="0" borderId="0" applyFont="0" applyFill="0" applyBorder="0" applyAlignment="0" applyProtection="0"/>
    <xf numFmtId="179" fontId="4" fillId="0" borderId="0" applyFont="0" applyFill="0" applyBorder="0" applyAlignment="0" applyProtection="0"/>
    <xf numFmtId="9"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0" fontId="1" fillId="0" borderId="0"/>
    <xf numFmtId="0" fontId="1" fillId="0" borderId="0"/>
    <xf numFmtId="180" fontId="4" fillId="0" borderId="0" applyFont="0" applyFill="0" applyBorder="0" applyAlignment="0" applyProtection="0"/>
    <xf numFmtId="0" fontId="1" fillId="0" borderId="0"/>
    <xf numFmtId="180" fontId="4" fillId="0" borderId="0" applyFont="0" applyFill="0" applyBorder="0" applyAlignment="0" applyProtection="0"/>
    <xf numFmtId="180" fontId="4" fillId="0" borderId="0" applyFont="0" applyFill="0" applyBorder="0" applyAlignment="0" applyProtection="0"/>
    <xf numFmtId="9" fontId="4" fillId="0" borderId="0" applyFont="0" applyFill="0" applyBorder="0" applyAlignment="0" applyProtection="0"/>
    <xf numFmtId="178" fontId="4" fillId="0" borderId="0" applyFont="0" applyFill="0" applyBorder="0" applyAlignment="0" applyProtection="0"/>
    <xf numFmtId="190" fontId="4" fillId="0" borderId="0" applyFont="0" applyFill="0" applyBorder="0" applyAlignment="0" applyProtection="0"/>
    <xf numFmtId="175" fontId="4" fillId="0" borderId="0" applyFont="0" applyFill="0" applyBorder="0" applyAlignment="0" applyProtection="0"/>
    <xf numFmtId="178" fontId="4" fillId="0" borderId="0" applyFont="0" applyFill="0" applyBorder="0" applyAlignment="0" applyProtection="0"/>
    <xf numFmtId="0" fontId="4" fillId="0" borderId="0"/>
    <xf numFmtId="166" fontId="1" fillId="0" borderId="0" applyFont="0" applyFill="0" applyBorder="0" applyAlignment="0" applyProtection="0"/>
    <xf numFmtId="0" fontId="4" fillId="0" borderId="0"/>
    <xf numFmtId="178" fontId="4" fillId="0" borderId="0" applyFont="0" applyFill="0" applyBorder="0" applyAlignment="0" applyProtection="0"/>
    <xf numFmtId="0" fontId="4" fillId="0" borderId="0"/>
    <xf numFmtId="178" fontId="4" fillId="0" borderId="0" applyFont="0" applyFill="0" applyBorder="0" applyAlignment="0" applyProtection="0"/>
    <xf numFmtId="178" fontId="4" fillId="0" borderId="0" applyFont="0" applyFill="0" applyBorder="0" applyAlignment="0" applyProtection="0"/>
    <xf numFmtId="190"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6" fontId="1" fillId="0" borderId="0" applyFont="0" applyFill="0" applyBorder="0" applyAlignment="0" applyProtection="0"/>
    <xf numFmtId="0" fontId="130" fillId="0" borderId="0" applyNumberFormat="0" applyFill="0" applyBorder="0" applyAlignment="0" applyProtection="0"/>
    <xf numFmtId="0" fontId="131" fillId="64" borderId="0" applyNumberFormat="0" applyBorder="0" applyAlignment="0" applyProtection="0"/>
    <xf numFmtId="0" fontId="132" fillId="14" borderId="0" applyNumberFormat="0" applyBorder="0" applyAlignment="0" applyProtection="0"/>
    <xf numFmtId="0" fontId="1" fillId="18" borderId="55" applyNumberFormat="0" applyFont="0" applyAlignment="0" applyProtection="0"/>
    <xf numFmtId="0" fontId="1" fillId="22" borderId="0" applyNumberFormat="0" applyBorder="0" applyAlignment="0" applyProtection="0"/>
    <xf numFmtId="0" fontId="1" fillId="26" borderId="0" applyNumberFormat="0" applyBorder="0" applyAlignment="0" applyProtection="0"/>
    <xf numFmtId="0" fontId="1" fillId="30" borderId="0" applyNumberFormat="0" applyBorder="0" applyAlignment="0" applyProtection="0"/>
    <xf numFmtId="0" fontId="1" fillId="34" borderId="0" applyNumberFormat="0" applyBorder="0" applyAlignment="0" applyProtection="0"/>
    <xf numFmtId="0" fontId="1" fillId="38" borderId="0" applyNumberFormat="0" applyBorder="0" applyAlignment="0" applyProtection="0"/>
    <xf numFmtId="0" fontId="1" fillId="42" borderId="0" applyNumberFormat="0" applyBorder="0" applyAlignment="0" applyProtection="0"/>
    <xf numFmtId="165"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0" fontId="4" fillId="0" borderId="0">
      <alignment wrapText="1"/>
    </xf>
    <xf numFmtId="166"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0" fontId="4" fillId="0" borderId="0"/>
    <xf numFmtId="166" fontId="1"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103" fillId="0" borderId="0" applyFont="0" applyFill="0" applyBorder="0" applyAlignment="0" applyProtection="0"/>
    <xf numFmtId="165" fontId="102" fillId="0" borderId="0" applyFont="0" applyFill="0" applyBorder="0" applyAlignment="0" applyProtection="0"/>
    <xf numFmtId="165" fontId="102" fillId="0" borderId="0" applyFont="0" applyFill="0" applyBorder="0" applyAlignment="0" applyProtection="0"/>
    <xf numFmtId="165" fontId="102"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02"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0" fontId="1" fillId="0" borderId="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03" fillId="0" borderId="0" applyFont="0" applyFill="0" applyBorder="0" applyAlignment="0" applyProtection="0"/>
    <xf numFmtId="165" fontId="102"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02"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5" fontId="102"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02"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4"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24" fillId="0" borderId="0"/>
    <xf numFmtId="166" fontId="1" fillId="0" borderId="0" applyFont="0" applyFill="0" applyBorder="0" applyAlignment="0" applyProtection="0"/>
    <xf numFmtId="0" fontId="124" fillId="0" borderId="0"/>
    <xf numFmtId="0" fontId="124" fillId="0" borderId="0"/>
    <xf numFmtId="0" fontId="124" fillId="0" borderId="0"/>
    <xf numFmtId="0" fontId="124" fillId="0" borderId="0"/>
    <xf numFmtId="0" fontId="124" fillId="0" borderId="0"/>
    <xf numFmtId="0" fontId="124" fillId="0" borderId="0"/>
    <xf numFmtId="0" fontId="124" fillId="0" borderId="0"/>
    <xf numFmtId="0" fontId="124" fillId="0" borderId="0"/>
    <xf numFmtId="0" fontId="124" fillId="0" borderId="0"/>
    <xf numFmtId="0" fontId="124" fillId="0" borderId="0"/>
    <xf numFmtId="0" fontId="124" fillId="0" borderId="0"/>
    <xf numFmtId="0" fontId="124" fillId="0" borderId="0"/>
    <xf numFmtId="0" fontId="124" fillId="0" borderId="0"/>
    <xf numFmtId="0" fontId="124" fillId="0" borderId="0"/>
    <xf numFmtId="0" fontId="124" fillId="0" borderId="0"/>
    <xf numFmtId="0" fontId="124" fillId="0" borderId="0"/>
    <xf numFmtId="0" fontId="124" fillId="0" borderId="0"/>
    <xf numFmtId="0" fontId="124" fillId="0" borderId="0"/>
    <xf numFmtId="0" fontId="124" fillId="0" borderId="0"/>
    <xf numFmtId="0" fontId="124" fillId="0" borderId="0"/>
    <xf numFmtId="0" fontId="124" fillId="0" borderId="0"/>
    <xf numFmtId="0" fontId="124" fillId="0" borderId="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103" fillId="0" borderId="0" applyFont="0" applyFill="0" applyBorder="0" applyAlignment="0" applyProtection="0"/>
    <xf numFmtId="165" fontId="102" fillId="0" borderId="0" applyFont="0" applyFill="0" applyBorder="0" applyAlignment="0" applyProtection="0"/>
    <xf numFmtId="165" fontId="102" fillId="0" borderId="0" applyFont="0" applyFill="0" applyBorder="0" applyAlignment="0" applyProtection="0"/>
    <xf numFmtId="165" fontId="102"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02"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03" fillId="0" borderId="0" applyFont="0" applyFill="0" applyBorder="0" applyAlignment="0" applyProtection="0"/>
    <xf numFmtId="165" fontId="102"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02"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5" fontId="102"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02"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4"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1" fillId="0" borderId="0" applyFont="0" applyFill="0" applyBorder="0" applyAlignment="0" applyProtection="0"/>
    <xf numFmtId="165" fontId="4" fillId="0" borderId="0" applyFont="0" applyFill="0" applyBorder="0" applyAlignment="0" applyProtection="0"/>
    <xf numFmtId="166" fontId="103" fillId="0" borderId="0" applyFont="0" applyFill="0" applyBorder="0" applyAlignment="0" applyProtection="0"/>
    <xf numFmtId="165" fontId="102" fillId="0" borderId="0" applyFont="0" applyFill="0" applyBorder="0" applyAlignment="0" applyProtection="0"/>
    <xf numFmtId="165" fontId="102" fillId="0" borderId="0" applyFont="0" applyFill="0" applyBorder="0" applyAlignment="0" applyProtection="0"/>
    <xf numFmtId="165" fontId="102"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02"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03" fillId="0" borderId="0" applyFont="0" applyFill="0" applyBorder="0" applyAlignment="0" applyProtection="0"/>
    <xf numFmtId="165" fontId="102"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02"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5" fontId="102"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02"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4"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103" fillId="0" borderId="0" applyFont="0" applyFill="0" applyBorder="0" applyAlignment="0" applyProtection="0"/>
    <xf numFmtId="165" fontId="102" fillId="0" borderId="0" applyFont="0" applyFill="0" applyBorder="0" applyAlignment="0" applyProtection="0"/>
    <xf numFmtId="165" fontId="102" fillId="0" borderId="0" applyFont="0" applyFill="0" applyBorder="0" applyAlignment="0" applyProtection="0"/>
    <xf numFmtId="165" fontId="102"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02"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03" fillId="0" borderId="0" applyFont="0" applyFill="0" applyBorder="0" applyAlignment="0" applyProtection="0"/>
    <xf numFmtId="165" fontId="102"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02"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5" fontId="102"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02"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4"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103" fillId="0" borderId="0" applyFont="0" applyFill="0" applyBorder="0" applyAlignment="0" applyProtection="0"/>
    <xf numFmtId="165" fontId="102" fillId="0" borderId="0" applyFont="0" applyFill="0" applyBorder="0" applyAlignment="0" applyProtection="0"/>
    <xf numFmtId="165" fontId="102" fillId="0" borderId="0" applyFont="0" applyFill="0" applyBorder="0" applyAlignment="0" applyProtection="0"/>
    <xf numFmtId="165" fontId="102"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02"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03" fillId="0" borderId="0" applyFont="0" applyFill="0" applyBorder="0" applyAlignment="0" applyProtection="0"/>
    <xf numFmtId="165" fontId="102"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02"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5" fontId="102"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02"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4"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103" fillId="0" borderId="0" applyFont="0" applyFill="0" applyBorder="0" applyAlignment="0" applyProtection="0"/>
    <xf numFmtId="165" fontId="102" fillId="0" borderId="0" applyFont="0" applyFill="0" applyBorder="0" applyAlignment="0" applyProtection="0"/>
    <xf numFmtId="165" fontId="102" fillId="0" borderId="0" applyFont="0" applyFill="0" applyBorder="0" applyAlignment="0" applyProtection="0"/>
    <xf numFmtId="165" fontId="102"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02"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03" fillId="0" borderId="0" applyFont="0" applyFill="0" applyBorder="0" applyAlignment="0" applyProtection="0"/>
    <xf numFmtId="165" fontId="102"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02"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5" fontId="102"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02"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4"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103" fillId="0" borderId="0" applyFont="0" applyFill="0" applyBorder="0" applyAlignment="0" applyProtection="0"/>
    <xf numFmtId="165" fontId="102" fillId="0" borderId="0" applyFont="0" applyFill="0" applyBorder="0" applyAlignment="0" applyProtection="0"/>
    <xf numFmtId="165" fontId="102" fillId="0" borderId="0" applyFont="0" applyFill="0" applyBorder="0" applyAlignment="0" applyProtection="0"/>
    <xf numFmtId="165" fontId="102"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02"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03" fillId="0" borderId="0" applyFont="0" applyFill="0" applyBorder="0" applyAlignment="0" applyProtection="0"/>
    <xf numFmtId="165" fontId="102"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02"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5" fontId="102"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02"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4"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4" fillId="0" borderId="0"/>
    <xf numFmtId="166"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0" fontId="4" fillId="0" borderId="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0" fontId="4" fillId="0" borderId="0"/>
    <xf numFmtId="166" fontId="4" fillId="0" borderId="0" applyFont="0" applyFill="0" applyBorder="0" applyAlignment="0" applyProtection="0"/>
    <xf numFmtId="0" fontId="4" fillId="0" borderId="0"/>
    <xf numFmtId="166" fontId="4" fillId="0" borderId="0" applyFont="0" applyFill="0" applyBorder="0" applyAlignment="0" applyProtection="0"/>
    <xf numFmtId="0" fontId="4" fillId="0" borderId="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0" fontId="124" fillId="0" borderId="0"/>
    <xf numFmtId="165" fontId="127" fillId="0" borderId="0" applyFont="0" applyFill="0" applyBorder="0" applyAlignment="0" applyProtection="0"/>
    <xf numFmtId="0" fontId="124" fillId="0" borderId="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103" fillId="0" borderId="0" applyFont="0" applyFill="0" applyBorder="0" applyAlignment="0" applyProtection="0"/>
    <xf numFmtId="165" fontId="102" fillId="0" borderId="0" applyFont="0" applyFill="0" applyBorder="0" applyAlignment="0" applyProtection="0"/>
    <xf numFmtId="165" fontId="102" fillId="0" borderId="0" applyFont="0" applyFill="0" applyBorder="0" applyAlignment="0" applyProtection="0"/>
    <xf numFmtId="165" fontId="102"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02"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03" fillId="0" borderId="0" applyFont="0" applyFill="0" applyBorder="0" applyAlignment="0" applyProtection="0"/>
    <xf numFmtId="165" fontId="102"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02"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5" fontId="102"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02"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4"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103" fillId="0" borderId="0" applyFont="0" applyFill="0" applyBorder="0" applyAlignment="0" applyProtection="0"/>
    <xf numFmtId="165" fontId="102" fillId="0" borderId="0" applyFont="0" applyFill="0" applyBorder="0" applyAlignment="0" applyProtection="0"/>
    <xf numFmtId="165" fontId="102" fillId="0" borderId="0" applyFont="0" applyFill="0" applyBorder="0" applyAlignment="0" applyProtection="0"/>
    <xf numFmtId="165" fontId="102"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02"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03" fillId="0" borderId="0" applyFont="0" applyFill="0" applyBorder="0" applyAlignment="0" applyProtection="0"/>
    <xf numFmtId="165" fontId="102"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02"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5" fontId="102"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02"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4"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1" fillId="0" borderId="0" applyFont="0" applyFill="0" applyBorder="0" applyAlignment="0" applyProtection="0"/>
    <xf numFmtId="165" fontId="4" fillId="0" borderId="0" applyFont="0" applyFill="0" applyBorder="0" applyAlignment="0" applyProtection="0"/>
    <xf numFmtId="166" fontId="103" fillId="0" borderId="0" applyFont="0" applyFill="0" applyBorder="0" applyAlignment="0" applyProtection="0"/>
    <xf numFmtId="165" fontId="102" fillId="0" borderId="0" applyFont="0" applyFill="0" applyBorder="0" applyAlignment="0" applyProtection="0"/>
    <xf numFmtId="165" fontId="102" fillId="0" borderId="0" applyFont="0" applyFill="0" applyBorder="0" applyAlignment="0" applyProtection="0"/>
    <xf numFmtId="165" fontId="102"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02"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03" fillId="0" borderId="0" applyFont="0" applyFill="0" applyBorder="0" applyAlignment="0" applyProtection="0"/>
    <xf numFmtId="165" fontId="102"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02"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5" fontId="102"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02"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4"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103" fillId="0" borderId="0" applyFont="0" applyFill="0" applyBorder="0" applyAlignment="0" applyProtection="0"/>
    <xf numFmtId="165" fontId="102" fillId="0" borderId="0" applyFont="0" applyFill="0" applyBorder="0" applyAlignment="0" applyProtection="0"/>
    <xf numFmtId="165" fontId="102" fillId="0" borderId="0" applyFont="0" applyFill="0" applyBorder="0" applyAlignment="0" applyProtection="0"/>
    <xf numFmtId="165" fontId="102"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02"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03" fillId="0" borderId="0" applyFont="0" applyFill="0" applyBorder="0" applyAlignment="0" applyProtection="0"/>
    <xf numFmtId="165" fontId="102"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02"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5" fontId="102"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02"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4"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103" fillId="0" borderId="0" applyFont="0" applyFill="0" applyBorder="0" applyAlignment="0" applyProtection="0"/>
    <xf numFmtId="165" fontId="102" fillId="0" borderId="0" applyFont="0" applyFill="0" applyBorder="0" applyAlignment="0" applyProtection="0"/>
    <xf numFmtId="165" fontId="102" fillId="0" borderId="0" applyFont="0" applyFill="0" applyBorder="0" applyAlignment="0" applyProtection="0"/>
    <xf numFmtId="165" fontId="102"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02"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03" fillId="0" borderId="0" applyFont="0" applyFill="0" applyBorder="0" applyAlignment="0" applyProtection="0"/>
    <xf numFmtId="165" fontId="102"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02"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5" fontId="102"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02"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4"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103" fillId="0" borderId="0" applyFont="0" applyFill="0" applyBorder="0" applyAlignment="0" applyProtection="0"/>
    <xf numFmtId="165" fontId="102" fillId="0" borderId="0" applyFont="0" applyFill="0" applyBorder="0" applyAlignment="0" applyProtection="0"/>
    <xf numFmtId="165" fontId="102" fillId="0" borderId="0" applyFont="0" applyFill="0" applyBorder="0" applyAlignment="0" applyProtection="0"/>
    <xf numFmtId="165" fontId="102"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02"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03" fillId="0" borderId="0" applyFont="0" applyFill="0" applyBorder="0" applyAlignment="0" applyProtection="0"/>
    <xf numFmtId="165" fontId="102"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02"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5" fontId="102"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02"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4"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103" fillId="0" borderId="0" applyFont="0" applyFill="0" applyBorder="0" applyAlignment="0" applyProtection="0"/>
    <xf numFmtId="165" fontId="102" fillId="0" borderId="0" applyFont="0" applyFill="0" applyBorder="0" applyAlignment="0" applyProtection="0"/>
    <xf numFmtId="165" fontId="102" fillId="0" borderId="0" applyFont="0" applyFill="0" applyBorder="0" applyAlignment="0" applyProtection="0"/>
    <xf numFmtId="165" fontId="102"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02"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03" fillId="0" borderId="0" applyFont="0" applyFill="0" applyBorder="0" applyAlignment="0" applyProtection="0"/>
    <xf numFmtId="165" fontId="102"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02"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5" fontId="102"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02"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05" fillId="0" borderId="0" applyFont="0" applyFill="0" applyBorder="0" applyAlignment="0" applyProtection="0"/>
    <xf numFmtId="165" fontId="105" fillId="0" borderId="0" applyFont="0" applyFill="0" applyBorder="0" applyAlignment="0" applyProtection="0"/>
    <xf numFmtId="165" fontId="1" fillId="0" borderId="0" applyFont="0" applyFill="0" applyBorder="0" applyAlignment="0" applyProtection="0"/>
    <xf numFmtId="166" fontId="103" fillId="0" borderId="0" applyFont="0" applyFill="0" applyBorder="0" applyAlignment="0" applyProtection="0"/>
    <xf numFmtId="166" fontId="103"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4"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1"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5"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5" fontId="127"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4" fontId="1"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5"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90" fillId="0" borderId="0" applyFont="0" applyFill="0" applyBorder="0" applyAlignment="0" applyProtection="0"/>
    <xf numFmtId="166" fontId="5" fillId="0" borderId="0" applyFont="0" applyFill="0" applyBorder="0" applyAlignment="0" applyProtection="0"/>
    <xf numFmtId="166" fontId="1" fillId="0" borderId="0" applyFont="0" applyFill="0" applyBorder="0" applyAlignment="0" applyProtection="0"/>
    <xf numFmtId="165" fontId="1" fillId="0" borderId="0" applyFont="0" applyFill="0" applyBorder="0" applyAlignment="0" applyProtection="0"/>
    <xf numFmtId="166" fontId="4" fillId="0" borderId="0" applyFont="0" applyFill="0" applyBorder="0" applyAlignment="0" applyProtection="0"/>
    <xf numFmtId="165" fontId="4" fillId="0" borderId="0" applyFont="0" applyFill="0" applyBorder="0" applyAlignment="0" applyProtection="0"/>
    <xf numFmtId="166" fontId="1" fillId="0" borderId="0" applyFont="0" applyFill="0" applyBorder="0" applyAlignment="0" applyProtection="0"/>
  </cellStyleXfs>
  <cellXfs count="681">
    <xf numFmtId="0" fontId="0" fillId="0" borderId="0" xfId="0"/>
    <xf numFmtId="0" fontId="3" fillId="0" borderId="0" xfId="0" applyFont="1" applyAlignment="1">
      <alignment vertical="center"/>
    </xf>
    <xf numFmtId="0" fontId="3" fillId="0" borderId="0" xfId="0" applyFont="1"/>
    <xf numFmtId="0" fontId="2" fillId="0" borderId="0" xfId="0" applyFont="1" applyAlignment="1">
      <alignment vertical="center"/>
    </xf>
    <xf numFmtId="0" fontId="6" fillId="0" borderId="0" xfId="0" applyFont="1" applyAlignment="1">
      <alignment vertical="center"/>
    </xf>
    <xf numFmtId="0" fontId="8" fillId="2" borderId="0" xfId="0" applyFont="1" applyFill="1"/>
    <xf numFmtId="0" fontId="2" fillId="2" borderId="9" xfId="0" applyFont="1" applyFill="1" applyBorder="1"/>
    <xf numFmtId="171" fontId="4" fillId="2" borderId="0" xfId="1" applyNumberFormat="1" applyFont="1" applyFill="1"/>
    <xf numFmtId="0" fontId="3" fillId="2" borderId="0" xfId="0" applyFont="1" applyFill="1"/>
    <xf numFmtId="0" fontId="3" fillId="0" borderId="0" xfId="0" applyFont="1" applyAlignment="1">
      <alignment horizontal="left" vertical="top" wrapText="1"/>
    </xf>
    <xf numFmtId="0" fontId="2" fillId="2" borderId="0" xfId="0" applyFont="1" applyFill="1"/>
    <xf numFmtId="0" fontId="9" fillId="2" borderId="1" xfId="3" applyFont="1" applyFill="1" applyBorder="1" applyAlignment="1">
      <alignment horizontal="left"/>
    </xf>
    <xf numFmtId="0" fontId="9" fillId="2" borderId="0" xfId="3" applyFont="1" applyFill="1" applyAlignment="1">
      <alignment horizontal="center"/>
    </xf>
    <xf numFmtId="171" fontId="9" fillId="2" borderId="16" xfId="1" applyNumberFormat="1" applyFont="1" applyFill="1" applyBorder="1"/>
    <xf numFmtId="169" fontId="9" fillId="2" borderId="0" xfId="10" applyNumberFormat="1" applyFont="1" applyFill="1" applyBorder="1"/>
    <xf numFmtId="169" fontId="3" fillId="2" borderId="0" xfId="0" applyNumberFormat="1" applyFont="1" applyFill="1"/>
    <xf numFmtId="169" fontId="4" fillId="2" borderId="0" xfId="10" applyNumberFormat="1" applyFont="1" applyFill="1"/>
    <xf numFmtId="0" fontId="2" fillId="0" borderId="0" xfId="0" applyFont="1"/>
    <xf numFmtId="169" fontId="9" fillId="2" borderId="4" xfId="10" applyNumberFormat="1" applyFont="1" applyFill="1" applyBorder="1"/>
    <xf numFmtId="0" fontId="4" fillId="2" borderId="0" xfId="3" applyFill="1" applyAlignment="1">
      <alignment horizontal="left"/>
    </xf>
    <xf numFmtId="165" fontId="9" fillId="2" borderId="4" xfId="8" applyFont="1" applyFill="1" applyBorder="1"/>
    <xf numFmtId="165" fontId="3" fillId="2" borderId="0" xfId="8" applyFont="1" applyFill="1"/>
    <xf numFmtId="14" fontId="9" fillId="2" borderId="0" xfId="3" quotePrefix="1" applyNumberFormat="1" applyFont="1" applyFill="1" applyAlignment="1">
      <alignment horizontal="center"/>
    </xf>
    <xf numFmtId="165" fontId="2" fillId="2" borderId="4" xfId="0" applyNumberFormat="1" applyFont="1" applyFill="1" applyBorder="1"/>
    <xf numFmtId="0" fontId="9" fillId="2" borderId="1" xfId="12" applyFont="1" applyFill="1" applyBorder="1" applyAlignment="1">
      <alignment horizontal="left"/>
    </xf>
    <xf numFmtId="0" fontId="4" fillId="2" borderId="0" xfId="0" applyFont="1" applyFill="1"/>
    <xf numFmtId="171" fontId="13" fillId="0" borderId="0" xfId="1" applyNumberFormat="1" applyFont="1"/>
    <xf numFmtId="0" fontId="9" fillId="2" borderId="0" xfId="12" applyFont="1" applyFill="1"/>
    <xf numFmtId="0" fontId="0" fillId="2" borderId="0" xfId="0" applyFill="1"/>
    <xf numFmtId="0" fontId="9" fillId="0" borderId="0" xfId="0" applyFont="1"/>
    <xf numFmtId="0" fontId="4" fillId="0" borderId="0" xfId="0" applyFont="1"/>
    <xf numFmtId="0" fontId="13" fillId="0" borderId="0" xfId="0" applyFont="1"/>
    <xf numFmtId="0" fontId="13" fillId="0" borderId="14" xfId="0" applyFont="1" applyBorder="1"/>
    <xf numFmtId="0" fontId="13" fillId="0" borderId="15" xfId="0" applyFont="1" applyBorder="1"/>
    <xf numFmtId="0" fontId="13" fillId="0" borderId="8" xfId="0" applyFont="1" applyBorder="1"/>
    <xf numFmtId="0" fontId="13" fillId="0" borderId="1" xfId="0" applyFont="1" applyBorder="1"/>
    <xf numFmtId="0" fontId="13" fillId="0" borderId="11" xfId="0" applyFont="1" applyBorder="1"/>
    <xf numFmtId="0" fontId="3" fillId="3" borderId="0" xfId="0" applyFont="1" applyFill="1"/>
    <xf numFmtId="0" fontId="2" fillId="0" borderId="0" xfId="0" applyFont="1" applyAlignment="1">
      <alignment horizontal="center"/>
    </xf>
    <xf numFmtId="0" fontId="9" fillId="2" borderId="1" xfId="2" applyFont="1" applyFill="1" applyBorder="1" applyAlignment="1">
      <alignment horizontal="left"/>
    </xf>
    <xf numFmtId="0" fontId="12" fillId="2" borderId="0" xfId="2" applyFont="1" applyFill="1" applyBorder="1" applyAlignment="1">
      <alignment horizontal="center"/>
    </xf>
    <xf numFmtId="0" fontId="12" fillId="2" borderId="0" xfId="2" applyFont="1" applyFill="1" applyAlignment="1">
      <alignment horizontal="center"/>
    </xf>
    <xf numFmtId="0" fontId="4" fillId="2" borderId="0" xfId="4" applyFill="1"/>
    <xf numFmtId="3" fontId="4" fillId="2" borderId="0" xfId="4" applyNumberFormat="1" applyFill="1"/>
    <xf numFmtId="0" fontId="9" fillId="2" borderId="0" xfId="4" applyFont="1" applyFill="1"/>
    <xf numFmtId="169" fontId="9" fillId="2" borderId="4" xfId="6" applyNumberFormat="1" applyFont="1" applyFill="1" applyBorder="1"/>
    <xf numFmtId="0" fontId="3" fillId="0" borderId="0" xfId="0" applyFont="1" applyAlignment="1">
      <alignment vertical="top" wrapText="1"/>
    </xf>
    <xf numFmtId="0" fontId="11" fillId="0" borderId="0" xfId="0" applyFont="1"/>
    <xf numFmtId="0" fontId="16" fillId="0" borderId="0" xfId="0" applyFont="1"/>
    <xf numFmtId="166" fontId="11" fillId="0" borderId="0" xfId="1" applyFont="1" applyFill="1"/>
    <xf numFmtId="169" fontId="16" fillId="0" borderId="0" xfId="1" applyNumberFormat="1" applyFont="1" applyFill="1"/>
    <xf numFmtId="169" fontId="11" fillId="0" borderId="0" xfId="1" applyNumberFormat="1" applyFont="1" applyFill="1"/>
    <xf numFmtId="165" fontId="11" fillId="0" borderId="0" xfId="0" applyNumberFormat="1" applyFont="1"/>
    <xf numFmtId="169" fontId="3" fillId="0" borderId="0" xfId="0" applyNumberFormat="1" applyFont="1"/>
    <xf numFmtId="171" fontId="3" fillId="0" borderId="0" xfId="0" applyNumberFormat="1" applyFont="1"/>
    <xf numFmtId="165" fontId="3" fillId="0" borderId="0" xfId="8" applyFont="1" applyFill="1"/>
    <xf numFmtId="0" fontId="8" fillId="0" borderId="0" xfId="0" applyFont="1"/>
    <xf numFmtId="0" fontId="17" fillId="0" borderId="0" xfId="0" applyFont="1"/>
    <xf numFmtId="169" fontId="17" fillId="0" borderId="0" xfId="1" applyNumberFormat="1" applyFont="1"/>
    <xf numFmtId="169" fontId="9" fillId="0" borderId="4" xfId="1" applyNumberFormat="1" applyFont="1" applyBorder="1"/>
    <xf numFmtId="169" fontId="17" fillId="0" borderId="0" xfId="0" applyNumberFormat="1" applyFont="1"/>
    <xf numFmtId="171" fontId="4" fillId="0" borderId="0" xfId="1" applyNumberFormat="1" applyFont="1"/>
    <xf numFmtId="169" fontId="18" fillId="0" borderId="0" xfId="1" applyNumberFormat="1" applyFont="1"/>
    <xf numFmtId="169" fontId="18" fillId="0" borderId="0" xfId="0" applyNumberFormat="1" applyFont="1"/>
    <xf numFmtId="174" fontId="3" fillId="0" borderId="0" xfId="0" applyNumberFormat="1" applyFont="1" applyAlignment="1">
      <alignment horizontal="right"/>
    </xf>
    <xf numFmtId="169" fontId="4" fillId="0" borderId="0" xfId="1" applyNumberFormat="1" applyFont="1"/>
    <xf numFmtId="169" fontId="9" fillId="0" borderId="0" xfId="1" applyNumberFormat="1" applyFont="1"/>
    <xf numFmtId="0" fontId="19" fillId="0" borderId="0" xfId="0" applyFont="1"/>
    <xf numFmtId="169" fontId="19" fillId="0" borderId="0" xfId="1" applyNumberFormat="1" applyFont="1"/>
    <xf numFmtId="0" fontId="4" fillId="0" borderId="0" xfId="75"/>
    <xf numFmtId="169" fontId="3" fillId="0" borderId="0" xfId="1" applyNumberFormat="1" applyFont="1"/>
    <xf numFmtId="0" fontId="3" fillId="0" borderId="0" xfId="0" applyFont="1" applyAlignment="1">
      <alignment horizontal="left"/>
    </xf>
    <xf numFmtId="169" fontId="3" fillId="0" borderId="0" xfId="1" applyNumberFormat="1" applyFont="1" applyAlignment="1">
      <alignment horizontal="center"/>
    </xf>
    <xf numFmtId="0" fontId="7" fillId="0" borderId="0" xfId="0" applyFont="1"/>
    <xf numFmtId="169" fontId="8" fillId="0" borderId="0" xfId="0" applyNumberFormat="1" applyFont="1"/>
    <xf numFmtId="173" fontId="20" fillId="0" borderId="0" xfId="8" applyNumberFormat="1" applyFont="1" applyFill="1"/>
    <xf numFmtId="169" fontId="3" fillId="0" borderId="0" xfId="1" applyNumberFormat="1" applyFont="1" applyFill="1"/>
    <xf numFmtId="169" fontId="13" fillId="0" borderId="0" xfId="1" applyNumberFormat="1" applyFont="1"/>
    <xf numFmtId="169" fontId="9" fillId="2" borderId="4" xfId="12" applyNumberFormat="1" applyFont="1" applyFill="1" applyBorder="1"/>
    <xf numFmtId="165" fontId="2" fillId="2" borderId="0" xfId="0" applyNumberFormat="1" applyFont="1" applyFill="1"/>
    <xf numFmtId="169" fontId="9" fillId="2" borderId="0" xfId="12" applyNumberFormat="1" applyFont="1" applyFill="1"/>
    <xf numFmtId="0" fontId="11" fillId="2" borderId="0" xfId="0" applyFont="1" applyFill="1"/>
    <xf numFmtId="0" fontId="16" fillId="2" borderId="0" xfId="0" applyFont="1" applyFill="1"/>
    <xf numFmtId="0" fontId="21" fillId="0" borderId="0" xfId="0" applyFont="1"/>
    <xf numFmtId="0" fontId="22" fillId="0" borderId="0" xfId="0" applyFont="1"/>
    <xf numFmtId="169" fontId="9" fillId="0" borderId="2" xfId="1" applyNumberFormat="1" applyFont="1" applyFill="1" applyBorder="1"/>
    <xf numFmtId="0" fontId="19" fillId="0" borderId="0" xfId="0" applyFont="1" applyAlignment="1">
      <alignment horizontal="center"/>
    </xf>
    <xf numFmtId="169" fontId="13" fillId="0" borderId="0" xfId="1" applyNumberFormat="1" applyFont="1" applyAlignment="1">
      <alignment horizontal="center"/>
    </xf>
    <xf numFmtId="0" fontId="23" fillId="0" borderId="0" xfId="0" applyFont="1"/>
    <xf numFmtId="169" fontId="25" fillId="0" borderId="0" xfId="1" applyNumberFormat="1" applyFont="1"/>
    <xf numFmtId="169" fontId="3" fillId="0" borderId="0" xfId="1" applyNumberFormat="1" applyFont="1" applyBorder="1"/>
    <xf numFmtId="169" fontId="3" fillId="0" borderId="0" xfId="1" applyNumberFormat="1" applyFont="1" applyBorder="1" applyAlignment="1">
      <alignment horizontal="center"/>
    </xf>
    <xf numFmtId="169" fontId="9" fillId="0" borderId="0" xfId="1" applyNumberFormat="1" applyFont="1" applyBorder="1"/>
    <xf numFmtId="169" fontId="4" fillId="0" borderId="0" xfId="1" applyNumberFormat="1" applyFont="1" applyBorder="1"/>
    <xf numFmtId="169" fontId="18" fillId="0" borderId="0" xfId="1" applyNumberFormat="1" applyFont="1" applyBorder="1"/>
    <xf numFmtId="0" fontId="3" fillId="0" borderId="14" xfId="0" applyFont="1" applyBorder="1"/>
    <xf numFmtId="0" fontId="3" fillId="0" borderId="15" xfId="0" applyFont="1" applyBorder="1"/>
    <xf numFmtId="0" fontId="31" fillId="0" borderId="0" xfId="0" applyFont="1"/>
    <xf numFmtId="169" fontId="22" fillId="0" borderId="0" xfId="1" applyNumberFormat="1" applyFont="1" applyFill="1" applyAlignment="1"/>
    <xf numFmtId="169" fontId="21" fillId="0" borderId="0" xfId="1" applyNumberFormat="1" applyFont="1" applyFill="1" applyAlignment="1"/>
    <xf numFmtId="14" fontId="7" fillId="2" borderId="0" xfId="4" applyNumberFormat="1" applyFont="1" applyFill="1" applyAlignment="1">
      <alignment horizontal="center"/>
    </xf>
    <xf numFmtId="0" fontId="32" fillId="0" borderId="0" xfId="0" applyFont="1"/>
    <xf numFmtId="166" fontId="3" fillId="0" borderId="0" xfId="1" applyFont="1" applyFill="1"/>
    <xf numFmtId="169" fontId="9" fillId="0" borderId="0" xfId="1" applyNumberFormat="1" applyFont="1" applyFill="1"/>
    <xf numFmtId="169" fontId="3" fillId="0" borderId="0" xfId="1" applyNumberFormat="1" applyFont="1" applyFill="1" applyAlignment="1">
      <alignment horizontal="center"/>
    </xf>
    <xf numFmtId="169" fontId="21" fillId="0" borderId="0" xfId="1" applyNumberFormat="1" applyFont="1" applyFill="1" applyAlignment="1">
      <alignment horizontal="left"/>
    </xf>
    <xf numFmtId="169" fontId="27" fillId="5" borderId="0" xfId="0" applyNumberFormat="1" applyFont="1" applyFill="1" applyAlignment="1">
      <alignment horizontal="center" vertical="center"/>
    </xf>
    <xf numFmtId="0" fontId="24" fillId="4" borderId="0" xfId="0" applyFont="1" applyFill="1" applyAlignment="1">
      <alignment vertical="center"/>
    </xf>
    <xf numFmtId="169" fontId="24" fillId="4" borderId="0" xfId="1" applyNumberFormat="1" applyFont="1" applyFill="1" applyBorder="1"/>
    <xf numFmtId="169" fontId="24" fillId="4" borderId="0" xfId="1" applyNumberFormat="1" applyFont="1" applyFill="1" applyBorder="1" applyAlignment="1">
      <alignment vertical="center"/>
    </xf>
    <xf numFmtId="0" fontId="27" fillId="5" borderId="0" xfId="0" applyFont="1" applyFill="1" applyAlignment="1">
      <alignment horizontal="center" vertical="center"/>
    </xf>
    <xf numFmtId="0" fontId="30" fillId="5" borderId="0" xfId="0" applyFont="1" applyFill="1"/>
    <xf numFmtId="0" fontId="7" fillId="6" borderId="9" xfId="77" applyFont="1" applyFill="1" applyBorder="1"/>
    <xf numFmtId="171" fontId="7" fillId="6" borderId="9" xfId="78" applyNumberFormat="1" applyFont="1" applyFill="1" applyBorder="1"/>
    <xf numFmtId="0" fontId="18" fillId="2" borderId="0" xfId="0" applyFont="1" applyFill="1"/>
    <xf numFmtId="0" fontId="40" fillId="0" borderId="0" xfId="0" applyFont="1"/>
    <xf numFmtId="171" fontId="9" fillId="2" borderId="0" xfId="1" applyNumberFormat="1" applyFont="1" applyFill="1" applyBorder="1"/>
    <xf numFmtId="0" fontId="9" fillId="0" borderId="0" xfId="0" applyFont="1" applyAlignment="1">
      <alignment wrapText="1"/>
    </xf>
    <xf numFmtId="0" fontId="3" fillId="0" borderId="0" xfId="0" applyFont="1" applyAlignment="1">
      <alignment wrapText="1"/>
    </xf>
    <xf numFmtId="171" fontId="13" fillId="0" borderId="0" xfId="1" applyNumberFormat="1" applyFont="1" applyBorder="1"/>
    <xf numFmtId="3" fontId="13" fillId="0" borderId="0" xfId="8" applyNumberFormat="1" applyFont="1" applyBorder="1"/>
    <xf numFmtId="171" fontId="30" fillId="5" borderId="0" xfId="1" applyNumberFormat="1" applyFont="1" applyFill="1" applyBorder="1"/>
    <xf numFmtId="0" fontId="6" fillId="7" borderId="0" xfId="0" applyFont="1" applyFill="1" applyAlignment="1">
      <alignment vertical="center"/>
    </xf>
    <xf numFmtId="0" fontId="3" fillId="7" borderId="0" xfId="0" applyFont="1" applyFill="1"/>
    <xf numFmtId="0" fontId="0" fillId="7" borderId="0" xfId="0" applyFill="1"/>
    <xf numFmtId="0" fontId="0" fillId="7" borderId="1" xfId="0" applyFill="1" applyBorder="1"/>
    <xf numFmtId="0" fontId="32" fillId="7" borderId="1" xfId="0" applyFont="1" applyFill="1" applyBorder="1" applyAlignment="1">
      <alignment horizontal="center"/>
    </xf>
    <xf numFmtId="0" fontId="32" fillId="7" borderId="0" xfId="0" applyFont="1" applyFill="1"/>
    <xf numFmtId="0" fontId="32" fillId="0" borderId="1" xfId="0" applyFont="1" applyBorder="1" applyAlignment="1">
      <alignment horizontal="center"/>
    </xf>
    <xf numFmtId="0" fontId="32" fillId="0" borderId="1" xfId="0" applyFont="1" applyBorder="1" applyAlignment="1">
      <alignment horizontal="center" vertical="center"/>
    </xf>
    <xf numFmtId="0" fontId="42" fillId="7" borderId="0" xfId="0" applyFont="1" applyFill="1"/>
    <xf numFmtId="0" fontId="3" fillId="0" borderId="0" xfId="0" applyFont="1" applyAlignment="1">
      <alignment vertical="justify" wrapText="1"/>
    </xf>
    <xf numFmtId="0" fontId="2" fillId="0" borderId="0" xfId="0" applyFont="1" applyAlignment="1">
      <alignment horizontal="left" vertical="top" wrapText="1"/>
    </xf>
    <xf numFmtId="0" fontId="2" fillId="0" borderId="0" xfId="0" applyFont="1" applyAlignment="1">
      <alignment vertical="top" wrapText="1"/>
    </xf>
    <xf numFmtId="0" fontId="3" fillId="7" borderId="0" xfId="0" applyFont="1" applyFill="1" applyAlignment="1">
      <alignment vertical="justify" wrapText="1"/>
    </xf>
    <xf numFmtId="0" fontId="3" fillId="7" borderId="0" xfId="0" applyFont="1" applyFill="1" applyAlignment="1">
      <alignment horizontal="left" vertical="top" wrapText="1"/>
    </xf>
    <xf numFmtId="0" fontId="3" fillId="7" borderId="0" xfId="0" applyFont="1" applyFill="1" applyAlignment="1">
      <alignment vertical="top" wrapText="1"/>
    </xf>
    <xf numFmtId="0" fontId="2" fillId="7" borderId="0" xfId="0" applyFont="1" applyFill="1" applyAlignment="1">
      <alignment vertical="top" wrapText="1"/>
    </xf>
    <xf numFmtId="0" fontId="2" fillId="7" borderId="0" xfId="0" applyFont="1" applyFill="1" applyAlignment="1">
      <alignment vertical="justify" wrapText="1"/>
    </xf>
    <xf numFmtId="0" fontId="2" fillId="7" borderId="0" xfId="0" applyFont="1" applyFill="1" applyAlignment="1">
      <alignment horizontal="center" vertical="center" wrapText="1"/>
    </xf>
    <xf numFmtId="0" fontId="14" fillId="0" borderId="0" xfId="13"/>
    <xf numFmtId="0" fontId="14" fillId="7" borderId="0" xfId="13" applyFill="1"/>
    <xf numFmtId="0" fontId="24" fillId="2" borderId="0" xfId="0" applyFont="1" applyFill="1" applyAlignment="1">
      <alignment horizontal="left" vertical="center"/>
    </xf>
    <xf numFmtId="0" fontId="42" fillId="0" borderId="0" xfId="0" applyFont="1"/>
    <xf numFmtId="0" fontId="24" fillId="2" borderId="0" xfId="0" applyFont="1" applyFill="1" applyAlignment="1">
      <alignment vertical="center"/>
    </xf>
    <xf numFmtId="0" fontId="14" fillId="2" borderId="0" xfId="13" applyFill="1"/>
    <xf numFmtId="0" fontId="32" fillId="2" borderId="0" xfId="0" applyFont="1" applyFill="1"/>
    <xf numFmtId="0" fontId="6" fillId="7" borderId="0" xfId="0" applyFont="1" applyFill="1"/>
    <xf numFmtId="171" fontId="6" fillId="7" borderId="0" xfId="86" applyNumberFormat="1" applyFont="1" applyFill="1" applyBorder="1"/>
    <xf numFmtId="9" fontId="6" fillId="7" borderId="0" xfId="9" applyFont="1" applyFill="1" applyBorder="1"/>
    <xf numFmtId="3" fontId="6" fillId="7" borderId="0" xfId="0" applyNumberFormat="1" applyFont="1" applyFill="1"/>
    <xf numFmtId="0" fontId="34" fillId="7" borderId="0" xfId="0" applyFont="1" applyFill="1"/>
    <xf numFmtId="165" fontId="6" fillId="7" borderId="3" xfId="8" applyFont="1" applyFill="1" applyBorder="1"/>
    <xf numFmtId="0" fontId="34" fillId="7" borderId="0" xfId="0" applyFont="1" applyFill="1" applyAlignment="1">
      <alignment vertical="center" wrapText="1"/>
    </xf>
    <xf numFmtId="0" fontId="0" fillId="4" borderId="0" xfId="0" applyFill="1"/>
    <xf numFmtId="0" fontId="33" fillId="2" borderId="0" xfId="77" applyFont="1" applyFill="1"/>
    <xf numFmtId="0" fontId="33" fillId="7" borderId="0" xfId="77" applyFont="1" applyFill="1"/>
    <xf numFmtId="0" fontId="37" fillId="7" borderId="0" xfId="77" applyFont="1" applyFill="1"/>
    <xf numFmtId="171" fontId="7" fillId="7" borderId="17" xfId="78" applyNumberFormat="1" applyFont="1" applyFill="1" applyBorder="1"/>
    <xf numFmtId="171" fontId="33" fillId="7" borderId="17" xfId="78" applyNumberFormat="1" applyFont="1" applyFill="1" applyBorder="1"/>
    <xf numFmtId="171" fontId="33" fillId="7" borderId="15" xfId="78" applyNumberFormat="1" applyFont="1" applyFill="1" applyBorder="1"/>
    <xf numFmtId="171" fontId="7" fillId="7" borderId="15" xfId="78" applyNumberFormat="1" applyFont="1" applyFill="1" applyBorder="1"/>
    <xf numFmtId="168" fontId="33" fillId="7" borderId="14" xfId="78" applyFont="1" applyFill="1" applyBorder="1" applyAlignment="1">
      <alignment horizontal="right"/>
    </xf>
    <xf numFmtId="0" fontId="3" fillId="0" borderId="0" xfId="0" applyFont="1" applyAlignment="1">
      <alignment horizontal="left" vertical="justify" wrapText="1"/>
    </xf>
    <xf numFmtId="0" fontId="4" fillId="0" borderId="0" xfId="0" applyFont="1" applyAlignment="1">
      <alignment horizontal="left" vertical="justify" wrapText="1"/>
    </xf>
    <xf numFmtId="0" fontId="42" fillId="7" borderId="1" xfId="0" applyFont="1" applyFill="1" applyBorder="1"/>
    <xf numFmtId="0" fontId="0" fillId="7" borderId="14" xfId="0" applyFill="1" applyBorder="1"/>
    <xf numFmtId="0" fontId="0" fillId="7" borderId="15" xfId="0" applyFill="1" applyBorder="1"/>
    <xf numFmtId="0" fontId="43" fillId="7" borderId="0" xfId="0" applyFont="1" applyFill="1"/>
    <xf numFmtId="0" fontId="43" fillId="0" borderId="0" xfId="0" applyFont="1"/>
    <xf numFmtId="0" fontId="44" fillId="0" borderId="22" xfId="0" applyFont="1" applyBorder="1" applyAlignment="1">
      <alignment horizontal="center" vertical="center" wrapText="1"/>
    </xf>
    <xf numFmtId="0" fontId="44" fillId="0" borderId="20" xfId="0" applyFont="1" applyBorder="1" applyAlignment="1">
      <alignment horizontal="center" vertical="center" wrapText="1"/>
    </xf>
    <xf numFmtId="0" fontId="43" fillId="7" borderId="23" xfId="0" applyFont="1" applyFill="1" applyBorder="1" applyAlignment="1">
      <alignment vertical="top" wrapText="1"/>
    </xf>
    <xf numFmtId="0" fontId="43" fillId="7" borderId="24" xfId="0" applyFont="1" applyFill="1" applyBorder="1" applyAlignment="1">
      <alignment vertical="top" wrapText="1"/>
    </xf>
    <xf numFmtId="0" fontId="45" fillId="0" borderId="24" xfId="0" applyFont="1" applyBorder="1" applyAlignment="1">
      <alignment vertical="center" wrapText="1"/>
    </xf>
    <xf numFmtId="0" fontId="45" fillId="0" borderId="25" xfId="0" applyFont="1" applyBorder="1" applyAlignment="1">
      <alignment vertical="center" wrapText="1"/>
    </xf>
    <xf numFmtId="0" fontId="45" fillId="0" borderId="26" xfId="0" applyFont="1" applyBorder="1" applyAlignment="1">
      <alignment horizontal="center" vertical="center" wrapText="1"/>
    </xf>
    <xf numFmtId="0" fontId="45" fillId="0" borderId="27" xfId="0" applyFont="1" applyBorder="1" applyAlignment="1">
      <alignment horizontal="center" vertical="center" wrapText="1"/>
    </xf>
    <xf numFmtId="0" fontId="45" fillId="0" borderId="27" xfId="0" applyFont="1" applyBorder="1" applyAlignment="1">
      <alignment vertical="center" wrapText="1"/>
    </xf>
    <xf numFmtId="0" fontId="45" fillId="0" borderId="28" xfId="0" applyFont="1" applyBorder="1" applyAlignment="1">
      <alignment vertical="center" wrapText="1"/>
    </xf>
    <xf numFmtId="0" fontId="45" fillId="0" borderId="29" xfId="0" applyFont="1" applyBorder="1" applyAlignment="1">
      <alignment horizontal="center" vertical="center" wrapText="1"/>
    </xf>
    <xf numFmtId="0" fontId="45" fillId="0" borderId="30" xfId="0" applyFont="1" applyBorder="1" applyAlignment="1">
      <alignment horizontal="center" vertical="center" wrapText="1"/>
    </xf>
    <xf numFmtId="0" fontId="45" fillId="0" borderId="30" xfId="0" applyFont="1" applyBorder="1" applyAlignment="1">
      <alignment vertical="center" wrapText="1"/>
    </xf>
    <xf numFmtId="0" fontId="45" fillId="0" borderId="31" xfId="0" applyFont="1" applyBorder="1" applyAlignment="1">
      <alignment vertical="center" wrapText="1"/>
    </xf>
    <xf numFmtId="0" fontId="45" fillId="7" borderId="0" xfId="0" applyFont="1" applyFill="1"/>
    <xf numFmtId="0" fontId="45" fillId="0" borderId="0" xfId="0" applyFont="1"/>
    <xf numFmtId="0" fontId="8" fillId="0" borderId="0" xfId="0" applyFont="1" applyAlignment="1">
      <alignment horizontal="left" vertical="justify" wrapText="1"/>
    </xf>
    <xf numFmtId="0" fontId="44" fillId="0" borderId="1" xfId="0" applyFont="1" applyBorder="1" applyAlignment="1">
      <alignment horizontal="center" wrapText="1"/>
    </xf>
    <xf numFmtId="0" fontId="0" fillId="7" borderId="9" xfId="0" applyFill="1" applyBorder="1"/>
    <xf numFmtId="0" fontId="8" fillId="5" borderId="0" xfId="0" applyFont="1" applyFill="1"/>
    <xf numFmtId="0" fontId="3" fillId="2" borderId="0" xfId="0" applyFont="1" applyFill="1" applyAlignment="1">
      <alignment horizontal="center" vertical="center"/>
    </xf>
    <xf numFmtId="0" fontId="14" fillId="2" borderId="0" xfId="13" applyFill="1" applyAlignment="1">
      <alignment horizontal="center" vertical="center"/>
    </xf>
    <xf numFmtId="172" fontId="26" fillId="5" borderId="0" xfId="1" applyNumberFormat="1" applyFont="1" applyFill="1" applyAlignment="1">
      <alignment horizontal="center" vertical="center"/>
    </xf>
    <xf numFmtId="0" fontId="26" fillId="2" borderId="0" xfId="0" applyFont="1" applyFill="1" applyAlignment="1">
      <alignment horizontal="center" vertical="center"/>
    </xf>
    <xf numFmtId="0" fontId="28" fillId="2" borderId="0" xfId="0" applyFont="1" applyFill="1" applyAlignment="1">
      <alignment horizontal="center" vertical="center"/>
    </xf>
    <xf numFmtId="169" fontId="3" fillId="2" borderId="0" xfId="0" applyNumberFormat="1" applyFont="1" applyFill="1" applyAlignment="1">
      <alignment horizontal="center" vertical="center"/>
    </xf>
    <xf numFmtId="0" fontId="9" fillId="2" borderId="0" xfId="0" applyFont="1" applyFill="1" applyAlignment="1">
      <alignment horizontal="center" vertical="center"/>
    </xf>
    <xf numFmtId="0" fontId="29" fillId="2" borderId="0" xfId="0" applyFont="1" applyFill="1" applyAlignment="1">
      <alignment horizontal="center" vertical="center"/>
    </xf>
    <xf numFmtId="0" fontId="8" fillId="2" borderId="0" xfId="0" applyFont="1" applyFill="1" applyAlignment="1">
      <alignment horizontal="center" vertical="center"/>
    </xf>
    <xf numFmtId="0" fontId="21" fillId="2" borderId="0" xfId="0" applyFont="1" applyFill="1" applyAlignment="1">
      <alignment horizontal="center" vertical="center"/>
    </xf>
    <xf numFmtId="0" fontId="22" fillId="2" borderId="0" xfId="0" applyFont="1" applyFill="1" applyAlignment="1">
      <alignment horizontal="center" vertical="center"/>
    </xf>
    <xf numFmtId="0" fontId="16" fillId="2" borderId="0" xfId="0" applyFont="1" applyFill="1" applyAlignment="1">
      <alignment horizontal="center" vertical="center"/>
    </xf>
    <xf numFmtId="166" fontId="11" fillId="2" borderId="0" xfId="1" applyFont="1" applyFill="1" applyAlignment="1">
      <alignment horizontal="center" vertical="center"/>
    </xf>
    <xf numFmtId="0" fontId="11" fillId="2" borderId="0" xfId="0" applyFont="1" applyFill="1" applyAlignment="1">
      <alignment horizontal="center" vertical="center"/>
    </xf>
    <xf numFmtId="0" fontId="14" fillId="0" borderId="0" xfId="13" applyAlignment="1">
      <alignment horizontal="center"/>
    </xf>
    <xf numFmtId="166" fontId="3" fillId="2" borderId="0" xfId="1" applyFont="1" applyFill="1" applyAlignment="1">
      <alignment horizontal="center" vertical="center"/>
    </xf>
    <xf numFmtId="169" fontId="3" fillId="2" borderId="0" xfId="1" applyNumberFormat="1" applyFont="1" applyFill="1" applyAlignment="1">
      <alignment horizontal="center" vertical="center"/>
    </xf>
    <xf numFmtId="169" fontId="9" fillId="2" borderId="0" xfId="1" applyNumberFormat="1" applyFont="1" applyFill="1" applyAlignment="1">
      <alignment horizontal="center" vertical="center"/>
    </xf>
    <xf numFmtId="0" fontId="13" fillId="0" borderId="0" xfId="0" applyFont="1" applyAlignment="1">
      <alignment horizontal="center"/>
    </xf>
    <xf numFmtId="0" fontId="0" fillId="2" borderId="0" xfId="0" quotePrefix="1" applyFill="1"/>
    <xf numFmtId="0" fontId="24" fillId="2" borderId="0" xfId="0" applyFont="1" applyFill="1" applyAlignment="1">
      <alignment horizontal="left"/>
    </xf>
    <xf numFmtId="0" fontId="8" fillId="0" borderId="14" xfId="0" applyFont="1" applyBorder="1" applyAlignment="1">
      <alignment horizontal="justify" vertical="justify" wrapText="1"/>
    </xf>
    <xf numFmtId="0" fontId="8" fillId="0" borderId="0" xfId="0" applyFont="1" applyAlignment="1">
      <alignment horizontal="justify" vertical="justify" wrapText="1"/>
    </xf>
    <xf numFmtId="0" fontId="8" fillId="0" borderId="15" xfId="0" applyFont="1" applyBorder="1" applyAlignment="1">
      <alignment horizontal="justify" vertical="justify" wrapText="1"/>
    </xf>
    <xf numFmtId="0" fontId="3" fillId="0" borderId="14" xfId="0" applyFont="1" applyBorder="1" applyAlignment="1">
      <alignment horizontal="left" vertical="justify" wrapText="1"/>
    </xf>
    <xf numFmtId="0" fontId="3" fillId="0" borderId="15" xfId="0" applyFont="1" applyBorder="1" applyAlignment="1">
      <alignment horizontal="left" vertical="justify" wrapText="1"/>
    </xf>
    <xf numFmtId="0" fontId="3" fillId="0" borderId="14" xfId="0" applyFont="1" applyBorder="1" applyAlignment="1">
      <alignment horizontal="justify" vertical="justify" wrapText="1"/>
    </xf>
    <xf numFmtId="0" fontId="3" fillId="0" borderId="0" xfId="0" applyFont="1" applyAlignment="1">
      <alignment horizontal="justify" vertical="justify" wrapText="1"/>
    </xf>
    <xf numFmtId="0" fontId="3" fillId="0" borderId="15" xfId="0" applyFont="1" applyBorder="1" applyAlignment="1">
      <alignment horizontal="justify" vertical="justify" wrapText="1"/>
    </xf>
    <xf numFmtId="0" fontId="4" fillId="7" borderId="0" xfId="0" applyFont="1" applyFill="1"/>
    <xf numFmtId="0" fontId="3" fillId="2" borderId="9" xfId="0" applyFont="1" applyFill="1" applyBorder="1"/>
    <xf numFmtId="0" fontId="4" fillId="2" borderId="0" xfId="3" quotePrefix="1" applyFill="1"/>
    <xf numFmtId="0" fontId="51" fillId="0" borderId="9" xfId="0" applyFont="1" applyBorder="1" applyAlignment="1">
      <alignment horizontal="center" vertical="center" wrapText="1"/>
    </xf>
    <xf numFmtId="0" fontId="24" fillId="0" borderId="0" xfId="0" applyFont="1" applyAlignment="1">
      <alignment vertical="center"/>
    </xf>
    <xf numFmtId="0" fontId="24" fillId="7" borderId="0" xfId="0" applyFont="1" applyFill="1" applyAlignment="1">
      <alignment vertical="center"/>
    </xf>
    <xf numFmtId="165" fontId="0" fillId="7" borderId="3" xfId="8" applyFont="1" applyFill="1" applyBorder="1"/>
    <xf numFmtId="0" fontId="50" fillId="2" borderId="0" xfId="0" applyFont="1" applyFill="1"/>
    <xf numFmtId="165" fontId="3" fillId="0" borderId="3" xfId="8" applyFont="1" applyBorder="1" applyAlignment="1">
      <alignment vertical="top" wrapText="1"/>
    </xf>
    <xf numFmtId="165" fontId="0" fillId="0" borderId="3" xfId="8" applyFont="1" applyBorder="1"/>
    <xf numFmtId="0" fontId="6" fillId="7" borderId="0" xfId="0" quotePrefix="1" applyFont="1" applyFill="1"/>
    <xf numFmtId="0" fontId="41" fillId="0" borderId="0" xfId="0" applyFont="1" applyAlignment="1">
      <alignment horizontal="center" vertical="center"/>
    </xf>
    <xf numFmtId="0" fontId="3" fillId="3" borderId="0" xfId="0" applyFont="1" applyFill="1" applyAlignment="1">
      <alignment horizontal="left"/>
    </xf>
    <xf numFmtId="0" fontId="15" fillId="0" borderId="0" xfId="13" quotePrefix="1" applyFont="1" applyBorder="1" applyAlignment="1">
      <alignment horizontal="left"/>
    </xf>
    <xf numFmtId="0" fontId="0" fillId="0" borderId="0" xfId="0" applyAlignment="1">
      <alignment vertical="justify" wrapText="1"/>
    </xf>
    <xf numFmtId="0" fontId="32" fillId="7" borderId="14" xfId="0" applyFont="1" applyFill="1" applyBorder="1"/>
    <xf numFmtId="165" fontId="44" fillId="7" borderId="0" xfId="8" applyFont="1" applyFill="1" applyBorder="1"/>
    <xf numFmtId="0" fontId="48" fillId="7" borderId="0" xfId="0" applyFont="1" applyFill="1"/>
    <xf numFmtId="0" fontId="52" fillId="0" borderId="0" xfId="0" applyFont="1" applyAlignment="1">
      <alignment horizontal="justify" vertical="center"/>
    </xf>
    <xf numFmtId="0" fontId="24" fillId="5" borderId="0" xfId="0" applyFont="1" applyFill="1"/>
    <xf numFmtId="0" fontId="24" fillId="0" borderId="0" xfId="0" applyFont="1"/>
    <xf numFmtId="0" fontId="52" fillId="0" borderId="0" xfId="0" applyFont="1" applyAlignment="1">
      <alignment vertical="center"/>
    </xf>
    <xf numFmtId="0" fontId="54" fillId="0" borderId="9" xfId="0" applyFont="1" applyBorder="1" applyAlignment="1">
      <alignment horizontal="justify" vertical="center" wrapText="1"/>
    </xf>
    <xf numFmtId="0" fontId="54" fillId="0" borderId="9" xfId="0" applyFont="1" applyBorder="1" applyAlignment="1">
      <alignment horizontal="center" vertical="center" wrapText="1"/>
    </xf>
    <xf numFmtId="0" fontId="54" fillId="0" borderId="9" xfId="0" applyFont="1" applyBorder="1" applyAlignment="1">
      <alignment horizontal="right" vertical="center" wrapText="1"/>
    </xf>
    <xf numFmtId="0" fontId="55" fillId="5" borderId="9" xfId="0" applyFont="1" applyFill="1" applyBorder="1" applyAlignment="1">
      <alignment horizontal="justify" vertical="center" wrapText="1"/>
    </xf>
    <xf numFmtId="0" fontId="56" fillId="5" borderId="9" xfId="0" applyFont="1" applyFill="1" applyBorder="1" applyAlignment="1">
      <alignment horizontal="right" vertical="center" wrapText="1"/>
    </xf>
    <xf numFmtId="0" fontId="56" fillId="5" borderId="9" xfId="0" applyFont="1" applyFill="1" applyBorder="1" applyAlignment="1">
      <alignment horizontal="center" vertical="center" wrapText="1"/>
    </xf>
    <xf numFmtId="0" fontId="54" fillId="7" borderId="0" xfId="0" applyFont="1" applyFill="1" applyAlignment="1">
      <alignment vertical="center" wrapText="1"/>
    </xf>
    <xf numFmtId="0" fontId="54" fillId="7" borderId="0" xfId="0" applyFont="1" applyFill="1" applyAlignment="1">
      <alignment vertical="center"/>
    </xf>
    <xf numFmtId="0" fontId="43" fillId="7" borderId="0" xfId="0" applyFont="1" applyFill="1" applyAlignment="1">
      <alignment vertical="center" wrapText="1"/>
    </xf>
    <xf numFmtId="0" fontId="45" fillId="2" borderId="0" xfId="0" applyFont="1" applyFill="1" applyAlignment="1">
      <alignment vertical="center" wrapText="1"/>
    </xf>
    <xf numFmtId="0" fontId="50" fillId="2" borderId="0" xfId="0" applyFont="1" applyFill="1" applyAlignment="1">
      <alignment horizontal="center"/>
    </xf>
    <xf numFmtId="0" fontId="0" fillId="7" borderId="13" xfId="0" applyFill="1" applyBorder="1" applyAlignment="1">
      <alignment horizontal="center" vertical="center" wrapText="1"/>
    </xf>
    <xf numFmtId="0" fontId="24" fillId="4" borderId="0" xfId="0" applyFont="1" applyFill="1" applyAlignment="1">
      <alignment horizontal="center" vertical="center" wrapText="1"/>
    </xf>
    <xf numFmtId="0" fontId="32" fillId="7" borderId="0" xfId="0" applyFont="1" applyFill="1" applyAlignment="1">
      <alignment horizontal="center" vertical="center"/>
    </xf>
    <xf numFmtId="0" fontId="9" fillId="2" borderId="0" xfId="0" applyFont="1" applyFill="1" applyAlignment="1">
      <alignment vertical="center"/>
    </xf>
    <xf numFmtId="171" fontId="4" fillId="2" borderId="0" xfId="1" applyNumberFormat="1" applyFont="1" applyFill="1" applyBorder="1"/>
    <xf numFmtId="0" fontId="26" fillId="5" borderId="0" xfId="1" applyNumberFormat="1" applyFont="1" applyFill="1" applyAlignment="1">
      <alignment horizontal="center"/>
    </xf>
    <xf numFmtId="0" fontId="0" fillId="7" borderId="13" xfId="0" applyFill="1" applyBorder="1" applyAlignment="1">
      <alignment vertical="center" wrapText="1"/>
    </xf>
    <xf numFmtId="0" fontId="0" fillId="7" borderId="9" xfId="0" applyFill="1" applyBorder="1" applyAlignment="1">
      <alignment vertical="center" wrapText="1"/>
    </xf>
    <xf numFmtId="0" fontId="43" fillId="7" borderId="0" xfId="0" applyFont="1" applyFill="1" applyAlignment="1">
      <alignment horizontal="center"/>
    </xf>
    <xf numFmtId="0" fontId="57" fillId="7" borderId="0" xfId="0" applyFont="1" applyFill="1" applyAlignment="1">
      <alignment horizontal="center"/>
    </xf>
    <xf numFmtId="0" fontId="58" fillId="0" borderId="9" xfId="0" applyFont="1" applyBorder="1" applyAlignment="1">
      <alignment horizontal="center" vertical="center" wrapText="1"/>
    </xf>
    <xf numFmtId="0" fontId="0" fillId="0" borderId="0" xfId="0" applyAlignment="1">
      <alignment horizontal="center"/>
    </xf>
    <xf numFmtId="0" fontId="24" fillId="5" borderId="0" xfId="0" applyFont="1" applyFill="1" applyAlignment="1">
      <alignment vertical="center"/>
    </xf>
    <xf numFmtId="0" fontId="9" fillId="2" borderId="1" xfId="3" applyFont="1" applyFill="1" applyBorder="1" applyAlignment="1">
      <alignment horizontal="center"/>
    </xf>
    <xf numFmtId="0" fontId="59" fillId="2" borderId="0" xfId="0" applyFont="1" applyFill="1"/>
    <xf numFmtId="171" fontId="4" fillId="2" borderId="4" xfId="1" applyNumberFormat="1" applyFont="1" applyFill="1" applyBorder="1"/>
    <xf numFmtId="0" fontId="4" fillId="2" borderId="0" xfId="3" applyFill="1" applyAlignment="1">
      <alignment horizontal="center"/>
    </xf>
    <xf numFmtId="0" fontId="11" fillId="0" borderId="0" xfId="0" applyFont="1" applyAlignment="1">
      <alignment horizontal="center" vertical="center"/>
    </xf>
    <xf numFmtId="0" fontId="3" fillId="0" borderId="6" xfId="0" applyFont="1" applyBorder="1"/>
    <xf numFmtId="0" fontId="9" fillId="2" borderId="3" xfId="0" applyFont="1" applyFill="1" applyBorder="1" applyAlignment="1">
      <alignment horizontal="center" vertical="center"/>
    </xf>
    <xf numFmtId="0" fontId="9" fillId="2" borderId="14" xfId="0" applyFont="1" applyFill="1" applyBorder="1" applyAlignment="1">
      <alignment vertical="center"/>
    </xf>
    <xf numFmtId="0" fontId="3" fillId="0" borderId="8" xfId="0" applyFont="1" applyBorder="1"/>
    <xf numFmtId="0" fontId="2" fillId="0" borderId="13" xfId="0" applyFont="1" applyBorder="1" applyAlignment="1">
      <alignment horizontal="center" vertical="center"/>
    </xf>
    <xf numFmtId="0" fontId="2" fillId="0" borderId="17" xfId="0" applyFont="1" applyBorder="1" applyAlignment="1">
      <alignment horizontal="center" vertical="center"/>
    </xf>
    <xf numFmtId="0" fontId="14" fillId="0" borderId="17" xfId="13" applyBorder="1" applyAlignment="1">
      <alignment horizontal="center"/>
    </xf>
    <xf numFmtId="0" fontId="14" fillId="0" borderId="17" xfId="13" quotePrefix="1" applyBorder="1" applyAlignment="1">
      <alignment horizontal="center"/>
    </xf>
    <xf numFmtId="0" fontId="15" fillId="0" borderId="17" xfId="13" quotePrefix="1" applyFont="1" applyBorder="1" applyAlignment="1">
      <alignment horizontal="center"/>
    </xf>
    <xf numFmtId="1" fontId="26" fillId="5" borderId="0" xfId="1" applyNumberFormat="1" applyFont="1" applyFill="1" applyAlignment="1">
      <alignment horizontal="center"/>
    </xf>
    <xf numFmtId="169" fontId="14" fillId="0" borderId="0" xfId="13" applyNumberFormat="1" applyAlignment="1">
      <alignment horizontal="center" vertical="center"/>
    </xf>
    <xf numFmtId="0" fontId="35" fillId="5" borderId="0" xfId="0" applyFont="1" applyFill="1" applyAlignment="1">
      <alignment vertical="center"/>
    </xf>
    <xf numFmtId="0" fontId="41" fillId="4" borderId="0" xfId="0" applyFont="1" applyFill="1"/>
    <xf numFmtId="0" fontId="60" fillId="0" borderId="0" xfId="0" applyFont="1"/>
    <xf numFmtId="0" fontId="59" fillId="7" borderId="0" xfId="0" applyFont="1" applyFill="1" applyAlignment="1">
      <alignment horizontal="left" vertical="top" wrapText="1"/>
    </xf>
    <xf numFmtId="0" fontId="0" fillId="0" borderId="1" xfId="0" applyBorder="1"/>
    <xf numFmtId="0" fontId="0" fillId="0" borderId="1" xfId="0" applyBorder="1" applyAlignment="1">
      <alignment horizontal="center"/>
    </xf>
    <xf numFmtId="0" fontId="0" fillId="7" borderId="0" xfId="0" applyFill="1" applyAlignment="1">
      <alignment horizontal="left" vertical="center"/>
    </xf>
    <xf numFmtId="0" fontId="32" fillId="7" borderId="1" xfId="0" applyFont="1" applyFill="1" applyBorder="1"/>
    <xf numFmtId="0" fontId="49" fillId="7" borderId="0" xfId="0" applyFont="1" applyFill="1" applyAlignment="1">
      <alignment horizontal="center"/>
    </xf>
    <xf numFmtId="0" fontId="24" fillId="5" borderId="6" xfId="0" applyFont="1" applyFill="1" applyBorder="1" applyAlignment="1">
      <alignment vertical="center"/>
    </xf>
    <xf numFmtId="0" fontId="24" fillId="5" borderId="3" xfId="0" applyFont="1" applyFill="1" applyBorder="1" applyAlignment="1">
      <alignment vertical="center"/>
    </xf>
    <xf numFmtId="0" fontId="24" fillId="5" borderId="7" xfId="0" applyFont="1" applyFill="1" applyBorder="1" applyAlignment="1">
      <alignment vertical="center"/>
    </xf>
    <xf numFmtId="0" fontId="24" fillId="5" borderId="0" xfId="0" applyFont="1" applyFill="1" applyAlignment="1">
      <alignment horizontal="center" vertical="center" wrapText="1"/>
    </xf>
    <xf numFmtId="0" fontId="24" fillId="5" borderId="0" xfId="0" applyFont="1" applyFill="1" applyAlignment="1">
      <alignment horizontal="left" vertical="center"/>
    </xf>
    <xf numFmtId="3" fontId="3" fillId="0" borderId="0" xfId="8" applyNumberFormat="1" applyFont="1" applyFill="1" applyAlignment="1">
      <alignment horizontal="center"/>
    </xf>
    <xf numFmtId="3" fontId="3" fillId="0" borderId="0" xfId="1" applyNumberFormat="1" applyFont="1" applyFill="1" applyAlignment="1">
      <alignment horizontal="center"/>
    </xf>
    <xf numFmtId="3" fontId="3" fillId="0" borderId="0" xfId="0" applyNumberFormat="1" applyFont="1" applyAlignment="1">
      <alignment horizontal="center"/>
    </xf>
    <xf numFmtId="3" fontId="9" fillId="0" borderId="0" xfId="0" applyNumberFormat="1" applyFont="1" applyAlignment="1">
      <alignment horizontal="center"/>
    </xf>
    <xf numFmtId="3" fontId="2" fillId="0" borderId="0" xfId="1" applyNumberFormat="1" applyFont="1" applyFill="1" applyAlignment="1">
      <alignment horizontal="center"/>
    </xf>
    <xf numFmtId="3" fontId="9" fillId="0" borderId="0" xfId="1" applyNumberFormat="1" applyFont="1" applyFill="1" applyAlignment="1">
      <alignment horizontal="center"/>
    </xf>
    <xf numFmtId="0" fontId="33" fillId="7" borderId="0" xfId="0" applyFont="1" applyFill="1" applyAlignment="1">
      <alignment vertical="center" wrapText="1"/>
    </xf>
    <xf numFmtId="0" fontId="33" fillId="7" borderId="0" xfId="0" applyFont="1" applyFill="1" applyAlignment="1">
      <alignment horizontal="center" vertical="center" wrapText="1"/>
    </xf>
    <xf numFmtId="9" fontId="38" fillId="7" borderId="0" xfId="9" applyFont="1" applyFill="1" applyBorder="1" applyAlignment="1"/>
    <xf numFmtId="0" fontId="38" fillId="7" borderId="0" xfId="0" applyFont="1" applyFill="1"/>
    <xf numFmtId="0" fontId="62" fillId="7" borderId="0" xfId="0" applyFont="1" applyFill="1"/>
    <xf numFmtId="0" fontId="42" fillId="7" borderId="0" xfId="0" applyFont="1" applyFill="1" applyAlignment="1">
      <alignment wrapText="1"/>
    </xf>
    <xf numFmtId="0" fontId="45" fillId="7" borderId="0" xfId="0" applyFont="1" applyFill="1" applyAlignment="1">
      <alignment wrapText="1"/>
    </xf>
    <xf numFmtId="3" fontId="43" fillId="7" borderId="0" xfId="0" applyNumberFormat="1" applyFont="1" applyFill="1" applyAlignment="1">
      <alignment horizontal="center"/>
    </xf>
    <xf numFmtId="0" fontId="44" fillId="7" borderId="0" xfId="0" applyFont="1" applyFill="1" applyAlignment="1">
      <alignment wrapText="1"/>
    </xf>
    <xf numFmtId="0" fontId="35" fillId="0" borderId="0" xfId="0" applyFont="1"/>
    <xf numFmtId="171" fontId="35" fillId="0" borderId="0" xfId="1" applyNumberFormat="1" applyFont="1" applyFill="1" applyBorder="1"/>
    <xf numFmtId="0" fontId="63" fillId="0" borderId="0" xfId="0" applyFont="1"/>
    <xf numFmtId="170" fontId="3" fillId="2" borderId="9" xfId="0" applyNumberFormat="1" applyFont="1" applyFill="1" applyBorder="1"/>
    <xf numFmtId="0" fontId="24" fillId="5" borderId="9" xfId="0" applyFont="1" applyFill="1" applyBorder="1" applyAlignment="1">
      <alignment horizontal="center" vertical="center"/>
    </xf>
    <xf numFmtId="0" fontId="24" fillId="5" borderId="1" xfId="3" quotePrefix="1" applyFont="1" applyFill="1" applyBorder="1" applyAlignment="1">
      <alignment horizontal="center"/>
    </xf>
    <xf numFmtId="0" fontId="24" fillId="5" borderId="0" xfId="0" applyFont="1" applyFill="1" applyAlignment="1">
      <alignment horizontal="center" vertical="center"/>
    </xf>
    <xf numFmtId="0" fontId="49" fillId="2" borderId="0" xfId="0" applyFont="1" applyFill="1"/>
    <xf numFmtId="0" fontId="41" fillId="5" borderId="0" xfId="0" applyFont="1" applyFill="1" applyAlignment="1">
      <alignment horizontal="center"/>
    </xf>
    <xf numFmtId="0" fontId="41" fillId="5" borderId="0" xfId="0" applyFont="1" applyFill="1" applyAlignment="1">
      <alignment horizontal="center" vertical="center"/>
    </xf>
    <xf numFmtId="0" fontId="41" fillId="5" borderId="0" xfId="0" applyFont="1" applyFill="1" applyAlignment="1">
      <alignment vertical="center"/>
    </xf>
    <xf numFmtId="0" fontId="49" fillId="7" borderId="5" xfId="0" applyFont="1" applyFill="1" applyBorder="1"/>
    <xf numFmtId="0" fontId="49" fillId="7" borderId="12" xfId="0" applyFont="1" applyFill="1" applyBorder="1"/>
    <xf numFmtId="0" fontId="24" fillId="5" borderId="1" xfId="3" quotePrefix="1" applyFont="1" applyFill="1" applyBorder="1" applyAlignment="1">
      <alignment horizontal="right"/>
    </xf>
    <xf numFmtId="0" fontId="36" fillId="9" borderId="32" xfId="77" applyFont="1" applyFill="1" applyBorder="1" applyAlignment="1">
      <alignment vertical="center"/>
    </xf>
    <xf numFmtId="0" fontId="33" fillId="9" borderId="32" xfId="77" applyFont="1" applyFill="1" applyBorder="1" applyAlignment="1">
      <alignment vertical="center"/>
    </xf>
    <xf numFmtId="0" fontId="36" fillId="10" borderId="33" xfId="77" applyFont="1" applyFill="1" applyBorder="1" applyAlignment="1">
      <alignment horizontal="center" vertical="center" wrapText="1"/>
    </xf>
    <xf numFmtId="0" fontId="36" fillId="10" borderId="19" xfId="77" applyFont="1" applyFill="1" applyBorder="1" applyAlignment="1">
      <alignment horizontal="center" vertical="center" wrapText="1"/>
    </xf>
    <xf numFmtId="0" fontId="36" fillId="10" borderId="35" xfId="77" applyFont="1" applyFill="1" applyBorder="1" applyAlignment="1">
      <alignment horizontal="center" vertical="center"/>
    </xf>
    <xf numFmtId="0" fontId="36" fillId="10" borderId="34" xfId="77" applyFont="1" applyFill="1" applyBorder="1" applyAlignment="1">
      <alignment vertical="center"/>
    </xf>
    <xf numFmtId="0" fontId="36" fillId="10" borderId="34" xfId="77" applyFont="1" applyFill="1" applyBorder="1" applyAlignment="1">
      <alignment vertical="center" wrapText="1"/>
    </xf>
    <xf numFmtId="0" fontId="36" fillId="10" borderId="18" xfId="77" applyFont="1" applyFill="1" applyBorder="1" applyAlignment="1">
      <alignment horizontal="center" vertical="center" wrapText="1"/>
    </xf>
    <xf numFmtId="0" fontId="24" fillId="5" borderId="37" xfId="3" quotePrefix="1" applyFont="1" applyFill="1" applyBorder="1" applyAlignment="1">
      <alignment horizontal="center"/>
    </xf>
    <xf numFmtId="0" fontId="24" fillId="5" borderId="36" xfId="3" quotePrefix="1" applyFont="1" applyFill="1" applyBorder="1" applyAlignment="1">
      <alignment horizontal="center"/>
    </xf>
    <xf numFmtId="0" fontId="24" fillId="5" borderId="1" xfId="3" applyFont="1" applyFill="1" applyBorder="1" applyAlignment="1">
      <alignment horizontal="center"/>
    </xf>
    <xf numFmtId="0" fontId="41" fillId="5" borderId="1" xfId="0" applyFont="1" applyFill="1" applyBorder="1" applyAlignment="1">
      <alignment horizontal="center" vertical="center"/>
    </xf>
    <xf numFmtId="0" fontId="24" fillId="0" borderId="0" xfId="0" applyFont="1" applyAlignment="1">
      <alignment vertical="center" wrapText="1"/>
    </xf>
    <xf numFmtId="0" fontId="41" fillId="5" borderId="40" xfId="0" applyFont="1" applyFill="1" applyBorder="1"/>
    <xf numFmtId="0" fontId="64" fillId="5" borderId="41" xfId="0" applyFont="1" applyFill="1" applyBorder="1" applyAlignment="1">
      <alignment horizontal="center" vertical="center" wrapText="1"/>
    </xf>
    <xf numFmtId="0" fontId="64" fillId="5" borderId="42" xfId="0" applyFont="1" applyFill="1" applyBorder="1" applyAlignment="1">
      <alignment vertical="center" wrapText="1"/>
    </xf>
    <xf numFmtId="0" fontId="64" fillId="5" borderId="41" xfId="0" applyFont="1" applyFill="1" applyBorder="1" applyAlignment="1">
      <alignment vertical="center" wrapText="1"/>
    </xf>
    <xf numFmtId="0" fontId="41" fillId="5" borderId="43" xfId="0" applyFont="1" applyFill="1" applyBorder="1"/>
    <xf numFmtId="0" fontId="34" fillId="7" borderId="0" xfId="0" applyFont="1" applyFill="1" applyAlignment="1">
      <alignment horizontal="center"/>
    </xf>
    <xf numFmtId="9" fontId="62" fillId="7" borderId="0" xfId="9" applyFont="1" applyFill="1" applyBorder="1" applyAlignment="1"/>
    <xf numFmtId="0" fontId="43" fillId="7" borderId="21" xfId="0" applyFont="1" applyFill="1" applyBorder="1"/>
    <xf numFmtId="169" fontId="26" fillId="5" borderId="0" xfId="1" applyNumberFormat="1" applyFont="1" applyFill="1" applyBorder="1"/>
    <xf numFmtId="169" fontId="26" fillId="5" borderId="3" xfId="1" applyNumberFormat="1" applyFont="1" applyFill="1" applyBorder="1"/>
    <xf numFmtId="0" fontId="35" fillId="5" borderId="0" xfId="0" applyFont="1" applyFill="1"/>
    <xf numFmtId="171" fontId="35" fillId="5" borderId="0" xfId="1" applyNumberFormat="1" applyFont="1" applyFill="1" applyBorder="1"/>
    <xf numFmtId="0" fontId="3" fillId="0" borderId="0" xfId="0" applyFont="1" applyAlignment="1">
      <alignment horizontal="center"/>
    </xf>
    <xf numFmtId="0" fontId="14" fillId="0" borderId="0" xfId="13" applyAlignment="1">
      <alignment horizontal="right"/>
    </xf>
    <xf numFmtId="0" fontId="3" fillId="0" borderId="0" xfId="0" applyFont="1" applyAlignment="1">
      <alignment horizontal="justify" vertical="center"/>
    </xf>
    <xf numFmtId="0" fontId="66" fillId="12" borderId="0" xfId="0" applyFont="1" applyFill="1"/>
    <xf numFmtId="0" fontId="66" fillId="12" borderId="17" xfId="0" applyFont="1" applyFill="1" applyBorder="1"/>
    <xf numFmtId="0" fontId="67" fillId="12" borderId="9" xfId="0" applyFont="1" applyFill="1" applyBorder="1"/>
    <xf numFmtId="0" fontId="66" fillId="12" borderId="9" xfId="0" applyFont="1" applyFill="1" applyBorder="1"/>
    <xf numFmtId="0" fontId="68" fillId="12" borderId="0" xfId="0" applyFont="1" applyFill="1"/>
    <xf numFmtId="0" fontId="69" fillId="12" borderId="9" xfId="0" applyFont="1" applyFill="1" applyBorder="1"/>
    <xf numFmtId="0" fontId="68" fillId="12" borderId="9" xfId="0" applyFont="1" applyFill="1" applyBorder="1"/>
    <xf numFmtId="0" fontId="70" fillId="12" borderId="0" xfId="0" applyFont="1" applyFill="1"/>
    <xf numFmtId="0" fontId="65" fillId="11" borderId="0" xfId="0" applyFont="1" applyFill="1"/>
    <xf numFmtId="0" fontId="65" fillId="9" borderId="0" xfId="0" applyFont="1" applyFill="1"/>
    <xf numFmtId="0" fontId="14" fillId="0" borderId="0" xfId="13" applyAlignment="1">
      <alignment horizontal="center" vertical="center"/>
    </xf>
    <xf numFmtId="0" fontId="14" fillId="0" borderId="10" xfId="13" applyBorder="1" applyAlignment="1">
      <alignment horizontal="center" vertical="center"/>
    </xf>
    <xf numFmtId="14" fontId="17" fillId="4" borderId="0" xfId="0" applyNumberFormat="1" applyFont="1" applyFill="1"/>
    <xf numFmtId="0" fontId="2" fillId="0" borderId="0" xfId="0" applyFont="1" applyAlignment="1">
      <alignment horizontal="right"/>
    </xf>
    <xf numFmtId="0" fontId="3" fillId="0" borderId="1" xfId="0" applyFont="1" applyBorder="1"/>
    <xf numFmtId="0" fontId="71" fillId="0" borderId="0" xfId="0" applyFont="1"/>
    <xf numFmtId="0" fontId="72" fillId="0" borderId="0" xfId="0" applyFont="1" applyAlignment="1">
      <alignment horizontal="center"/>
    </xf>
    <xf numFmtId="0" fontId="47" fillId="0" borderId="14" xfId="0" applyFont="1" applyBorder="1" applyAlignment="1">
      <alignment horizontal="left" vertical="justify" wrapText="1"/>
    </xf>
    <xf numFmtId="0" fontId="47" fillId="0" borderId="0" xfId="0" applyFont="1" applyAlignment="1">
      <alignment horizontal="left" vertical="justify" wrapText="1"/>
    </xf>
    <xf numFmtId="0" fontId="47" fillId="0" borderId="15" xfId="0" applyFont="1" applyBorder="1" applyAlignment="1">
      <alignment horizontal="left" vertical="justify" wrapText="1"/>
    </xf>
    <xf numFmtId="0" fontId="0" fillId="7" borderId="0" xfId="0" applyFill="1" applyAlignment="1">
      <alignment horizontal="center"/>
    </xf>
    <xf numFmtId="0" fontId="3" fillId="0" borderId="0" xfId="0" applyFont="1" applyAlignment="1">
      <alignment horizontal="left" vertical="center"/>
    </xf>
    <xf numFmtId="0" fontId="2" fillId="0" borderId="0" xfId="0" applyFont="1" applyAlignment="1">
      <alignment horizontal="left"/>
    </xf>
    <xf numFmtId="3" fontId="0" fillId="0" borderId="0" xfId="0" applyNumberFormat="1"/>
    <xf numFmtId="3" fontId="3" fillId="0" borderId="0" xfId="0" applyNumberFormat="1" applyFont="1"/>
    <xf numFmtId="0" fontId="24" fillId="5" borderId="0" xfId="3" quotePrefix="1" applyFont="1" applyFill="1" applyAlignment="1">
      <alignment horizontal="center"/>
    </xf>
    <xf numFmtId="169" fontId="4" fillId="2" borderId="0" xfId="10" applyNumberFormat="1" applyFont="1" applyFill="1" applyBorder="1"/>
    <xf numFmtId="0" fontId="4" fillId="0" borderId="14" xfId="0" applyFont="1" applyBorder="1"/>
    <xf numFmtId="168" fontId="7" fillId="6" borderId="9" xfId="78" applyFont="1" applyFill="1" applyBorder="1"/>
    <xf numFmtId="0" fontId="7" fillId="7" borderId="0" xfId="77" applyFont="1" applyFill="1"/>
    <xf numFmtId="165" fontId="3" fillId="7" borderId="3" xfId="8" applyFont="1" applyFill="1" applyBorder="1"/>
    <xf numFmtId="0" fontId="9" fillId="0" borderId="0" xfId="0" applyFont="1" applyAlignment="1">
      <alignment horizontal="left"/>
    </xf>
    <xf numFmtId="14" fontId="3" fillId="0" borderId="0" xfId="0" applyNumberFormat="1" applyFont="1"/>
    <xf numFmtId="169" fontId="4" fillId="0" borderId="0" xfId="11" applyNumberFormat="1" applyFont="1" applyFill="1" applyBorder="1"/>
    <xf numFmtId="171" fontId="4" fillId="2" borderId="16" xfId="1" applyNumberFormat="1" applyFont="1" applyFill="1" applyBorder="1"/>
    <xf numFmtId="3" fontId="3" fillId="0" borderId="1" xfId="0" applyNumberFormat="1" applyFont="1" applyBorder="1"/>
    <xf numFmtId="0" fontId="3" fillId="0" borderId="1" xfId="0" applyFont="1" applyBorder="1" applyAlignment="1">
      <alignment horizontal="center"/>
    </xf>
    <xf numFmtId="165" fontId="32" fillId="7" borderId="3" xfId="8" applyFont="1" applyFill="1" applyBorder="1"/>
    <xf numFmtId="0" fontId="9" fillId="2" borderId="4" xfId="12" applyFont="1" applyFill="1" applyBorder="1"/>
    <xf numFmtId="3" fontId="0" fillId="0" borderId="1" xfId="0" applyNumberFormat="1" applyBorder="1"/>
    <xf numFmtId="165" fontId="3" fillId="2" borderId="3" xfId="8" applyFont="1" applyFill="1" applyBorder="1"/>
    <xf numFmtId="170" fontId="2" fillId="2" borderId="9" xfId="0" applyNumberFormat="1" applyFont="1" applyFill="1" applyBorder="1"/>
    <xf numFmtId="165" fontId="2" fillId="0" borderId="0" xfId="8" applyFont="1" applyFill="1"/>
    <xf numFmtId="0" fontId="74" fillId="2" borderId="0" xfId="0" applyFont="1" applyFill="1"/>
    <xf numFmtId="0" fontId="0" fillId="2" borderId="1" xfId="0" applyFill="1" applyBorder="1"/>
    <xf numFmtId="0" fontId="3" fillId="2" borderId="1" xfId="0" applyFont="1" applyFill="1" applyBorder="1"/>
    <xf numFmtId="3" fontId="2" fillId="0" borderId="0" xfId="0" applyNumberFormat="1" applyFont="1"/>
    <xf numFmtId="0" fontId="6" fillId="0" borderId="44" xfId="0" applyFont="1" applyBorder="1" applyAlignment="1">
      <alignment vertical="center"/>
    </xf>
    <xf numFmtId="165" fontId="2" fillId="2" borderId="0" xfId="8" applyFont="1" applyFill="1" applyBorder="1"/>
    <xf numFmtId="0" fontId="0" fillId="0" borderId="0" xfId="0" applyAlignment="1">
      <alignment horizontal="left" readingOrder="1"/>
    </xf>
    <xf numFmtId="3" fontId="0" fillId="7" borderId="0" xfId="0" applyNumberFormat="1" applyFill="1"/>
    <xf numFmtId="3" fontId="0" fillId="2" borderId="0" xfId="0" applyNumberFormat="1" applyFill="1"/>
    <xf numFmtId="0" fontId="33" fillId="0" borderId="45" xfId="0" applyFont="1" applyBorder="1" applyAlignment="1">
      <alignment vertical="center" wrapText="1"/>
    </xf>
    <xf numFmtId="0" fontId="61" fillId="0" borderId="46" xfId="0" applyFont="1" applyBorder="1" applyAlignment="1">
      <alignment vertical="center" wrapText="1"/>
    </xf>
    <xf numFmtId="3" fontId="43" fillId="7" borderId="0" xfId="0" applyNumberFormat="1" applyFont="1" applyFill="1"/>
    <xf numFmtId="0" fontId="44" fillId="7" borderId="0" xfId="0" applyFont="1" applyFill="1"/>
    <xf numFmtId="0" fontId="44" fillId="0" borderId="0" xfId="0" applyFont="1"/>
    <xf numFmtId="165" fontId="34" fillId="7" borderId="3" xfId="8" applyFont="1" applyFill="1" applyBorder="1" applyAlignment="1">
      <alignment horizontal="center"/>
    </xf>
    <xf numFmtId="171" fontId="34" fillId="7" borderId="0" xfId="86" applyNumberFormat="1" applyFont="1" applyFill="1" applyBorder="1" applyAlignment="1">
      <alignment horizontal="center"/>
    </xf>
    <xf numFmtId="0" fontId="33" fillId="0" borderId="47" xfId="0" applyFont="1" applyBorder="1" applyAlignment="1">
      <alignment vertical="center" wrapText="1"/>
    </xf>
    <xf numFmtId="0" fontId="64" fillId="5" borderId="48" xfId="0" applyFont="1" applyFill="1" applyBorder="1" applyAlignment="1">
      <alignment horizontal="center" vertical="center" wrapText="1"/>
    </xf>
    <xf numFmtId="0" fontId="4" fillId="0" borderId="9" xfId="0" applyFont="1" applyBorder="1" applyAlignment="1">
      <alignment horizontal="right" vertical="center" wrapText="1"/>
    </xf>
    <xf numFmtId="3" fontId="3" fillId="0" borderId="9" xfId="0" applyNumberFormat="1" applyFont="1" applyBorder="1"/>
    <xf numFmtId="3" fontId="3" fillId="0" borderId="9" xfId="0" applyNumberFormat="1" applyFont="1" applyBorder="1" applyAlignment="1">
      <alignment horizontal="right"/>
    </xf>
    <xf numFmtId="0" fontId="75" fillId="0" borderId="0" xfId="0" applyFont="1"/>
    <xf numFmtId="0" fontId="75" fillId="7" borderId="0" xfId="0" applyFont="1" applyFill="1"/>
    <xf numFmtId="0" fontId="32" fillId="0" borderId="8" xfId="0" applyFont="1" applyBorder="1" applyAlignment="1">
      <alignment horizontal="center" vertical="center"/>
    </xf>
    <xf numFmtId="14" fontId="3" fillId="0" borderId="14" xfId="0" applyNumberFormat="1" applyFont="1" applyBorder="1"/>
    <xf numFmtId="169" fontId="0" fillId="0" borderId="0" xfId="0" applyNumberFormat="1"/>
    <xf numFmtId="165" fontId="0" fillId="7" borderId="0" xfId="8" applyFont="1" applyFill="1" applyBorder="1"/>
    <xf numFmtId="3" fontId="0" fillId="0" borderId="0" xfId="0" applyNumberFormat="1" applyAlignment="1">
      <alignment horizontal="center"/>
    </xf>
    <xf numFmtId="3" fontId="44" fillId="7" borderId="0" xfId="0" applyNumberFormat="1" applyFont="1" applyFill="1" applyAlignment="1">
      <alignment horizontal="center"/>
    </xf>
    <xf numFmtId="0" fontId="0" fillId="0" borderId="0" xfId="0" applyAlignment="1">
      <alignment horizontal="left"/>
    </xf>
    <xf numFmtId="0" fontId="69" fillId="0" borderId="10" xfId="0" applyFont="1" applyBorder="1"/>
    <xf numFmtId="0" fontId="69" fillId="0" borderId="9" xfId="0" applyFont="1" applyBorder="1"/>
    <xf numFmtId="3" fontId="66" fillId="12" borderId="9" xfId="0" applyNumberFormat="1" applyFont="1" applyFill="1" applyBorder="1"/>
    <xf numFmtId="0" fontId="68" fillId="12" borderId="10" xfId="0" applyFont="1" applyFill="1" applyBorder="1"/>
    <xf numFmtId="0" fontId="38" fillId="0" borderId="44" xfId="0" applyFont="1" applyBorder="1" applyAlignment="1">
      <alignment vertical="center" wrapText="1"/>
    </xf>
    <xf numFmtId="0" fontId="38" fillId="0" borderId="0" xfId="0" applyFont="1" applyAlignment="1">
      <alignment vertical="center"/>
    </xf>
    <xf numFmtId="3" fontId="38" fillId="0" borderId="0" xfId="0" applyNumberFormat="1" applyFont="1" applyAlignment="1">
      <alignment vertical="center"/>
    </xf>
    <xf numFmtId="3" fontId="87" fillId="0" borderId="0" xfId="0" applyNumberFormat="1" applyFont="1" applyAlignment="1">
      <alignment vertical="center"/>
    </xf>
    <xf numFmtId="169" fontId="24" fillId="0" borderId="0" xfId="1" applyNumberFormat="1" applyFont="1" applyFill="1" applyBorder="1"/>
    <xf numFmtId="169" fontId="17" fillId="0" borderId="0" xfId="1" applyNumberFormat="1" applyFont="1" applyFill="1"/>
    <xf numFmtId="169" fontId="4" fillId="0" borderId="0" xfId="1" applyNumberFormat="1" applyFont="1" applyFill="1" applyBorder="1"/>
    <xf numFmtId="169" fontId="3" fillId="0" borderId="0" xfId="1" applyNumberFormat="1" applyFont="1" applyFill="1" applyBorder="1"/>
    <xf numFmtId="0" fontId="21" fillId="0" borderId="0" xfId="0" applyFont="1" applyAlignment="1">
      <alignment vertical="center"/>
    </xf>
    <xf numFmtId="3" fontId="24" fillId="0" borderId="0" xfId="0" applyNumberFormat="1" applyFont="1"/>
    <xf numFmtId="3" fontId="26" fillId="5" borderId="0" xfId="0" applyNumberFormat="1" applyFont="1" applyFill="1"/>
    <xf numFmtId="166" fontId="0" fillId="7" borderId="0" xfId="0" applyNumberFormat="1" applyFill="1"/>
    <xf numFmtId="171" fontId="0" fillId="7" borderId="0" xfId="0" applyNumberFormat="1" applyFill="1"/>
    <xf numFmtId="0" fontId="9" fillId="0" borderId="0" xfId="0" applyFont="1" applyAlignment="1">
      <alignment vertical="center"/>
    </xf>
    <xf numFmtId="0" fontId="3" fillId="0" borderId="15" xfId="0" applyFont="1" applyBorder="1" applyAlignment="1">
      <alignment vertical="justify" wrapText="1"/>
    </xf>
    <xf numFmtId="0" fontId="96" fillId="0" borderId="14" xfId="0" applyFont="1" applyBorder="1" applyAlignment="1">
      <alignment horizontal="justify" vertical="justify" wrapText="1"/>
    </xf>
    <xf numFmtId="0" fontId="69" fillId="12" borderId="0" xfId="0" applyFont="1" applyFill="1"/>
    <xf numFmtId="0" fontId="68" fillId="0" borderId="9" xfId="0" applyFont="1" applyBorder="1"/>
    <xf numFmtId="0" fontId="68" fillId="0" borderId="10" xfId="0" applyFont="1" applyBorder="1"/>
    <xf numFmtId="165" fontId="4" fillId="2" borderId="0" xfId="8" applyFont="1" applyFill="1"/>
    <xf numFmtId="0" fontId="97" fillId="0" borderId="27" xfId="0" applyFont="1" applyBorder="1" applyAlignment="1">
      <alignment horizontal="center" vertical="center" wrapText="1"/>
    </xf>
    <xf numFmtId="169" fontId="9" fillId="0" borderId="0" xfId="11" applyNumberFormat="1" applyFont="1" applyFill="1" applyBorder="1"/>
    <xf numFmtId="0" fontId="3" fillId="2" borderId="14" xfId="0" applyFont="1" applyFill="1" applyBorder="1"/>
    <xf numFmtId="0" fontId="3" fillId="2" borderId="8" xfId="0" applyFont="1" applyFill="1" applyBorder="1"/>
    <xf numFmtId="169" fontId="9" fillId="0" borderId="0" xfId="0" applyNumberFormat="1" applyFont="1"/>
    <xf numFmtId="169" fontId="4" fillId="0" borderId="0" xfId="0" applyNumberFormat="1" applyFont="1"/>
    <xf numFmtId="169" fontId="2" fillId="0" borderId="0" xfId="1" applyNumberFormat="1" applyFont="1" applyFill="1" applyBorder="1"/>
    <xf numFmtId="3" fontId="69" fillId="12" borderId="9" xfId="0" applyNumberFormat="1" applyFont="1" applyFill="1" applyBorder="1"/>
    <xf numFmtId="3" fontId="98" fillId="12" borderId="9" xfId="0" applyNumberFormat="1" applyFont="1" applyFill="1" applyBorder="1"/>
    <xf numFmtId="3" fontId="2" fillId="0" borderId="0" xfId="0" applyNumberFormat="1" applyFont="1" applyAlignment="1">
      <alignment horizontal="center"/>
    </xf>
    <xf numFmtId="3" fontId="3" fillId="0" borderId="13" xfId="0" applyNumberFormat="1" applyFont="1" applyBorder="1"/>
    <xf numFmtId="0" fontId="4" fillId="0" borderId="13" xfId="0" applyFont="1" applyBorder="1" applyAlignment="1">
      <alignment horizontal="right" vertical="center" wrapText="1"/>
    </xf>
    <xf numFmtId="3" fontId="2" fillId="0" borderId="57" xfId="0" applyNumberFormat="1" applyFont="1" applyBorder="1" applyAlignment="1">
      <alignment horizontal="center"/>
    </xf>
    <xf numFmtId="3" fontId="2" fillId="0" borderId="58" xfId="0" applyNumberFormat="1" applyFont="1" applyBorder="1" applyAlignment="1">
      <alignment horizontal="center"/>
    </xf>
    <xf numFmtId="3" fontId="9" fillId="0" borderId="20" xfId="0" applyNumberFormat="1" applyFont="1" applyBorder="1" applyAlignment="1">
      <alignment horizontal="center" vertical="center" wrapText="1"/>
    </xf>
    <xf numFmtId="0" fontId="7" fillId="0" borderId="22" xfId="0" applyFont="1" applyBorder="1" applyAlignment="1">
      <alignment vertical="center" wrapText="1"/>
    </xf>
    <xf numFmtId="165" fontId="32" fillId="0" borderId="3" xfId="8" applyFont="1" applyBorder="1"/>
    <xf numFmtId="0" fontId="4" fillId="0" borderId="12" xfId="0" applyFont="1" applyBorder="1" applyAlignment="1">
      <alignment horizontal="right" vertical="center" wrapText="1"/>
    </xf>
    <xf numFmtId="3" fontId="3" fillId="0" borderId="12" xfId="0" applyNumberFormat="1" applyFont="1" applyBorder="1"/>
    <xf numFmtId="3" fontId="3" fillId="0" borderId="12" xfId="0" applyNumberFormat="1" applyFont="1" applyBorder="1" applyAlignment="1">
      <alignment horizontal="right"/>
    </xf>
    <xf numFmtId="169" fontId="11" fillId="0" borderId="0" xfId="0" applyNumberFormat="1" applyFont="1"/>
    <xf numFmtId="165" fontId="0" fillId="7" borderId="0" xfId="0" applyNumberFormat="1" applyFill="1"/>
    <xf numFmtId="165" fontId="0" fillId="0" borderId="0" xfId="0" applyNumberFormat="1"/>
    <xf numFmtId="3" fontId="54" fillId="0" borderId="9" xfId="0" applyNumberFormat="1" applyFont="1" applyBorder="1"/>
    <xf numFmtId="0" fontId="3" fillId="0" borderId="3" xfId="0" applyFont="1" applyBorder="1"/>
    <xf numFmtId="3" fontId="32" fillId="0" borderId="0" xfId="0" applyNumberFormat="1" applyFont="1"/>
    <xf numFmtId="3" fontId="4" fillId="0" borderId="9" xfId="77" applyNumberFormat="1" applyBorder="1"/>
    <xf numFmtId="4" fontId="100" fillId="0" borderId="0" xfId="0" applyNumberFormat="1" applyFont="1"/>
    <xf numFmtId="3" fontId="4" fillId="0" borderId="0" xfId="0" applyNumberFormat="1" applyFont="1"/>
    <xf numFmtId="0" fontId="3" fillId="0" borderId="0" xfId="0" applyFont="1" applyAlignment="1">
      <alignment horizontal="left" vertical="center" wrapText="1"/>
    </xf>
    <xf numFmtId="166" fontId="3" fillId="0" borderId="0" xfId="1" applyFont="1"/>
    <xf numFmtId="0" fontId="2" fillId="0" borderId="0" xfId="0" applyFont="1" applyAlignment="1">
      <alignment horizontal="left" vertical="center" wrapText="1"/>
    </xf>
    <xf numFmtId="0" fontId="128" fillId="7" borderId="0" xfId="0" applyFont="1" applyFill="1"/>
    <xf numFmtId="165" fontId="0" fillId="0" borderId="0" xfId="8" applyFont="1" applyFill="1" applyBorder="1"/>
    <xf numFmtId="0" fontId="0" fillId="0" borderId="14" xfId="0" applyBorder="1"/>
    <xf numFmtId="0" fontId="77" fillId="0" borderId="0" xfId="0" applyFont="1"/>
    <xf numFmtId="0" fontId="0" fillId="0" borderId="0" xfId="0" applyAlignment="1">
      <alignment horizontal="right"/>
    </xf>
    <xf numFmtId="169" fontId="3" fillId="0" borderId="0" xfId="1" applyNumberFormat="1" applyFont="1" applyFill="1" applyAlignment="1"/>
    <xf numFmtId="0" fontId="26" fillId="5" borderId="0" xfId="0" applyFont="1" applyFill="1"/>
    <xf numFmtId="0" fontId="26" fillId="5" borderId="0" xfId="0" applyFont="1" applyFill="1" applyAlignment="1">
      <alignment vertical="center"/>
    </xf>
    <xf numFmtId="165" fontId="0" fillId="0" borderId="0" xfId="8" applyFont="1"/>
    <xf numFmtId="10" fontId="0" fillId="7" borderId="0" xfId="0" applyNumberFormat="1" applyFill="1"/>
    <xf numFmtId="3" fontId="19" fillId="0" borderId="0" xfId="0" applyNumberFormat="1" applyFont="1"/>
    <xf numFmtId="169" fontId="13" fillId="0" borderId="0" xfId="1" applyNumberFormat="1" applyFont="1" applyBorder="1"/>
    <xf numFmtId="169" fontId="19" fillId="0" borderId="0" xfId="1" applyNumberFormat="1" applyFont="1" applyBorder="1"/>
    <xf numFmtId="0" fontId="26" fillId="5" borderId="0" xfId="1" applyNumberFormat="1" applyFont="1" applyFill="1" applyBorder="1" applyAlignment="1">
      <alignment horizontal="center"/>
    </xf>
    <xf numFmtId="169" fontId="13" fillId="0" borderId="0" xfId="1" applyNumberFormat="1" applyFont="1" applyBorder="1" applyAlignment="1">
      <alignment horizontal="center"/>
    </xf>
    <xf numFmtId="3" fontId="3" fillId="0" borderId="0" xfId="8" applyNumberFormat="1" applyFont="1" applyBorder="1"/>
    <xf numFmtId="169" fontId="25" fillId="0" borderId="0" xfId="1" applyNumberFormat="1" applyFont="1" applyBorder="1"/>
    <xf numFmtId="3" fontId="11" fillId="0" borderId="0" xfId="0" applyNumberFormat="1" applyFont="1"/>
    <xf numFmtId="171" fontId="7" fillId="0" borderId="17" xfId="78" applyNumberFormat="1" applyFont="1" applyFill="1" applyBorder="1"/>
    <xf numFmtId="171" fontId="7" fillId="0" borderId="15" xfId="78" applyNumberFormat="1" applyFont="1" applyFill="1" applyBorder="1"/>
    <xf numFmtId="0" fontId="41" fillId="4" borderId="0" xfId="0" applyFont="1" applyFill="1" applyAlignment="1">
      <alignment horizontal="center" vertical="center"/>
    </xf>
    <xf numFmtId="0" fontId="41" fillId="4" borderId="14" xfId="0" applyFont="1" applyFill="1" applyBorder="1"/>
    <xf numFmtId="0" fontId="32" fillId="0" borderId="1" xfId="0" applyFont="1" applyBorder="1" applyAlignment="1">
      <alignment horizontal="left"/>
    </xf>
    <xf numFmtId="0" fontId="129" fillId="0" borderId="9" xfId="0" applyFont="1" applyBorder="1"/>
    <xf numFmtId="165" fontId="32" fillId="7" borderId="0" xfId="8" applyFont="1" applyFill="1" applyBorder="1"/>
    <xf numFmtId="3" fontId="0" fillId="0" borderId="13" xfId="0" applyNumberFormat="1" applyBorder="1"/>
    <xf numFmtId="3" fontId="0" fillId="0" borderId="17" xfId="0" applyNumberFormat="1" applyBorder="1"/>
    <xf numFmtId="0" fontId="3" fillId="0" borderId="17" xfId="0" applyFont="1" applyBorder="1"/>
    <xf numFmtId="3" fontId="3" fillId="0" borderId="17" xfId="0" applyNumberFormat="1" applyFont="1" applyBorder="1"/>
    <xf numFmtId="165" fontId="0" fillId="0" borderId="17" xfId="8" applyFont="1" applyFill="1" applyBorder="1"/>
    <xf numFmtId="3" fontId="0" fillId="0" borderId="10" xfId="0" applyNumberFormat="1" applyBorder="1"/>
    <xf numFmtId="165" fontId="11" fillId="0" borderId="0" xfId="8" applyFont="1"/>
    <xf numFmtId="165" fontId="22" fillId="0" borderId="0" xfId="8" applyFont="1"/>
    <xf numFmtId="165" fontId="21" fillId="0" borderId="0" xfId="8" applyFont="1"/>
    <xf numFmtId="3" fontId="4" fillId="2" borderId="17" xfId="3" quotePrefix="1" applyNumberFormat="1" applyFill="1" applyBorder="1" applyAlignment="1">
      <alignment horizontal="right"/>
    </xf>
    <xf numFmtId="3" fontId="4" fillId="2" borderId="17" xfId="11" applyNumberFormat="1" applyFont="1" applyFill="1" applyBorder="1" applyAlignment="1">
      <alignment horizontal="right"/>
    </xf>
    <xf numFmtId="171" fontId="4" fillId="2" borderId="17" xfId="1" applyNumberFormat="1" applyFont="1" applyFill="1" applyBorder="1"/>
    <xf numFmtId="171" fontId="4" fillId="2" borderId="10" xfId="11" applyNumberFormat="1" applyFont="1" applyFill="1" applyBorder="1" applyAlignment="1">
      <alignment horizontal="left"/>
    </xf>
    <xf numFmtId="165" fontId="4" fillId="2" borderId="13" xfId="8" applyFont="1" applyFill="1" applyBorder="1"/>
    <xf numFmtId="165" fontId="4" fillId="2" borderId="17" xfId="8" quotePrefix="1" applyFont="1" applyFill="1" applyBorder="1" applyAlignment="1">
      <alignment horizontal="right"/>
    </xf>
    <xf numFmtId="165" fontId="4" fillId="2" borderId="17" xfId="8" applyFont="1" applyFill="1" applyBorder="1" applyAlignment="1">
      <alignment horizontal="right"/>
    </xf>
    <xf numFmtId="165" fontId="3" fillId="0" borderId="17" xfId="8" applyFont="1" applyBorder="1"/>
    <xf numFmtId="165" fontId="4" fillId="2" borderId="17" xfId="8" applyFont="1" applyFill="1" applyBorder="1"/>
    <xf numFmtId="3" fontId="0" fillId="0" borderId="9" xfId="0" applyNumberFormat="1" applyBorder="1"/>
    <xf numFmtId="0" fontId="41" fillId="0" borderId="69" xfId="0" applyFont="1" applyBorder="1" applyAlignment="1">
      <alignment horizontal="center" vertical="center"/>
    </xf>
    <xf numFmtId="3" fontId="0" fillId="0" borderId="70" xfId="0" applyNumberFormat="1" applyBorder="1"/>
    <xf numFmtId="0" fontId="3" fillId="2" borderId="71" xfId="0" applyFont="1" applyFill="1" applyBorder="1"/>
    <xf numFmtId="0" fontId="41" fillId="0" borderId="72" xfId="0" applyFont="1" applyBorder="1" applyAlignment="1">
      <alignment horizontal="center" vertical="center"/>
    </xf>
    <xf numFmtId="0" fontId="3" fillId="2" borderId="73" xfId="0" applyFont="1" applyFill="1" applyBorder="1"/>
    <xf numFmtId="0" fontId="24" fillId="0" borderId="0" xfId="0" applyFont="1" applyAlignment="1">
      <alignment horizontal="center" vertical="center"/>
    </xf>
    <xf numFmtId="0" fontId="41" fillId="0" borderId="15" xfId="0" applyFont="1" applyBorder="1" applyAlignment="1">
      <alignment horizontal="center" vertical="center"/>
    </xf>
    <xf numFmtId="3" fontId="3" fillId="0" borderId="15" xfId="0" applyNumberFormat="1" applyFont="1" applyBorder="1"/>
    <xf numFmtId="3" fontId="0" fillId="0" borderId="15" xfId="0" applyNumberFormat="1" applyBorder="1"/>
    <xf numFmtId="3" fontId="32" fillId="0" borderId="15" xfId="0" applyNumberFormat="1" applyFont="1" applyBorder="1"/>
    <xf numFmtId="0" fontId="24" fillId="0" borderId="15" xfId="0" applyFont="1" applyBorder="1" applyAlignment="1">
      <alignment horizontal="center" vertical="center"/>
    </xf>
    <xf numFmtId="0" fontId="3" fillId="2" borderId="15" xfId="0" applyFont="1" applyFill="1" applyBorder="1"/>
    <xf numFmtId="0" fontId="3" fillId="2" borderId="11" xfId="0" applyFont="1" applyFill="1" applyBorder="1"/>
    <xf numFmtId="171" fontId="7" fillId="0" borderId="14" xfId="78" applyNumberFormat="1" applyFont="1" applyFill="1" applyBorder="1"/>
    <xf numFmtId="171" fontId="33" fillId="0" borderId="17" xfId="78" applyNumberFormat="1" applyFont="1" applyFill="1" applyBorder="1"/>
    <xf numFmtId="171" fontId="33" fillId="0" borderId="0" xfId="77" applyNumberFormat="1" applyFont="1"/>
    <xf numFmtId="0" fontId="33" fillId="0" borderId="0" xfId="77" applyFont="1"/>
    <xf numFmtId="168" fontId="33" fillId="0" borderId="14" xfId="78" applyFont="1" applyFill="1" applyBorder="1" applyAlignment="1">
      <alignment horizontal="right"/>
    </xf>
    <xf numFmtId="171" fontId="33" fillId="0" borderId="15" xfId="78" applyNumberFormat="1" applyFont="1" applyFill="1" applyBorder="1"/>
    <xf numFmtId="0" fontId="41" fillId="4" borderId="15" xfId="0" applyFont="1" applyFill="1" applyBorder="1"/>
    <xf numFmtId="0" fontId="32" fillId="0" borderId="11" xfId="0" applyFont="1" applyBorder="1" applyAlignment="1">
      <alignment horizontal="center" vertical="center"/>
    </xf>
    <xf numFmtId="0" fontId="3" fillId="0" borderId="11" xfId="0" applyFont="1" applyBorder="1"/>
    <xf numFmtId="0" fontId="0" fillId="0" borderId="8" xfId="0" applyBorder="1"/>
    <xf numFmtId="169" fontId="4" fillId="0" borderId="0" xfId="191" applyNumberFormat="1" applyFont="1" applyFill="1" applyBorder="1"/>
    <xf numFmtId="165" fontId="3" fillId="0" borderId="0" xfId="0" applyNumberFormat="1" applyFont="1"/>
    <xf numFmtId="0" fontId="2" fillId="0" borderId="5" xfId="0" applyFont="1" applyBorder="1" applyAlignment="1">
      <alignment vertical="center"/>
    </xf>
    <xf numFmtId="14" fontId="2" fillId="0" borderId="12" xfId="0" applyNumberFormat="1" applyFont="1" applyBorder="1" applyAlignment="1">
      <alignment vertical="center"/>
    </xf>
    <xf numFmtId="0" fontId="2" fillId="0" borderId="6" xfId="0" applyFont="1" applyBorder="1" applyAlignment="1">
      <alignment vertical="center"/>
    </xf>
    <xf numFmtId="0" fontId="2" fillId="0" borderId="9" xfId="0" applyFont="1" applyBorder="1" applyAlignment="1">
      <alignment horizontal="center" vertical="center" wrapText="1"/>
    </xf>
    <xf numFmtId="0" fontId="3" fillId="0" borderId="5" xfId="0" applyFont="1" applyBorder="1"/>
    <xf numFmtId="9" fontId="3" fillId="0" borderId="11" xfId="9" applyFont="1" applyFill="1" applyBorder="1" applyAlignment="1">
      <alignment horizontal="center"/>
    </xf>
    <xf numFmtId="0" fontId="3" fillId="0" borderId="13" xfId="0" applyFont="1" applyBorder="1"/>
    <xf numFmtId="9" fontId="3" fillId="0" borderId="12" xfId="9" applyFont="1" applyFill="1" applyBorder="1" applyAlignment="1">
      <alignment horizontal="center"/>
    </xf>
    <xf numFmtId="0" fontId="59" fillId="0" borderId="5" xfId="0" applyFont="1" applyBorder="1"/>
    <xf numFmtId="170" fontId="3" fillId="0" borderId="9" xfId="1" applyNumberFormat="1" applyFont="1" applyFill="1" applyBorder="1"/>
    <xf numFmtId="0" fontId="3" fillId="0" borderId="9" xfId="0" applyFont="1" applyBorder="1"/>
    <xf numFmtId="9" fontId="3" fillId="0" borderId="9" xfId="9" applyFont="1" applyFill="1" applyBorder="1" applyAlignment="1">
      <alignment horizontal="center"/>
    </xf>
    <xf numFmtId="9" fontId="0" fillId="0" borderId="9" xfId="0" applyNumberFormat="1" applyBorder="1" applyAlignment="1">
      <alignment horizontal="center"/>
    </xf>
    <xf numFmtId="170" fontId="3" fillId="0" borderId="2" xfId="1" applyNumberFormat="1" applyFont="1" applyFill="1" applyBorder="1"/>
    <xf numFmtId="170" fontId="3" fillId="0" borderId="12" xfId="1" applyNumberFormat="1" applyFont="1" applyFill="1" applyBorder="1"/>
    <xf numFmtId="0" fontId="3" fillId="0" borderId="9" xfId="0" applyFont="1" applyBorder="1" applyAlignment="1">
      <alignment wrapText="1"/>
    </xf>
    <xf numFmtId="170" fontId="3" fillId="0" borderId="11" xfId="1" applyNumberFormat="1" applyFont="1" applyFill="1" applyBorder="1"/>
    <xf numFmtId="0" fontId="4" fillId="0" borderId="9" xfId="0" applyFont="1" applyBorder="1"/>
    <xf numFmtId="171" fontId="4" fillId="0" borderId="9" xfId="1" applyNumberFormat="1" applyFont="1" applyFill="1" applyBorder="1"/>
    <xf numFmtId="9" fontId="3" fillId="0" borderId="11" xfId="9" applyFont="1" applyFill="1" applyBorder="1"/>
    <xf numFmtId="0" fontId="3" fillId="0" borderId="2" xfId="0" applyFont="1" applyBorder="1"/>
    <xf numFmtId="0" fontId="3" fillId="0" borderId="12" xfId="0" applyFont="1" applyBorder="1"/>
    <xf numFmtId="0" fontId="4" fillId="0" borderId="9" xfId="0" applyFont="1" applyBorder="1" applyAlignment="1">
      <alignment wrapText="1"/>
    </xf>
    <xf numFmtId="170" fontId="3" fillId="0" borderId="5" xfId="1" applyNumberFormat="1" applyFont="1" applyFill="1" applyBorder="1" applyAlignment="1">
      <alignment vertical="center"/>
    </xf>
    <xf numFmtId="0" fontId="2" fillId="0" borderId="9" xfId="0" applyFont="1" applyBorder="1"/>
    <xf numFmtId="0" fontId="10" fillId="0" borderId="9" xfId="0" applyFont="1" applyBorder="1"/>
    <xf numFmtId="0" fontId="3" fillId="0" borderId="9" xfId="0" applyFont="1" applyBorder="1" applyAlignment="1">
      <alignment horizontal="center"/>
    </xf>
    <xf numFmtId="165" fontId="68" fillId="12" borderId="9" xfId="8" applyFont="1" applyFill="1" applyBorder="1"/>
    <xf numFmtId="165" fontId="0" fillId="7" borderId="0" xfId="8" applyFont="1" applyFill="1"/>
    <xf numFmtId="0" fontId="3" fillId="0" borderId="3" xfId="0" applyFont="1" applyBorder="1" applyAlignment="1">
      <alignment horizontal="center"/>
    </xf>
    <xf numFmtId="0" fontId="0" fillId="0" borderId="6" xfId="0" applyBorder="1"/>
    <xf numFmtId="1" fontId="24" fillId="5" borderId="0" xfId="0" applyNumberFormat="1" applyFont="1" applyFill="1" applyAlignment="1">
      <alignment horizontal="center" vertical="center"/>
    </xf>
    <xf numFmtId="14" fontId="3" fillId="0" borderId="3" xfId="0" applyNumberFormat="1" applyFont="1" applyBorder="1"/>
    <xf numFmtId="0" fontId="32" fillId="0" borderId="14" xfId="0" applyFont="1" applyBorder="1"/>
    <xf numFmtId="0" fontId="0" fillId="0" borderId="15" xfId="0" applyBorder="1"/>
    <xf numFmtId="0" fontId="77" fillId="0" borderId="8" xfId="0" applyFont="1" applyBorder="1" applyAlignment="1">
      <alignment horizontal="left"/>
    </xf>
    <xf numFmtId="3" fontId="0" fillId="0" borderId="59" xfId="0" applyNumberFormat="1" applyBorder="1"/>
    <xf numFmtId="0" fontId="60" fillId="0" borderId="14" xfId="0" applyFont="1" applyBorder="1"/>
    <xf numFmtId="0" fontId="0" fillId="0" borderId="11" xfId="0" applyBorder="1"/>
    <xf numFmtId="0" fontId="3" fillId="0" borderId="7" xfId="0" applyFont="1" applyBorder="1"/>
    <xf numFmtId="169" fontId="0" fillId="0" borderId="3" xfId="0" applyNumberFormat="1" applyBorder="1"/>
    <xf numFmtId="0" fontId="10" fillId="0" borderId="0" xfId="0" applyFont="1"/>
    <xf numFmtId="3" fontId="3" fillId="0" borderId="0" xfId="0" applyNumberFormat="1" applyFont="1" applyAlignment="1">
      <alignment horizontal="center"/>
    </xf>
    <xf numFmtId="0" fontId="9" fillId="0" borderId="0" xfId="0" applyFont="1" applyAlignment="1">
      <alignment horizontal="center"/>
    </xf>
    <xf numFmtId="0" fontId="3" fillId="0" borderId="0" xfId="0" applyFont="1" applyAlignment="1">
      <alignment horizontal="center"/>
    </xf>
    <xf numFmtId="169" fontId="24" fillId="5" borderId="0" xfId="1" applyNumberFormat="1" applyFont="1" applyFill="1" applyAlignment="1">
      <alignment horizontal="center" vertical="center" wrapText="1"/>
    </xf>
    <xf numFmtId="169" fontId="24" fillId="5" borderId="1" xfId="1" applyNumberFormat="1" applyFont="1" applyFill="1" applyBorder="1" applyAlignment="1">
      <alignment horizontal="center" vertical="center" wrapText="1"/>
    </xf>
    <xf numFmtId="0" fontId="13" fillId="0" borderId="0" xfId="0" applyFont="1" applyAlignment="1">
      <alignment horizontal="center"/>
    </xf>
    <xf numFmtId="0" fontId="24" fillId="0" borderId="0" xfId="0" applyFont="1" applyAlignment="1">
      <alignment horizontal="center" vertical="center" wrapText="1"/>
    </xf>
    <xf numFmtId="0" fontId="24" fillId="5" borderId="0" xfId="0" applyFont="1" applyFill="1" applyAlignment="1">
      <alignment horizontal="center" vertical="center" wrapText="1"/>
    </xf>
    <xf numFmtId="0" fontId="13" fillId="3" borderId="0" xfId="0" applyFont="1" applyFill="1" applyAlignment="1">
      <alignment horizontal="center"/>
    </xf>
    <xf numFmtId="0" fontId="23" fillId="0" borderId="0" xfId="0" applyFont="1" applyAlignment="1">
      <alignment horizontal="center"/>
    </xf>
    <xf numFmtId="0" fontId="19" fillId="0" borderId="0" xfId="0" applyFont="1" applyAlignment="1">
      <alignment horizontal="center"/>
    </xf>
    <xf numFmtId="0" fontId="3" fillId="0" borderId="14" xfId="0" applyFont="1" applyBorder="1" applyAlignment="1">
      <alignment horizontal="justify" vertical="justify" wrapText="1"/>
    </xf>
    <xf numFmtId="0" fontId="3" fillId="0" borderId="0" xfId="0" applyFont="1" applyAlignment="1">
      <alignment horizontal="justify" vertical="justify" wrapText="1"/>
    </xf>
    <xf numFmtId="0" fontId="3" fillId="0" borderId="15" xfId="0" applyFont="1" applyBorder="1" applyAlignment="1">
      <alignment horizontal="justify" vertical="justify" wrapText="1"/>
    </xf>
    <xf numFmtId="0" fontId="3" fillId="0" borderId="0" xfId="0" applyFont="1" applyAlignment="1">
      <alignment horizontal="center" vertical="center"/>
    </xf>
    <xf numFmtId="0" fontId="2" fillId="0" borderId="0" xfId="0" applyFont="1" applyAlignment="1">
      <alignment horizontal="left" vertical="center"/>
    </xf>
    <xf numFmtId="0" fontId="3" fillId="0" borderId="0" xfId="0" applyFont="1" applyAlignment="1">
      <alignment horizontal="left" vertical="top" wrapText="1"/>
    </xf>
    <xf numFmtId="0" fontId="3" fillId="0" borderId="0" xfId="0" applyFont="1" applyAlignment="1">
      <alignment horizontal="left" vertical="justify" wrapText="1"/>
    </xf>
    <xf numFmtId="0" fontId="3" fillId="0" borderId="0" xfId="0" applyFont="1" applyAlignment="1">
      <alignment horizontal="left" wrapText="1"/>
    </xf>
    <xf numFmtId="0" fontId="3" fillId="0" borderId="0" xfId="0" applyFont="1" applyAlignment="1">
      <alignment horizontal="left" vertical="center" wrapText="1"/>
    </xf>
    <xf numFmtId="0" fontId="3" fillId="0" borderId="15" xfId="0" applyFont="1" applyBorder="1" applyAlignment="1">
      <alignment horizontal="left" vertical="top" wrapText="1"/>
    </xf>
    <xf numFmtId="0" fontId="4" fillId="0" borderId="8" xfId="0" applyFont="1" applyBorder="1" applyAlignment="1">
      <alignment horizontal="left" vertical="justify" wrapText="1"/>
    </xf>
    <xf numFmtId="0" fontId="4" fillId="0" borderId="1" xfId="0" applyFont="1" applyBorder="1" applyAlignment="1">
      <alignment horizontal="left" vertical="justify" wrapText="1"/>
    </xf>
    <xf numFmtId="0" fontId="4" fillId="0" borderId="11" xfId="0" applyFont="1" applyBorder="1" applyAlignment="1">
      <alignment horizontal="left" vertical="justify" wrapText="1"/>
    </xf>
    <xf numFmtId="0" fontId="3" fillId="0" borderId="15" xfId="0" applyFont="1" applyBorder="1" applyAlignment="1">
      <alignment horizontal="left" vertical="center" wrapText="1"/>
    </xf>
    <xf numFmtId="0" fontId="2" fillId="0" borderId="14" xfId="0" applyFont="1" applyBorder="1" applyAlignment="1">
      <alignment horizontal="left" vertical="justify" wrapText="1"/>
    </xf>
    <xf numFmtId="0" fontId="2" fillId="0" borderId="0" xfId="0" applyFont="1" applyAlignment="1">
      <alignment horizontal="left" vertical="justify" wrapText="1"/>
    </xf>
    <xf numFmtId="0" fontId="2" fillId="0" borderId="15" xfId="0" applyFont="1" applyBorder="1" applyAlignment="1">
      <alignment horizontal="left" vertical="justify" wrapText="1"/>
    </xf>
    <xf numFmtId="0" fontId="8" fillId="0" borderId="0" xfId="0" applyFont="1" applyAlignment="1">
      <alignment horizontal="left" vertical="justify" wrapText="1"/>
    </xf>
    <xf numFmtId="0" fontId="3" fillId="0" borderId="14" xfId="0" applyFont="1" applyBorder="1" applyAlignment="1">
      <alignment horizontal="left" vertical="justify" wrapText="1"/>
    </xf>
    <xf numFmtId="0" fontId="3" fillId="0" borderId="15" xfId="0" applyFont="1" applyBorder="1" applyAlignment="1">
      <alignment horizontal="left" vertical="justify" wrapText="1"/>
    </xf>
    <xf numFmtId="0" fontId="8" fillId="0" borderId="14" xfId="0" applyFont="1" applyBorder="1" applyAlignment="1">
      <alignment horizontal="justify" vertical="justify" wrapText="1"/>
    </xf>
    <xf numFmtId="0" fontId="8" fillId="0" borderId="0" xfId="0" applyFont="1" applyAlignment="1">
      <alignment horizontal="justify" vertical="justify" wrapText="1"/>
    </xf>
    <xf numFmtId="0" fontId="8" fillId="0" borderId="15" xfId="0" applyFont="1" applyBorder="1" applyAlignment="1">
      <alignment horizontal="justify" vertical="justify" wrapText="1"/>
    </xf>
    <xf numFmtId="0" fontId="46" fillId="8" borderId="0" xfId="0" applyFont="1" applyFill="1" applyAlignment="1">
      <alignment horizontal="left" vertical="center" wrapText="1"/>
    </xf>
    <xf numFmtId="0" fontId="46" fillId="8" borderId="15" xfId="0" applyFont="1" applyFill="1" applyBorder="1" applyAlignment="1">
      <alignment horizontal="left" vertical="center" wrapText="1"/>
    </xf>
    <xf numFmtId="0" fontId="73" fillId="0" borderId="14" xfId="0" applyFont="1" applyBorder="1" applyAlignment="1">
      <alignment horizontal="left" vertical="justify" wrapText="1"/>
    </xf>
    <xf numFmtId="0" fontId="73" fillId="0" borderId="0" xfId="0" applyFont="1" applyAlignment="1">
      <alignment horizontal="left" vertical="justify" wrapText="1"/>
    </xf>
    <xf numFmtId="0" fontId="73" fillId="0" borderId="15" xfId="0" applyFont="1" applyBorder="1" applyAlignment="1">
      <alignment horizontal="left" vertical="justify" wrapText="1"/>
    </xf>
    <xf numFmtId="0" fontId="9" fillId="0" borderId="14" xfId="0" applyFont="1" applyBorder="1" applyAlignment="1">
      <alignment horizontal="left" vertical="justify" wrapText="1"/>
    </xf>
    <xf numFmtId="0" fontId="9" fillId="0" borderId="0" xfId="0" applyFont="1" applyAlignment="1">
      <alignment horizontal="left" vertical="justify" wrapText="1"/>
    </xf>
    <xf numFmtId="0" fontId="9" fillId="0" borderId="15" xfId="0" applyFont="1" applyBorder="1" applyAlignment="1">
      <alignment horizontal="left" vertical="justify" wrapText="1"/>
    </xf>
    <xf numFmtId="0" fontId="3" fillId="0" borderId="0" xfId="0" applyFont="1" applyAlignment="1">
      <alignment vertical="center" wrapText="1"/>
    </xf>
    <xf numFmtId="0" fontId="3" fillId="0" borderId="15" xfId="0" applyFont="1" applyBorder="1" applyAlignment="1">
      <alignment vertical="center" wrapText="1"/>
    </xf>
    <xf numFmtId="0" fontId="53" fillId="8" borderId="14" xfId="0" applyFont="1" applyFill="1" applyBorder="1" applyAlignment="1">
      <alignment horizontal="left" wrapText="1"/>
    </xf>
    <xf numFmtId="0" fontId="53" fillId="8" borderId="0" xfId="0" applyFont="1" applyFill="1" applyAlignment="1">
      <alignment horizontal="left" wrapText="1"/>
    </xf>
    <xf numFmtId="0" fontId="53" fillId="8" borderId="15" xfId="0" applyFont="1" applyFill="1" applyBorder="1" applyAlignment="1">
      <alignment horizontal="left" wrapText="1"/>
    </xf>
    <xf numFmtId="0" fontId="24" fillId="5" borderId="14" xfId="0" applyFont="1" applyFill="1" applyBorder="1" applyAlignment="1">
      <alignment horizontal="left" vertical="center"/>
    </xf>
    <xf numFmtId="0" fontId="24" fillId="5" borderId="0" xfId="0" applyFont="1" applyFill="1" applyAlignment="1">
      <alignment horizontal="left" vertical="center"/>
    </xf>
    <xf numFmtId="0" fontId="24" fillId="5" borderId="15" xfId="0" applyFont="1" applyFill="1" applyBorder="1" applyAlignment="1">
      <alignment horizontal="left" vertical="center"/>
    </xf>
    <xf numFmtId="0" fontId="3" fillId="0" borderId="0" xfId="0" applyFont="1" applyAlignment="1">
      <alignment wrapText="1"/>
    </xf>
    <xf numFmtId="0" fontId="3" fillId="0" borderId="15" xfId="0" applyFont="1" applyBorder="1" applyAlignment="1">
      <alignment wrapText="1"/>
    </xf>
    <xf numFmtId="0" fontId="33" fillId="0" borderId="14" xfId="0" applyFont="1" applyBorder="1" applyAlignment="1">
      <alignment horizontal="left" vertical="top" wrapText="1"/>
    </xf>
    <xf numFmtId="0" fontId="33" fillId="0" borderId="0" xfId="0" applyFont="1" applyAlignment="1">
      <alignment horizontal="left" vertical="top" wrapText="1"/>
    </xf>
    <xf numFmtId="0" fontId="33" fillId="0" borderId="15" xfId="0" applyFont="1" applyBorder="1" applyAlignment="1">
      <alignment horizontal="left" vertical="top" wrapText="1"/>
    </xf>
    <xf numFmtId="0" fontId="38" fillId="0" borderId="14" xfId="0" applyFont="1" applyBorder="1" applyAlignment="1">
      <alignment horizontal="left" vertical="top" wrapText="1"/>
    </xf>
    <xf numFmtId="0" fontId="38" fillId="0" borderId="0" xfId="0" applyFont="1" applyAlignment="1">
      <alignment horizontal="left" vertical="top" wrapText="1"/>
    </xf>
    <xf numFmtId="0" fontId="38" fillId="0" borderId="15" xfId="0" applyFont="1" applyBorder="1" applyAlignment="1">
      <alignment horizontal="left" vertical="top" wrapText="1"/>
    </xf>
    <xf numFmtId="0" fontId="4" fillId="0" borderId="14" xfId="0" applyFont="1" applyBorder="1" applyAlignment="1">
      <alignment horizontal="left" vertical="justify" wrapText="1"/>
    </xf>
    <xf numFmtId="0" fontId="4" fillId="0" borderId="0" xfId="0" applyFont="1" applyAlignment="1">
      <alignment horizontal="left" vertical="justify" wrapText="1"/>
    </xf>
    <xf numFmtId="0" fontId="4" fillId="0" borderId="15" xfId="0" applyFont="1" applyBorder="1" applyAlignment="1">
      <alignment horizontal="left" vertical="justify" wrapText="1"/>
    </xf>
    <xf numFmtId="0" fontId="24" fillId="5" borderId="0" xfId="0" applyFont="1" applyFill="1" applyAlignment="1">
      <alignment horizontal="left"/>
    </xf>
    <xf numFmtId="0" fontId="50" fillId="2" borderId="0" xfId="0" applyFont="1" applyFill="1" applyAlignment="1">
      <alignment horizontal="center"/>
    </xf>
    <xf numFmtId="0" fontId="8" fillId="2" borderId="5" xfId="0" applyFont="1" applyFill="1" applyBorder="1" applyAlignment="1">
      <alignment horizontal="center"/>
    </xf>
    <xf numFmtId="0" fontId="8" fillId="2" borderId="12" xfId="0" applyFont="1" applyFill="1" applyBorder="1" applyAlignment="1">
      <alignment horizontal="center"/>
    </xf>
    <xf numFmtId="0" fontId="36" fillId="10" borderId="5" xfId="77" applyFont="1" applyFill="1" applyBorder="1" applyAlignment="1">
      <alignment horizontal="left" vertical="center"/>
    </xf>
    <xf numFmtId="0" fontId="36" fillId="10" borderId="2" xfId="77" applyFont="1" applyFill="1" applyBorder="1" applyAlignment="1">
      <alignment horizontal="left" vertical="center"/>
    </xf>
    <xf numFmtId="0" fontId="36" fillId="10" borderId="12" xfId="77" applyFont="1" applyFill="1" applyBorder="1" applyAlignment="1">
      <alignment horizontal="left" vertical="center"/>
    </xf>
    <xf numFmtId="0" fontId="2" fillId="0" borderId="0" xfId="0" applyFont="1" applyAlignment="1">
      <alignment horizontal="left"/>
    </xf>
    <xf numFmtId="0" fontId="32" fillId="7" borderId="0" xfId="0" applyFont="1" applyFill="1" applyAlignment="1">
      <alignment horizontal="center" vertical="center"/>
    </xf>
    <xf numFmtId="0" fontId="48" fillId="2" borderId="0" xfId="0" applyFont="1" applyFill="1" applyAlignment="1">
      <alignment horizontal="left"/>
    </xf>
    <xf numFmtId="0" fontId="24" fillId="5" borderId="0" xfId="0" applyFont="1" applyFill="1" applyAlignment="1">
      <alignment horizontal="center" vertical="center"/>
    </xf>
    <xf numFmtId="0" fontId="0" fillId="7" borderId="0" xfId="0" applyFill="1" applyAlignment="1">
      <alignment horizontal="center"/>
    </xf>
    <xf numFmtId="0" fontId="49" fillId="7" borderId="0" xfId="0" applyFont="1" applyFill="1" applyAlignment="1">
      <alignment horizontal="center"/>
    </xf>
    <xf numFmtId="0" fontId="46" fillId="7" borderId="0" xfId="0" applyFont="1" applyFill="1" applyAlignment="1">
      <alignment horizontal="left" wrapText="1"/>
    </xf>
    <xf numFmtId="0" fontId="33" fillId="0" borderId="39" xfId="0" applyFont="1" applyBorder="1" applyAlignment="1">
      <alignment horizontal="center" vertical="center" wrapText="1"/>
    </xf>
    <xf numFmtId="0" fontId="33" fillId="0" borderId="38" xfId="0" applyFont="1" applyBorder="1" applyAlignment="1">
      <alignment horizontal="center" vertical="center" wrapText="1"/>
    </xf>
    <xf numFmtId="9" fontId="6" fillId="7" borderId="0" xfId="9" applyFont="1" applyFill="1" applyBorder="1" applyAlignment="1">
      <alignment horizontal="center"/>
    </xf>
    <xf numFmtId="9" fontId="62" fillId="7" borderId="0" xfId="9" applyFont="1" applyFill="1" applyBorder="1" applyAlignment="1">
      <alignment horizontal="left"/>
    </xf>
    <xf numFmtId="0" fontId="38" fillId="7" borderId="0" xfId="0" applyFont="1" applyFill="1" applyAlignment="1">
      <alignment horizontal="left"/>
    </xf>
    <xf numFmtId="0" fontId="45" fillId="7" borderId="0" xfId="0" applyFont="1" applyFill="1" applyAlignment="1">
      <alignment horizontal="left" wrapText="1"/>
    </xf>
    <xf numFmtId="0" fontId="43" fillId="7" borderId="0" xfId="0" applyFont="1" applyFill="1" applyAlignment="1">
      <alignment horizontal="left"/>
    </xf>
    <xf numFmtId="0" fontId="75" fillId="7" borderId="0" xfId="0" applyFont="1" applyFill="1" applyAlignment="1">
      <alignment horizontal="left" vertical="center" wrapText="1"/>
    </xf>
    <xf numFmtId="0" fontId="41" fillId="5" borderId="0" xfId="0" applyFont="1" applyFill="1" applyAlignment="1">
      <alignment horizontal="left"/>
    </xf>
    <xf numFmtId="0" fontId="54" fillId="0" borderId="0" xfId="0" applyFont="1" applyAlignment="1">
      <alignment horizontal="left" vertical="center" wrapText="1"/>
    </xf>
    <xf numFmtId="0" fontId="54" fillId="7" borderId="0" xfId="0" applyFont="1" applyFill="1" applyAlignment="1">
      <alignment horizontal="left" vertical="center" wrapText="1"/>
    </xf>
    <xf numFmtId="0" fontId="54" fillId="7" borderId="0" xfId="0" applyFont="1" applyFill="1" applyAlignment="1">
      <alignment horizontal="left" vertical="center"/>
    </xf>
    <xf numFmtId="0" fontId="43" fillId="7" borderId="0" xfId="0" applyFont="1" applyFill="1" applyAlignment="1">
      <alignment horizontal="left" vertical="center" wrapText="1"/>
    </xf>
    <xf numFmtId="0" fontId="43" fillId="7" borderId="0" xfId="0" applyFont="1" applyFill="1" applyAlignment="1">
      <alignment horizontal="left" wrapText="1"/>
    </xf>
  </cellXfs>
  <cellStyles count="21328">
    <cellStyle name="          _x000d__x000a_386grabber=VGA.3GR_x000d__x000a_" xfId="450" xr:uid="{00000000-0005-0000-0000-000000000000}"/>
    <cellStyle name="          _x000d__x000a_386grabber=VGA.3GR_x000d__x000a_ 2" xfId="451" xr:uid="{00000000-0005-0000-0000-000001000000}"/>
    <cellStyle name="_Armado del Informe_rev2008" xfId="452" xr:uid="{00000000-0005-0000-0000-000002000000}"/>
    <cellStyle name="_Armado del Informe_rev2008 2" xfId="453" xr:uid="{00000000-0005-0000-0000-000003000000}"/>
    <cellStyle name="20% - Accent1" xfId="454" xr:uid="{00000000-0005-0000-0000-000004000000}"/>
    <cellStyle name="20% - Accent1 2" xfId="455" xr:uid="{00000000-0005-0000-0000-000005000000}"/>
    <cellStyle name="20% - Accent2" xfId="456" xr:uid="{00000000-0005-0000-0000-000006000000}"/>
    <cellStyle name="20% - Accent2 2" xfId="457" xr:uid="{00000000-0005-0000-0000-000007000000}"/>
    <cellStyle name="20% - Accent3" xfId="458" xr:uid="{00000000-0005-0000-0000-000008000000}"/>
    <cellStyle name="20% - Accent3 2" xfId="459" xr:uid="{00000000-0005-0000-0000-000009000000}"/>
    <cellStyle name="20% - Accent4" xfId="460" xr:uid="{00000000-0005-0000-0000-00000A000000}"/>
    <cellStyle name="20% - Accent4 2" xfId="461" xr:uid="{00000000-0005-0000-0000-00000B000000}"/>
    <cellStyle name="20% - Accent5" xfId="462" xr:uid="{00000000-0005-0000-0000-00000C000000}"/>
    <cellStyle name="20% - Accent5 2" xfId="463" xr:uid="{00000000-0005-0000-0000-00000D000000}"/>
    <cellStyle name="20% - Accent6" xfId="464" xr:uid="{00000000-0005-0000-0000-00000E000000}"/>
    <cellStyle name="20% - Accent6 2" xfId="465" xr:uid="{00000000-0005-0000-0000-00000F000000}"/>
    <cellStyle name="20% - Énfasis1" xfId="103" builtinId="30" customBuiltin="1"/>
    <cellStyle name="20% - Énfasis2" xfId="106" builtinId="34" customBuiltin="1"/>
    <cellStyle name="20% - Énfasis3" xfId="109" builtinId="38" customBuiltin="1"/>
    <cellStyle name="20% - Énfasis4" xfId="112" builtinId="42" customBuiltin="1"/>
    <cellStyle name="20% - Énfasis5" xfId="115" builtinId="46" customBuiltin="1"/>
    <cellStyle name="20% - Énfasis6" xfId="118" builtinId="50" customBuiltin="1"/>
    <cellStyle name="40% - Accent1" xfId="472" xr:uid="{00000000-0005-0000-0000-000016000000}"/>
    <cellStyle name="40% - Accent1 2" xfId="473" xr:uid="{00000000-0005-0000-0000-000017000000}"/>
    <cellStyle name="40% - Accent2" xfId="474" xr:uid="{00000000-0005-0000-0000-000018000000}"/>
    <cellStyle name="40% - Accent2 2" xfId="475" xr:uid="{00000000-0005-0000-0000-000019000000}"/>
    <cellStyle name="40% - Accent3" xfId="476" xr:uid="{00000000-0005-0000-0000-00001A000000}"/>
    <cellStyle name="40% - Accent3 2" xfId="477" xr:uid="{00000000-0005-0000-0000-00001B000000}"/>
    <cellStyle name="40% - Accent4" xfId="478" xr:uid="{00000000-0005-0000-0000-00001C000000}"/>
    <cellStyle name="40% - Accent4 2" xfId="479" xr:uid="{00000000-0005-0000-0000-00001D000000}"/>
    <cellStyle name="40% - Accent5" xfId="480" xr:uid="{00000000-0005-0000-0000-00001E000000}"/>
    <cellStyle name="40% - Accent5 2" xfId="481" xr:uid="{00000000-0005-0000-0000-00001F000000}"/>
    <cellStyle name="40% - Accent6" xfId="482" xr:uid="{00000000-0005-0000-0000-000020000000}"/>
    <cellStyle name="40% - Accent6 2" xfId="483" xr:uid="{00000000-0005-0000-0000-000021000000}"/>
    <cellStyle name="40% - Énfasis1" xfId="104" builtinId="31" customBuiltin="1"/>
    <cellStyle name="40% - Énfasis2" xfId="107" builtinId="35" customBuiltin="1"/>
    <cellStyle name="40% - Énfasis3" xfId="110" builtinId="39" customBuiltin="1"/>
    <cellStyle name="40% - Énfasis4" xfId="113" builtinId="43" customBuiltin="1"/>
    <cellStyle name="40% - Énfasis5" xfId="116" builtinId="47" customBuiltin="1"/>
    <cellStyle name="40% - Énfasis6" xfId="119" builtinId="51" customBuiltin="1"/>
    <cellStyle name="60% - Accent1" xfId="490" xr:uid="{00000000-0005-0000-0000-000028000000}"/>
    <cellStyle name="60% - Accent2" xfId="491" xr:uid="{00000000-0005-0000-0000-000029000000}"/>
    <cellStyle name="60% - Accent3" xfId="492" xr:uid="{00000000-0005-0000-0000-00002A000000}"/>
    <cellStyle name="60% - Accent4" xfId="493" xr:uid="{00000000-0005-0000-0000-00002B000000}"/>
    <cellStyle name="60% - Accent5" xfId="494" xr:uid="{00000000-0005-0000-0000-00002C000000}"/>
    <cellStyle name="60% - Accent6" xfId="495" xr:uid="{00000000-0005-0000-0000-00002D000000}"/>
    <cellStyle name="60% - Énfasis1" xfId="7446" builtinId="32" customBuiltin="1"/>
    <cellStyle name="60% - Énfasis1 2" xfId="123" xr:uid="{00000000-0005-0000-0000-00002E000000}"/>
    <cellStyle name="60% - Énfasis1 3" xfId="496" xr:uid="{00000000-0005-0000-0000-00002F000000}"/>
    <cellStyle name="60% - Énfasis2" xfId="7447" builtinId="36" customBuiltin="1"/>
    <cellStyle name="60% - Énfasis2 2" xfId="124" xr:uid="{00000000-0005-0000-0000-000030000000}"/>
    <cellStyle name="60% - Énfasis2 3" xfId="497" xr:uid="{00000000-0005-0000-0000-000031000000}"/>
    <cellStyle name="60% - Énfasis3" xfId="7448" builtinId="40" customBuiltin="1"/>
    <cellStyle name="60% - Énfasis3 2" xfId="125" xr:uid="{00000000-0005-0000-0000-000032000000}"/>
    <cellStyle name="60% - Énfasis3 3" xfId="498" xr:uid="{00000000-0005-0000-0000-000033000000}"/>
    <cellStyle name="60% - Énfasis4" xfId="7449" builtinId="44" customBuiltin="1"/>
    <cellStyle name="60% - Énfasis4 2" xfId="126" xr:uid="{00000000-0005-0000-0000-000034000000}"/>
    <cellStyle name="60% - Énfasis4 3" xfId="499" xr:uid="{00000000-0005-0000-0000-000035000000}"/>
    <cellStyle name="60% - Énfasis5" xfId="7450" builtinId="48" customBuiltin="1"/>
    <cellStyle name="60% - Énfasis5 2" xfId="127" xr:uid="{00000000-0005-0000-0000-000036000000}"/>
    <cellStyle name="60% - Énfasis5 3" xfId="500" xr:uid="{00000000-0005-0000-0000-000037000000}"/>
    <cellStyle name="60% - Énfasis6" xfId="7451" builtinId="52" customBuiltin="1"/>
    <cellStyle name="60% - Énfasis6 2" xfId="128" xr:uid="{00000000-0005-0000-0000-000038000000}"/>
    <cellStyle name="60% - Énfasis6 3" xfId="501" xr:uid="{00000000-0005-0000-0000-000039000000}"/>
    <cellStyle name="Accent1" xfId="502" xr:uid="{00000000-0005-0000-0000-00003A000000}"/>
    <cellStyle name="Accent2" xfId="503" xr:uid="{00000000-0005-0000-0000-00003B000000}"/>
    <cellStyle name="Accent3" xfId="504" xr:uid="{00000000-0005-0000-0000-00003C000000}"/>
    <cellStyle name="Accent4" xfId="505" xr:uid="{00000000-0005-0000-0000-00003D000000}"/>
    <cellStyle name="Accent5" xfId="506" xr:uid="{00000000-0005-0000-0000-00003E000000}"/>
    <cellStyle name="Accent6" xfId="507" xr:uid="{00000000-0005-0000-0000-00003F000000}"/>
    <cellStyle name="Bad" xfId="508" xr:uid="{00000000-0005-0000-0000-000040000000}"/>
    <cellStyle name="Bueno" xfId="7443" builtinId="26" customBuiltin="1"/>
    <cellStyle name="Calculation" xfId="509" xr:uid="{00000000-0005-0000-0000-000041000000}"/>
    <cellStyle name="Cálculo" xfId="96" builtinId="22" customBuiltin="1"/>
    <cellStyle name="Celda de comprobación" xfId="98" builtinId="23" customBuiltin="1"/>
    <cellStyle name="Celda vinculada" xfId="97" builtinId="24" customBuiltin="1"/>
    <cellStyle name="Check Cell" xfId="513" xr:uid="{00000000-0005-0000-0000-000045000000}"/>
    <cellStyle name="Comma" xfId="262" xr:uid="{00000000-0005-0000-0000-000046000000}"/>
    <cellStyle name="Comma [0]" xfId="514" xr:uid="{00000000-0005-0000-0000-000047000000}"/>
    <cellStyle name="Comma 4 2" xfId="74" xr:uid="{00000000-0005-0000-0000-000048000000}"/>
    <cellStyle name="Comma 4 2 2" xfId="192" xr:uid="{00000000-0005-0000-0000-000049000000}"/>
    <cellStyle name="Comma 4 2 2 10" xfId="14447" xr:uid="{35717198-3C1E-44F1-9C82-3BFE8DBA3ACE}"/>
    <cellStyle name="Comma 4 2 2 2" xfId="230" xr:uid="{00000000-0005-0000-0000-00004A000000}"/>
    <cellStyle name="Comma 4 2 2 2 2" xfId="369" xr:uid="{00000000-0005-0000-0000-00004B000000}"/>
    <cellStyle name="Comma 4 2 2 2 2 2" xfId="5780" xr:uid="{7EC99A16-7953-4121-86F9-7C65101F7F98}"/>
    <cellStyle name="Comma 4 2 2 2 2 2 2" xfId="6849" xr:uid="{E9D2F6DC-81D8-413F-B866-A2568B31746D}"/>
    <cellStyle name="Comma 4 2 2 2 2 2 2 2" xfId="13814" xr:uid="{8E7AA24A-196E-452B-97F1-42573058E716}"/>
    <cellStyle name="Comma 4 2 2 2 2 2 2 3" xfId="20735" xr:uid="{3EA72D54-70E2-479A-9D8F-35D127FEF1C4}"/>
    <cellStyle name="Comma 4 2 2 2 2 2 3" xfId="12767" xr:uid="{35780ECA-D689-4F28-BCFA-CB55FCDBE4BE}"/>
    <cellStyle name="Comma 4 2 2 2 2 2 4" xfId="19688" xr:uid="{A207CDDE-834E-4AEE-9D5C-074117C974E9}"/>
    <cellStyle name="Comma 4 2 2 2 2 3" xfId="6064" xr:uid="{454C2AE2-B148-4CA5-A8B5-DB520D3DE89F}"/>
    <cellStyle name="Comma 4 2 2 2 2 3 2" xfId="7111" xr:uid="{9AC9B07C-4373-40C5-88BD-1AD4A8FE7121}"/>
    <cellStyle name="Comma 4 2 2 2 2 3 2 2" xfId="14076" xr:uid="{54E15237-97F5-4A7F-97D6-4BE6EA829846}"/>
    <cellStyle name="Comma 4 2 2 2 2 3 2 3" xfId="20997" xr:uid="{C3728CE1-30C0-477E-8F97-50A26501474A}"/>
    <cellStyle name="Comma 4 2 2 2 2 3 3" xfId="13029" xr:uid="{6709F4F7-4D1C-4B66-94C8-D8FB45A9A634}"/>
    <cellStyle name="Comma 4 2 2 2 2 3 4" xfId="19950" xr:uid="{22766B57-5327-4922-B99B-0B404919A95A}"/>
    <cellStyle name="Comma 4 2 2 2 2 4" xfId="6326" xr:uid="{38FFCF42-04BB-4186-8362-FCE7BE6DEDE6}"/>
    <cellStyle name="Comma 4 2 2 2 2 4 2" xfId="7373" xr:uid="{16A88F6D-C620-43BB-A519-53C9F984077C}"/>
    <cellStyle name="Comma 4 2 2 2 2 4 2 2" xfId="14338" xr:uid="{A3F1BE6D-2E32-4A6B-BC6D-DC2250888376}"/>
    <cellStyle name="Comma 4 2 2 2 2 4 2 3" xfId="21259" xr:uid="{DDF1276F-88A1-4A9E-A35B-E7A019A5D822}"/>
    <cellStyle name="Comma 4 2 2 2 2 4 3" xfId="13291" xr:uid="{AF0A26F7-B451-4A04-80D9-80999843EB22}"/>
    <cellStyle name="Comma 4 2 2 2 2 4 4" xfId="20212" xr:uid="{E21EA8E7-DAE6-4E2A-A02E-CA34BDA122E9}"/>
    <cellStyle name="Comma 4 2 2 2 2 5" xfId="5519" xr:uid="{0C96AE82-E290-429F-B49B-D528E5FEB9AC}"/>
    <cellStyle name="Comma 4 2 2 2 2 5 2" xfId="12506" xr:uid="{C7D86FB9-6795-49EE-B9C9-1F1CDE7E1B4A}"/>
    <cellStyle name="Comma 4 2 2 2 2 5 3" xfId="19427" xr:uid="{E6023FBA-E015-42C9-951D-BC9F3429A5FB}"/>
    <cellStyle name="Comma 4 2 2 2 2 6" xfId="6588" xr:uid="{8B1D8228-2DFC-4400-A1C8-67DCA774F3F8}"/>
    <cellStyle name="Comma 4 2 2 2 2 6 2" xfId="13553" xr:uid="{E249D097-05B4-4713-8187-6EEF0D2B275B}"/>
    <cellStyle name="Comma 4 2 2 2 2 6 3" xfId="20474" xr:uid="{ABB47E01-EB15-4B15-A1A8-8DF62A4A4E88}"/>
    <cellStyle name="Comma 4 2 2 2 2 7" xfId="7647" xr:uid="{B8A7F370-6777-4D00-8490-6EC5B1B22789}"/>
    <cellStyle name="Comma 4 2 2 2 2 8" xfId="14600" xr:uid="{F9A39F5D-03A7-4B9C-A25D-49B2440A6F0D}"/>
    <cellStyle name="Comma 4 2 2 2 3" xfId="5664" xr:uid="{E0CB7130-AFF1-498D-8FE4-55E2E1A2A62E}"/>
    <cellStyle name="Comma 4 2 2 2 3 2" xfId="6733" xr:uid="{C7138E28-7E8F-47E1-BFEB-D902084237D1}"/>
    <cellStyle name="Comma 4 2 2 2 3 2 2" xfId="13698" xr:uid="{E1FA191C-21C9-4A41-A3CB-BD0E9543BB06}"/>
    <cellStyle name="Comma 4 2 2 2 3 2 3" xfId="20619" xr:uid="{EFDAE933-6C59-491F-BE66-7804AA221215}"/>
    <cellStyle name="Comma 4 2 2 2 3 3" xfId="12651" xr:uid="{2CEDF48A-29A1-4E35-B932-2481D47C49A5}"/>
    <cellStyle name="Comma 4 2 2 2 3 4" xfId="19572" xr:uid="{3D151CFD-BCFA-454A-B7F7-5A6E0C46C8D0}"/>
    <cellStyle name="Comma 4 2 2 2 4" xfId="5948" xr:uid="{3D6DDBAF-4AA9-42D6-AA73-5517B1738EA4}"/>
    <cellStyle name="Comma 4 2 2 2 4 2" xfId="6995" xr:uid="{69C94588-A147-48FB-BFCA-9D69D4FBD78C}"/>
    <cellStyle name="Comma 4 2 2 2 4 2 2" xfId="13960" xr:uid="{0FDC9E4C-FD3D-4B28-8123-E6A03BFFD550}"/>
    <cellStyle name="Comma 4 2 2 2 4 2 3" xfId="20881" xr:uid="{311EACF8-D65E-44A2-B7DF-45531DE217AF}"/>
    <cellStyle name="Comma 4 2 2 2 4 3" xfId="12913" xr:uid="{27CD656B-1C6F-4EF6-BDFF-FEA898C42D9D}"/>
    <cellStyle name="Comma 4 2 2 2 4 4" xfId="19834" xr:uid="{F00D371A-B4C9-4716-B9F7-B017429DCE12}"/>
    <cellStyle name="Comma 4 2 2 2 5" xfId="6210" xr:uid="{3C5299B9-BDFF-4906-957E-20D5F8C5FA1C}"/>
    <cellStyle name="Comma 4 2 2 2 5 2" xfId="7257" xr:uid="{ED8564D8-9C80-44A4-8EEF-DDB5012FFEDB}"/>
    <cellStyle name="Comma 4 2 2 2 5 2 2" xfId="14222" xr:uid="{2F41E106-0DC5-47E8-9499-133CAA551A23}"/>
    <cellStyle name="Comma 4 2 2 2 5 2 3" xfId="21143" xr:uid="{A205E357-8F0D-4203-AB31-D8F670691471}"/>
    <cellStyle name="Comma 4 2 2 2 5 3" xfId="13175" xr:uid="{C70F3641-7C86-46E1-B490-830C69D74683}"/>
    <cellStyle name="Comma 4 2 2 2 5 4" xfId="20096" xr:uid="{4256E14B-8319-4932-9541-49EBA7F5D487}"/>
    <cellStyle name="Comma 4 2 2 2 6" xfId="5403" xr:uid="{8B8DA8E2-0882-4B4C-97F9-FFECD0BF1EA9}"/>
    <cellStyle name="Comma 4 2 2 2 6 2" xfId="12390" xr:uid="{B04A0C8E-6823-4CB2-93E6-BB4979111D9D}"/>
    <cellStyle name="Comma 4 2 2 2 6 3" xfId="19311" xr:uid="{E96F5928-8C32-441F-B0EF-10109B82A12D}"/>
    <cellStyle name="Comma 4 2 2 2 7" xfId="6472" xr:uid="{1D854FBB-3E0C-4452-AEB0-B1CCFED0B620}"/>
    <cellStyle name="Comma 4 2 2 2 7 2" xfId="13437" xr:uid="{31587D07-497B-44B5-B308-C7267BBD2CFA}"/>
    <cellStyle name="Comma 4 2 2 2 7 3" xfId="20358" xr:uid="{015559E7-16EC-4089-9772-30B1EB9FCB59}"/>
    <cellStyle name="Comma 4 2 2 2 8" xfId="7531" xr:uid="{9D926EEE-E68F-4D54-9C1D-217DA2446A76}"/>
    <cellStyle name="Comma 4 2 2 2 9" xfId="14484" xr:uid="{B47C3D20-F18E-46A6-8A3D-0D0F0F017B64}"/>
    <cellStyle name="Comma 4 2 2 3" xfId="332" xr:uid="{00000000-0005-0000-0000-00004C000000}"/>
    <cellStyle name="Comma 4 2 2 3 2" xfId="5743" xr:uid="{9856A598-98F4-4D32-922F-2A8F7A1BE22C}"/>
    <cellStyle name="Comma 4 2 2 3 2 2" xfId="6812" xr:uid="{0C2A9DA0-90FB-4BEF-B916-3C46C2D4DA93}"/>
    <cellStyle name="Comma 4 2 2 3 2 2 2" xfId="13777" xr:uid="{57EA7A8B-16DB-41A4-BEBE-85EE1FDDE44C}"/>
    <cellStyle name="Comma 4 2 2 3 2 2 3" xfId="20698" xr:uid="{107020D9-B648-45C9-8CB2-B056320FF6C9}"/>
    <cellStyle name="Comma 4 2 2 3 2 3" xfId="12730" xr:uid="{39CAF9DD-4EC0-479D-A7EE-C94C34A5055E}"/>
    <cellStyle name="Comma 4 2 2 3 2 4" xfId="19651" xr:uid="{94800E61-6241-45D6-BF24-5D11979B0DE3}"/>
    <cellStyle name="Comma 4 2 2 3 3" xfId="6027" xr:uid="{707C8CEF-78F1-47BE-866F-E58846E2D913}"/>
    <cellStyle name="Comma 4 2 2 3 3 2" xfId="7074" xr:uid="{A2493278-AA44-403E-846F-311EB4DAA84B}"/>
    <cellStyle name="Comma 4 2 2 3 3 2 2" xfId="14039" xr:uid="{90B289E2-82AB-4D4D-B0C2-3D3F61C2167F}"/>
    <cellStyle name="Comma 4 2 2 3 3 2 3" xfId="20960" xr:uid="{C8A5A5D3-BFFE-4729-A3D1-6B0283BA7A99}"/>
    <cellStyle name="Comma 4 2 2 3 3 3" xfId="12992" xr:uid="{4B0676A6-BCBC-45B7-8A60-765264103C8D}"/>
    <cellStyle name="Comma 4 2 2 3 3 4" xfId="19913" xr:uid="{E3045B70-308C-4348-9662-1457F9059D43}"/>
    <cellStyle name="Comma 4 2 2 3 4" xfId="6289" xr:uid="{E4A82F9B-5FB9-4E3C-91D0-FC23EDCC12A7}"/>
    <cellStyle name="Comma 4 2 2 3 4 2" xfId="7336" xr:uid="{174D0DE3-914F-457A-9978-3823DAA4984E}"/>
    <cellStyle name="Comma 4 2 2 3 4 2 2" xfId="14301" xr:uid="{5A4A87A5-E679-481D-9F0D-881268DFAAB0}"/>
    <cellStyle name="Comma 4 2 2 3 4 2 3" xfId="21222" xr:uid="{98B16A18-B648-4A79-90E8-55B29C7B7D05}"/>
    <cellStyle name="Comma 4 2 2 3 4 3" xfId="13254" xr:uid="{3ACDFEE5-5225-44A1-9148-371EC8D91F21}"/>
    <cellStyle name="Comma 4 2 2 3 4 4" xfId="20175" xr:uid="{AE80061D-AF91-4F58-9335-76B9F9C062AC}"/>
    <cellStyle name="Comma 4 2 2 3 5" xfId="5482" xr:uid="{E4AC8794-F721-4128-A5CB-AE259C2D4A3E}"/>
    <cellStyle name="Comma 4 2 2 3 5 2" xfId="12469" xr:uid="{7CE8989B-CFB7-4F66-A9DE-17216464B76C}"/>
    <cellStyle name="Comma 4 2 2 3 5 3" xfId="19390" xr:uid="{9FA54E15-8536-48F2-AF2D-BEA2CA8D0E35}"/>
    <cellStyle name="Comma 4 2 2 3 6" xfId="6551" xr:uid="{95F73CBD-4F1B-4977-88B3-511B949C4FF3}"/>
    <cellStyle name="Comma 4 2 2 3 6 2" xfId="13516" xr:uid="{08ACEF33-433C-4A93-991F-66E60F411C57}"/>
    <cellStyle name="Comma 4 2 2 3 6 3" xfId="20437" xr:uid="{575C5AC1-70DF-4930-9D85-1D75C577CA1C}"/>
    <cellStyle name="Comma 4 2 2 3 7" xfId="7610" xr:uid="{D6F1C15C-CC42-4D22-B3C1-32BE55710C72}"/>
    <cellStyle name="Comma 4 2 2 3 8" xfId="14563" xr:uid="{5253E773-ED24-40B7-8A5A-0C7623D512D5}"/>
    <cellStyle name="Comma 4 2 2 4" xfId="5627" xr:uid="{846D10DB-1FB2-44B7-BBD3-ACC5F4DA96C9}"/>
    <cellStyle name="Comma 4 2 2 4 2" xfId="6696" xr:uid="{204CF15C-4294-4C05-9BBF-51F5BEF5D561}"/>
    <cellStyle name="Comma 4 2 2 4 2 2" xfId="13661" xr:uid="{255A72BF-F3D0-4DC3-AC88-58A4C128DBA1}"/>
    <cellStyle name="Comma 4 2 2 4 2 3" xfId="20582" xr:uid="{E32D6534-7294-4D52-9F35-3BB2B9EA085A}"/>
    <cellStyle name="Comma 4 2 2 4 3" xfId="12614" xr:uid="{1B6ADC9A-839A-4D98-A4AD-309D93761836}"/>
    <cellStyle name="Comma 4 2 2 4 4" xfId="19535" xr:uid="{19FB85E4-5808-4B1C-823D-0716285BCBEE}"/>
    <cellStyle name="Comma 4 2 2 5" xfId="5911" xr:uid="{49B878DD-42A0-45A2-AE00-346325BEFDB5}"/>
    <cellStyle name="Comma 4 2 2 5 2" xfId="6958" xr:uid="{93B7D772-E133-4411-B3C1-13C2E2EE1140}"/>
    <cellStyle name="Comma 4 2 2 5 2 2" xfId="13923" xr:uid="{69DD5EB1-B244-4910-96B8-15362D37BAA3}"/>
    <cellStyle name="Comma 4 2 2 5 2 3" xfId="20844" xr:uid="{00872497-7EA8-483C-B3CA-F4519221A4AB}"/>
    <cellStyle name="Comma 4 2 2 5 3" xfId="12876" xr:uid="{D2F0EB7D-E78F-4674-8542-9A5844B11C50}"/>
    <cellStyle name="Comma 4 2 2 5 4" xfId="19797" xr:uid="{9CAFAE25-5494-40B2-9951-48BC940D6B71}"/>
    <cellStyle name="Comma 4 2 2 6" xfId="6173" xr:uid="{68F760AB-2CBA-4BE1-AFB9-A5CB40D115C4}"/>
    <cellStyle name="Comma 4 2 2 6 2" xfId="7220" xr:uid="{8ED3BD88-8698-467C-9178-679A424B3A94}"/>
    <cellStyle name="Comma 4 2 2 6 2 2" xfId="14185" xr:uid="{5A248840-968B-43C2-8B56-2D5D3F260FA5}"/>
    <cellStyle name="Comma 4 2 2 6 2 3" xfId="21106" xr:uid="{98F1B9D4-00F3-4489-A978-8C914C967029}"/>
    <cellStyle name="Comma 4 2 2 6 3" xfId="13138" xr:uid="{0DB0BB8A-25AC-430B-BA17-005852666932}"/>
    <cellStyle name="Comma 4 2 2 6 4" xfId="20059" xr:uid="{66E5405D-64C8-453A-A4D0-4FF6AB71E564}"/>
    <cellStyle name="Comma 4 2 2 7" xfId="5366" xr:uid="{1A315809-4C7C-4E3D-89D1-5D0ACC83D07C}"/>
    <cellStyle name="Comma 4 2 2 7 2" xfId="12353" xr:uid="{6CEE2D61-B8CD-4995-8B15-731C600C2157}"/>
    <cellStyle name="Comma 4 2 2 7 3" xfId="19274" xr:uid="{D5EDB157-C4BD-4944-9F90-2944F3318810}"/>
    <cellStyle name="Comma 4 2 2 8" xfId="6435" xr:uid="{7DA847BB-DC46-4C37-91E5-F2B0EEB68328}"/>
    <cellStyle name="Comma 4 2 2 8 2" xfId="13400" xr:uid="{2A1262D2-FB32-46C9-B0E9-551E4D458E3C}"/>
    <cellStyle name="Comma 4 2 2 8 3" xfId="20321" xr:uid="{9D5C5045-1F64-43E5-B5C3-1C1CC64FE898}"/>
    <cellStyle name="Comma 4 2 2 9" xfId="7494" xr:uid="{A2790B3C-1411-4CFA-B540-FAE8807369DD}"/>
    <cellStyle name="Comma 4 2 3" xfId="212" xr:uid="{00000000-0005-0000-0000-00004D000000}"/>
    <cellStyle name="Comma 4 2 3 2" xfId="351" xr:uid="{00000000-0005-0000-0000-00004E000000}"/>
    <cellStyle name="Comma 4 2 3 2 2" xfId="5762" xr:uid="{DBC718D2-7A1B-44B4-BCAC-12DE51376887}"/>
    <cellStyle name="Comma 4 2 3 2 2 2" xfId="6831" xr:uid="{BAE1A1CA-E582-4BCB-9BED-9AA1D4CAE2DF}"/>
    <cellStyle name="Comma 4 2 3 2 2 2 2" xfId="13796" xr:uid="{766DA346-F79F-436C-8110-A436968BEF35}"/>
    <cellStyle name="Comma 4 2 3 2 2 2 3" xfId="20717" xr:uid="{C82B5EE9-48AF-417C-B868-7233C7C0C3E4}"/>
    <cellStyle name="Comma 4 2 3 2 2 3" xfId="12749" xr:uid="{5DF15815-6B19-4E83-943C-6165242B61E3}"/>
    <cellStyle name="Comma 4 2 3 2 2 4" xfId="19670" xr:uid="{1C483FD6-5646-448C-A3FC-98022A5F4F78}"/>
    <cellStyle name="Comma 4 2 3 2 3" xfId="6046" xr:uid="{9CF4F212-44A9-4E83-B703-C995E07B642B}"/>
    <cellStyle name="Comma 4 2 3 2 3 2" xfId="7093" xr:uid="{73EB02FE-12CF-4B03-B019-4D203D1738CE}"/>
    <cellStyle name="Comma 4 2 3 2 3 2 2" xfId="14058" xr:uid="{06493A1A-525B-4750-8976-5BCA2AE56318}"/>
    <cellStyle name="Comma 4 2 3 2 3 2 3" xfId="20979" xr:uid="{31690FB6-B70D-418E-86EA-602CB9C52983}"/>
    <cellStyle name="Comma 4 2 3 2 3 3" xfId="13011" xr:uid="{8A779863-2B4B-4313-BF6D-59F7E7028733}"/>
    <cellStyle name="Comma 4 2 3 2 3 4" xfId="19932" xr:uid="{AF5FF64E-99CC-4B3C-BD0B-12BB3520A75A}"/>
    <cellStyle name="Comma 4 2 3 2 4" xfId="6308" xr:uid="{94873849-0AE5-4FA0-833E-B6BC7ED67A9F}"/>
    <cellStyle name="Comma 4 2 3 2 4 2" xfId="7355" xr:uid="{59E7A4C5-780E-4F40-86B7-F29E8CE40358}"/>
    <cellStyle name="Comma 4 2 3 2 4 2 2" xfId="14320" xr:uid="{1CCECE20-E47C-4A69-B20A-38F5387FF45A}"/>
    <cellStyle name="Comma 4 2 3 2 4 2 3" xfId="21241" xr:uid="{3781238C-9DA4-4704-8CBF-D34F4963ED64}"/>
    <cellStyle name="Comma 4 2 3 2 4 3" xfId="13273" xr:uid="{A1BF9788-A54F-49C1-BE45-75B15C9FCAD4}"/>
    <cellStyle name="Comma 4 2 3 2 4 4" xfId="20194" xr:uid="{A0C09D9B-4151-4655-A416-F3A546F86D83}"/>
    <cellStyle name="Comma 4 2 3 2 5" xfId="5501" xr:uid="{EB1D0337-CF6D-4721-AD35-05FDB6BC43CC}"/>
    <cellStyle name="Comma 4 2 3 2 5 2" xfId="12488" xr:uid="{9B9C3DDC-3969-47AA-AB5E-A3C05F9E808C}"/>
    <cellStyle name="Comma 4 2 3 2 5 3" xfId="19409" xr:uid="{855D554B-F6B8-4738-AE0C-0D64D56B4A1B}"/>
    <cellStyle name="Comma 4 2 3 2 6" xfId="6570" xr:uid="{C3431671-BB39-4D95-960F-0227AE1376B9}"/>
    <cellStyle name="Comma 4 2 3 2 6 2" xfId="13535" xr:uid="{FA7940A4-0F6C-4F27-AD2C-B106514676ED}"/>
    <cellStyle name="Comma 4 2 3 2 6 3" xfId="20456" xr:uid="{F6F5067D-F486-4573-94C6-F777B4AE00AB}"/>
    <cellStyle name="Comma 4 2 3 2 7" xfId="7629" xr:uid="{B04393DF-61DD-4616-89D1-2E7DD6A3D6B1}"/>
    <cellStyle name="Comma 4 2 3 2 8" xfId="14582" xr:uid="{22E0CEC6-0B1B-408A-ACDE-5BB5B2AF7D9B}"/>
    <cellStyle name="Comma 4 2 3 3" xfId="5646" xr:uid="{BAF5613A-3E4D-436D-A1AD-E551F7F2E6F6}"/>
    <cellStyle name="Comma 4 2 3 3 2" xfId="6715" xr:uid="{25C175CF-F795-49FC-90EF-3302B77FD6B5}"/>
    <cellStyle name="Comma 4 2 3 3 2 2" xfId="13680" xr:uid="{F1B570E2-C798-4376-A998-96E220629206}"/>
    <cellStyle name="Comma 4 2 3 3 2 3" xfId="20601" xr:uid="{D1B53608-B6BA-42E6-808F-4829E6FC61BD}"/>
    <cellStyle name="Comma 4 2 3 3 3" xfId="12633" xr:uid="{C8D0E349-0850-4A5B-9A14-2A5A7F5CF734}"/>
    <cellStyle name="Comma 4 2 3 3 4" xfId="19554" xr:uid="{3ED5C16A-BBA6-4B9D-B2E7-3BD3A75510E4}"/>
    <cellStyle name="Comma 4 2 3 4" xfId="5930" xr:uid="{08922F5D-0077-40F6-B440-E95A679F91FF}"/>
    <cellStyle name="Comma 4 2 3 4 2" xfId="6977" xr:uid="{862D7BCF-7A88-4262-A8AB-40CEC2689BF3}"/>
    <cellStyle name="Comma 4 2 3 4 2 2" xfId="13942" xr:uid="{C2270C6E-B146-4BA4-81FA-40BF41ACAB89}"/>
    <cellStyle name="Comma 4 2 3 4 2 3" xfId="20863" xr:uid="{A2977539-312F-4EB4-A0D5-547801C98B5C}"/>
    <cellStyle name="Comma 4 2 3 4 3" xfId="12895" xr:uid="{8D2A55FA-9A61-4777-A22C-B085DEC58FAA}"/>
    <cellStyle name="Comma 4 2 3 4 4" xfId="19816" xr:uid="{82506367-CFE1-4A50-A62D-5D90F7DA733D}"/>
    <cellStyle name="Comma 4 2 3 5" xfId="6192" xr:uid="{128FE08D-0216-49C4-9CD8-A21E4D9131CF}"/>
    <cellStyle name="Comma 4 2 3 5 2" xfId="7239" xr:uid="{6D34C350-F421-49D4-A7EC-BDE658F8425C}"/>
    <cellStyle name="Comma 4 2 3 5 2 2" xfId="14204" xr:uid="{F70180BC-96AA-4CDC-B5BF-E05980581129}"/>
    <cellStyle name="Comma 4 2 3 5 2 3" xfId="21125" xr:uid="{C3ABE7DF-6387-4668-AF03-78F74A73E8FD}"/>
    <cellStyle name="Comma 4 2 3 5 3" xfId="13157" xr:uid="{B50440E7-D92B-4062-A72C-CF63F8C33B2E}"/>
    <cellStyle name="Comma 4 2 3 5 4" xfId="20078" xr:uid="{9BA54D10-2036-407E-AF62-028C211CFB2C}"/>
    <cellStyle name="Comma 4 2 3 6" xfId="5385" xr:uid="{10C38E5C-10B5-4493-B934-DDCF0DECA52A}"/>
    <cellStyle name="Comma 4 2 3 6 2" xfId="12372" xr:uid="{06FAB946-1F4E-460F-80D5-54A17F14A51B}"/>
    <cellStyle name="Comma 4 2 3 6 3" xfId="19293" xr:uid="{FBF7F95E-831C-4F4F-96FF-D4F69A2D5ADF}"/>
    <cellStyle name="Comma 4 2 3 7" xfId="6454" xr:uid="{B352C5B3-69AB-4F63-9B22-6931C2CBC149}"/>
    <cellStyle name="Comma 4 2 3 7 2" xfId="13419" xr:uid="{AA2B3BD6-5DEE-4EDF-9E36-6793C305125D}"/>
    <cellStyle name="Comma 4 2 3 7 3" xfId="20340" xr:uid="{7D4E4F99-F9EE-41F3-9C62-9D8D4C35D505}"/>
    <cellStyle name="Comma 4 2 3 8" xfId="7513" xr:uid="{A4214618-2EB1-4DCB-9E88-F844725F9463}"/>
    <cellStyle name="Comma 4 2 3 9" xfId="14466" xr:uid="{E64C6CD6-C345-4C35-B784-C895DE2A1C68}"/>
    <cellStyle name="Comma 4 2 4" xfId="271" xr:uid="{00000000-0005-0000-0000-00004F000000}"/>
    <cellStyle name="Comma 4 2 4 2" xfId="392" xr:uid="{00000000-0005-0000-0000-000050000000}"/>
    <cellStyle name="Comma 4 2 4 2 2" xfId="5803" xr:uid="{2ECFA36E-0480-4937-B631-2DF03ECBE75F}"/>
    <cellStyle name="Comma 4 2 4 2 2 2" xfId="6872" xr:uid="{AD9F9419-C678-44F1-90C2-AC4D79EEB0BE}"/>
    <cellStyle name="Comma 4 2 4 2 2 2 2" xfId="13837" xr:uid="{FA9CC781-79E2-445E-9B04-F5659BA01214}"/>
    <cellStyle name="Comma 4 2 4 2 2 2 3" xfId="20758" xr:uid="{27003073-307B-4F48-B1EF-8E6FF6F5E242}"/>
    <cellStyle name="Comma 4 2 4 2 2 3" xfId="12790" xr:uid="{606545D5-ADC3-4DF5-B5B9-67E7752AB503}"/>
    <cellStyle name="Comma 4 2 4 2 2 4" xfId="19711" xr:uid="{1D1F7603-17B1-4745-B1DA-2E55FB0EEF69}"/>
    <cellStyle name="Comma 4 2 4 2 3" xfId="6087" xr:uid="{16AB628D-524F-4F80-A5CD-95BCBB40983B}"/>
    <cellStyle name="Comma 4 2 4 2 3 2" xfId="7134" xr:uid="{05DDBD9D-5E99-4FC1-8C68-65BA559EE7DD}"/>
    <cellStyle name="Comma 4 2 4 2 3 2 2" xfId="14099" xr:uid="{215021AB-C67D-4801-A07A-349B3B7A8269}"/>
    <cellStyle name="Comma 4 2 4 2 3 2 3" xfId="21020" xr:uid="{393E5C15-3C5E-405E-BA97-D117B6D52F0D}"/>
    <cellStyle name="Comma 4 2 4 2 3 3" xfId="13052" xr:uid="{58240947-0DBD-4491-842B-0C9395E83A9E}"/>
    <cellStyle name="Comma 4 2 4 2 3 4" xfId="19973" xr:uid="{39DF2378-2FB2-45B2-A3D0-7E845CA6BFBA}"/>
    <cellStyle name="Comma 4 2 4 2 4" xfId="6349" xr:uid="{142CB4FC-F7AE-4F02-9585-348E8C28A5CD}"/>
    <cellStyle name="Comma 4 2 4 2 4 2" xfId="7396" xr:uid="{38663E0A-1667-4CE1-A3DF-A5F18DB227D5}"/>
    <cellStyle name="Comma 4 2 4 2 4 2 2" xfId="14361" xr:uid="{3F97E601-625C-4A78-B1A8-FFB89273DD72}"/>
    <cellStyle name="Comma 4 2 4 2 4 2 3" xfId="21282" xr:uid="{09BBC679-07EC-4DCE-B158-7B3F1771CEB3}"/>
    <cellStyle name="Comma 4 2 4 2 4 3" xfId="13314" xr:uid="{CD74DBB1-199C-4339-995D-010B3F0A8A10}"/>
    <cellStyle name="Comma 4 2 4 2 4 4" xfId="20235" xr:uid="{5AEBC200-6FA6-4E9B-912C-E1BD9CAEF595}"/>
    <cellStyle name="Comma 4 2 4 2 5" xfId="5542" xr:uid="{FAA78C77-AAF7-490E-8B3A-D719D7E0CA25}"/>
    <cellStyle name="Comma 4 2 4 2 5 2" xfId="12529" xr:uid="{A45CBD72-13EA-4031-AE97-DA503052C462}"/>
    <cellStyle name="Comma 4 2 4 2 5 3" xfId="19450" xr:uid="{5242159B-AB50-448B-8A66-2B7184C367E7}"/>
    <cellStyle name="Comma 4 2 4 2 6" xfId="6611" xr:uid="{9F09E90D-26B9-43AF-8581-FFDA33B6A232}"/>
    <cellStyle name="Comma 4 2 4 2 6 2" xfId="13576" xr:uid="{3A7E0B4E-5EF4-4E11-8141-EC0F7CFAAFCD}"/>
    <cellStyle name="Comma 4 2 4 2 6 3" xfId="20497" xr:uid="{03738D2C-9D5B-4A4E-B437-99650AF3A83C}"/>
    <cellStyle name="Comma 4 2 4 2 7" xfId="7670" xr:uid="{93824578-C146-47DF-AE6A-072916395BE0}"/>
    <cellStyle name="Comma 4 2 4 2 8" xfId="14623" xr:uid="{11ED8077-7FE8-4EB0-8F59-A5D3381A8973}"/>
    <cellStyle name="Comma 4 2 4 3" xfId="5687" xr:uid="{2D602892-F487-40BC-A9AD-84742E860CA6}"/>
    <cellStyle name="Comma 4 2 4 3 2" xfId="6756" xr:uid="{7027F2C7-0389-4AE5-B801-E4C55277F1FC}"/>
    <cellStyle name="Comma 4 2 4 3 2 2" xfId="13721" xr:uid="{FBFCB22D-7969-4BEA-B5BD-F4A0207E1BD3}"/>
    <cellStyle name="Comma 4 2 4 3 2 3" xfId="20642" xr:uid="{524B2366-165C-43A6-A53C-02792E9143A8}"/>
    <cellStyle name="Comma 4 2 4 3 3" xfId="12674" xr:uid="{107B45C3-9627-4AA1-A681-F8FFC6E6095E}"/>
    <cellStyle name="Comma 4 2 4 3 4" xfId="19595" xr:uid="{D4C3EFB3-EBED-4916-B9D7-F8DFCDBBE6DE}"/>
    <cellStyle name="Comma 4 2 4 4" xfId="5971" xr:uid="{DC5382A2-4734-4E47-A2EC-069E357F90AB}"/>
    <cellStyle name="Comma 4 2 4 4 2" xfId="7018" xr:uid="{5C90F2C2-FEBE-42C2-B3E4-709CB21A8DDF}"/>
    <cellStyle name="Comma 4 2 4 4 2 2" xfId="13983" xr:uid="{06BCC674-8C0C-4F39-8EB6-E5DC7E11E2A7}"/>
    <cellStyle name="Comma 4 2 4 4 2 3" xfId="20904" xr:uid="{1306D6DE-DFC9-4769-B007-B99CBF30915A}"/>
    <cellStyle name="Comma 4 2 4 4 3" xfId="12936" xr:uid="{4B91E634-293B-4195-887F-134B45DFFE38}"/>
    <cellStyle name="Comma 4 2 4 4 4" xfId="19857" xr:uid="{2FC67CA0-5A97-4439-801F-2A2A34099599}"/>
    <cellStyle name="Comma 4 2 4 5" xfId="6233" xr:uid="{EACCCB75-E608-4563-9572-E681BBE66151}"/>
    <cellStyle name="Comma 4 2 4 5 2" xfId="7280" xr:uid="{57A7D0DE-1507-41EC-8171-5399B4A6B967}"/>
    <cellStyle name="Comma 4 2 4 5 2 2" xfId="14245" xr:uid="{57995030-3273-4371-B4BF-00783B49A863}"/>
    <cellStyle name="Comma 4 2 4 5 2 3" xfId="21166" xr:uid="{6C856A1C-8541-430C-8704-B7090874FC7B}"/>
    <cellStyle name="Comma 4 2 4 5 3" xfId="13198" xr:uid="{00E006C4-CC34-4549-9B62-54260D9774A9}"/>
    <cellStyle name="Comma 4 2 4 5 4" xfId="20119" xr:uid="{80A45A9E-31EA-4326-9A44-F387B505EA86}"/>
    <cellStyle name="Comma 4 2 4 6" xfId="5426" xr:uid="{1E17E6D3-6031-4486-A91B-DE0D742D755E}"/>
    <cellStyle name="Comma 4 2 4 6 2" xfId="12413" xr:uid="{8D4C1FA7-34D7-4A51-AE2F-1F890CC17BA9}"/>
    <cellStyle name="Comma 4 2 4 6 3" xfId="19334" xr:uid="{16C11D50-0A17-47E3-A628-3CC05D9E8C31}"/>
    <cellStyle name="Comma 4 2 4 7" xfId="6495" xr:uid="{F31E3120-D7C4-43CC-80AD-99923B881921}"/>
    <cellStyle name="Comma 4 2 4 7 2" xfId="13460" xr:uid="{98916BCF-9D78-4068-A68F-1A74A3DAC9E7}"/>
    <cellStyle name="Comma 4 2 4 7 3" xfId="20381" xr:uid="{A5E5F369-1F21-428D-8E0F-E1876B527C22}"/>
    <cellStyle name="Comma 4 2 4 8" xfId="7554" xr:uid="{996899E1-DE1F-492A-B8FE-F10699D53006}"/>
    <cellStyle name="Comma 4 2 4 9" xfId="14507" xr:uid="{B8364B1A-A43C-4D75-B230-12916918AE32}"/>
    <cellStyle name="Comma 4 2 5" xfId="306" xr:uid="{00000000-0005-0000-0000-000051000000}"/>
    <cellStyle name="Comma 4 2 5 2" xfId="422" xr:uid="{00000000-0005-0000-0000-000052000000}"/>
    <cellStyle name="Comma 4 2 5 2 2" xfId="5833" xr:uid="{14E29E9A-C24A-4635-A848-41552BFB5512}"/>
    <cellStyle name="Comma 4 2 5 2 2 2" xfId="6902" xr:uid="{075D24CF-5519-4020-ACFD-DD337FD2ABDA}"/>
    <cellStyle name="Comma 4 2 5 2 2 2 2" xfId="13867" xr:uid="{266AFFAC-30A6-4617-AFB1-955BA1247FD5}"/>
    <cellStyle name="Comma 4 2 5 2 2 2 3" xfId="20788" xr:uid="{F8091C2F-DC4E-41C2-BF51-803239D327E2}"/>
    <cellStyle name="Comma 4 2 5 2 2 3" xfId="12820" xr:uid="{ACAE0E6D-EF9E-4165-A182-5A4C2F079A9E}"/>
    <cellStyle name="Comma 4 2 5 2 2 4" xfId="19741" xr:uid="{F219F95A-6569-47C5-A83A-175035CEB6A3}"/>
    <cellStyle name="Comma 4 2 5 2 3" xfId="6117" xr:uid="{382B78E0-7151-48CC-BEAB-C12A6719B94C}"/>
    <cellStyle name="Comma 4 2 5 2 3 2" xfId="7164" xr:uid="{1E6D5426-6E77-4740-B628-DF49A93B1343}"/>
    <cellStyle name="Comma 4 2 5 2 3 2 2" xfId="14129" xr:uid="{3ECB6415-437B-452F-A9E6-2F5E86923592}"/>
    <cellStyle name="Comma 4 2 5 2 3 2 3" xfId="21050" xr:uid="{5DE78682-52ED-4359-8AF5-1AC16193616E}"/>
    <cellStyle name="Comma 4 2 5 2 3 3" xfId="13082" xr:uid="{F8F94C44-196A-4F18-AB23-804A97172377}"/>
    <cellStyle name="Comma 4 2 5 2 3 4" xfId="20003" xr:uid="{894AEF74-D1C5-46CE-8713-E98D3764F4DA}"/>
    <cellStyle name="Comma 4 2 5 2 4" xfId="6379" xr:uid="{7A550B0C-7F7B-47CB-9D03-F227275D8FFD}"/>
    <cellStyle name="Comma 4 2 5 2 4 2" xfId="7426" xr:uid="{50F66BA1-F6DB-4222-A7D9-C5F45E5467BD}"/>
    <cellStyle name="Comma 4 2 5 2 4 2 2" xfId="14391" xr:uid="{D332F7D1-3C6D-466B-B20D-938A2B883A16}"/>
    <cellStyle name="Comma 4 2 5 2 4 2 3" xfId="21312" xr:uid="{AD66BF0D-1DC6-4A3B-8467-6BB0E7BD32EE}"/>
    <cellStyle name="Comma 4 2 5 2 4 3" xfId="13344" xr:uid="{4705EA82-B29B-4454-BC65-FE70E6702140}"/>
    <cellStyle name="Comma 4 2 5 2 4 4" xfId="20265" xr:uid="{F0FCF06E-327E-4B38-8BB5-8DD5DF715E9F}"/>
    <cellStyle name="Comma 4 2 5 2 5" xfId="5572" xr:uid="{51AAA649-38D6-4E52-AC7C-6ECBC1E6ACCD}"/>
    <cellStyle name="Comma 4 2 5 2 5 2" xfId="12559" xr:uid="{2D99968A-94AE-4A86-ABF9-6D98B5274601}"/>
    <cellStyle name="Comma 4 2 5 2 5 3" xfId="19480" xr:uid="{68182752-9740-4654-925A-147AD3A88C67}"/>
    <cellStyle name="Comma 4 2 5 2 6" xfId="6641" xr:uid="{37053AD0-0269-46C4-B615-48F5CE7C3F1A}"/>
    <cellStyle name="Comma 4 2 5 2 6 2" xfId="13606" xr:uid="{53E299C7-2AC7-4469-BB42-DB8445AA5192}"/>
    <cellStyle name="Comma 4 2 5 2 6 3" xfId="20527" xr:uid="{2E399E18-09A6-4065-9610-3A5EA23A0C9B}"/>
    <cellStyle name="Comma 4 2 5 2 7" xfId="7700" xr:uid="{2901AF1A-E117-4766-83FB-753B172D7B16}"/>
    <cellStyle name="Comma 4 2 5 2 8" xfId="14653" xr:uid="{0B16DB04-BE3B-4BB5-89BF-EE5D70404960}"/>
    <cellStyle name="Comma 4 2 5 3" xfId="5717" xr:uid="{243B721B-D232-4092-B7F5-F667239BC045}"/>
    <cellStyle name="Comma 4 2 5 3 2" xfId="6786" xr:uid="{48C1597E-8257-4CA3-86CA-2C6BAE1E292E}"/>
    <cellStyle name="Comma 4 2 5 3 2 2" xfId="13751" xr:uid="{8AB2A299-DF5D-49BB-8B6A-5A19C0F8C144}"/>
    <cellStyle name="Comma 4 2 5 3 2 3" xfId="20672" xr:uid="{A95277AD-B10F-4038-923B-DD1C2424D96D}"/>
    <cellStyle name="Comma 4 2 5 3 3" xfId="12704" xr:uid="{30F67C6E-9479-4128-BCC5-81BDF15FEEA7}"/>
    <cellStyle name="Comma 4 2 5 3 4" xfId="19625" xr:uid="{8BB3EBA1-13EE-40E8-BF09-D8B6CBA95F19}"/>
    <cellStyle name="Comma 4 2 5 4" xfId="6001" xr:uid="{0A97175F-34CF-4C18-A5EC-B5B5D9714318}"/>
    <cellStyle name="Comma 4 2 5 4 2" xfId="7048" xr:uid="{3D9100FD-7AEC-4386-9BDC-4CFD071EB352}"/>
    <cellStyle name="Comma 4 2 5 4 2 2" xfId="14013" xr:uid="{3B70D822-9887-4E29-94AE-1D5B5134A4A5}"/>
    <cellStyle name="Comma 4 2 5 4 2 3" xfId="20934" xr:uid="{7DF0D462-51E2-459D-A606-629330FF4094}"/>
    <cellStyle name="Comma 4 2 5 4 3" xfId="12966" xr:uid="{144B192D-03C8-4014-BA5A-21650A0102F5}"/>
    <cellStyle name="Comma 4 2 5 4 4" xfId="19887" xr:uid="{D488BCA7-B41A-4DE2-9560-36F2ED12446E}"/>
    <cellStyle name="Comma 4 2 5 5" xfId="6263" xr:uid="{41570B23-2992-49B9-9273-C72095C5271C}"/>
    <cellStyle name="Comma 4 2 5 5 2" xfId="7310" xr:uid="{C155AB9C-A9D2-44AF-BACB-463319560500}"/>
    <cellStyle name="Comma 4 2 5 5 2 2" xfId="14275" xr:uid="{45549DE2-9ED9-4A43-B209-7483D6EAD3C3}"/>
    <cellStyle name="Comma 4 2 5 5 2 3" xfId="21196" xr:uid="{14F48546-6594-4236-80B2-B59609276783}"/>
    <cellStyle name="Comma 4 2 5 5 3" xfId="13228" xr:uid="{5086FB9C-2B20-4EBA-8CDE-E2D5AAFD52DA}"/>
    <cellStyle name="Comma 4 2 5 5 4" xfId="20149" xr:uid="{1666B19E-86F2-40FC-8001-4FA16B93973A}"/>
    <cellStyle name="Comma 4 2 5 6" xfId="5456" xr:uid="{1267E09F-3F0A-4E2C-9B29-92D9CDE7B6E5}"/>
    <cellStyle name="Comma 4 2 5 6 2" xfId="12443" xr:uid="{0B9D3586-565E-4C0A-8A0F-6482551E9E5F}"/>
    <cellStyle name="Comma 4 2 5 6 3" xfId="19364" xr:uid="{E042E462-8579-4385-953E-36627663EF91}"/>
    <cellStyle name="Comma 4 2 5 7" xfId="6525" xr:uid="{A6313A56-FD14-4DF2-A61C-9E0A9871BEC7}"/>
    <cellStyle name="Comma 4 2 5 7 2" xfId="13490" xr:uid="{DBF61C4E-0B48-47BB-B996-9CE01F7B5D39}"/>
    <cellStyle name="Comma 4 2 5 7 3" xfId="20411" xr:uid="{0B11F646-4AE8-473D-989D-8C00F1648A72}"/>
    <cellStyle name="Comma 4 2 5 8" xfId="7584" xr:uid="{D6CABA89-8A66-4289-8010-63B09B2F54F5}"/>
    <cellStyle name="Comma 4 2 5 9" xfId="14537" xr:uid="{25723D18-B27D-4538-BD73-B93A9B96D1CA}"/>
    <cellStyle name="Comma 4 2 6" xfId="152" xr:uid="{00000000-0005-0000-0000-000053000000}"/>
    <cellStyle name="Comma 4 2 6 2" xfId="5609" xr:uid="{3E90BC70-71EF-4318-80EB-6AFDB75B3F9F}"/>
    <cellStyle name="Comma 4 2 6 2 2" xfId="6678" xr:uid="{4A45E7C0-C06C-45A8-B61B-C24C2231031C}"/>
    <cellStyle name="Comma 4 2 6 2 2 2" xfId="13643" xr:uid="{8ABBEBE1-7686-4F12-9C95-80017FA36046}"/>
    <cellStyle name="Comma 4 2 6 2 2 3" xfId="20564" xr:uid="{F83E84E3-7214-45F5-9ECD-355312D946D4}"/>
    <cellStyle name="Comma 4 2 6 2 3" xfId="12596" xr:uid="{BC66DDE2-0648-4ECF-8D4E-BE12EC7CCCB5}"/>
    <cellStyle name="Comma 4 2 6 2 4" xfId="19517" xr:uid="{211D5DD3-D5D1-4C0F-B2A4-2A6AD850299A}"/>
    <cellStyle name="Comma 4 2 6 3" xfId="5893" xr:uid="{D732848A-40AC-4BA7-A1C8-313D02FD81D8}"/>
    <cellStyle name="Comma 4 2 6 3 2" xfId="6940" xr:uid="{59BB7C36-3AB0-4BEC-8A7A-65410259A2E3}"/>
    <cellStyle name="Comma 4 2 6 3 2 2" xfId="13905" xr:uid="{FB51FEC4-6B7F-4C6C-AEBF-185DD29FA667}"/>
    <cellStyle name="Comma 4 2 6 3 2 3" xfId="20826" xr:uid="{DD7966F1-FC02-4801-9742-8F46B9E491B9}"/>
    <cellStyle name="Comma 4 2 6 3 3" xfId="12858" xr:uid="{623229D6-AA06-45B0-8223-CEDE27EE095D}"/>
    <cellStyle name="Comma 4 2 6 3 4" xfId="19779" xr:uid="{46CA11AB-E0EB-48F1-B1BF-B7CE4FABF8D3}"/>
    <cellStyle name="Comma 4 2 6 4" xfId="6155" xr:uid="{7D308F29-71C5-4124-961F-3F24E2166D66}"/>
    <cellStyle name="Comma 4 2 6 4 2" xfId="7202" xr:uid="{1C2EB383-259D-40BD-8192-842416F7FAB2}"/>
    <cellStyle name="Comma 4 2 6 4 2 2" xfId="14167" xr:uid="{B32A4C1D-554B-4D81-A976-3485A65D3D8D}"/>
    <cellStyle name="Comma 4 2 6 4 2 3" xfId="21088" xr:uid="{41DA6AB9-17D6-4A3E-A630-FC48EFE6C9AA}"/>
    <cellStyle name="Comma 4 2 6 4 3" xfId="13120" xr:uid="{E4C89E3E-885C-4AC6-ACEA-3C24B132B182}"/>
    <cellStyle name="Comma 4 2 6 4 4" xfId="20041" xr:uid="{A9921A9F-387F-4F08-85E3-BFC29288E3E9}"/>
    <cellStyle name="Comma 4 2 6 5" xfId="5348" xr:uid="{D42CA4EE-1EC3-4D50-B16B-5CA8A5DED372}"/>
    <cellStyle name="Comma 4 2 6 5 2" xfId="12335" xr:uid="{28AF2995-0890-4792-9884-72E360FC3101}"/>
    <cellStyle name="Comma 4 2 6 5 3" xfId="19256" xr:uid="{16999A69-745D-4744-8682-CE9F57FAD2B8}"/>
    <cellStyle name="Comma 4 2 6 6" xfId="6417" xr:uid="{2E849E4A-F7A7-40CD-B3FD-4262E851369B}"/>
    <cellStyle name="Comma 4 2 6 6 2" xfId="13382" xr:uid="{09761BA0-1852-44FC-B934-A535F1F94220}"/>
    <cellStyle name="Comma 4 2 6 6 3" xfId="20303" xr:uid="{76CD9219-97F5-47DF-87D3-DA555DDD8227}"/>
    <cellStyle name="Comma 4 2 6 7" xfId="7476" xr:uid="{6B88B6B2-E819-47E8-9653-2EF70DD21622}"/>
    <cellStyle name="Comma 4 2 6 8" xfId="14429" xr:uid="{DC8F7650-6EDC-405E-ABA9-294E69319804}"/>
    <cellStyle name="Comma 4 2 7" xfId="140" xr:uid="{00000000-0005-0000-0000-000054000000}"/>
    <cellStyle name="Comma 4 2 7 2" xfId="5598" xr:uid="{000638CA-1FFF-457E-9C82-33F64C141B5C}"/>
    <cellStyle name="Comma 4 2 7 2 2" xfId="6667" xr:uid="{668EC74A-6A35-453F-A79A-97ED86BC61DD}"/>
    <cellStyle name="Comma 4 2 7 2 2 2" xfId="13632" xr:uid="{280D8922-CE43-48DF-A8E6-4D9B7F0CC60B}"/>
    <cellStyle name="Comma 4 2 7 2 2 3" xfId="20553" xr:uid="{70670A14-3C0D-4F49-A299-8C5444AECB93}"/>
    <cellStyle name="Comma 4 2 7 2 3" xfId="12585" xr:uid="{A91AFE6D-4446-49C4-B901-CBB4DFA9965C}"/>
    <cellStyle name="Comma 4 2 7 2 4" xfId="19506" xr:uid="{25EB6382-2550-4FFD-BC91-3C8917256BF0}"/>
    <cellStyle name="Comma 4 2 7 3" xfId="5882" xr:uid="{C3F1517A-E09C-4684-82FE-E6A5F0ECB68E}"/>
    <cellStyle name="Comma 4 2 7 3 2" xfId="6929" xr:uid="{0250757C-C2E4-45EE-B2CA-9884417CD944}"/>
    <cellStyle name="Comma 4 2 7 3 2 2" xfId="13894" xr:uid="{3872C912-2522-4D78-88A2-E672A5E313E9}"/>
    <cellStyle name="Comma 4 2 7 3 2 3" xfId="20815" xr:uid="{C5175C62-EF86-403C-AFB7-F4BB3BB73B39}"/>
    <cellStyle name="Comma 4 2 7 3 3" xfId="12847" xr:uid="{9AAD1410-9F0B-4E38-B3DB-B66B9DBE9CEC}"/>
    <cellStyle name="Comma 4 2 7 3 4" xfId="19768" xr:uid="{34182C5B-9925-479A-B86E-BFC41471BBC5}"/>
    <cellStyle name="Comma 4 2 7 4" xfId="6144" xr:uid="{8A29E3BC-3B34-483B-AC48-41FD4C5DA77A}"/>
    <cellStyle name="Comma 4 2 7 4 2" xfId="7191" xr:uid="{ACD4FE25-2645-4D9A-A8FD-4A9CB7ACDD11}"/>
    <cellStyle name="Comma 4 2 7 4 2 2" xfId="14156" xr:uid="{59839E52-6D65-45E0-A3C0-CD6BD3BE721A}"/>
    <cellStyle name="Comma 4 2 7 4 2 3" xfId="21077" xr:uid="{53E72399-840C-41F4-AE7D-29B6FB6222F9}"/>
    <cellStyle name="Comma 4 2 7 4 3" xfId="13109" xr:uid="{9EDE8154-7E47-49DE-8929-0906DFEC076D}"/>
    <cellStyle name="Comma 4 2 7 4 4" xfId="20030" xr:uid="{DB0B744C-60F7-4693-A939-4172C3427B1A}"/>
    <cellStyle name="Comma 4 2 7 5" xfId="5337" xr:uid="{ADC84279-DEC6-447A-BDDC-88E6F965BA34}"/>
    <cellStyle name="Comma 4 2 7 5 2" xfId="12324" xr:uid="{6C4D6159-EBFC-4582-BD3E-1CF82FFC0DAE}"/>
    <cellStyle name="Comma 4 2 7 5 3" xfId="19245" xr:uid="{AD3A564A-C4FD-4335-9CF7-FA1ED40B6BCE}"/>
    <cellStyle name="Comma 4 2 7 6" xfId="6406" xr:uid="{F8023759-1C6E-4DD1-83E5-8963EF6C1EA5}"/>
    <cellStyle name="Comma 4 2 7 6 2" xfId="13371" xr:uid="{13BDB0FE-FD1E-4CC6-BDD1-08B89D499B84}"/>
    <cellStyle name="Comma 4 2 7 6 3" xfId="20292" xr:uid="{5CAB2BA9-EDBD-4088-9F0E-90DF7AA30545}"/>
    <cellStyle name="Comma 4 2 7 7" xfId="7465" xr:uid="{0CBEB0E6-E2E3-4662-91B5-3C5460ACED97}"/>
    <cellStyle name="Comma 4 2 7 8" xfId="14418" xr:uid="{C0E5DA53-DDE0-4F70-B86A-4A2248F1D954}"/>
    <cellStyle name="Comma 4 2 8" xfId="4998" xr:uid="{00000000-0005-0000-0000-000055000000}"/>
    <cellStyle name="Comma 4 2 8 2" xfId="11987" xr:uid="{8F6DB781-10BB-4584-AE96-D91C5FD236B4}"/>
    <cellStyle name="Comma 4 2 8 3" xfId="18915" xr:uid="{6B509807-BEE9-4F76-A2FC-91965C36800D}"/>
    <cellStyle name="Comma_BALANCE AGOSTO FINAL AGOSTO US$ 2007(Gs.)" xfId="515" xr:uid="{00000000-0005-0000-0000-000056000000}"/>
    <cellStyle name="Currency [0]" xfId="516" xr:uid="{00000000-0005-0000-0000-000057000000}"/>
    <cellStyle name="Encabezado 1" xfId="448" builtinId="16" customBuiltin="1"/>
    <cellStyle name="Encabezado 4" xfId="92" builtinId="19" customBuiltin="1"/>
    <cellStyle name="Énfasis1" xfId="102" builtinId="29" customBuiltin="1"/>
    <cellStyle name="Énfasis2" xfId="105" builtinId="33" customBuiltin="1"/>
    <cellStyle name="Énfasis3" xfId="108" builtinId="37" customBuiltin="1"/>
    <cellStyle name="Énfasis4" xfId="111" builtinId="41" customBuiltin="1"/>
    <cellStyle name="Énfasis5" xfId="114" builtinId="45" customBuiltin="1"/>
    <cellStyle name="Énfasis6" xfId="117" builtinId="49" customBuiltin="1"/>
    <cellStyle name="Entrada" xfId="94" builtinId="20" customBuiltin="1"/>
    <cellStyle name="Estilo 1" xfId="526" xr:uid="{00000000-0005-0000-0000-000060000000}"/>
    <cellStyle name="Euro" xfId="527" xr:uid="{00000000-0005-0000-0000-000061000000}"/>
    <cellStyle name="Euro 2" xfId="528" xr:uid="{00000000-0005-0000-0000-000062000000}"/>
    <cellStyle name="Excel Built-in Normal" xfId="161" xr:uid="{00000000-0005-0000-0000-000063000000}"/>
    <cellStyle name="Excel Built-in Normal 2" xfId="151" xr:uid="{00000000-0005-0000-0000-000064000000}"/>
    <cellStyle name="Explanatory Text" xfId="529" xr:uid="{00000000-0005-0000-0000-000065000000}"/>
    <cellStyle name="F2" xfId="530" xr:uid="{00000000-0005-0000-0000-000066000000}"/>
    <cellStyle name="F3" xfId="531" xr:uid="{00000000-0005-0000-0000-000067000000}"/>
    <cellStyle name="F4" xfId="532" xr:uid="{00000000-0005-0000-0000-000068000000}"/>
    <cellStyle name="F5" xfId="533" xr:uid="{00000000-0005-0000-0000-000069000000}"/>
    <cellStyle name="F6" xfId="534" xr:uid="{00000000-0005-0000-0000-00006A000000}"/>
    <cellStyle name="F7" xfId="535" xr:uid="{00000000-0005-0000-0000-00006B000000}"/>
    <cellStyle name="F8" xfId="536" xr:uid="{00000000-0005-0000-0000-00006C000000}"/>
    <cellStyle name="Followed Hyperlink" xfId="537" xr:uid="{00000000-0005-0000-0000-00006D000000}"/>
    <cellStyle name="Good" xfId="538" xr:uid="{00000000-0005-0000-0000-00006E000000}"/>
    <cellStyle name="Heading 1" xfId="539" xr:uid="{00000000-0005-0000-0000-00006F000000}"/>
    <cellStyle name="Heading 2" xfId="540" xr:uid="{00000000-0005-0000-0000-000070000000}"/>
    <cellStyle name="Heading 3" xfId="541" xr:uid="{00000000-0005-0000-0000-000071000000}"/>
    <cellStyle name="Heading 4" xfId="542" xr:uid="{00000000-0005-0000-0000-000072000000}"/>
    <cellStyle name="Hipervínculo" xfId="13" builtinId="8"/>
    <cellStyle name="Hipervínculo 2" xfId="1094" xr:uid="{00000000-0005-0000-0000-000074000000}"/>
    <cellStyle name="Hipervínculo 3" xfId="886" xr:uid="{00000000-0005-0000-0000-000075000000}"/>
    <cellStyle name="Hyperlink" xfId="543" xr:uid="{00000000-0005-0000-0000-000076000000}"/>
    <cellStyle name="Incorrecto" xfId="93" builtinId="27" customBuiltin="1"/>
    <cellStyle name="Input" xfId="545" xr:uid="{00000000-0005-0000-0000-000078000000}"/>
    <cellStyle name="Linked Cell" xfId="546" xr:uid="{00000000-0005-0000-0000-000079000000}"/>
    <cellStyle name="Millares" xfId="1" builtinId="3"/>
    <cellStyle name="Millares [0]" xfId="8" builtinId="6"/>
    <cellStyle name="Millares [0] 10" xfId="287" xr:uid="{00000000-0005-0000-0000-00007C000000}"/>
    <cellStyle name="Millares [0] 10 10" xfId="6511" xr:uid="{A5759BEE-4711-4D5E-8E57-740F9445529A}"/>
    <cellStyle name="Millares [0] 10 10 2" xfId="13476" xr:uid="{15B1FFB6-2266-4969-A4D1-5139E11B9A3F}"/>
    <cellStyle name="Millares [0] 10 10 3" xfId="20397" xr:uid="{E76B20D1-1B32-4DFF-9AA4-3B6B694BA49C}"/>
    <cellStyle name="Millares [0] 10 11" xfId="7570" xr:uid="{9996C1BD-1C66-4359-A461-E870520BAF67}"/>
    <cellStyle name="Millares [0] 10 12" xfId="14523" xr:uid="{4AD40F9A-535A-4AD2-BFF0-F24F37E1278A}"/>
    <cellStyle name="Millares [0] 10 2" xfId="408" xr:uid="{00000000-0005-0000-0000-00007D000000}"/>
    <cellStyle name="Millares [0] 10 2 2" xfId="1600" xr:uid="{00000000-0005-0000-0000-00007E000000}"/>
    <cellStyle name="Millares [0] 10 2 2 2" xfId="5819" xr:uid="{74B23BEF-374A-45CC-A1DF-D3E7474424E1}"/>
    <cellStyle name="Millares [0] 10 2 2 2 2" xfId="12806" xr:uid="{7EBD9387-F889-4E45-B5D2-B1D912D7280B}"/>
    <cellStyle name="Millares [0] 10 2 2 2 3" xfId="19727" xr:uid="{ADE002B2-04F0-4527-B280-1776330CEE72}"/>
    <cellStyle name="Millares [0] 10 2 2 3" xfId="6888" xr:uid="{319D47DF-6A97-4E0F-8073-BEDE26946991}"/>
    <cellStyle name="Millares [0] 10 2 2 3 2" xfId="13853" xr:uid="{4DE486C3-917F-424A-9629-492E3BCB839D}"/>
    <cellStyle name="Millares [0] 10 2 2 3 3" xfId="20774" xr:uid="{A365722C-15B2-43E6-8B60-49D8F778E317}"/>
    <cellStyle name="Millares [0] 10 2 2 4" xfId="8589" xr:uid="{551DA53F-E1F1-4961-ADC9-87191E2A231B}"/>
    <cellStyle name="Millares [0] 10 2 2 5" xfId="15517" xr:uid="{CD4E75E9-8059-457A-8659-4A22262CAEFF}"/>
    <cellStyle name="Millares [0] 10 2 3" xfId="6103" xr:uid="{9C925920-113B-49DF-81E3-0EF2C418756D}"/>
    <cellStyle name="Millares [0] 10 2 3 2" xfId="7150" xr:uid="{ACBC98E3-508B-428E-94A3-F6F0420E0F60}"/>
    <cellStyle name="Millares [0] 10 2 3 2 2" xfId="14115" xr:uid="{96B979A5-71DA-4B55-9E52-C7A9A3A21494}"/>
    <cellStyle name="Millares [0] 10 2 3 2 3" xfId="21036" xr:uid="{98420751-1B7A-4E97-A243-0B5B14972E06}"/>
    <cellStyle name="Millares [0] 10 2 3 3" xfId="13068" xr:uid="{6A6DE1E4-729A-4EDB-8452-ED0E390C6D54}"/>
    <cellStyle name="Millares [0] 10 2 3 4" xfId="19989" xr:uid="{27DC6A55-8872-4F67-9B9E-EE8209175144}"/>
    <cellStyle name="Millares [0] 10 2 4" xfId="6365" xr:uid="{826BF7FC-AD4E-45BE-B9F9-738A41B92D9F}"/>
    <cellStyle name="Millares [0] 10 2 4 2" xfId="7412" xr:uid="{C5DA4671-7FA0-4DF6-B0F5-1C1E1A3AEAEF}"/>
    <cellStyle name="Millares [0] 10 2 4 2 2" xfId="14377" xr:uid="{BBD9019B-9441-4CD9-865C-9B9E44785007}"/>
    <cellStyle name="Millares [0] 10 2 4 2 3" xfId="21298" xr:uid="{8639775E-250A-4042-8FCD-FAEDF9D0E70F}"/>
    <cellStyle name="Millares [0] 10 2 4 3" xfId="13330" xr:uid="{F22E7CE5-3BFD-4406-B2D6-63DF013B87E4}"/>
    <cellStyle name="Millares [0] 10 2 4 4" xfId="20251" xr:uid="{03D4122D-5D87-43AF-B2FD-E5AC96282A6E}"/>
    <cellStyle name="Millares [0] 10 2 5" xfId="5558" xr:uid="{D35D7BCD-E948-4015-A55A-2702BF0A2649}"/>
    <cellStyle name="Millares [0] 10 2 5 2" xfId="12545" xr:uid="{99743FED-76E5-4575-82E8-D5F25402871D}"/>
    <cellStyle name="Millares [0] 10 2 5 3" xfId="19466" xr:uid="{42E4A690-B6AB-46EC-92DB-62DE2566A810}"/>
    <cellStyle name="Millares [0] 10 2 6" xfId="6627" xr:uid="{DCF17FC9-BC58-4D8E-98F9-AA652A356E89}"/>
    <cellStyle name="Millares [0] 10 2 6 2" xfId="13592" xr:uid="{EEDB003C-F68C-4AFA-BCED-DEF5BAE8BF9B}"/>
    <cellStyle name="Millares [0] 10 2 6 3" xfId="20513" xr:uid="{A312FAD1-E9C5-4509-BA3B-F63C23D54EE9}"/>
    <cellStyle name="Millares [0] 10 2 7" xfId="7686" xr:uid="{E283A5B4-7018-47E4-96E4-1744A4C12771}"/>
    <cellStyle name="Millares [0] 10 2 8" xfId="14639" xr:uid="{B8545304-EE54-4B81-A7CC-56E59DE98FEB}"/>
    <cellStyle name="Millares [0] 10 3" xfId="2240" xr:uid="{00000000-0005-0000-0000-00007F000000}"/>
    <cellStyle name="Millares [0] 10 3 2" xfId="5703" xr:uid="{7820C1CA-CF79-4509-9E36-A612E892AE7C}"/>
    <cellStyle name="Millares [0] 10 3 2 2" xfId="12690" xr:uid="{DD91F896-794D-4503-8CFA-5A83A2D4A6AB}"/>
    <cellStyle name="Millares [0] 10 3 2 3" xfId="19611" xr:uid="{8D95DED3-E303-4892-9F00-7BA0772C2511}"/>
    <cellStyle name="Millares [0] 10 3 3" xfId="6772" xr:uid="{A2A6A7A1-C4E6-41E3-9E85-192D835E3ED2}"/>
    <cellStyle name="Millares [0] 10 3 3 2" xfId="13737" xr:uid="{C351F6C2-0453-4B0A-BC6E-42377CB0BABD}"/>
    <cellStyle name="Millares [0] 10 3 3 3" xfId="20658" xr:uid="{F46F7490-FA4B-4A00-9065-46E8657EBB4A}"/>
    <cellStyle name="Millares [0] 10 3 4" xfId="9229" xr:uid="{256C627F-D1A4-4AF1-96B3-A8DEEE340E64}"/>
    <cellStyle name="Millares [0] 10 3 5" xfId="16157" xr:uid="{A9542B57-BA8A-4C4B-A11E-926988CDF476}"/>
    <cellStyle name="Millares [0] 10 4" xfId="2887" xr:uid="{00000000-0005-0000-0000-000080000000}"/>
    <cellStyle name="Millares [0] 10 4 2" xfId="5987" xr:uid="{BF384D47-281B-45A7-B385-9573F0436B01}"/>
    <cellStyle name="Millares [0] 10 4 2 2" xfId="12952" xr:uid="{158110C6-985A-469A-8802-767F4C6CF144}"/>
    <cellStyle name="Millares [0] 10 4 2 3" xfId="19873" xr:uid="{3FFA45AB-D83D-49DB-961D-8CF2AD7CC934}"/>
    <cellStyle name="Millares [0] 10 4 3" xfId="7034" xr:uid="{5DB515FF-FB33-4453-8FF9-398E8F1FF05D}"/>
    <cellStyle name="Millares [0] 10 4 3 2" xfId="13999" xr:uid="{F321B5C4-5C3A-4D99-96FF-BCFEFA6AB36B}"/>
    <cellStyle name="Millares [0] 10 4 3 3" xfId="20920" xr:uid="{11AABDE5-1216-4893-A69C-57A3480D2390}"/>
    <cellStyle name="Millares [0] 10 4 4" xfId="9876" xr:uid="{24337E59-7E1B-4614-8CEB-DADC8C60AA08}"/>
    <cellStyle name="Millares [0] 10 4 5" xfId="16804" xr:uid="{FE76C806-1E34-4318-B81D-6B21EA4F6E08}"/>
    <cellStyle name="Millares [0] 10 5" xfId="3542" xr:uid="{00000000-0005-0000-0000-000081000000}"/>
    <cellStyle name="Millares [0] 10 5 2" xfId="6249" xr:uid="{22B21706-183C-41E3-9475-550EBAE2289F}"/>
    <cellStyle name="Millares [0] 10 5 2 2" xfId="13214" xr:uid="{3EA33605-41FA-4D2B-97B2-619BFFF658A7}"/>
    <cellStyle name="Millares [0] 10 5 2 3" xfId="20135" xr:uid="{87A1F033-91C6-4178-9431-F61ACA80AC32}"/>
    <cellStyle name="Millares [0] 10 5 3" xfId="7296" xr:uid="{90085951-6ED4-4DF9-9937-3FF83D434557}"/>
    <cellStyle name="Millares [0] 10 5 3 2" xfId="14261" xr:uid="{65F4C365-5E02-4670-96AE-633402BEA2EB}"/>
    <cellStyle name="Millares [0] 10 5 3 3" xfId="21182" xr:uid="{DAF75FDC-D058-4632-BAF3-3FF8878EDB0E}"/>
    <cellStyle name="Millares [0] 10 5 4" xfId="10531" xr:uid="{0E317F7E-A795-4CCD-9A98-4DF9171258C7}"/>
    <cellStyle name="Millares [0] 10 5 5" xfId="17459" xr:uid="{A44CE970-0DB9-4F05-8FAF-627795DDE7A9}"/>
    <cellStyle name="Millares [0] 10 6" xfId="4180" xr:uid="{00000000-0005-0000-0000-000082000000}"/>
    <cellStyle name="Millares [0] 10 6 2" xfId="11169" xr:uid="{C408ABB8-526A-4E5E-B48D-8A6B53276057}"/>
    <cellStyle name="Millares [0] 10 6 3" xfId="18097" xr:uid="{285FB206-36BA-4479-BFA1-E2C4BD7CD380}"/>
    <cellStyle name="Millares [0] 10 7" xfId="4818" xr:uid="{00000000-0005-0000-0000-000083000000}"/>
    <cellStyle name="Millares [0] 10 7 2" xfId="11807" xr:uid="{59BABEA3-6FC2-4101-9127-91D34D50D7FB}"/>
    <cellStyle name="Millares [0] 10 7 3" xfId="18735" xr:uid="{93E5BE66-76CE-4CB9-A26A-C16D1839E2DE}"/>
    <cellStyle name="Millares [0] 10 8" xfId="917" xr:uid="{00000000-0005-0000-0000-000084000000}"/>
    <cellStyle name="Millares [0] 10 8 2" xfId="7933" xr:uid="{2550E5B2-D196-473E-886E-F20AB966D42C}"/>
    <cellStyle name="Millares [0] 10 8 3" xfId="14884" xr:uid="{1BD0EF04-A2EF-434B-9E3A-0F2DE33E53C6}"/>
    <cellStyle name="Millares [0] 10 9" xfId="5442" xr:uid="{4A35AB80-0D3F-44D1-A273-09CE21C781CC}"/>
    <cellStyle name="Millares [0] 10 9 2" xfId="12429" xr:uid="{85F21BE8-7280-4947-900A-C1B9F46EF027}"/>
    <cellStyle name="Millares [0] 10 9 3" xfId="19350" xr:uid="{EF8911DF-A1E0-4B42-8046-771B5E579471}"/>
    <cellStyle name="Millares [0] 11" xfId="293" xr:uid="{00000000-0005-0000-0000-000085000000}"/>
    <cellStyle name="Millares [0] 11 10" xfId="7576" xr:uid="{EE327DEF-28AF-4254-A59F-356442B3349C}"/>
    <cellStyle name="Millares [0] 11 11" xfId="14529" xr:uid="{E0BC06DB-B900-4270-8AFE-22E5F30ACCDF}"/>
    <cellStyle name="Millares [0] 11 2" xfId="414" xr:uid="{00000000-0005-0000-0000-000086000000}"/>
    <cellStyle name="Millares [0] 11 2 2" xfId="5825" xr:uid="{87E67D9B-0D56-44BD-B407-E933E8E82CEB}"/>
    <cellStyle name="Millares [0] 11 2 2 2" xfId="6894" xr:uid="{A59C704E-4B5B-4768-A57A-B0592D224C32}"/>
    <cellStyle name="Millares [0] 11 2 2 2 2" xfId="13859" xr:uid="{178D4CFE-1D5F-47B2-AB53-EF28E619A0B8}"/>
    <cellStyle name="Millares [0] 11 2 2 2 3" xfId="20780" xr:uid="{F17AA8A2-EA59-43CF-B9EC-750F1452FB88}"/>
    <cellStyle name="Millares [0] 11 2 2 3" xfId="12812" xr:uid="{CE005F4D-FC56-417A-8A23-B05423CE5857}"/>
    <cellStyle name="Millares [0] 11 2 2 4" xfId="19733" xr:uid="{EDA03996-598A-4EBA-BC0E-55F633A7B3FD}"/>
    <cellStyle name="Millares [0] 11 2 3" xfId="6109" xr:uid="{93283BAE-BEAD-4477-9BA0-022C2804518E}"/>
    <cellStyle name="Millares [0] 11 2 3 2" xfId="7156" xr:uid="{C0081AC0-8F55-4576-BE77-3A106BCA5E5F}"/>
    <cellStyle name="Millares [0] 11 2 3 2 2" xfId="14121" xr:uid="{7F1E36D5-C064-4DDA-B58E-58AAB1942EDC}"/>
    <cellStyle name="Millares [0] 11 2 3 2 3" xfId="21042" xr:uid="{F98103CB-A0DE-4A47-9DB6-443325675C46}"/>
    <cellStyle name="Millares [0] 11 2 3 3" xfId="13074" xr:uid="{FDC84223-7708-4DCC-8E3D-F8E1A8A48A9F}"/>
    <cellStyle name="Millares [0] 11 2 3 4" xfId="19995" xr:uid="{C932D2CC-DED7-4861-8459-D5B8BD5C5272}"/>
    <cellStyle name="Millares [0] 11 2 4" xfId="6371" xr:uid="{A4EE6F8B-D1ED-4934-BF24-F8DA64653081}"/>
    <cellStyle name="Millares [0] 11 2 4 2" xfId="7418" xr:uid="{5027C9F7-D708-4D72-996D-1B3A08E35657}"/>
    <cellStyle name="Millares [0] 11 2 4 2 2" xfId="14383" xr:uid="{B575ACE6-D539-4C50-B0F9-B80EA6365145}"/>
    <cellStyle name="Millares [0] 11 2 4 2 3" xfId="21304" xr:uid="{57885887-E4FF-41CF-BE45-343AFDA47125}"/>
    <cellStyle name="Millares [0] 11 2 4 3" xfId="13336" xr:uid="{A88037AB-1DB5-4260-8456-53DBF1C804BB}"/>
    <cellStyle name="Millares [0] 11 2 4 4" xfId="20257" xr:uid="{17D06377-2E6C-4053-A2CE-4C923C402B98}"/>
    <cellStyle name="Millares [0] 11 2 5" xfId="5564" xr:uid="{ADC272E1-7ACA-4519-8D6B-110F1B5D05A2}"/>
    <cellStyle name="Millares [0] 11 2 5 2" xfId="12551" xr:uid="{324CC82A-BCAC-4AC3-A338-C8847C3367DF}"/>
    <cellStyle name="Millares [0] 11 2 5 3" xfId="19472" xr:uid="{5CA1322E-E9E7-473A-8B98-8F5FA1EBBA58}"/>
    <cellStyle name="Millares [0] 11 2 6" xfId="6633" xr:uid="{022BF0CF-2F69-4210-8F2E-A3FB9BA8ACFE}"/>
    <cellStyle name="Millares [0] 11 2 6 2" xfId="13598" xr:uid="{0C845185-0646-458F-9059-D58DDEF05164}"/>
    <cellStyle name="Millares [0] 11 2 6 3" xfId="20519" xr:uid="{0490215B-8748-465D-917C-958BDF387AE7}"/>
    <cellStyle name="Millares [0] 11 2 7" xfId="7692" xr:uid="{085793C8-2EB5-434E-B581-B93018EB3D2E}"/>
    <cellStyle name="Millares [0] 11 2 8" xfId="14645" xr:uid="{76A4A8A2-BC9A-4C3E-910C-F2F29470ADC5}"/>
    <cellStyle name="Millares [0] 11 3" xfId="2417" xr:uid="{00000000-0005-0000-0000-000087000000}"/>
    <cellStyle name="Millares [0] 11 3 2" xfId="5709" xr:uid="{D1303618-F9A6-4278-8502-1F9B2092AD39}"/>
    <cellStyle name="Millares [0] 11 3 2 2" xfId="12696" xr:uid="{2D2867A8-E951-43DB-89A4-864048C5A5E7}"/>
    <cellStyle name="Millares [0] 11 3 2 3" xfId="19617" xr:uid="{832974A4-E227-4D71-8193-042D4D706215}"/>
    <cellStyle name="Millares [0] 11 3 3" xfId="6778" xr:uid="{AB0029CD-2ACB-4C85-B1EC-855FD070FA44}"/>
    <cellStyle name="Millares [0] 11 3 3 2" xfId="13743" xr:uid="{9DEE0CF9-9EE8-4DAE-A623-646B3568EF0C}"/>
    <cellStyle name="Millares [0] 11 3 3 3" xfId="20664" xr:uid="{BD2F9E9D-93BA-4738-81BA-251051E9F9B9}"/>
    <cellStyle name="Millares [0] 11 3 4" xfId="9406" xr:uid="{E068C0C0-DCD9-4C88-8445-2C97B0ECBC27}"/>
    <cellStyle name="Millares [0] 11 3 5" xfId="16334" xr:uid="{05DE5A60-FA88-4719-8DAB-669D1AA4CB2B}"/>
    <cellStyle name="Millares [0] 11 4" xfId="3064" xr:uid="{00000000-0005-0000-0000-000088000000}"/>
    <cellStyle name="Millares [0] 11 4 2" xfId="5993" xr:uid="{D5316CBE-2976-48E0-895D-D33EE6218AD0}"/>
    <cellStyle name="Millares [0] 11 4 2 2" xfId="12958" xr:uid="{C6881E47-4D26-4D6E-A948-E6D42FD5CC98}"/>
    <cellStyle name="Millares [0] 11 4 2 3" xfId="19879" xr:uid="{81E13A5E-AB6A-4D24-8376-6FF340984E2C}"/>
    <cellStyle name="Millares [0] 11 4 3" xfId="7040" xr:uid="{D7CBEB30-6BEA-40AB-ACC3-E63C34D99411}"/>
    <cellStyle name="Millares [0] 11 4 3 2" xfId="14005" xr:uid="{3CEEE051-EF71-4514-99ED-0D7C4058CF7A}"/>
    <cellStyle name="Millares [0] 11 4 3 3" xfId="20926" xr:uid="{1E0A5495-A7FB-4A11-A8F3-E44216020DFB}"/>
    <cellStyle name="Millares [0] 11 4 4" xfId="10053" xr:uid="{E9A9BBE6-F790-4D8C-B677-AE1D817CAC27}"/>
    <cellStyle name="Millares [0] 11 4 5" xfId="16981" xr:uid="{4518E5F2-C958-4291-B1DB-AB35CA05535A}"/>
    <cellStyle name="Millares [0] 11 5" xfId="3719" xr:uid="{00000000-0005-0000-0000-000089000000}"/>
    <cellStyle name="Millares [0] 11 5 2" xfId="6255" xr:uid="{274A072A-D58B-4C91-8569-0B0328DE356D}"/>
    <cellStyle name="Millares [0] 11 5 2 2" xfId="13220" xr:uid="{DF65AC13-A9E7-40F4-B089-4E3713B47ACA}"/>
    <cellStyle name="Millares [0] 11 5 2 3" xfId="20141" xr:uid="{5901C42A-A6D5-4CFC-BDE0-764A9BF9986B}"/>
    <cellStyle name="Millares [0] 11 5 3" xfId="7302" xr:uid="{DD97DDF7-0980-4EAA-8977-A34AF66797D3}"/>
    <cellStyle name="Millares [0] 11 5 3 2" xfId="14267" xr:uid="{B1BE1363-1BFF-47F9-9B8A-A0CB23991108}"/>
    <cellStyle name="Millares [0] 11 5 3 3" xfId="21188" xr:uid="{D923C1E8-69FB-4500-8911-E9984B209FE6}"/>
    <cellStyle name="Millares [0] 11 5 4" xfId="10708" xr:uid="{C99B2C79-E666-49B6-BB1F-042B62FD0A7A}"/>
    <cellStyle name="Millares [0] 11 5 5" xfId="17636" xr:uid="{026A3530-0DD8-440B-BF31-5FBEAC3B1A37}"/>
    <cellStyle name="Millares [0] 11 6" xfId="4357" xr:uid="{00000000-0005-0000-0000-00008A000000}"/>
    <cellStyle name="Millares [0] 11 6 2" xfId="11346" xr:uid="{DCE5D759-4956-4113-B902-F182140FD34C}"/>
    <cellStyle name="Millares [0] 11 6 3" xfId="18274" xr:uid="{94AFF4B2-1544-4E67-A46A-C1946CA5FAAF}"/>
    <cellStyle name="Millares [0] 11 7" xfId="4995" xr:uid="{00000000-0005-0000-0000-00008B000000}"/>
    <cellStyle name="Millares [0] 11 7 2" xfId="11984" xr:uid="{342A8621-1E0D-4840-81E0-EC923CBED037}"/>
    <cellStyle name="Millares [0] 11 7 3" xfId="18912" xr:uid="{5D9C5708-4F4E-49FE-ACAC-42348ED13E39}"/>
    <cellStyle name="Millares [0] 11 8" xfId="5448" xr:uid="{50563E7B-AC64-4F18-9D2D-F0CE14286086}"/>
    <cellStyle name="Millares [0] 11 8 2" xfId="12435" xr:uid="{14A76DBD-0765-4685-96AE-FD2401A94C3E}"/>
    <cellStyle name="Millares [0] 11 8 3" xfId="19356" xr:uid="{EE04CD9B-C8A2-4CA0-A647-84BA9D518611}"/>
    <cellStyle name="Millares [0] 11 9" xfId="6517" xr:uid="{F2834915-FC9C-4702-9B33-AE57DDB72AEA}"/>
    <cellStyle name="Millares [0] 11 9 2" xfId="13482" xr:uid="{0995B9CD-2FD1-4F78-A773-E5A2F47FFBB0}"/>
    <cellStyle name="Millares [0] 11 9 3" xfId="20403" xr:uid="{9928F518-435F-44D0-9443-AF4D1CF46FE3}"/>
    <cellStyle name="Millares [0] 12" xfId="299" xr:uid="{00000000-0005-0000-0000-00008C000000}"/>
    <cellStyle name="Millares [0] 12 10" xfId="6518" xr:uid="{2273593A-0BDD-46B9-A872-2C42625325B0}"/>
    <cellStyle name="Millares [0] 12 10 2" xfId="13483" xr:uid="{57A3B878-00AF-4ED0-9B82-49967CB2156E}"/>
    <cellStyle name="Millares [0] 12 10 3" xfId="20404" xr:uid="{10F95FE6-0752-4B2A-BAFC-5879A38ABCBE}"/>
    <cellStyle name="Millares [0] 12 11" xfId="7577" xr:uid="{0BDE4C8F-E6E0-44A0-B599-1239CF94152D}"/>
    <cellStyle name="Millares [0] 12 12" xfId="14530" xr:uid="{CB8939CA-1F5C-466D-A9CF-AA2E1970884C}"/>
    <cellStyle name="Millares [0] 12 2" xfId="415" xr:uid="{00000000-0005-0000-0000-00008D000000}"/>
    <cellStyle name="Millares [0] 12 2 2" xfId="1842" xr:uid="{00000000-0005-0000-0000-00008E000000}"/>
    <cellStyle name="Millares [0] 12 2 2 2" xfId="5826" xr:uid="{9CCE86A7-984D-4457-BD9F-F671AE0DA566}"/>
    <cellStyle name="Millares [0] 12 2 2 2 2" xfId="12813" xr:uid="{448C5462-30AC-4C24-B723-7FDAD9A140F9}"/>
    <cellStyle name="Millares [0] 12 2 2 2 3" xfId="19734" xr:uid="{4A26B6D5-C163-4162-9C01-14D1ED1E4715}"/>
    <cellStyle name="Millares [0] 12 2 2 3" xfId="6895" xr:uid="{917C4D2B-A8B3-4AE7-9B11-4147AA13FC13}"/>
    <cellStyle name="Millares [0] 12 2 2 3 2" xfId="13860" xr:uid="{F240B77C-3EAE-4BEE-A601-EB9CFD066A53}"/>
    <cellStyle name="Millares [0] 12 2 2 3 3" xfId="20781" xr:uid="{4D172664-B9C0-43D9-8136-B89CD46A83FD}"/>
    <cellStyle name="Millares [0] 12 2 2 4" xfId="8831" xr:uid="{09FBB674-B289-43D8-86EB-415E8FAF9F83}"/>
    <cellStyle name="Millares [0] 12 2 2 5" xfId="15759" xr:uid="{F6543986-9703-4EC0-B5A6-74FF69FA6E9D}"/>
    <cellStyle name="Millares [0] 12 2 3" xfId="6110" xr:uid="{AE16B16C-9140-4D65-9763-B213777DAE24}"/>
    <cellStyle name="Millares [0] 12 2 3 2" xfId="7157" xr:uid="{12DE527F-B7DF-4433-B9C6-C2ED656E3957}"/>
    <cellStyle name="Millares [0] 12 2 3 2 2" xfId="14122" xr:uid="{354974AE-0605-464C-9A75-124E5C55E45C}"/>
    <cellStyle name="Millares [0] 12 2 3 2 3" xfId="21043" xr:uid="{B025F2D9-0C08-4457-B6FE-09F5614FE8E7}"/>
    <cellStyle name="Millares [0] 12 2 3 3" xfId="13075" xr:uid="{76765085-6F09-4D80-8FB1-68E78E019CC4}"/>
    <cellStyle name="Millares [0] 12 2 3 4" xfId="19996" xr:uid="{931F653F-5699-4B73-8430-070651B4C1D1}"/>
    <cellStyle name="Millares [0] 12 2 4" xfId="6372" xr:uid="{D93D1038-4066-4544-9784-8F38C6A6F732}"/>
    <cellStyle name="Millares [0] 12 2 4 2" xfId="7419" xr:uid="{FC469DAA-86FD-4459-A5FA-2811733F4D4C}"/>
    <cellStyle name="Millares [0] 12 2 4 2 2" xfId="14384" xr:uid="{06DA82B4-64F6-4DCC-982A-3336133AB306}"/>
    <cellStyle name="Millares [0] 12 2 4 2 3" xfId="21305" xr:uid="{908F4062-1D17-4D53-AA39-5461D2EC2468}"/>
    <cellStyle name="Millares [0] 12 2 4 3" xfId="13337" xr:uid="{C4D9280F-9BDF-4234-8ADC-62E9D3628701}"/>
    <cellStyle name="Millares [0] 12 2 4 4" xfId="20258" xr:uid="{7A9B8A90-8DCD-46FB-9944-417888FC23C7}"/>
    <cellStyle name="Millares [0] 12 2 5" xfId="5565" xr:uid="{9FE8B775-A894-41A1-ADD3-88898FE71FC9}"/>
    <cellStyle name="Millares [0] 12 2 5 2" xfId="12552" xr:uid="{2503F0CD-12C4-4100-A687-50A5F8D0E9B2}"/>
    <cellStyle name="Millares [0] 12 2 5 3" xfId="19473" xr:uid="{263D18E9-00E7-4300-8A5E-95B297695215}"/>
    <cellStyle name="Millares [0] 12 2 6" xfId="6634" xr:uid="{130C2445-2D46-4629-B7CE-4ED48FD35768}"/>
    <cellStyle name="Millares [0] 12 2 6 2" xfId="13599" xr:uid="{292F62E8-AACE-47B4-8E42-4EC21338DC4B}"/>
    <cellStyle name="Millares [0] 12 2 6 3" xfId="20520" xr:uid="{8F13FCE0-A58C-439B-B762-25C4C491C62B}"/>
    <cellStyle name="Millares [0] 12 2 7" xfId="7693" xr:uid="{968D9AFE-7DFC-4896-B121-9C0E92E8FAEF}"/>
    <cellStyle name="Millares [0] 12 2 8" xfId="14646" xr:uid="{3D39E38F-D009-4CD0-935C-46ED65DC8C16}"/>
    <cellStyle name="Millares [0] 12 3" xfId="2485" xr:uid="{00000000-0005-0000-0000-00008F000000}"/>
    <cellStyle name="Millares [0] 12 3 2" xfId="5710" xr:uid="{DB325406-1FCA-4ABB-8D9C-79BC99EADA3F}"/>
    <cellStyle name="Millares [0] 12 3 2 2" xfId="12697" xr:uid="{F0CF9AB7-DB56-4B3B-A31D-56A46ADB2C4C}"/>
    <cellStyle name="Millares [0] 12 3 2 3" xfId="19618" xr:uid="{09AD9FF0-B2B1-429B-A2B0-007D2ED3B207}"/>
    <cellStyle name="Millares [0] 12 3 3" xfId="6779" xr:uid="{EFA7A827-D855-4A36-BA43-61A60544B7DD}"/>
    <cellStyle name="Millares [0] 12 3 3 2" xfId="13744" xr:uid="{00D743FF-6243-4445-AA05-62C9C5E1150F}"/>
    <cellStyle name="Millares [0] 12 3 3 3" xfId="20665" xr:uid="{3590008E-5970-4B5C-8B5C-BE55DD44270D}"/>
    <cellStyle name="Millares [0] 12 3 4" xfId="9474" xr:uid="{A98DBB3E-68F4-41CF-82AD-736F852ADDEB}"/>
    <cellStyle name="Millares [0] 12 3 5" xfId="16402" xr:uid="{7386A6EE-4296-4419-8F54-91D9656F0962}"/>
    <cellStyle name="Millares [0] 12 4" xfId="3133" xr:uid="{00000000-0005-0000-0000-000090000000}"/>
    <cellStyle name="Millares [0] 12 4 2" xfId="5994" xr:uid="{D331317D-94CC-4534-9ACA-0CAA13244CD7}"/>
    <cellStyle name="Millares [0] 12 4 2 2" xfId="12959" xr:uid="{91582B5F-A5F6-444F-BDD4-673AB14B5132}"/>
    <cellStyle name="Millares [0] 12 4 2 3" xfId="19880" xr:uid="{D12060F8-16DF-41EB-AB84-ECDACA14DA05}"/>
    <cellStyle name="Millares [0] 12 4 3" xfId="7041" xr:uid="{110E2F3A-34A7-4B2D-82DD-F1612C2276FE}"/>
    <cellStyle name="Millares [0] 12 4 3 2" xfId="14006" xr:uid="{857ED42A-64C2-4B06-B538-0E8EAA0660DB}"/>
    <cellStyle name="Millares [0] 12 4 3 3" xfId="20927" xr:uid="{EF5F86C4-CA32-4FF2-9B19-3F2805A86598}"/>
    <cellStyle name="Millares [0] 12 4 4" xfId="10122" xr:uid="{FC7658AA-201B-4B6A-B2DF-F47268BEFCF2}"/>
    <cellStyle name="Millares [0] 12 4 5" xfId="17050" xr:uid="{D8A4D780-8E52-49A3-8D70-8F937D9CE4B2}"/>
    <cellStyle name="Millares [0] 12 5" xfId="3787" xr:uid="{00000000-0005-0000-0000-000091000000}"/>
    <cellStyle name="Millares [0] 12 5 2" xfId="6256" xr:uid="{CDD03BAC-6E2A-4CBE-A79E-0EB9AD59C26C}"/>
    <cellStyle name="Millares [0] 12 5 2 2" xfId="13221" xr:uid="{C587A8C1-8CF3-47CD-B820-9F1181A3B4A3}"/>
    <cellStyle name="Millares [0] 12 5 2 3" xfId="20142" xr:uid="{C385CA3C-C4DF-4B50-B02F-E0DD831A6EAF}"/>
    <cellStyle name="Millares [0] 12 5 3" xfId="7303" xr:uid="{77F11BE7-EDAA-43AD-A553-6AF1C278A01F}"/>
    <cellStyle name="Millares [0] 12 5 3 2" xfId="14268" xr:uid="{BB601D4B-2094-4BA2-8B03-2D0B79F54800}"/>
    <cellStyle name="Millares [0] 12 5 3 3" xfId="21189" xr:uid="{B7A7F971-C493-40F0-8C43-43CD8386DD39}"/>
    <cellStyle name="Millares [0] 12 5 4" xfId="10776" xr:uid="{70F2FDE8-527D-470D-A75D-44DBE6EB836D}"/>
    <cellStyle name="Millares [0] 12 5 5" xfId="17704" xr:uid="{DA721C47-CEA0-4D26-A18B-12C9A10239B3}"/>
    <cellStyle name="Millares [0] 12 6" xfId="4426" xr:uid="{00000000-0005-0000-0000-000092000000}"/>
    <cellStyle name="Millares [0] 12 6 2" xfId="11415" xr:uid="{B4805806-18AD-4C46-B5A7-D0C7907EC86E}"/>
    <cellStyle name="Millares [0] 12 6 3" xfId="18343" xr:uid="{6E345910-4A15-4CA1-9EAE-DA949C1086A8}"/>
    <cellStyle name="Millares [0] 12 7" xfId="5070" xr:uid="{00000000-0005-0000-0000-000093000000}"/>
    <cellStyle name="Millares [0] 12 7 2" xfId="12059" xr:uid="{C5ED49D5-655D-4574-8A4F-34D45EC5B314}"/>
    <cellStyle name="Millares [0] 12 7 3" xfId="18987" xr:uid="{0E881731-C673-4882-96C5-4874A3185AB6}"/>
    <cellStyle name="Millares [0] 12 8" xfId="1169" xr:uid="{00000000-0005-0000-0000-000094000000}"/>
    <cellStyle name="Millares [0] 12 8 2" xfId="8174" xr:uid="{C20ED4A2-9105-4CA3-BA66-84906CEACE4A}"/>
    <cellStyle name="Millares [0] 12 8 3" xfId="15125" xr:uid="{2CB24AF9-5422-4BA4-AA8F-939A83F4D039}"/>
    <cellStyle name="Millares [0] 12 9" xfId="5449" xr:uid="{70EE46BB-047B-48D3-9F0B-84D2476172B8}"/>
    <cellStyle name="Millares [0] 12 9 2" xfId="12436" xr:uid="{0DC7B15A-C2D6-4AC6-A20B-5EEA9EFC23C8}"/>
    <cellStyle name="Millares [0] 12 9 3" xfId="19357" xr:uid="{38C3BC9B-142D-4B5D-8796-4482A579C916}"/>
    <cellStyle name="Millares [0] 13" xfId="147" xr:uid="{00000000-0005-0000-0000-000095000000}"/>
    <cellStyle name="Millares [0] 13 10" xfId="7472" xr:uid="{AB02AB79-1627-4B02-B565-46C6C44ACB08}"/>
    <cellStyle name="Millares [0] 13 11" xfId="14425" xr:uid="{41FC7DE4-2659-42F2-A63E-5B12F785CA1C}"/>
    <cellStyle name="Millares [0] 13 2" xfId="1994" xr:uid="{00000000-0005-0000-0000-000096000000}"/>
    <cellStyle name="Millares [0] 13 2 2" xfId="5605" xr:uid="{0F96D59E-DE63-491E-949E-25EADDFC10D5}"/>
    <cellStyle name="Millares [0] 13 2 2 2" xfId="12592" xr:uid="{17E80747-A478-4579-845A-3BF7F06E3F63}"/>
    <cellStyle name="Millares [0] 13 2 2 3" xfId="19513" xr:uid="{7D2DAF24-F59B-41EA-99C9-56E2A7E60C68}"/>
    <cellStyle name="Millares [0] 13 2 3" xfId="6674" xr:uid="{9C8D8B71-B5B5-4182-B378-9BBC0A70886E}"/>
    <cellStyle name="Millares [0] 13 2 3 2" xfId="13639" xr:uid="{1B5E9305-489C-4A5E-9E50-D1DF40A4FA14}"/>
    <cellStyle name="Millares [0] 13 2 3 3" xfId="20560" xr:uid="{044B9A8C-3B1B-4C3C-AF54-EB28379D14C0}"/>
    <cellStyle name="Millares [0] 13 2 4" xfId="8983" xr:uid="{7F6F2876-5745-479B-943C-AC88FF7E9DDF}"/>
    <cellStyle name="Millares [0] 13 2 5" xfId="15911" xr:uid="{3CF60B7A-5D03-4B2C-BED4-5D436127E1D7}"/>
    <cellStyle name="Millares [0] 13 3" xfId="2637" xr:uid="{00000000-0005-0000-0000-000097000000}"/>
    <cellStyle name="Millares [0] 13 3 2" xfId="5889" xr:uid="{2C22CAF4-268F-40AC-AA1B-9F89E3A6A51C}"/>
    <cellStyle name="Millares [0] 13 3 2 2" xfId="12854" xr:uid="{F31FCADF-0E53-4A68-A2C0-AC659A9824A3}"/>
    <cellStyle name="Millares [0] 13 3 2 3" xfId="19775" xr:uid="{0FC4D768-F45D-4EEC-9955-ADB3CBAC93DE}"/>
    <cellStyle name="Millares [0] 13 3 3" xfId="6936" xr:uid="{407D4857-64A9-4C48-BF19-E753051638AA}"/>
    <cellStyle name="Millares [0] 13 3 3 2" xfId="13901" xr:uid="{CE24D1F6-B393-482E-B138-A7448068A636}"/>
    <cellStyle name="Millares [0] 13 3 3 3" xfId="20822" xr:uid="{16BB15EF-E44C-438C-861A-68741119F643}"/>
    <cellStyle name="Millares [0] 13 3 4" xfId="9626" xr:uid="{F92A1E65-D2CE-44B2-93D7-CC272F248A6B}"/>
    <cellStyle name="Millares [0] 13 3 5" xfId="16554" xr:uid="{193C3D86-5996-4858-80E5-0AF8D665127C}"/>
    <cellStyle name="Millares [0] 13 4" xfId="3285" xr:uid="{00000000-0005-0000-0000-000098000000}"/>
    <cellStyle name="Millares [0] 13 4 2" xfId="6151" xr:uid="{5CD0BCA9-2E51-44AE-A806-3901AF186CA8}"/>
    <cellStyle name="Millares [0] 13 4 2 2" xfId="13116" xr:uid="{7DF8F124-AC62-4453-9DED-EE357FC9A64B}"/>
    <cellStyle name="Millares [0] 13 4 2 3" xfId="20037" xr:uid="{DA4F8182-660C-40CD-808D-732A9FB38089}"/>
    <cellStyle name="Millares [0] 13 4 3" xfId="7198" xr:uid="{A91CAAA5-E57F-4D48-9761-7433FE2A7B8E}"/>
    <cellStyle name="Millares [0] 13 4 3 2" xfId="14163" xr:uid="{6904552E-10D9-4E51-8508-CD4B80EAA9A8}"/>
    <cellStyle name="Millares [0] 13 4 3 3" xfId="21084" xr:uid="{DA4B23DF-801B-4865-8F2E-4525E02EE243}"/>
    <cellStyle name="Millares [0] 13 4 4" xfId="10274" xr:uid="{BFC2BCE0-CF6B-4599-B02F-495DCA7937F5}"/>
    <cellStyle name="Millares [0] 13 4 5" xfId="17202" xr:uid="{9A9C4DF0-B28E-4AAA-846A-BCBFF01DDA9E}"/>
    <cellStyle name="Millares [0] 13 5" xfId="3939" xr:uid="{00000000-0005-0000-0000-000099000000}"/>
    <cellStyle name="Millares [0] 13 5 2" xfId="10928" xr:uid="{1A2D3A4E-132C-4B40-B45C-3FA8D4A74C18}"/>
    <cellStyle name="Millares [0] 13 5 3" xfId="17856" xr:uid="{F9BACA43-EFF4-4BEC-B3FB-827F1D0F54DA}"/>
    <cellStyle name="Millares [0] 13 6" xfId="4578" xr:uid="{00000000-0005-0000-0000-00009A000000}"/>
    <cellStyle name="Millares [0] 13 6 2" xfId="11567" xr:uid="{2AD46B6F-F2FF-48F8-A59F-57687FFE5BE3}"/>
    <cellStyle name="Millares [0] 13 6 3" xfId="18495" xr:uid="{0A710A59-82A3-40B6-952B-1BFAEAC17F06}"/>
    <cellStyle name="Millares [0] 13 7" xfId="5222" xr:uid="{00000000-0005-0000-0000-00009B000000}"/>
    <cellStyle name="Millares [0] 13 7 2" xfId="12211" xr:uid="{B8DCE831-9D06-4BCF-8679-44A552D05ADA}"/>
    <cellStyle name="Millares [0] 13 7 3" xfId="19139" xr:uid="{F5043100-39C8-4BEA-915A-ADE9B419CA4B}"/>
    <cellStyle name="Millares [0] 13 8" xfId="5344" xr:uid="{5CF47423-924F-4DAA-BF4D-A7FC0F72ECBD}"/>
    <cellStyle name="Millares [0] 13 8 2" xfId="12331" xr:uid="{94B05AC5-1608-4897-962B-6E4E52F14CB4}"/>
    <cellStyle name="Millares [0] 13 8 3" xfId="19252" xr:uid="{16DEC79D-4EF6-4930-A72F-48668FC2C440}"/>
    <cellStyle name="Millares [0] 13 9" xfId="6413" xr:uid="{6A033D22-22F7-40D9-A242-713E986A32CD}"/>
    <cellStyle name="Millares [0] 13 9 2" xfId="13378" xr:uid="{8C88F84D-D308-4C7C-B840-F186C0CEAFA3}"/>
    <cellStyle name="Millares [0] 13 9 3" xfId="20299" xr:uid="{1BDE1F87-2ED9-4AA1-A10C-1AE210B6F79A}"/>
    <cellStyle name="Millares [0] 14" xfId="320" xr:uid="{00000000-0005-0000-0000-00009C000000}"/>
    <cellStyle name="Millares [0] 14 10" xfId="7598" xr:uid="{F39FDC7A-567F-4878-A693-D6578554248C}"/>
    <cellStyle name="Millares [0] 14 11" xfId="14551" xr:uid="{62964DFF-95C6-4AA6-855E-0D12E4230F56}"/>
    <cellStyle name="Millares [0] 14 2" xfId="1998" xr:uid="{00000000-0005-0000-0000-00009D000000}"/>
    <cellStyle name="Millares [0] 14 2 2" xfId="5731" xr:uid="{499A91D4-46C5-41A4-81EC-EB2A9FA7E5ED}"/>
    <cellStyle name="Millares [0] 14 2 2 2" xfId="12718" xr:uid="{0C760286-CAD5-4141-AEF7-04A5A5256709}"/>
    <cellStyle name="Millares [0] 14 2 2 3" xfId="19639" xr:uid="{F9063D03-179F-4884-9A6D-B8246849C7B8}"/>
    <cellStyle name="Millares [0] 14 2 3" xfId="6800" xr:uid="{1BC77367-896C-42AC-B6EE-580E9B39121E}"/>
    <cellStyle name="Millares [0] 14 2 3 2" xfId="13765" xr:uid="{760596A2-F83B-4947-9D31-9D78DCCCBC5E}"/>
    <cellStyle name="Millares [0] 14 2 3 3" xfId="20686" xr:uid="{7F909F8D-2C13-43B2-A0F0-B417A2C098B5}"/>
    <cellStyle name="Millares [0] 14 2 4" xfId="8987" xr:uid="{0CD32969-E932-4931-A1DF-03B619FED46F}"/>
    <cellStyle name="Millares [0] 14 2 5" xfId="15915" xr:uid="{928F2BD3-B06C-4A93-A954-F8DA71ED9218}"/>
    <cellStyle name="Millares [0] 14 3" xfId="2641" xr:uid="{00000000-0005-0000-0000-00009E000000}"/>
    <cellStyle name="Millares [0] 14 3 2" xfId="6015" xr:uid="{20239BAA-C6E3-4C88-85AE-1ED0B10D91D2}"/>
    <cellStyle name="Millares [0] 14 3 2 2" xfId="12980" xr:uid="{F6F1F8FD-7634-4D2D-BFD2-271CDBDB4477}"/>
    <cellStyle name="Millares [0] 14 3 2 3" xfId="19901" xr:uid="{DAE32510-AFBD-4BCA-8988-00F8169FD7D0}"/>
    <cellStyle name="Millares [0] 14 3 3" xfId="7062" xr:uid="{09068D00-734D-48EE-8255-A962B41CE869}"/>
    <cellStyle name="Millares [0] 14 3 3 2" xfId="14027" xr:uid="{122265A5-C457-456C-A9A5-5011FC3BDE94}"/>
    <cellStyle name="Millares [0] 14 3 3 3" xfId="20948" xr:uid="{A10C162D-EEC7-4107-BA97-E9D555C4AF7A}"/>
    <cellStyle name="Millares [0] 14 3 4" xfId="9630" xr:uid="{84269D6D-75A9-495D-89DE-760B36136727}"/>
    <cellStyle name="Millares [0] 14 3 5" xfId="16558" xr:uid="{71893C7F-2A10-442A-AB46-4F28DC5B559E}"/>
    <cellStyle name="Millares [0] 14 4" xfId="3290" xr:uid="{00000000-0005-0000-0000-00009F000000}"/>
    <cellStyle name="Millares [0] 14 4 2" xfId="6277" xr:uid="{C28F1100-3C7F-4186-B906-432231FC4344}"/>
    <cellStyle name="Millares [0] 14 4 2 2" xfId="13242" xr:uid="{C09AD2FB-D4AE-4B07-8F7B-3899422669F6}"/>
    <cellStyle name="Millares [0] 14 4 2 3" xfId="20163" xr:uid="{26CB0B8C-0B09-4769-A1CB-55CBB53D04C2}"/>
    <cellStyle name="Millares [0] 14 4 3" xfId="7324" xr:uid="{02C556F6-70B2-44C4-95CF-0503938F5965}"/>
    <cellStyle name="Millares [0] 14 4 3 2" xfId="14289" xr:uid="{45F3EB3B-8907-4958-8159-99871C9756E7}"/>
    <cellStyle name="Millares [0] 14 4 3 3" xfId="21210" xr:uid="{1DC0FD70-9CC5-40A0-8E2F-18758043A88E}"/>
    <cellStyle name="Millares [0] 14 4 4" xfId="10279" xr:uid="{EBC3A6B9-763C-459A-A6E6-25DEE426B428}"/>
    <cellStyle name="Millares [0] 14 4 5" xfId="17207" xr:uid="{30CC0A19-E82A-479F-A825-A623F970ABF1}"/>
    <cellStyle name="Millares [0] 14 5" xfId="3944" xr:uid="{00000000-0005-0000-0000-0000A0000000}"/>
    <cellStyle name="Millares [0] 14 5 2" xfId="10933" xr:uid="{DC0ECCDD-7A9A-4CD0-A124-775677C01926}"/>
    <cellStyle name="Millares [0] 14 5 3" xfId="17861" xr:uid="{819C0F53-CCD3-4BAB-B8EA-0DF506D07010}"/>
    <cellStyle name="Millares [0] 14 6" xfId="4583" xr:uid="{00000000-0005-0000-0000-0000A1000000}"/>
    <cellStyle name="Millares [0] 14 6 2" xfId="11572" xr:uid="{B39485FC-0100-4F6A-AABA-CC3A460E5B6A}"/>
    <cellStyle name="Millares [0] 14 6 3" xfId="18500" xr:uid="{14FAF68E-735E-4E1D-88C1-C1D6A233F3F7}"/>
    <cellStyle name="Millares [0] 14 7" xfId="5227" xr:uid="{00000000-0005-0000-0000-0000A2000000}"/>
    <cellStyle name="Millares [0] 14 7 2" xfId="12216" xr:uid="{DBCF90C3-F13B-438B-9756-FF1567E4CFEE}"/>
    <cellStyle name="Millares [0] 14 7 3" xfId="19144" xr:uid="{9F01E957-B062-454F-96E7-5D0AE8C307AB}"/>
    <cellStyle name="Millares [0] 14 8" xfId="5470" xr:uid="{9D122D85-976D-4506-AB1E-37941914CEB2}"/>
    <cellStyle name="Millares [0] 14 8 2" xfId="12457" xr:uid="{EB8C3267-E33C-4E06-8E26-CB4F78032728}"/>
    <cellStyle name="Millares [0] 14 8 3" xfId="19378" xr:uid="{2D9ED386-7C86-49C6-97AA-4A3D2E53877D}"/>
    <cellStyle name="Millares [0] 14 9" xfId="6539" xr:uid="{55429602-DB22-42A2-894E-7270C543B39C}"/>
    <cellStyle name="Millares [0] 14 9 2" xfId="13504" xr:uid="{88777FEC-B1DA-42A7-AD11-AAFCCE3E4C51}"/>
    <cellStyle name="Millares [0] 14 9 3" xfId="20425" xr:uid="{8F46E305-2412-46D5-A7E1-6FE18F0F8776}"/>
    <cellStyle name="Millares [0] 15" xfId="136" xr:uid="{00000000-0005-0000-0000-0000A3000000}"/>
    <cellStyle name="Millares [0] 15 2" xfId="5594" xr:uid="{949B32AB-02CE-46B3-A496-0BD99A300263}"/>
    <cellStyle name="Millares [0] 15 2 2" xfId="6663" xr:uid="{4BC98840-7DD1-4A8D-8AA7-65F79E022048}"/>
    <cellStyle name="Millares [0] 15 2 2 2" xfId="13628" xr:uid="{A7846D99-802B-4709-8C01-54974FFA2490}"/>
    <cellStyle name="Millares [0] 15 2 2 3" xfId="20549" xr:uid="{BDC219CB-72EC-4A7E-952F-C022DE05B1BC}"/>
    <cellStyle name="Millares [0] 15 2 3" xfId="12581" xr:uid="{AC3EAEC3-4952-4F9F-A475-FD9D7F6AFDDE}"/>
    <cellStyle name="Millares [0] 15 2 4" xfId="19502" xr:uid="{9CFDA224-4A27-425F-96D7-B9237754244D}"/>
    <cellStyle name="Millares [0] 15 3" xfId="5878" xr:uid="{7006AC34-F637-4AC6-A873-E27B35CC391E}"/>
    <cellStyle name="Millares [0] 15 3 2" xfId="6925" xr:uid="{CC2DFAB1-A29C-43D5-B8FE-E214E6BC49F1}"/>
    <cellStyle name="Millares [0] 15 3 2 2" xfId="13890" xr:uid="{E16B959B-F5B4-4DA4-BE35-A20B124D8643}"/>
    <cellStyle name="Millares [0] 15 3 2 3" xfId="20811" xr:uid="{57A425D4-9D5F-4B4A-8457-266E0E01C67A}"/>
    <cellStyle name="Millares [0] 15 3 3" xfId="12843" xr:uid="{1BA8DD28-A674-493D-8EE8-ECEF34DEDA39}"/>
    <cellStyle name="Millares [0] 15 3 4" xfId="19764" xr:uid="{3EA49300-CC49-4342-8355-7B364FF11E29}"/>
    <cellStyle name="Millares [0] 15 4" xfId="6140" xr:uid="{82C876B2-BEE8-43EE-8D4A-BAE8A13E4804}"/>
    <cellStyle name="Millares [0] 15 4 2" xfId="7187" xr:uid="{B9424154-8F63-42C1-9F64-B7291D626A8D}"/>
    <cellStyle name="Millares [0] 15 4 2 2" xfId="14152" xr:uid="{053A57AF-0A2C-4B65-8955-C8F00F845FD1}"/>
    <cellStyle name="Millares [0] 15 4 2 3" xfId="21073" xr:uid="{7A44B578-EFA1-4815-9391-3ED62C99CCB2}"/>
    <cellStyle name="Millares [0] 15 4 3" xfId="13105" xr:uid="{F96777B1-2B45-4E64-BF7D-9C56561EFE2C}"/>
    <cellStyle name="Millares [0] 15 4 4" xfId="20026" xr:uid="{6C0613FA-A48E-447C-8794-71F89D4C5249}"/>
    <cellStyle name="Millares [0] 15 5" xfId="5333" xr:uid="{5FB124DD-03F5-4536-B580-8B60FC2EBF58}"/>
    <cellStyle name="Millares [0] 15 5 2" xfId="12320" xr:uid="{C1DF2BC8-1E5E-46C1-ABB9-EEB2089BA767}"/>
    <cellStyle name="Millares [0] 15 5 3" xfId="19241" xr:uid="{2E80D03E-A518-46EE-B840-9A0E6CF2D6D6}"/>
    <cellStyle name="Millares [0] 15 6" xfId="6402" xr:uid="{D7C68115-8A43-4365-8AD6-23B28569D7B2}"/>
    <cellStyle name="Millares [0] 15 6 2" xfId="13367" xr:uid="{55FD26C8-FDD3-42B3-B8EA-66EE2DBFBD0E}"/>
    <cellStyle name="Millares [0] 15 6 3" xfId="20288" xr:uid="{23A124D4-F8D1-4088-8BDF-CA851F53B30F}"/>
    <cellStyle name="Millares [0] 15 7" xfId="7461" xr:uid="{16D643EB-5692-4E02-AA32-9474DF145A57}"/>
    <cellStyle name="Millares [0] 15 8" xfId="14414" xr:uid="{5872236E-F15F-478F-B6F6-3DA3547A9922}"/>
    <cellStyle name="Millares [0] 16" xfId="437" xr:uid="{00000000-0005-0000-0000-0000A4000000}"/>
    <cellStyle name="Millares [0] 16 2" xfId="1383" xr:uid="{00000000-0005-0000-0000-0000A5000000}"/>
    <cellStyle name="Millares [0] 16 2 2" xfId="8372" xr:uid="{4CAFC39D-65B7-4DBA-A571-DFDCF8BEF52D}"/>
    <cellStyle name="Millares [0] 16 2 3" xfId="15300" xr:uid="{632E747A-F409-4EE6-A612-8E5CFBDF1865}"/>
    <cellStyle name="Millares [0] 16 3" xfId="5847" xr:uid="{9D013103-A884-4582-9AB3-D480BAEF38BC}"/>
    <cellStyle name="Millares [0] 17" xfId="443" xr:uid="{00000000-0005-0000-0000-0000A6000000}"/>
    <cellStyle name="Millares [0] 17 2" xfId="2020" xr:uid="{00000000-0005-0000-0000-0000A7000000}"/>
    <cellStyle name="Millares [0] 17 2 2" xfId="6131" xr:uid="{F2004D46-3E13-4914-AA0D-A7E8A48E648A}"/>
    <cellStyle name="Millares [0] 17 2 2 2" xfId="13096" xr:uid="{40548E1B-B7FD-4787-A80E-64F160FD98EC}"/>
    <cellStyle name="Millares [0] 17 2 2 3" xfId="20017" xr:uid="{0B2F8B82-E0CF-4E20-9513-7E093B91D059}"/>
    <cellStyle name="Millares [0] 17 2 3" xfId="7178" xr:uid="{C0DE9393-C112-42F8-9550-4B9F2C8D6F9C}"/>
    <cellStyle name="Millares [0] 17 2 3 2" xfId="14143" xr:uid="{2A897E50-38C4-48B1-BF1E-9487378371C5}"/>
    <cellStyle name="Millares [0] 17 2 3 3" xfId="21064" xr:uid="{BC2A1A33-1BF8-4714-8E40-FCE95E1BFCFF}"/>
    <cellStyle name="Millares [0] 17 2 4" xfId="9009" xr:uid="{86183770-22A7-404C-9847-3994AE114AB4}"/>
    <cellStyle name="Millares [0] 17 2 5" xfId="15937" xr:uid="{D67CB253-C69B-4869-91B5-21C9EDC18B14}"/>
    <cellStyle name="Millares [0] 17 3" xfId="6393" xr:uid="{E5BF5169-8155-4E3C-9D71-A0A69496B4F1}"/>
    <cellStyle name="Millares [0] 17 3 2" xfId="7440" xr:uid="{F970A0F5-7911-40AC-83B7-C5E2EDA4FA03}"/>
    <cellStyle name="Millares [0] 17 3 2 2" xfId="14405" xr:uid="{583698CD-B85E-458E-9BE4-8355B971E434}"/>
    <cellStyle name="Millares [0] 17 3 2 3" xfId="21326" xr:uid="{049424AD-961C-4954-9886-40F5AE36224E}"/>
    <cellStyle name="Millares [0] 17 3 3" xfId="13358" xr:uid="{628098A7-91B7-458C-A6E5-E19FFFD555B7}"/>
    <cellStyle name="Millares [0] 17 3 4" xfId="20279" xr:uid="{FF8B120E-2D29-498D-AD9E-029B2B02A173}"/>
    <cellStyle name="Millares [0] 17 4" xfId="5851" xr:uid="{B5439916-4D4C-4030-BCEA-65E8E21D5730}"/>
    <cellStyle name="Millares [0] 17 4 2" xfId="12834" xr:uid="{12B4F374-A363-420C-A069-0601AC521279}"/>
    <cellStyle name="Millares [0] 17 4 3" xfId="19755" xr:uid="{EB4BFC56-1C70-4895-B61F-4CC21B2CD4E4}"/>
    <cellStyle name="Millares [0] 17 5" xfId="6916" xr:uid="{3B9721F3-6FBF-48B9-9A2D-ECCF6659268D}"/>
    <cellStyle name="Millares [0] 17 5 2" xfId="13881" xr:uid="{A7950870-4315-41CE-B3FB-8B4CA3603B7F}"/>
    <cellStyle name="Millares [0] 17 5 3" xfId="20802" xr:uid="{782EB16A-CA9A-4FC1-8CEE-8EE64C1D80DF}"/>
    <cellStyle name="Millares [0] 18" xfId="441" xr:uid="{00000000-0005-0000-0000-0000A8000000}"/>
    <cellStyle name="Millares [0] 18 2" xfId="2670" xr:uid="{00000000-0005-0000-0000-0000A9000000}"/>
    <cellStyle name="Millares [0] 18 2 2" xfId="9659" xr:uid="{03F4A4D3-19F9-44C2-9B0E-DE6FF3733DD3}"/>
    <cellStyle name="Millares [0] 18 2 3" xfId="16587" xr:uid="{59F94C06-BC5D-47C2-AD4F-F6FAB1C8A523}"/>
    <cellStyle name="Millares [0] 18 3" xfId="5587" xr:uid="{FE6BCFC9-6717-4045-BB9A-8C71BD344C65}"/>
    <cellStyle name="Millares [0] 18 3 2" xfId="12574" xr:uid="{BB519113-E5F1-4C24-8AA3-2A2E2E558B40}"/>
    <cellStyle name="Millares [0] 18 3 3" xfId="19495" xr:uid="{E58B641B-086E-4CE2-AAAF-ACE9972A7B89}"/>
    <cellStyle name="Millares [0] 18 4" xfId="6656" xr:uid="{DB532F40-3FAB-4E2A-89A3-423D96E034BA}"/>
    <cellStyle name="Millares [0] 18 4 2" xfId="13621" xr:uid="{04C7C252-1CA6-4DB3-A196-7C91205C372B}"/>
    <cellStyle name="Millares [0] 18 4 3" xfId="20542" xr:uid="{093E002F-B129-4388-B73A-70374CEEAB7B}"/>
    <cellStyle name="Millares [0] 18 5" xfId="7715" xr:uid="{FF4DC3DE-0D32-40FA-BC5C-083E2A9985A8}"/>
    <cellStyle name="Millares [0] 18 6" xfId="14667" xr:uid="{9412396D-ABA2-453B-95BE-F0889DA60DA6}"/>
    <cellStyle name="Millares [0] 19" xfId="3325" xr:uid="{00000000-0005-0000-0000-0000AA000000}"/>
    <cellStyle name="Millares [0] 19 2" xfId="5873" xr:uid="{5CA050AE-17AA-4D43-BCFC-AC32641E22F8}"/>
    <cellStyle name="Millares [0] 19 2 2" xfId="12838" xr:uid="{5E83FB36-930C-49A0-8823-D3D128FA25BF}"/>
    <cellStyle name="Millares [0] 19 2 3" xfId="19759" xr:uid="{42ECF41E-694C-485F-84EC-312262D6EA03}"/>
    <cellStyle name="Millares [0] 19 3" xfId="6920" xr:uid="{CA2BE097-3CD8-48B6-918D-26A310833EF0}"/>
    <cellStyle name="Millares [0] 19 3 2" xfId="13885" xr:uid="{C4FAB130-87D0-47A5-B621-F5CE8C1795F2}"/>
    <cellStyle name="Millares [0] 19 3 3" xfId="20806" xr:uid="{84C704CB-3045-49CA-A5F1-B047971CC424}"/>
    <cellStyle name="Millares [0] 19 4" xfId="10314" xr:uid="{AC3EC483-9D63-45D3-A30B-63AD949B2792}"/>
    <cellStyle name="Millares [0] 19 5" xfId="17242" xr:uid="{896AD9AF-D3D2-4523-B7EE-8B86E7858E3B}"/>
    <cellStyle name="Millares [0] 2" xfId="168" xr:uid="{00000000-0005-0000-0000-0000AB000000}"/>
    <cellStyle name="Millares [0] 2 10" xfId="1411" xr:uid="{00000000-0005-0000-0000-0000AC000000}"/>
    <cellStyle name="Millares [0] 2 10 2" xfId="8400" xr:uid="{DC6D1948-A855-411C-9024-67EF9C86D79A}"/>
    <cellStyle name="Millares [0] 2 10 3" xfId="15328" xr:uid="{BEBF295A-6099-4648-A128-A9A9BD9E6B8C}"/>
    <cellStyle name="Millares [0] 2 11" xfId="2050" xr:uid="{00000000-0005-0000-0000-0000AD000000}"/>
    <cellStyle name="Millares [0] 2 11 2" xfId="9039" xr:uid="{34D479B8-1261-4904-95AD-C64C8E6B5D8D}"/>
    <cellStyle name="Millares [0] 2 11 3" xfId="15967" xr:uid="{3362F3F8-2AA9-4F61-B023-E13F40E0BB2A}"/>
    <cellStyle name="Millares [0] 2 12" xfId="2698" xr:uid="{00000000-0005-0000-0000-0000AE000000}"/>
    <cellStyle name="Millares [0] 2 12 2" xfId="9687" xr:uid="{810298E1-B095-4489-9336-CFC3ECDF7931}"/>
    <cellStyle name="Millares [0] 2 12 3" xfId="16615" xr:uid="{A7EAA31B-4C04-4585-9501-8D95E714CF75}"/>
    <cellStyle name="Millares [0] 2 13" xfId="3353" xr:uid="{00000000-0005-0000-0000-0000AF000000}"/>
    <cellStyle name="Millares [0] 2 13 2" xfId="10342" xr:uid="{F84C87D2-477C-4CF0-96E2-BE06A431246E}"/>
    <cellStyle name="Millares [0] 2 13 3" xfId="17270" xr:uid="{B55B71B5-3FAA-4C75-BE5F-0B5098AA8E59}"/>
    <cellStyle name="Millares [0] 2 14" xfId="3991" xr:uid="{00000000-0005-0000-0000-0000B0000000}"/>
    <cellStyle name="Millares [0] 2 14 2" xfId="10980" xr:uid="{3472CCEC-3D96-49D3-B0D3-527E66CD0809}"/>
    <cellStyle name="Millares [0] 2 14 3" xfId="17908" xr:uid="{FA14F374-8A0B-405F-B3A8-335EDC4B555F}"/>
    <cellStyle name="Millares [0] 2 15" xfId="4629" xr:uid="{00000000-0005-0000-0000-0000B1000000}"/>
    <cellStyle name="Millares [0] 2 15 2" xfId="11618" xr:uid="{718B81A0-8422-4709-8B07-BF63AFB15BCC}"/>
    <cellStyle name="Millares [0] 2 15 3" xfId="18546" xr:uid="{088FC29D-6D89-493E-A9D1-F8B4864B838B}"/>
    <cellStyle name="Millares [0] 2 16" xfId="5252" xr:uid="{00000000-0005-0000-0000-0000B2000000}"/>
    <cellStyle name="Millares [0] 2 16 2" xfId="12241" xr:uid="{E60F5096-BF14-4DB1-934B-C5EBE644ADD3}"/>
    <cellStyle name="Millares [0] 2 16 3" xfId="19168" xr:uid="{DC8D342B-4BCC-413D-B208-263C466E927E}"/>
    <cellStyle name="Millares [0] 2 17" xfId="5288" xr:uid="{00000000-0005-0000-0000-0000B3000000}"/>
    <cellStyle name="Millares [0] 2 17 2" xfId="12277" xr:uid="{5C3E33F9-902B-4D0A-9B3A-0ABBA401F116}"/>
    <cellStyle name="Millares [0] 2 17 3" xfId="19203" xr:uid="{6E893195-B5F4-4DF2-B655-551A4C661527}"/>
    <cellStyle name="Millares [0] 2 18" xfId="5323" xr:uid="{00000000-0005-0000-0000-0000B4000000}"/>
    <cellStyle name="Millares [0] 2 18 2" xfId="12311" xr:uid="{D2BCB874-A783-4549-8BD2-562C614736E5}"/>
    <cellStyle name="Millares [0] 2 18 3" xfId="19232" xr:uid="{452FFCB6-879E-4ECE-82D1-CE5272FDA365}"/>
    <cellStyle name="Millares [0] 2 19" xfId="549" xr:uid="{00000000-0005-0000-0000-0000B5000000}"/>
    <cellStyle name="Millares [0] 2 19 2" xfId="7743" xr:uid="{EC60DDD2-40BE-40CF-834A-AE5861613038}"/>
    <cellStyle name="Millares [0] 2 19 3" xfId="14695" xr:uid="{1869EBF2-B79B-4751-92DC-9709D0ECE173}"/>
    <cellStyle name="Millares [0] 2 2" xfId="318" xr:uid="{00000000-0005-0000-0000-0000B6000000}"/>
    <cellStyle name="Millares [0] 2 2 10" xfId="2051" xr:uid="{00000000-0005-0000-0000-0000B7000000}"/>
    <cellStyle name="Millares [0] 2 2 10 2" xfId="9040" xr:uid="{7A73E28A-1A66-4BDA-98BC-2A83201CC7C9}"/>
    <cellStyle name="Millares [0] 2 2 10 3" xfId="15968" xr:uid="{A3829947-ED2F-4A2B-B214-594AFFF560D7}"/>
    <cellStyle name="Millares [0] 2 2 11" xfId="2699" xr:uid="{00000000-0005-0000-0000-0000B8000000}"/>
    <cellStyle name="Millares [0] 2 2 11 2" xfId="9688" xr:uid="{211F8D5B-AFF5-4CA4-8366-5172D748F02A}"/>
    <cellStyle name="Millares [0] 2 2 11 3" xfId="16616" xr:uid="{02E29780-8D19-4752-922C-94CAD6655F91}"/>
    <cellStyle name="Millares [0] 2 2 12" xfId="3354" xr:uid="{00000000-0005-0000-0000-0000B9000000}"/>
    <cellStyle name="Millares [0] 2 2 12 2" xfId="10343" xr:uid="{1D48CA4F-EFDD-4119-A544-9A6DA9FC6E72}"/>
    <cellStyle name="Millares [0] 2 2 12 3" xfId="17271" xr:uid="{E88DDBC7-0256-4C23-B281-019E6E3AEF9F}"/>
    <cellStyle name="Millares [0] 2 2 13" xfId="3992" xr:uid="{00000000-0005-0000-0000-0000BA000000}"/>
    <cellStyle name="Millares [0] 2 2 13 2" xfId="10981" xr:uid="{287227DC-48BD-4064-87AD-5929DCBC4C61}"/>
    <cellStyle name="Millares [0] 2 2 13 3" xfId="17909" xr:uid="{95FDB55D-EA97-48E7-B155-AA7169359A5B}"/>
    <cellStyle name="Millares [0] 2 2 14" xfId="4630" xr:uid="{00000000-0005-0000-0000-0000BB000000}"/>
    <cellStyle name="Millares [0] 2 2 14 2" xfId="11619" xr:uid="{DCFEA16C-C8E5-42CD-B7F0-7F9B360A92B0}"/>
    <cellStyle name="Millares [0] 2 2 14 3" xfId="18547" xr:uid="{85151D45-9CDE-4210-9097-1CFB7A713709}"/>
    <cellStyle name="Millares [0] 2 2 15" xfId="5287" xr:uid="{00000000-0005-0000-0000-0000BC000000}"/>
    <cellStyle name="Millares [0] 2 2 15 2" xfId="12276" xr:uid="{01896CDC-B156-4363-B919-D9BD6B090BDB}"/>
    <cellStyle name="Millares [0] 2 2 15 3" xfId="19202" xr:uid="{FC8B1612-8907-433F-BD93-91FACBAA42C3}"/>
    <cellStyle name="Millares [0] 2 2 16" xfId="550" xr:uid="{00000000-0005-0000-0000-0000BD000000}"/>
    <cellStyle name="Millares [0] 2 2 16 2" xfId="7744" xr:uid="{A0D93563-9E91-45B5-824A-F6961899BB3F}"/>
    <cellStyle name="Millares [0] 2 2 16 3" xfId="14696" xr:uid="{586AC5EF-F22B-4ABB-BAC2-2CCF40C6CBA5}"/>
    <cellStyle name="Millares [0] 2 2 17" xfId="5468" xr:uid="{947F1C37-7DC3-409A-8D92-846F68051AA8}"/>
    <cellStyle name="Millares [0] 2 2 17 2" xfId="12455" xr:uid="{2ADA26DA-E176-4C23-8A60-B46940FA3A59}"/>
    <cellStyle name="Millares [0] 2 2 17 3" xfId="19376" xr:uid="{8A6DE4DE-B82A-4D4B-9601-E603191AAAFB}"/>
    <cellStyle name="Millares [0] 2 2 18" xfId="6537" xr:uid="{21BECAAB-2348-4D6A-B1BB-4E2F29B2098D}"/>
    <cellStyle name="Millares [0] 2 2 18 2" xfId="13502" xr:uid="{9A650955-5782-400E-ABD1-DE2C418CCAFC}"/>
    <cellStyle name="Millares [0] 2 2 18 3" xfId="20423" xr:uid="{72828CA4-EA5B-4948-8C99-F4BD6EA29FA5}"/>
    <cellStyle name="Millares [0] 2 2 19" xfId="7596" xr:uid="{80FBE767-420E-4B97-8496-E0F8211D79B4}"/>
    <cellStyle name="Millares [0] 2 2 2" xfId="434" xr:uid="{00000000-0005-0000-0000-0000BE000000}"/>
    <cellStyle name="Millares [0] 2 2 2 10" xfId="6653" xr:uid="{6A58DB16-AF56-4CCC-893B-8068B53316F0}"/>
    <cellStyle name="Millares [0] 2 2 2 10 2" xfId="13618" xr:uid="{FD2C583F-3A54-480E-91C0-FCB4B1FC43D1}"/>
    <cellStyle name="Millares [0] 2 2 2 10 3" xfId="20539" xr:uid="{0D77B4AC-CE06-4E65-B4EA-4AB7470C21CF}"/>
    <cellStyle name="Millares [0] 2 2 2 11" xfId="7712" xr:uid="{5ACB11CB-F8D0-4BC8-A82F-E3FCE236AC3A}"/>
    <cellStyle name="Millares [0] 2 2 2 12" xfId="14665" xr:uid="{15B99734-F7DF-4B73-BE1B-C109A6671EA5}"/>
    <cellStyle name="Millares [0] 2 2 2 2" xfId="1406" xr:uid="{00000000-0005-0000-0000-0000BF000000}"/>
    <cellStyle name="Millares [0] 2 2 2 2 2" xfId="5845" xr:uid="{F710C719-C308-40DA-A0E5-8FDA822FF584}"/>
    <cellStyle name="Millares [0] 2 2 2 2 2 2" xfId="12832" xr:uid="{4171F000-E98C-438F-9C03-0DC757BB9B4B}"/>
    <cellStyle name="Millares [0] 2 2 2 2 2 3" xfId="19753" xr:uid="{1DAEF17E-FACB-453D-82EA-8576852E133F}"/>
    <cellStyle name="Millares [0] 2 2 2 2 3" xfId="6914" xr:uid="{287365BE-0F01-4F93-AAA6-3D3A410DB316}"/>
    <cellStyle name="Millares [0] 2 2 2 2 3 2" xfId="13879" xr:uid="{144C4EA2-8397-455B-B633-C56B1449F295}"/>
    <cellStyle name="Millares [0] 2 2 2 2 3 3" xfId="20800" xr:uid="{59C32C76-7362-4448-A46E-2D983C71D07F}"/>
    <cellStyle name="Millares [0] 2 2 2 2 4" xfId="8395" xr:uid="{39EC0FBF-2884-4F5E-B652-060AC808C6E8}"/>
    <cellStyle name="Millares [0] 2 2 2 2 5" xfId="15323" xr:uid="{A1A07FE8-C3B2-4EAB-A5A3-53B1037D36FA}"/>
    <cellStyle name="Millares [0] 2 2 2 3" xfId="2044" xr:uid="{00000000-0005-0000-0000-0000C0000000}"/>
    <cellStyle name="Millares [0] 2 2 2 3 2" xfId="6129" xr:uid="{36EFE31F-9B99-4A1C-8BCD-6A7312637B26}"/>
    <cellStyle name="Millares [0] 2 2 2 3 2 2" xfId="13094" xr:uid="{3CFCD839-79A4-4FFA-A73F-23E69DEA0DD2}"/>
    <cellStyle name="Millares [0] 2 2 2 3 2 3" xfId="20015" xr:uid="{929847EC-2EFA-4050-8DC4-2BD673858B73}"/>
    <cellStyle name="Millares [0] 2 2 2 3 3" xfId="7176" xr:uid="{89E6DAD3-556A-453A-A396-8E7D9B23F42D}"/>
    <cellStyle name="Millares [0] 2 2 2 3 3 2" xfId="14141" xr:uid="{512EAA8E-7A02-4420-966F-9EEFEB3FA3EF}"/>
    <cellStyle name="Millares [0] 2 2 2 3 3 3" xfId="21062" xr:uid="{FEF54C4F-DC3A-4A14-96BA-051E74B5EAF6}"/>
    <cellStyle name="Millares [0] 2 2 2 3 4" xfId="9033" xr:uid="{5022677B-4897-47ED-94E3-AAFA3824F270}"/>
    <cellStyle name="Millares [0] 2 2 2 3 5" xfId="15961" xr:uid="{D4FEF3D2-60C0-4698-B330-27DE32FC3D88}"/>
    <cellStyle name="Millares [0] 2 2 2 4" xfId="2693" xr:uid="{00000000-0005-0000-0000-0000C1000000}"/>
    <cellStyle name="Millares [0] 2 2 2 4 2" xfId="6391" xr:uid="{FA499C10-6523-474F-9607-01DB975A46D2}"/>
    <cellStyle name="Millares [0] 2 2 2 4 2 2" xfId="13356" xr:uid="{3E363C0C-10C1-4D36-AF32-844D98A8B6D8}"/>
    <cellStyle name="Millares [0] 2 2 2 4 2 3" xfId="20277" xr:uid="{68D9D2F2-4904-4CB6-9FDC-4841C137B18A}"/>
    <cellStyle name="Millares [0] 2 2 2 4 3" xfId="7438" xr:uid="{D439F0A5-398D-4922-ADB2-BDEA2D0482F3}"/>
    <cellStyle name="Millares [0] 2 2 2 4 3 2" xfId="14403" xr:uid="{4D69CF9B-2264-4F4C-AD92-28B6C129AFF2}"/>
    <cellStyle name="Millares [0] 2 2 2 4 3 3" xfId="21324" xr:uid="{2DF54E5C-1DD5-43AD-81F0-614280CDCE9B}"/>
    <cellStyle name="Millares [0] 2 2 2 4 4" xfId="9682" xr:uid="{B465BE38-650D-40F5-897E-4D1815ACE92C}"/>
    <cellStyle name="Millares [0] 2 2 2 4 5" xfId="16610" xr:uid="{3FD40301-68D2-41D8-BF65-A5D6CE0576CC}"/>
    <cellStyle name="Millares [0] 2 2 2 5" xfId="3348" xr:uid="{00000000-0005-0000-0000-0000C2000000}"/>
    <cellStyle name="Millares [0] 2 2 2 5 2" xfId="10337" xr:uid="{CF6F9FBE-1235-4CBA-96A7-BF32B0E57ADA}"/>
    <cellStyle name="Millares [0] 2 2 2 5 3" xfId="17265" xr:uid="{B570216E-08A4-446F-AD2E-D7E32B65CFDE}"/>
    <cellStyle name="Millares [0] 2 2 2 6" xfId="3986" xr:uid="{00000000-0005-0000-0000-0000C3000000}"/>
    <cellStyle name="Millares [0] 2 2 2 6 2" xfId="10975" xr:uid="{4E933634-F333-44DE-9DE6-D67311D47609}"/>
    <cellStyle name="Millares [0] 2 2 2 6 3" xfId="17903" xr:uid="{1C47F6AE-4DE1-49E9-B0AF-C50ADA47D7EC}"/>
    <cellStyle name="Millares [0] 2 2 2 7" xfId="4624" xr:uid="{00000000-0005-0000-0000-0000C4000000}"/>
    <cellStyle name="Millares [0] 2 2 2 7 2" xfId="11613" xr:uid="{04F3BB92-A7E1-447F-BFBA-DBCC197C499E}"/>
    <cellStyle name="Millares [0] 2 2 2 7 3" xfId="18541" xr:uid="{DA85B22A-286C-483D-96E8-F31F557CFA98}"/>
    <cellStyle name="Millares [0] 2 2 2 8" xfId="524" xr:uid="{00000000-0005-0000-0000-0000C5000000}"/>
    <cellStyle name="Millares [0] 2 2 2 8 2" xfId="7738" xr:uid="{ED9AD13B-0854-449D-A27A-1A119E71AE06}"/>
    <cellStyle name="Millares [0] 2 2 2 8 3" xfId="14690" xr:uid="{D172DB2F-1746-430A-B292-198747E36F92}"/>
    <cellStyle name="Millares [0] 2 2 2 9" xfId="5584" xr:uid="{190AA9B9-1CB1-4065-A3D2-B7AEC50628E3}"/>
    <cellStyle name="Millares [0] 2 2 2 9 2" xfId="12571" xr:uid="{A3EDBF85-01C3-4F5E-850C-C498F1D93B4C}"/>
    <cellStyle name="Millares [0] 2 2 2 9 3" xfId="19492" xr:uid="{CE565694-0BA7-4EE1-AEBC-6F325CBA53FD}"/>
    <cellStyle name="Millares [0] 2 2 20" xfId="14549" xr:uid="{EED6D30E-C0A7-4CFC-A5A1-C291F428A6FD}"/>
    <cellStyle name="Millares [0] 2 2 3" xfId="764" xr:uid="{00000000-0005-0000-0000-0000C6000000}"/>
    <cellStyle name="Millares [0] 2 2 3 10" xfId="7799" xr:uid="{44EFBE41-1B74-41F5-88FF-EED838F5F209}"/>
    <cellStyle name="Millares [0] 2 2 3 11" xfId="14750" xr:uid="{492A8FF6-2E7D-4AD8-B7D8-67C6848BD383}"/>
    <cellStyle name="Millares [0] 2 2 3 2" xfId="1466" xr:uid="{00000000-0005-0000-0000-0000C7000000}"/>
    <cellStyle name="Millares [0] 2 2 3 2 2" xfId="8455" xr:uid="{04EBD854-9E15-4EA3-A487-181F0A99E9B5}"/>
    <cellStyle name="Millares [0] 2 2 3 2 3" xfId="15383" xr:uid="{0CCAC265-9DD0-491D-90D6-9CDEDFFC0177}"/>
    <cellStyle name="Millares [0] 2 2 3 3" xfId="2106" xr:uid="{00000000-0005-0000-0000-0000C8000000}"/>
    <cellStyle name="Millares [0] 2 2 3 3 2" xfId="9095" xr:uid="{5D4A229B-F043-4902-8C60-8483DB48FB27}"/>
    <cellStyle name="Millares [0] 2 2 3 3 3" xfId="16023" xr:uid="{70A6042F-36A8-4270-B03E-EE4FB6CE87B2}"/>
    <cellStyle name="Millares [0] 2 2 3 4" xfId="2753" xr:uid="{00000000-0005-0000-0000-0000C9000000}"/>
    <cellStyle name="Millares [0] 2 2 3 4 2" xfId="9742" xr:uid="{0C74AFE7-55F3-4A60-B809-4E1018685576}"/>
    <cellStyle name="Millares [0] 2 2 3 4 3" xfId="16670" xr:uid="{10F49323-0615-4B22-B9A9-59BC5550F047}"/>
    <cellStyle name="Millares [0] 2 2 3 5" xfId="3408" xr:uid="{00000000-0005-0000-0000-0000CA000000}"/>
    <cellStyle name="Millares [0] 2 2 3 5 2" xfId="10397" xr:uid="{CCA07055-FD93-42CD-8BA2-FC221133B481}"/>
    <cellStyle name="Millares [0] 2 2 3 5 3" xfId="17325" xr:uid="{A9C3DEDA-B2EC-4E60-98CD-BD04E0DCE422}"/>
    <cellStyle name="Millares [0] 2 2 3 6" xfId="4046" xr:uid="{00000000-0005-0000-0000-0000CB000000}"/>
    <cellStyle name="Millares [0] 2 2 3 6 2" xfId="11035" xr:uid="{CF6B9F52-61CE-4247-B22C-241DF540BFD7}"/>
    <cellStyle name="Millares [0] 2 2 3 6 3" xfId="17963" xr:uid="{9D3BF18C-9BAB-4F40-A9C2-D78FA3D2FFAA}"/>
    <cellStyle name="Millares [0] 2 2 3 7" xfId="4684" xr:uid="{00000000-0005-0000-0000-0000CC000000}"/>
    <cellStyle name="Millares [0] 2 2 3 7 2" xfId="11673" xr:uid="{3BDED64B-74DE-4AE5-A2B4-C592BBA46592}"/>
    <cellStyle name="Millares [0] 2 2 3 7 3" xfId="18601" xr:uid="{92E41D03-B92F-4D65-8550-D73C016915BB}"/>
    <cellStyle name="Millares [0] 2 2 3 8" xfId="5729" xr:uid="{A5B2F6D1-B2F6-4346-AF4B-3BAADE891B3C}"/>
    <cellStyle name="Millares [0] 2 2 3 8 2" xfId="12716" xr:uid="{11864A7F-67A5-4EE8-A3A4-6B7A51B1242F}"/>
    <cellStyle name="Millares [0] 2 2 3 8 3" xfId="19637" xr:uid="{AEA6272B-6525-4EF5-A5D6-055969038405}"/>
    <cellStyle name="Millares [0] 2 2 3 9" xfId="6798" xr:uid="{7D9A7CA6-72EE-4105-BC09-3F85C9D6703A}"/>
    <cellStyle name="Millares [0] 2 2 3 9 2" xfId="13763" xr:uid="{C3AD0A5E-D69A-48F1-97E7-2771521653BE}"/>
    <cellStyle name="Millares [0] 2 2 3 9 3" xfId="20684" xr:uid="{2B9C8AFE-E326-44AE-84E6-66E5E9B99054}"/>
    <cellStyle name="Millares [0] 2 2 4" xfId="830" xr:uid="{00000000-0005-0000-0000-0000CD000000}"/>
    <cellStyle name="Millares [0] 2 2 4 10" xfId="7854" xr:uid="{1C4D13B3-A061-40CC-8852-F8D66FCE5E53}"/>
    <cellStyle name="Millares [0] 2 2 4 11" xfId="14805" xr:uid="{7765D880-2A39-4222-B31A-027E89BBF13F}"/>
    <cellStyle name="Millares [0] 2 2 4 2" xfId="1521" xr:uid="{00000000-0005-0000-0000-0000CE000000}"/>
    <cellStyle name="Millares [0] 2 2 4 2 2" xfId="8510" xr:uid="{D4875377-0D98-4FD3-BC5A-9CCE9306599B}"/>
    <cellStyle name="Millares [0] 2 2 4 2 3" xfId="15438" xr:uid="{ECF68B69-BA57-4A1C-B681-57A93DA60198}"/>
    <cellStyle name="Millares [0] 2 2 4 3" xfId="2161" xr:uid="{00000000-0005-0000-0000-0000CF000000}"/>
    <cellStyle name="Millares [0] 2 2 4 3 2" xfId="9150" xr:uid="{620F6EFE-EF1C-42B6-A5AA-1F43D5C074BD}"/>
    <cellStyle name="Millares [0] 2 2 4 3 3" xfId="16078" xr:uid="{D96285B0-CB1F-41D4-A6F5-ED614EC1CFF6}"/>
    <cellStyle name="Millares [0] 2 2 4 4" xfId="2808" xr:uid="{00000000-0005-0000-0000-0000D0000000}"/>
    <cellStyle name="Millares [0] 2 2 4 4 2" xfId="9797" xr:uid="{A55E7AF9-5EB1-4018-ACE0-B5175BB384E0}"/>
    <cellStyle name="Millares [0] 2 2 4 4 3" xfId="16725" xr:uid="{7831B1A8-D20D-4FC1-AE81-DBD36470EF79}"/>
    <cellStyle name="Millares [0] 2 2 4 5" xfId="3463" xr:uid="{00000000-0005-0000-0000-0000D1000000}"/>
    <cellStyle name="Millares [0] 2 2 4 5 2" xfId="10452" xr:uid="{F9D77CC1-BCAD-427D-9B12-17EB6B55AF42}"/>
    <cellStyle name="Millares [0] 2 2 4 5 3" xfId="17380" xr:uid="{ED3F6759-27DB-4F40-A53C-C6B24EE96143}"/>
    <cellStyle name="Millares [0] 2 2 4 6" xfId="4101" xr:uid="{00000000-0005-0000-0000-0000D2000000}"/>
    <cellStyle name="Millares [0] 2 2 4 6 2" xfId="11090" xr:uid="{068E5764-35BE-4473-901A-BF1216401A4B}"/>
    <cellStyle name="Millares [0] 2 2 4 6 3" xfId="18018" xr:uid="{B313BA19-4F47-4560-85C8-A33901C7E406}"/>
    <cellStyle name="Millares [0] 2 2 4 7" xfId="4739" xr:uid="{00000000-0005-0000-0000-0000D3000000}"/>
    <cellStyle name="Millares [0] 2 2 4 7 2" xfId="11728" xr:uid="{E6858D71-CC8B-446D-8AFF-39972B0E451E}"/>
    <cellStyle name="Millares [0] 2 2 4 7 3" xfId="18656" xr:uid="{ECEC6111-DEC7-4F4E-A21B-E595877A1B66}"/>
    <cellStyle name="Millares [0] 2 2 4 8" xfId="6013" xr:uid="{22228AF4-477D-447E-A458-B7A61D64D20B}"/>
    <cellStyle name="Millares [0] 2 2 4 8 2" xfId="12978" xr:uid="{60AF0F73-1E80-42F6-8FAE-733FD126BD0E}"/>
    <cellStyle name="Millares [0] 2 2 4 8 3" xfId="19899" xr:uid="{D4ECB970-E2B6-49EE-A1AA-65027B194E8C}"/>
    <cellStyle name="Millares [0] 2 2 4 9" xfId="7060" xr:uid="{002A969F-B18E-4891-8A80-7844CD068DA9}"/>
    <cellStyle name="Millares [0] 2 2 4 9 2" xfId="14025" xr:uid="{AE3A2D5F-7632-4EC5-BD9C-4264ACBF11B5}"/>
    <cellStyle name="Millares [0] 2 2 4 9 3" xfId="20946" xr:uid="{1B1F2FE0-DB50-4DDA-8D24-B98C49B35F03}"/>
    <cellStyle name="Millares [0] 2 2 5" xfId="888" xr:uid="{00000000-0005-0000-0000-0000D4000000}"/>
    <cellStyle name="Millares [0] 2 2 5 10" xfId="7906" xr:uid="{DAB343B0-934A-4505-B022-DF4BC53EB413}"/>
    <cellStyle name="Millares [0] 2 2 5 11" xfId="14857" xr:uid="{53F6CA43-5CCB-4306-BB4A-FF94B1F07C95}"/>
    <cellStyle name="Millares [0] 2 2 5 2" xfId="1573" xr:uid="{00000000-0005-0000-0000-0000D5000000}"/>
    <cellStyle name="Millares [0] 2 2 5 2 2" xfId="8562" xr:uid="{7B4F3858-8171-45CB-BAAC-5A2633E18917}"/>
    <cellStyle name="Millares [0] 2 2 5 2 3" xfId="15490" xr:uid="{FBA2CFF6-3033-4734-8122-5C79D36C4012}"/>
    <cellStyle name="Millares [0] 2 2 5 3" xfId="2213" xr:uid="{00000000-0005-0000-0000-0000D6000000}"/>
    <cellStyle name="Millares [0] 2 2 5 3 2" xfId="9202" xr:uid="{BFD8EED3-F8C6-4B47-A6DE-15630A695F29}"/>
    <cellStyle name="Millares [0] 2 2 5 3 3" xfId="16130" xr:uid="{2F8250C2-B8B4-4A25-8783-1DA94AE00989}"/>
    <cellStyle name="Millares [0] 2 2 5 4" xfId="2860" xr:uid="{00000000-0005-0000-0000-0000D7000000}"/>
    <cellStyle name="Millares [0] 2 2 5 4 2" xfId="9849" xr:uid="{C4FBB919-012B-4B0B-A3C2-0D59DEA36978}"/>
    <cellStyle name="Millares [0] 2 2 5 4 3" xfId="16777" xr:uid="{EE0AE030-5613-4F8D-B1DF-6389AC619E59}"/>
    <cellStyle name="Millares [0] 2 2 5 5" xfId="3515" xr:uid="{00000000-0005-0000-0000-0000D8000000}"/>
    <cellStyle name="Millares [0] 2 2 5 5 2" xfId="10504" xr:uid="{39A5AB15-9549-4426-AC49-C8E332E238F9}"/>
    <cellStyle name="Millares [0] 2 2 5 5 3" xfId="17432" xr:uid="{2EC9D77E-44C6-410C-90AF-08953AB8186E}"/>
    <cellStyle name="Millares [0] 2 2 5 6" xfId="4153" xr:uid="{00000000-0005-0000-0000-0000D9000000}"/>
    <cellStyle name="Millares [0] 2 2 5 6 2" xfId="11142" xr:uid="{45813DEF-5A4B-4DC9-BD67-91107CBF8875}"/>
    <cellStyle name="Millares [0] 2 2 5 6 3" xfId="18070" xr:uid="{C10ED51A-34E2-463C-8EFE-11EF94762966}"/>
    <cellStyle name="Millares [0] 2 2 5 7" xfId="4791" xr:uid="{00000000-0005-0000-0000-0000DA000000}"/>
    <cellStyle name="Millares [0] 2 2 5 7 2" xfId="11780" xr:uid="{AC2B5687-3A52-49C6-B44D-533865D7C167}"/>
    <cellStyle name="Millares [0] 2 2 5 7 3" xfId="18708" xr:uid="{4451E360-1D58-458A-8809-6C3DE3417EC6}"/>
    <cellStyle name="Millares [0] 2 2 5 8" xfId="6275" xr:uid="{9FD1801A-1659-4AC1-822B-1218171409D9}"/>
    <cellStyle name="Millares [0] 2 2 5 8 2" xfId="13240" xr:uid="{DCC8A937-4BDF-450D-9968-E53B8D4E26D0}"/>
    <cellStyle name="Millares [0] 2 2 5 8 3" xfId="20161" xr:uid="{DC7D0ECC-7008-40D7-B1BE-EE7314EEC818}"/>
    <cellStyle name="Millares [0] 2 2 5 9" xfId="7322" xr:uid="{FB41E6F9-F436-4A54-B0C2-5FEC98213D7C}"/>
    <cellStyle name="Millares [0] 2 2 5 9 2" xfId="14287" xr:uid="{B12A2FFF-C9C9-4B2E-91FF-F9EA4F5F4ADE}"/>
    <cellStyle name="Millares [0] 2 2 5 9 3" xfId="21208" xr:uid="{D15C0221-9394-4395-A12D-3610AD89FAAC}"/>
    <cellStyle name="Millares [0] 2 2 6" xfId="919" xr:uid="{00000000-0005-0000-0000-0000DB000000}"/>
    <cellStyle name="Millares [0] 2 2 6 2" xfId="1602" xr:uid="{00000000-0005-0000-0000-0000DC000000}"/>
    <cellStyle name="Millares [0] 2 2 6 2 2" xfId="8591" xr:uid="{E850936F-751A-4D6A-BD8B-BD6B3E09FC5A}"/>
    <cellStyle name="Millares [0] 2 2 6 2 3" xfId="15519" xr:uid="{8B6B4736-8C2E-4E46-8B10-B3552ABF9A4E}"/>
    <cellStyle name="Millares [0] 2 2 6 3" xfId="2242" xr:uid="{00000000-0005-0000-0000-0000DD000000}"/>
    <cellStyle name="Millares [0] 2 2 6 3 2" xfId="9231" xr:uid="{07DAA3E4-E7CB-48E4-84E3-621CAE717506}"/>
    <cellStyle name="Millares [0] 2 2 6 3 3" xfId="16159" xr:uid="{9D212471-493D-4AE3-8532-38728E02D113}"/>
    <cellStyle name="Millares [0] 2 2 6 4" xfId="2889" xr:uid="{00000000-0005-0000-0000-0000DE000000}"/>
    <cellStyle name="Millares [0] 2 2 6 4 2" xfId="9878" xr:uid="{31820B2E-0021-4EA8-BC8C-503D40FFA1F8}"/>
    <cellStyle name="Millares [0] 2 2 6 4 3" xfId="16806" xr:uid="{7A0C3100-2E87-4995-A3F2-DF704F04B2D0}"/>
    <cellStyle name="Millares [0] 2 2 6 5" xfId="3544" xr:uid="{00000000-0005-0000-0000-0000DF000000}"/>
    <cellStyle name="Millares [0] 2 2 6 5 2" xfId="10533" xr:uid="{444BB1A7-5B9C-4809-8CEE-9051019719AF}"/>
    <cellStyle name="Millares [0] 2 2 6 5 3" xfId="17461" xr:uid="{A70428D5-F15D-4A7E-ACA8-3EC0BC1F1B62}"/>
    <cellStyle name="Millares [0] 2 2 6 6" xfId="4182" xr:uid="{00000000-0005-0000-0000-0000E0000000}"/>
    <cellStyle name="Millares [0] 2 2 6 6 2" xfId="11171" xr:uid="{6D7D0486-63B2-4554-9438-B4DAA8787497}"/>
    <cellStyle name="Millares [0] 2 2 6 6 3" xfId="18099" xr:uid="{603535D4-E45A-486D-949F-1A4787D0D03B}"/>
    <cellStyle name="Millares [0] 2 2 6 7" xfId="4820" xr:uid="{00000000-0005-0000-0000-0000E1000000}"/>
    <cellStyle name="Millares [0] 2 2 6 7 2" xfId="11809" xr:uid="{7BCE9769-BB9F-4F5B-91BA-56A5FA3DC514}"/>
    <cellStyle name="Millares [0] 2 2 6 7 3" xfId="18737" xr:uid="{8059710C-5C03-4E5C-AD3E-BF5B35EB9CC7}"/>
    <cellStyle name="Millares [0] 2 2 6 8" xfId="7935" xr:uid="{D1E2B246-2B0F-4741-A8ED-7D803AFCF5FA}"/>
    <cellStyle name="Millares [0] 2 2 6 9" xfId="14886" xr:uid="{94914AD5-8CEA-4790-B5DF-4A00BB512C25}"/>
    <cellStyle name="Millares [0] 2 2 7" xfId="1100" xr:uid="{00000000-0005-0000-0000-0000E2000000}"/>
    <cellStyle name="Millares [0] 2 2 7 2" xfId="1780" xr:uid="{00000000-0005-0000-0000-0000E3000000}"/>
    <cellStyle name="Millares [0] 2 2 7 2 2" xfId="8769" xr:uid="{3BE4D593-0922-4FBA-9BAD-17070D45B3FF}"/>
    <cellStyle name="Millares [0] 2 2 7 2 3" xfId="15697" xr:uid="{0E9DA66C-A1FD-4335-9B50-D3B55D8030F9}"/>
    <cellStyle name="Millares [0] 2 2 7 3" xfId="2423" xr:uid="{00000000-0005-0000-0000-0000E4000000}"/>
    <cellStyle name="Millares [0] 2 2 7 3 2" xfId="9412" xr:uid="{7EA991FF-D797-4350-A06A-C93A00F4C0AF}"/>
    <cellStyle name="Millares [0] 2 2 7 3 3" xfId="16340" xr:uid="{A17CC72C-2CB8-4AB4-AFAD-96EE5AD56D4E}"/>
    <cellStyle name="Millares [0] 2 2 7 4" xfId="3071" xr:uid="{00000000-0005-0000-0000-0000E5000000}"/>
    <cellStyle name="Millares [0] 2 2 7 4 2" xfId="10060" xr:uid="{3C5CC46D-E464-4E9C-8BF3-D0AEE8C37317}"/>
    <cellStyle name="Millares [0] 2 2 7 4 3" xfId="16988" xr:uid="{774CA9B4-B2CF-4F9B-9808-944AF97994B7}"/>
    <cellStyle name="Millares [0] 2 2 7 5" xfId="3725" xr:uid="{00000000-0005-0000-0000-0000E6000000}"/>
    <cellStyle name="Millares [0] 2 2 7 5 2" xfId="10714" xr:uid="{D04EAB21-760B-46F8-95CF-E24991B299F4}"/>
    <cellStyle name="Millares [0] 2 2 7 5 3" xfId="17642" xr:uid="{49B1BEAD-C01C-4D90-9642-840BDF0D9F6D}"/>
    <cellStyle name="Millares [0] 2 2 7 6" xfId="4364" xr:uid="{00000000-0005-0000-0000-0000E7000000}"/>
    <cellStyle name="Millares [0] 2 2 7 6 2" xfId="11353" xr:uid="{B8DE8104-86D9-4B9C-9F06-80D788FBA49B}"/>
    <cellStyle name="Millares [0] 2 2 7 6 3" xfId="18281" xr:uid="{7D56953B-C118-4A13-B3CB-F503566480FC}"/>
    <cellStyle name="Millares [0] 2 2 7 7" xfId="5008" xr:uid="{00000000-0005-0000-0000-0000E8000000}"/>
    <cellStyle name="Millares [0] 2 2 7 7 2" xfId="11997" xr:uid="{C85F01FC-4FFA-400E-B52A-68F4804D22C2}"/>
    <cellStyle name="Millares [0] 2 2 7 7 3" xfId="18925" xr:uid="{8D9F8630-A3CE-4A34-8957-FCA6876FB9A6}"/>
    <cellStyle name="Millares [0] 2 2 7 8" xfId="8113" xr:uid="{DA9FA022-8786-43E8-ABAD-57B6AA91ECE6}"/>
    <cellStyle name="Millares [0] 2 2 7 9" xfId="15064" xr:uid="{1CA8231B-6766-4D4C-855C-700C56B82B1E}"/>
    <cellStyle name="Millares [0] 2 2 8" xfId="1117" xr:uid="{00000000-0005-0000-0000-0000E9000000}"/>
    <cellStyle name="Millares [0] 2 2 8 2" xfId="1791" xr:uid="{00000000-0005-0000-0000-0000EA000000}"/>
    <cellStyle name="Millares [0] 2 2 8 2 2" xfId="8780" xr:uid="{180DC152-9952-483E-AB16-EDC1C28B4686}"/>
    <cellStyle name="Millares [0] 2 2 8 2 3" xfId="15708" xr:uid="{34CBC433-0872-47BE-A783-8B7C66C6B549}"/>
    <cellStyle name="Millares [0] 2 2 8 3" xfId="2434" xr:uid="{00000000-0005-0000-0000-0000EB000000}"/>
    <cellStyle name="Millares [0] 2 2 8 3 2" xfId="9423" xr:uid="{D48E21E5-12BF-4A10-B047-C884C2380A23}"/>
    <cellStyle name="Millares [0] 2 2 8 3 3" xfId="16351" xr:uid="{54837358-5590-48C8-96AC-7A9E83823F87}"/>
    <cellStyle name="Millares [0] 2 2 8 4" xfId="3082" xr:uid="{00000000-0005-0000-0000-0000EC000000}"/>
    <cellStyle name="Millares [0] 2 2 8 4 2" xfId="10071" xr:uid="{EF249CE2-C8BD-4307-B6D5-01881317B475}"/>
    <cellStyle name="Millares [0] 2 2 8 4 3" xfId="16999" xr:uid="{45DDB071-F25C-4222-8B96-4BA11EAF6CCF}"/>
    <cellStyle name="Millares [0] 2 2 8 5" xfId="3736" xr:uid="{00000000-0005-0000-0000-0000ED000000}"/>
    <cellStyle name="Millares [0] 2 2 8 5 2" xfId="10725" xr:uid="{4CB76FB1-DE9B-4BA7-9036-1AB6C471A443}"/>
    <cellStyle name="Millares [0] 2 2 8 5 3" xfId="17653" xr:uid="{44018897-707B-4120-A49D-4CDA9D0B9D17}"/>
    <cellStyle name="Millares [0] 2 2 8 6" xfId="4375" xr:uid="{00000000-0005-0000-0000-0000EE000000}"/>
    <cellStyle name="Millares [0] 2 2 8 6 2" xfId="11364" xr:uid="{4AAD5879-9494-4268-9CED-84C738AA7187}"/>
    <cellStyle name="Millares [0] 2 2 8 6 3" xfId="18292" xr:uid="{28D849CE-A8FC-4BEB-941F-7F14C27989C4}"/>
    <cellStyle name="Millares [0] 2 2 8 7" xfId="5019" xr:uid="{00000000-0005-0000-0000-0000EF000000}"/>
    <cellStyle name="Millares [0] 2 2 8 7 2" xfId="12008" xr:uid="{6464A65B-5C48-4CE3-9599-F0A2A807484F}"/>
    <cellStyle name="Millares [0] 2 2 8 7 3" xfId="18936" xr:uid="{5677C976-2580-4B5E-AC10-A56093E072E7}"/>
    <cellStyle name="Millares [0] 2 2 8 8" xfId="8123" xr:uid="{01E70C40-634A-483D-B208-62CABD3A26C7}"/>
    <cellStyle name="Millares [0] 2 2 8 9" xfId="15074" xr:uid="{33D6477B-C194-4149-AC68-218E191909A8}"/>
    <cellStyle name="Millares [0] 2 2 9" xfId="1412" xr:uid="{00000000-0005-0000-0000-0000F0000000}"/>
    <cellStyle name="Millares [0] 2 2 9 2" xfId="8401" xr:uid="{79DFCCDC-BB0B-4248-82FA-F94E882822DE}"/>
    <cellStyle name="Millares [0] 2 2 9 3" xfId="15329" xr:uid="{B9A12BEC-7436-4524-BA8A-472C7AC9916C}"/>
    <cellStyle name="Millares [0] 2 3" xfId="551" xr:uid="{00000000-0005-0000-0000-0000F1000000}"/>
    <cellStyle name="Millares [0] 2 3 10" xfId="3993" xr:uid="{00000000-0005-0000-0000-0000F2000000}"/>
    <cellStyle name="Millares [0] 2 3 10 2" xfId="10982" xr:uid="{4F5ED9B6-08E1-46DE-B65C-161DD1A474DA}"/>
    <cellStyle name="Millares [0] 2 3 10 3" xfId="17910" xr:uid="{71888FAE-9DB8-423D-A94E-7BD03A0569DB}"/>
    <cellStyle name="Millares [0] 2 3 11" xfId="4631" xr:uid="{00000000-0005-0000-0000-0000F3000000}"/>
    <cellStyle name="Millares [0] 2 3 11 2" xfId="11620" xr:uid="{3EEEF22A-A9B9-47B7-8F97-71C44D8B7610}"/>
    <cellStyle name="Millares [0] 2 3 11 3" xfId="18548" xr:uid="{EA0FA292-D24B-4866-9026-FB457565F2A7}"/>
    <cellStyle name="Millares [0] 2 3 12" xfId="5859" xr:uid="{90A03A80-3B93-4D4E-BEFE-A59545DE9BA6}"/>
    <cellStyle name="Millares [0] 2 3 13" xfId="7745" xr:uid="{A21A91B7-E257-452B-B182-FCDC17E69F67}"/>
    <cellStyle name="Millares [0] 2 3 14" xfId="14697" xr:uid="{93DD2ABA-E473-409A-B769-0A9DA76507F7}"/>
    <cellStyle name="Millares [0] 2 3 2" xfId="831" xr:uid="{00000000-0005-0000-0000-0000F4000000}"/>
    <cellStyle name="Millares [0] 2 3 2 2" xfId="1522" xr:uid="{00000000-0005-0000-0000-0000F5000000}"/>
    <cellStyle name="Millares [0] 2 3 2 2 2" xfId="8511" xr:uid="{E24253C6-4C80-433A-86EF-B11CA1AE4CB1}"/>
    <cellStyle name="Millares [0] 2 3 2 2 3" xfId="15439" xr:uid="{A6BFE211-98BA-4620-819E-35DD41760572}"/>
    <cellStyle name="Millares [0] 2 3 2 3" xfId="2162" xr:uid="{00000000-0005-0000-0000-0000F6000000}"/>
    <cellStyle name="Millares [0] 2 3 2 3 2" xfId="9151" xr:uid="{4C609D43-89C6-462A-BF46-E5F8B330BB1D}"/>
    <cellStyle name="Millares [0] 2 3 2 3 3" xfId="16079" xr:uid="{8F32CDB9-FEEF-4F98-B4D5-13E69B040E51}"/>
    <cellStyle name="Millares [0] 2 3 2 4" xfId="2809" xr:uid="{00000000-0005-0000-0000-0000F7000000}"/>
    <cellStyle name="Millares [0] 2 3 2 4 2" xfId="9798" xr:uid="{EDFADCB3-7AB1-463A-8812-9A963F1A62E5}"/>
    <cellStyle name="Millares [0] 2 3 2 4 3" xfId="16726" xr:uid="{480C04BA-D432-443B-99C7-49E36D9CB468}"/>
    <cellStyle name="Millares [0] 2 3 2 5" xfId="3464" xr:uid="{00000000-0005-0000-0000-0000F8000000}"/>
    <cellStyle name="Millares [0] 2 3 2 5 2" xfId="10453" xr:uid="{D4FE173F-AE0E-4918-B487-3318C4D23AB8}"/>
    <cellStyle name="Millares [0] 2 3 2 5 3" xfId="17381" xr:uid="{5168FD13-39B3-4745-A483-BDE3753F1811}"/>
    <cellStyle name="Millares [0] 2 3 2 6" xfId="4102" xr:uid="{00000000-0005-0000-0000-0000F9000000}"/>
    <cellStyle name="Millares [0] 2 3 2 6 2" xfId="11091" xr:uid="{743E752F-77ED-457A-8A38-40B7C53E5BD3}"/>
    <cellStyle name="Millares [0] 2 3 2 6 3" xfId="18019" xr:uid="{A1CE6363-24E4-4F66-A3AF-C6F7DA036B14}"/>
    <cellStyle name="Millares [0] 2 3 2 7" xfId="4740" xr:uid="{00000000-0005-0000-0000-0000FA000000}"/>
    <cellStyle name="Millares [0] 2 3 2 7 2" xfId="11729" xr:uid="{E9BAA3AD-51E1-4845-B6C9-8D0290C951C7}"/>
    <cellStyle name="Millares [0] 2 3 2 7 3" xfId="18657" xr:uid="{774654D6-EE7E-4E37-A27F-76CEF59C9013}"/>
    <cellStyle name="Millares [0] 2 3 2 8" xfId="7855" xr:uid="{8A117745-7318-48CE-B8D3-8DA4D61DAD97}"/>
    <cellStyle name="Millares [0] 2 3 2 9" xfId="14806" xr:uid="{7AF889F9-4E85-4B57-B0B4-2E71888B8BA0}"/>
    <cellStyle name="Millares [0] 2 3 3" xfId="889" xr:uid="{00000000-0005-0000-0000-0000FB000000}"/>
    <cellStyle name="Millares [0] 2 3 3 2" xfId="1574" xr:uid="{00000000-0005-0000-0000-0000FC000000}"/>
    <cellStyle name="Millares [0] 2 3 3 2 2" xfId="8563" xr:uid="{83E16CD0-6A6F-44C2-B5B1-6824D9C068CE}"/>
    <cellStyle name="Millares [0] 2 3 3 2 3" xfId="15491" xr:uid="{80D11330-0CA9-49C7-90CF-D90014106F44}"/>
    <cellStyle name="Millares [0] 2 3 3 3" xfId="2214" xr:uid="{00000000-0005-0000-0000-0000FD000000}"/>
    <cellStyle name="Millares [0] 2 3 3 3 2" xfId="9203" xr:uid="{D5D169AE-9EB7-4E73-86E6-8B6CBF49C4D9}"/>
    <cellStyle name="Millares [0] 2 3 3 3 3" xfId="16131" xr:uid="{7B44753E-0451-4A68-A1AF-6D7A9257DC7E}"/>
    <cellStyle name="Millares [0] 2 3 3 4" xfId="2861" xr:uid="{00000000-0005-0000-0000-0000FE000000}"/>
    <cellStyle name="Millares [0] 2 3 3 4 2" xfId="9850" xr:uid="{F53470E8-12D9-47CE-845B-1CC7421B6122}"/>
    <cellStyle name="Millares [0] 2 3 3 4 3" xfId="16778" xr:uid="{079B95BC-5A4A-470F-AE42-25517553AF5A}"/>
    <cellStyle name="Millares [0] 2 3 3 5" xfId="3516" xr:uid="{00000000-0005-0000-0000-0000FF000000}"/>
    <cellStyle name="Millares [0] 2 3 3 5 2" xfId="10505" xr:uid="{4B44914D-421A-4663-BC24-EF887669A9AA}"/>
    <cellStyle name="Millares [0] 2 3 3 5 3" xfId="17433" xr:uid="{91056455-089C-44C3-B5C8-9C590EFC2EA0}"/>
    <cellStyle name="Millares [0] 2 3 3 6" xfId="4154" xr:uid="{00000000-0005-0000-0000-000000010000}"/>
    <cellStyle name="Millares [0] 2 3 3 6 2" xfId="11143" xr:uid="{B8716399-D2FC-4D03-94E5-17BC0F1939A9}"/>
    <cellStyle name="Millares [0] 2 3 3 6 3" xfId="18071" xr:uid="{40A3ECBA-7D4D-49F2-B237-84808CF45539}"/>
    <cellStyle name="Millares [0] 2 3 3 7" xfId="4792" xr:uid="{00000000-0005-0000-0000-000001010000}"/>
    <cellStyle name="Millares [0] 2 3 3 7 2" xfId="11781" xr:uid="{DF5E1A43-F457-407A-8DDD-147667B873A5}"/>
    <cellStyle name="Millares [0] 2 3 3 7 3" xfId="18709" xr:uid="{7A74DC36-F3C0-4E6F-937C-C081A9961322}"/>
    <cellStyle name="Millares [0] 2 3 3 8" xfId="7907" xr:uid="{E54C3A95-C12F-4032-B847-85A16D4F6146}"/>
    <cellStyle name="Millares [0] 2 3 3 9" xfId="14858" xr:uid="{4762B4F7-11AF-42F2-A5C1-F0DB36BD2275}"/>
    <cellStyle name="Millares [0] 2 3 4" xfId="920" xr:uid="{00000000-0005-0000-0000-000002010000}"/>
    <cellStyle name="Millares [0] 2 3 4 2" xfId="1603" xr:uid="{00000000-0005-0000-0000-000003010000}"/>
    <cellStyle name="Millares [0] 2 3 4 2 2" xfId="8592" xr:uid="{CE1FF194-5AD5-4CDE-AFDA-0F0A61E3FD8E}"/>
    <cellStyle name="Millares [0] 2 3 4 2 3" xfId="15520" xr:uid="{06F61562-501B-473B-877F-5572E7F471FB}"/>
    <cellStyle name="Millares [0] 2 3 4 3" xfId="2243" xr:uid="{00000000-0005-0000-0000-000004010000}"/>
    <cellStyle name="Millares [0] 2 3 4 3 2" xfId="9232" xr:uid="{3AD85C22-4242-4996-B278-4CC1583C24D1}"/>
    <cellStyle name="Millares [0] 2 3 4 3 3" xfId="16160" xr:uid="{E79A5CF4-8A8D-4113-A66A-1F6033F94D0C}"/>
    <cellStyle name="Millares [0] 2 3 4 4" xfId="2890" xr:uid="{00000000-0005-0000-0000-000005010000}"/>
    <cellStyle name="Millares [0] 2 3 4 4 2" xfId="9879" xr:uid="{95EB88F0-8694-4121-8B80-DEE1F1B86D47}"/>
    <cellStyle name="Millares [0] 2 3 4 4 3" xfId="16807" xr:uid="{31B5AB59-0145-47B5-920B-A9A4E894C9BD}"/>
    <cellStyle name="Millares [0] 2 3 4 5" xfId="3545" xr:uid="{00000000-0005-0000-0000-000006010000}"/>
    <cellStyle name="Millares [0] 2 3 4 5 2" xfId="10534" xr:uid="{84795A6E-62DB-4A6B-9BD6-0CDDAFEF69F7}"/>
    <cellStyle name="Millares [0] 2 3 4 5 3" xfId="17462" xr:uid="{AA057603-297C-43B0-8CBB-9A9DDD610973}"/>
    <cellStyle name="Millares [0] 2 3 4 6" xfId="4183" xr:uid="{00000000-0005-0000-0000-000007010000}"/>
    <cellStyle name="Millares [0] 2 3 4 6 2" xfId="11172" xr:uid="{0682EFC5-51FC-4E40-8955-5F3BD05ACBCD}"/>
    <cellStyle name="Millares [0] 2 3 4 6 3" xfId="18100" xr:uid="{825798E8-CB66-4C4C-96FF-1C6A78727C19}"/>
    <cellStyle name="Millares [0] 2 3 4 7" xfId="4821" xr:uid="{00000000-0005-0000-0000-000008010000}"/>
    <cellStyle name="Millares [0] 2 3 4 7 2" xfId="11810" xr:uid="{C069816E-1DE3-4F19-986B-5755983C544D}"/>
    <cellStyle name="Millares [0] 2 3 4 7 3" xfId="18738" xr:uid="{EA6D3E08-29BC-4715-BCA8-674A54DB6F1B}"/>
    <cellStyle name="Millares [0] 2 3 4 8" xfId="7936" xr:uid="{2E19B608-F2E1-4033-81FB-F0FD7ED574B8}"/>
    <cellStyle name="Millares [0] 2 3 4 9" xfId="14887" xr:uid="{8E0DE3C6-97A8-4A0D-A2DF-AF1A9A02BD7E}"/>
    <cellStyle name="Millares [0] 2 3 5" xfId="1167" xr:uid="{00000000-0005-0000-0000-000009010000}"/>
    <cellStyle name="Millares [0] 2 3 5 2" xfId="1840" xr:uid="{00000000-0005-0000-0000-00000A010000}"/>
    <cellStyle name="Millares [0] 2 3 5 2 2" xfId="8829" xr:uid="{D2BDDA42-3F48-43F3-B293-2645E867F369}"/>
    <cellStyle name="Millares [0] 2 3 5 2 3" xfId="15757" xr:uid="{62DDFD2A-F4D1-41B7-B5A2-1BBC91250D13}"/>
    <cellStyle name="Millares [0] 2 3 5 3" xfId="2483" xr:uid="{00000000-0005-0000-0000-00000B010000}"/>
    <cellStyle name="Millares [0] 2 3 5 3 2" xfId="9472" xr:uid="{053256E2-4B0F-4BFF-B21A-1300F464CF57}"/>
    <cellStyle name="Millares [0] 2 3 5 3 3" xfId="16400" xr:uid="{5451EB3E-71A6-4611-A1B6-378E5C5DAFD9}"/>
    <cellStyle name="Millares [0] 2 3 5 4" xfId="3131" xr:uid="{00000000-0005-0000-0000-00000C010000}"/>
    <cellStyle name="Millares [0] 2 3 5 4 2" xfId="10120" xr:uid="{17F56D6E-70DF-4F55-AB99-47DA1F562AA4}"/>
    <cellStyle name="Millares [0] 2 3 5 4 3" xfId="17048" xr:uid="{94F6B9C8-D9F4-4312-BCD9-B3C1637EB99A}"/>
    <cellStyle name="Millares [0] 2 3 5 5" xfId="3785" xr:uid="{00000000-0005-0000-0000-00000D010000}"/>
    <cellStyle name="Millares [0] 2 3 5 5 2" xfId="10774" xr:uid="{29B8BF77-A15F-4144-BB06-BA5CE8A510E3}"/>
    <cellStyle name="Millares [0] 2 3 5 5 3" xfId="17702" xr:uid="{5B8A0865-6779-45FE-AAB4-936436745260}"/>
    <cellStyle name="Millares [0] 2 3 5 6" xfId="4424" xr:uid="{00000000-0005-0000-0000-00000E010000}"/>
    <cellStyle name="Millares [0] 2 3 5 6 2" xfId="11413" xr:uid="{39E9F1FA-6EC9-40F0-9D9E-C0E5387F2225}"/>
    <cellStyle name="Millares [0] 2 3 5 6 3" xfId="18341" xr:uid="{AA0CF3DF-E7D2-4CEF-875D-72634D5A4359}"/>
    <cellStyle name="Millares [0] 2 3 5 7" xfId="5068" xr:uid="{00000000-0005-0000-0000-00000F010000}"/>
    <cellStyle name="Millares [0] 2 3 5 7 2" xfId="12057" xr:uid="{3555C5D8-61E2-4257-B0FD-86EF378009A1}"/>
    <cellStyle name="Millares [0] 2 3 5 7 3" xfId="18985" xr:uid="{D8948D55-7CD8-4715-8C01-582E3EBB13C8}"/>
    <cellStyle name="Millares [0] 2 3 5 8" xfId="8172" xr:uid="{396A54C1-5002-4625-8852-709F502EDA06}"/>
    <cellStyle name="Millares [0] 2 3 5 9" xfId="15123" xr:uid="{7E15FD20-DE0F-4DB0-B27C-9C4D85A1B8AD}"/>
    <cellStyle name="Millares [0] 2 3 6" xfId="1413" xr:uid="{00000000-0005-0000-0000-000010010000}"/>
    <cellStyle name="Millares [0] 2 3 6 2" xfId="8402" xr:uid="{8D192FB7-815C-4251-B87B-7318BA344585}"/>
    <cellStyle name="Millares [0] 2 3 6 3" xfId="15330" xr:uid="{5164BC61-A662-4C14-9D93-BEF9143FB35F}"/>
    <cellStyle name="Millares [0] 2 3 7" xfId="2052" xr:uid="{00000000-0005-0000-0000-000011010000}"/>
    <cellStyle name="Millares [0] 2 3 7 2" xfId="9041" xr:uid="{C4A79BE3-8354-47BC-B631-AF3EF60A2E31}"/>
    <cellStyle name="Millares [0] 2 3 7 3" xfId="15969" xr:uid="{01BD3D36-FF36-4626-9C37-9139D9CE1E24}"/>
    <cellStyle name="Millares [0] 2 3 8" xfId="2700" xr:uid="{00000000-0005-0000-0000-000012010000}"/>
    <cellStyle name="Millares [0] 2 3 8 2" xfId="9689" xr:uid="{B6D0F26A-F0F5-4DDF-9E43-07FE104068BE}"/>
    <cellStyle name="Millares [0] 2 3 8 3" xfId="16617" xr:uid="{BB208C7A-B969-4CC0-AB03-91E455E0F2EF}"/>
    <cellStyle name="Millares [0] 2 3 9" xfId="3355" xr:uid="{00000000-0005-0000-0000-000013010000}"/>
    <cellStyle name="Millares [0] 2 3 9 2" xfId="10344" xr:uid="{FDA150FB-FB20-44EF-B743-BE542185B967}"/>
    <cellStyle name="Millares [0] 2 3 9 3" xfId="17272" xr:uid="{22B16081-0A0F-437E-8DF5-220D06277444}"/>
    <cellStyle name="Millares [0] 2 4" xfId="552" xr:uid="{00000000-0005-0000-0000-000014010000}"/>
    <cellStyle name="Millares [0] 2 4 2" xfId="921" xr:uid="{00000000-0005-0000-0000-000015010000}"/>
    <cellStyle name="Millares [0] 2 4 2 2" xfId="1604" xr:uid="{00000000-0005-0000-0000-000016010000}"/>
    <cellStyle name="Millares [0] 2 4 2 2 2" xfId="8593" xr:uid="{52B87F7B-ADEE-456A-8088-7202A9674E09}"/>
    <cellStyle name="Millares [0] 2 4 2 2 3" xfId="15521" xr:uid="{7DC91926-763F-4C46-9F55-FFEF06DC7284}"/>
    <cellStyle name="Millares [0] 2 4 2 3" xfId="2244" xr:uid="{00000000-0005-0000-0000-000017010000}"/>
    <cellStyle name="Millares [0] 2 4 2 3 2" xfId="9233" xr:uid="{C1A8C891-E175-4DC2-8011-5081E6A6E004}"/>
    <cellStyle name="Millares [0] 2 4 2 3 3" xfId="16161" xr:uid="{4AEB1A2D-8E54-4400-BF4A-227C7B941E31}"/>
    <cellStyle name="Millares [0] 2 4 2 4" xfId="2891" xr:uid="{00000000-0005-0000-0000-000018010000}"/>
    <cellStyle name="Millares [0] 2 4 2 4 2" xfId="9880" xr:uid="{AA714C15-5A0A-42CE-A86A-88A92AAE212A}"/>
    <cellStyle name="Millares [0] 2 4 2 4 3" xfId="16808" xr:uid="{D006E568-BDD4-4CDB-BB15-19D1EA956743}"/>
    <cellStyle name="Millares [0] 2 4 2 5" xfId="3546" xr:uid="{00000000-0005-0000-0000-000019010000}"/>
    <cellStyle name="Millares [0] 2 4 2 5 2" xfId="10535" xr:uid="{6DE2C8D2-BB5F-454E-8D4D-8DA2A4B2F53C}"/>
    <cellStyle name="Millares [0] 2 4 2 5 3" xfId="17463" xr:uid="{4BCA6585-0D84-4514-ADFB-265FD44A838A}"/>
    <cellStyle name="Millares [0] 2 4 2 6" xfId="4184" xr:uid="{00000000-0005-0000-0000-00001A010000}"/>
    <cellStyle name="Millares [0] 2 4 2 6 2" xfId="11173" xr:uid="{66C28589-E661-435B-8C17-204060B3E666}"/>
    <cellStyle name="Millares [0] 2 4 2 6 3" xfId="18101" xr:uid="{5F7073B7-7C8F-4FB7-B6AF-5F35A3A44D7C}"/>
    <cellStyle name="Millares [0] 2 4 2 7" xfId="4822" xr:uid="{00000000-0005-0000-0000-00001B010000}"/>
    <cellStyle name="Millares [0] 2 4 2 7 2" xfId="11811" xr:uid="{37CE6792-EECC-40C7-8EB9-5CD8400E4E7B}"/>
    <cellStyle name="Millares [0] 2 4 2 7 3" xfId="18739" xr:uid="{A5F3F339-6766-49D8-9005-8D6CD361E0F9}"/>
    <cellStyle name="Millares [0] 2 4 2 8" xfId="7937" xr:uid="{8963636D-3E2A-4B33-BE69-0F0FE313B6AF}"/>
    <cellStyle name="Millares [0] 2 4 2 9" xfId="14888" xr:uid="{50C69A70-3A3B-4E9E-BA05-995E6A4FDF71}"/>
    <cellStyle name="Millares [0] 2 4 3" xfId="1168" xr:uid="{00000000-0005-0000-0000-00001C010000}"/>
    <cellStyle name="Millares [0] 2 4 3 2" xfId="1841" xr:uid="{00000000-0005-0000-0000-00001D010000}"/>
    <cellStyle name="Millares [0] 2 4 3 2 2" xfId="8830" xr:uid="{D422343A-1EBC-4AF4-859E-15B27604D709}"/>
    <cellStyle name="Millares [0] 2 4 3 2 3" xfId="15758" xr:uid="{51D5EA59-3613-41C4-B997-0C01939DE1B7}"/>
    <cellStyle name="Millares [0] 2 4 3 3" xfId="2484" xr:uid="{00000000-0005-0000-0000-00001E010000}"/>
    <cellStyle name="Millares [0] 2 4 3 3 2" xfId="9473" xr:uid="{FCD23CB4-151D-4ECE-9B7D-89EE7E1AAC1F}"/>
    <cellStyle name="Millares [0] 2 4 3 3 3" xfId="16401" xr:uid="{E499B169-8325-4BCA-81FB-F72393FF1ECB}"/>
    <cellStyle name="Millares [0] 2 4 3 4" xfId="3132" xr:uid="{00000000-0005-0000-0000-00001F010000}"/>
    <cellStyle name="Millares [0] 2 4 3 4 2" xfId="10121" xr:uid="{F64FAC82-5AC1-4ED5-A9C4-C4CF9D0AA60B}"/>
    <cellStyle name="Millares [0] 2 4 3 4 3" xfId="17049" xr:uid="{7054238C-F291-44D4-AFC5-AC8E7253A674}"/>
    <cellStyle name="Millares [0] 2 4 3 5" xfId="3786" xr:uid="{00000000-0005-0000-0000-000020010000}"/>
    <cellStyle name="Millares [0] 2 4 3 5 2" xfId="10775" xr:uid="{1D4FB60B-4BE1-4DE2-8E7E-2F2543C27B56}"/>
    <cellStyle name="Millares [0] 2 4 3 5 3" xfId="17703" xr:uid="{A22129B2-E8C3-4EF9-856B-AB50D5723A1A}"/>
    <cellStyle name="Millares [0] 2 4 3 6" xfId="4425" xr:uid="{00000000-0005-0000-0000-000021010000}"/>
    <cellStyle name="Millares [0] 2 4 3 6 2" xfId="11414" xr:uid="{BD6F48AA-648B-440E-A808-B2EE7A94E334}"/>
    <cellStyle name="Millares [0] 2 4 3 6 3" xfId="18342" xr:uid="{C811E6BC-E150-4C7F-AAE9-716C5B5CF3CB}"/>
    <cellStyle name="Millares [0] 2 4 3 7" xfId="5069" xr:uid="{00000000-0005-0000-0000-000022010000}"/>
    <cellStyle name="Millares [0] 2 4 3 7 2" xfId="12058" xr:uid="{7D4B3A0D-EE61-4908-B965-6B013E37240A}"/>
    <cellStyle name="Millares [0] 2 4 3 7 3" xfId="18986" xr:uid="{0F46F487-C151-4F14-8594-BE22364D286E}"/>
    <cellStyle name="Millares [0] 2 4 3 8" xfId="8173" xr:uid="{5B1F0F0E-EC6A-42D4-8F31-17CF08FAD2D0}"/>
    <cellStyle name="Millares [0] 2 4 3 9" xfId="15124" xr:uid="{AF7A05CC-4518-4E16-8E45-CB2D7E521E41}"/>
    <cellStyle name="Millares [0] 2 4 4" xfId="5870" xr:uid="{AD769353-2260-4315-8D5D-40E86E82919C}"/>
    <cellStyle name="Millares [0] 2 5" xfId="525" xr:uid="{00000000-0005-0000-0000-000023010000}"/>
    <cellStyle name="Millares [0] 2 5 10" xfId="7739" xr:uid="{10D7B3B4-103D-423A-88B2-CAB689CFBCAD}"/>
    <cellStyle name="Millares [0] 2 5 11" xfId="14691" xr:uid="{54876143-862C-480A-9BB2-FDD7E3A6DBC8}"/>
    <cellStyle name="Millares [0] 2 5 2" xfId="922" xr:uid="{00000000-0005-0000-0000-000024010000}"/>
    <cellStyle name="Millares [0] 2 5 2 2" xfId="1605" xr:uid="{00000000-0005-0000-0000-000025010000}"/>
    <cellStyle name="Millares [0] 2 5 2 2 2" xfId="8594" xr:uid="{41068D8C-AF68-4B9B-B26F-38126941CDE0}"/>
    <cellStyle name="Millares [0] 2 5 2 2 3" xfId="15522" xr:uid="{F9CE120F-9AA1-4F81-9022-4B5F55F61ED3}"/>
    <cellStyle name="Millares [0] 2 5 2 3" xfId="2245" xr:uid="{00000000-0005-0000-0000-000026010000}"/>
    <cellStyle name="Millares [0] 2 5 2 3 2" xfId="9234" xr:uid="{C810B724-7C59-44E5-B0FC-CB29EFEDD803}"/>
    <cellStyle name="Millares [0] 2 5 2 3 3" xfId="16162" xr:uid="{36EB7334-B2FC-4084-B35D-B690269BCCD5}"/>
    <cellStyle name="Millares [0] 2 5 2 4" xfId="2892" xr:uid="{00000000-0005-0000-0000-000027010000}"/>
    <cellStyle name="Millares [0] 2 5 2 4 2" xfId="9881" xr:uid="{301EA9F1-4A16-48DC-A1E2-1AEF42CA49A4}"/>
    <cellStyle name="Millares [0] 2 5 2 4 3" xfId="16809" xr:uid="{F454704C-83DF-4586-BE34-4DC244667C84}"/>
    <cellStyle name="Millares [0] 2 5 2 5" xfId="3547" xr:uid="{00000000-0005-0000-0000-000028010000}"/>
    <cellStyle name="Millares [0] 2 5 2 5 2" xfId="10536" xr:uid="{B3EF565A-0C7C-472B-802D-5CBF13E6AE80}"/>
    <cellStyle name="Millares [0] 2 5 2 5 3" xfId="17464" xr:uid="{90466287-B7BC-47C8-B9C8-8DA4B72CA853}"/>
    <cellStyle name="Millares [0] 2 5 2 6" xfId="4185" xr:uid="{00000000-0005-0000-0000-000029010000}"/>
    <cellStyle name="Millares [0] 2 5 2 6 2" xfId="11174" xr:uid="{191A3F9B-90F4-4A53-8BAE-938C29553FC8}"/>
    <cellStyle name="Millares [0] 2 5 2 6 3" xfId="18102" xr:uid="{C05DA78A-2B28-42E9-87A5-40CBAAFE6DD9}"/>
    <cellStyle name="Millares [0] 2 5 2 7" xfId="4823" xr:uid="{00000000-0005-0000-0000-00002A010000}"/>
    <cellStyle name="Millares [0] 2 5 2 7 2" xfId="11812" xr:uid="{B03295A7-1196-496C-A0C8-51BDA5A055F1}"/>
    <cellStyle name="Millares [0] 2 5 2 7 3" xfId="18740" xr:uid="{99AB1513-40A8-48F2-848C-9F74F76FEEE7}"/>
    <cellStyle name="Millares [0] 2 5 2 8" xfId="7938" xr:uid="{2BF1AB8A-665F-4779-B57D-E243BB393B6D}"/>
    <cellStyle name="Millares [0] 2 5 2 9" xfId="14889" xr:uid="{34C7A6AD-9B15-4A64-B0C7-B46B2E86051D}"/>
    <cellStyle name="Millares [0] 2 5 3" xfId="1177" xr:uid="{00000000-0005-0000-0000-00002B010000}"/>
    <cellStyle name="Millares [0] 2 5 3 2" xfId="1849" xr:uid="{00000000-0005-0000-0000-00002C010000}"/>
    <cellStyle name="Millares [0] 2 5 3 2 2" xfId="8838" xr:uid="{BCB868B4-986B-46D9-A692-6E544F095DA1}"/>
    <cellStyle name="Millares [0] 2 5 3 2 3" xfId="15766" xr:uid="{352B7491-59C6-4543-9658-7D6C11430348}"/>
    <cellStyle name="Millares [0] 2 5 3 3" xfId="2492" xr:uid="{00000000-0005-0000-0000-00002D010000}"/>
    <cellStyle name="Millares [0] 2 5 3 3 2" xfId="9481" xr:uid="{F70D8351-830E-4C9D-A0A4-787B46FE310B}"/>
    <cellStyle name="Millares [0] 2 5 3 3 3" xfId="16409" xr:uid="{4D2B1D24-6F76-4236-BB74-E9E7F52EF29B}"/>
    <cellStyle name="Millares [0] 2 5 3 4" xfId="3140" xr:uid="{00000000-0005-0000-0000-00002E010000}"/>
    <cellStyle name="Millares [0] 2 5 3 4 2" xfId="10129" xr:uid="{E71E1A3B-B914-4510-B831-04564E5B4341}"/>
    <cellStyle name="Millares [0] 2 5 3 4 3" xfId="17057" xr:uid="{3946D976-79B3-4E7C-A6DC-05DB95571086}"/>
    <cellStyle name="Millares [0] 2 5 3 5" xfId="3794" xr:uid="{00000000-0005-0000-0000-00002F010000}"/>
    <cellStyle name="Millares [0] 2 5 3 5 2" xfId="10783" xr:uid="{A75268EF-E127-485D-BF94-622480809EB5}"/>
    <cellStyle name="Millares [0] 2 5 3 5 3" xfId="17711" xr:uid="{28584297-81CD-4489-8118-EEF707F9C3BC}"/>
    <cellStyle name="Millares [0] 2 5 3 6" xfId="4433" xr:uid="{00000000-0005-0000-0000-000030010000}"/>
    <cellStyle name="Millares [0] 2 5 3 6 2" xfId="11422" xr:uid="{7836BC14-12A7-423E-ADCF-10DE715D0632}"/>
    <cellStyle name="Millares [0] 2 5 3 6 3" xfId="18350" xr:uid="{A095BDD3-EA38-4C37-9BA6-679455C5868D}"/>
    <cellStyle name="Millares [0] 2 5 3 7" xfId="5077" xr:uid="{00000000-0005-0000-0000-000031010000}"/>
    <cellStyle name="Millares [0] 2 5 3 7 2" xfId="12066" xr:uid="{0AF0B229-C595-40E2-9794-A1BD2AEBEE70}"/>
    <cellStyle name="Millares [0] 2 5 3 7 3" xfId="18994" xr:uid="{5F6DC042-7D73-4763-8BA3-6F2A7763BBE7}"/>
    <cellStyle name="Millares [0] 2 5 3 8" xfId="8181" xr:uid="{198E62D3-0C77-4748-A688-A3413C78DE82}"/>
    <cellStyle name="Millares [0] 2 5 3 9" xfId="15132" xr:uid="{7A538114-3A18-4F6B-971A-83E1AF833604}"/>
    <cellStyle name="Millares [0] 2 5 4" xfId="1407" xr:uid="{00000000-0005-0000-0000-000032010000}"/>
    <cellStyle name="Millares [0] 2 5 4 2" xfId="8396" xr:uid="{27592CE9-64EF-4A4A-A535-D2ECB2A16390}"/>
    <cellStyle name="Millares [0] 2 5 4 3" xfId="15324" xr:uid="{004BBC7B-406D-440A-9DB4-D0DB68CCF5C5}"/>
    <cellStyle name="Millares [0] 2 5 5" xfId="2045" xr:uid="{00000000-0005-0000-0000-000033010000}"/>
    <cellStyle name="Millares [0] 2 5 5 2" xfId="9034" xr:uid="{068BF2F3-5D70-4C60-80D4-A35F99641296}"/>
    <cellStyle name="Millares [0] 2 5 5 3" xfId="15962" xr:uid="{D2B90C1F-0040-43F9-8EC5-C7539924A5B6}"/>
    <cellStyle name="Millares [0] 2 5 6" xfId="2694" xr:uid="{00000000-0005-0000-0000-000034010000}"/>
    <cellStyle name="Millares [0] 2 5 6 2" xfId="9683" xr:uid="{0C5A556A-E6F4-4D89-9887-9B5A770BC26E}"/>
    <cellStyle name="Millares [0] 2 5 6 3" xfId="16611" xr:uid="{FF56611F-C40B-4733-89DE-05BEF9A58C1B}"/>
    <cellStyle name="Millares [0] 2 5 7" xfId="3349" xr:uid="{00000000-0005-0000-0000-000035010000}"/>
    <cellStyle name="Millares [0] 2 5 7 2" xfId="10338" xr:uid="{88B4B7CA-EC84-4D20-8908-298834F0EEAF}"/>
    <cellStyle name="Millares [0] 2 5 7 3" xfId="17266" xr:uid="{30C817BE-7709-43DE-AC4F-E574831B42E4}"/>
    <cellStyle name="Millares [0] 2 5 8" xfId="3987" xr:uid="{00000000-0005-0000-0000-000036010000}"/>
    <cellStyle name="Millares [0] 2 5 8 2" xfId="10976" xr:uid="{4DDCE542-DC31-492F-99C0-1A827EC69AEC}"/>
    <cellStyle name="Millares [0] 2 5 8 3" xfId="17904" xr:uid="{115966D5-FB9E-459D-8DF4-34B807964862}"/>
    <cellStyle name="Millares [0] 2 5 9" xfId="4625" xr:uid="{00000000-0005-0000-0000-000037010000}"/>
    <cellStyle name="Millares [0] 2 5 9 2" xfId="11614" xr:uid="{4E22D106-439E-48E4-8B91-84E960E764FD}"/>
    <cellStyle name="Millares [0] 2 5 9 3" xfId="18542" xr:uid="{EAD48EC8-9E59-44A1-A514-948CD4EA4826}"/>
    <cellStyle name="Millares [0] 2 6" xfId="763" xr:uid="{00000000-0005-0000-0000-000038010000}"/>
    <cellStyle name="Millares [0] 2 6 10" xfId="7798" xr:uid="{2707665E-732C-4077-861F-EB26E61C2E3B}"/>
    <cellStyle name="Millares [0] 2 6 11" xfId="14749" xr:uid="{13702AC3-D3D3-4232-8306-6BC3B2760DAA}"/>
    <cellStyle name="Millares [0] 2 6 2" xfId="923" xr:uid="{00000000-0005-0000-0000-000039010000}"/>
    <cellStyle name="Millares [0] 2 6 2 2" xfId="1606" xr:uid="{00000000-0005-0000-0000-00003A010000}"/>
    <cellStyle name="Millares [0] 2 6 2 2 2" xfId="8595" xr:uid="{6C0BD054-F1FE-459F-9976-F0B687A1DB47}"/>
    <cellStyle name="Millares [0] 2 6 2 2 3" xfId="15523" xr:uid="{3C4E0BBE-9A3B-4680-A3C7-64330A717E04}"/>
    <cellStyle name="Millares [0] 2 6 2 3" xfId="2246" xr:uid="{00000000-0005-0000-0000-00003B010000}"/>
    <cellStyle name="Millares [0] 2 6 2 3 2" xfId="9235" xr:uid="{2AC4D9E2-90FB-4ECC-AFCB-4CCD4C7B0757}"/>
    <cellStyle name="Millares [0] 2 6 2 3 3" xfId="16163" xr:uid="{9B53FDF4-2F34-4F7D-BCE9-70669B7A4CA5}"/>
    <cellStyle name="Millares [0] 2 6 2 4" xfId="2893" xr:uid="{00000000-0005-0000-0000-00003C010000}"/>
    <cellStyle name="Millares [0] 2 6 2 4 2" xfId="9882" xr:uid="{833F0A73-2CA1-446E-B393-BCFC94B8BC34}"/>
    <cellStyle name="Millares [0] 2 6 2 4 3" xfId="16810" xr:uid="{0757417D-271C-4AC7-BA0A-AF26112C1694}"/>
    <cellStyle name="Millares [0] 2 6 2 5" xfId="3548" xr:uid="{00000000-0005-0000-0000-00003D010000}"/>
    <cellStyle name="Millares [0] 2 6 2 5 2" xfId="10537" xr:uid="{1302616A-0C0D-4072-AA69-C5F2410044F6}"/>
    <cellStyle name="Millares [0] 2 6 2 5 3" xfId="17465" xr:uid="{D6DF40D4-B204-45D2-B365-E0BBC1FF0B89}"/>
    <cellStyle name="Millares [0] 2 6 2 6" xfId="4186" xr:uid="{00000000-0005-0000-0000-00003E010000}"/>
    <cellStyle name="Millares [0] 2 6 2 6 2" xfId="11175" xr:uid="{436BA957-916D-4493-A451-08AC493263F5}"/>
    <cellStyle name="Millares [0] 2 6 2 6 3" xfId="18103" xr:uid="{4F01FB4B-5365-4CFA-A594-6D559C0C2C47}"/>
    <cellStyle name="Millares [0] 2 6 2 7" xfId="4824" xr:uid="{00000000-0005-0000-0000-00003F010000}"/>
    <cellStyle name="Millares [0] 2 6 2 7 2" xfId="11813" xr:uid="{F04158BD-36E6-41F3-BC2A-0B5D8E1F3685}"/>
    <cellStyle name="Millares [0] 2 6 2 7 3" xfId="18741" xr:uid="{2BB90C54-0F17-4BE2-8871-551C2D773658}"/>
    <cellStyle name="Millares [0] 2 6 2 8" xfId="7939" xr:uid="{8AB2302B-E80B-423F-9C2F-B86C8E85EC03}"/>
    <cellStyle name="Millares [0] 2 6 2 9" xfId="14890" xr:uid="{174C53AF-232E-4AAA-9491-3AB28E8D7E4A}"/>
    <cellStyle name="Millares [0] 2 6 3" xfId="1178" xr:uid="{00000000-0005-0000-0000-000040010000}"/>
    <cellStyle name="Millares [0] 2 6 3 2" xfId="1850" xr:uid="{00000000-0005-0000-0000-000041010000}"/>
    <cellStyle name="Millares [0] 2 6 3 2 2" xfId="8839" xr:uid="{E5DE8B64-8204-41A0-A77E-DB7E9544C2E2}"/>
    <cellStyle name="Millares [0] 2 6 3 2 3" xfId="15767" xr:uid="{38716029-B8B5-47AB-AF42-E51F909CFF0F}"/>
    <cellStyle name="Millares [0] 2 6 3 3" xfId="2493" xr:uid="{00000000-0005-0000-0000-000042010000}"/>
    <cellStyle name="Millares [0] 2 6 3 3 2" xfId="9482" xr:uid="{220FA93D-7C8C-4018-8F1F-8AB60B213A9C}"/>
    <cellStyle name="Millares [0] 2 6 3 3 3" xfId="16410" xr:uid="{B8489A5C-35CE-480D-B648-47A8871E3B80}"/>
    <cellStyle name="Millares [0] 2 6 3 4" xfId="3141" xr:uid="{00000000-0005-0000-0000-000043010000}"/>
    <cellStyle name="Millares [0] 2 6 3 4 2" xfId="10130" xr:uid="{D4C38565-E5FE-4C12-B046-33A4A50EA357}"/>
    <cellStyle name="Millares [0] 2 6 3 4 3" xfId="17058" xr:uid="{824DEBD2-9B53-427A-A6C1-83F50ACB8D91}"/>
    <cellStyle name="Millares [0] 2 6 3 5" xfId="3795" xr:uid="{00000000-0005-0000-0000-000044010000}"/>
    <cellStyle name="Millares [0] 2 6 3 5 2" xfId="10784" xr:uid="{329226CE-418B-4EA9-A076-74B3F45ED56B}"/>
    <cellStyle name="Millares [0] 2 6 3 5 3" xfId="17712" xr:uid="{73F4A276-EBA4-4689-84A9-AE3967C6A81A}"/>
    <cellStyle name="Millares [0] 2 6 3 6" xfId="4434" xr:uid="{00000000-0005-0000-0000-000045010000}"/>
    <cellStyle name="Millares [0] 2 6 3 6 2" xfId="11423" xr:uid="{65F869D7-2CB4-46CF-863B-929EF4CE378B}"/>
    <cellStyle name="Millares [0] 2 6 3 6 3" xfId="18351" xr:uid="{AC1B51ED-BA74-429D-9543-9FA8AD648223}"/>
    <cellStyle name="Millares [0] 2 6 3 7" xfId="5078" xr:uid="{00000000-0005-0000-0000-000046010000}"/>
    <cellStyle name="Millares [0] 2 6 3 7 2" xfId="12067" xr:uid="{41342627-ABD5-491E-809C-90A46AFFCDB6}"/>
    <cellStyle name="Millares [0] 2 6 3 7 3" xfId="18995" xr:uid="{E1FA9423-F1D8-45EB-B13A-361AC361752F}"/>
    <cellStyle name="Millares [0] 2 6 3 8" xfId="8182" xr:uid="{B5222A74-1A3A-41FB-8C0F-104AE5C47197}"/>
    <cellStyle name="Millares [0] 2 6 3 9" xfId="15133" xr:uid="{6B3268E6-DC2D-45A2-BEC0-FC0B1AB7C80B}"/>
    <cellStyle name="Millares [0] 2 6 4" xfId="1465" xr:uid="{00000000-0005-0000-0000-000047010000}"/>
    <cellStyle name="Millares [0] 2 6 4 2" xfId="8454" xr:uid="{6D8EDFDE-F7B3-46EA-BF76-201C4B59BDBC}"/>
    <cellStyle name="Millares [0] 2 6 4 3" xfId="15382" xr:uid="{871DA2AC-0F8B-47CB-99C1-81761C1FDF38}"/>
    <cellStyle name="Millares [0] 2 6 5" xfId="2105" xr:uid="{00000000-0005-0000-0000-000048010000}"/>
    <cellStyle name="Millares [0] 2 6 5 2" xfId="9094" xr:uid="{49B55431-6328-4EB8-91DE-68FFF0AE16B9}"/>
    <cellStyle name="Millares [0] 2 6 5 3" xfId="16022" xr:uid="{A67DAAAE-D042-42CB-9B0E-A92AC7E3C195}"/>
    <cellStyle name="Millares [0] 2 6 6" xfId="2752" xr:uid="{00000000-0005-0000-0000-000049010000}"/>
    <cellStyle name="Millares [0] 2 6 6 2" xfId="9741" xr:uid="{3828CF10-CB20-42A7-84E2-CB3F35241540}"/>
    <cellStyle name="Millares [0] 2 6 6 3" xfId="16669" xr:uid="{17137EF6-9C44-49A5-9C22-BB7A1AF75C4F}"/>
    <cellStyle name="Millares [0] 2 6 7" xfId="3407" xr:uid="{00000000-0005-0000-0000-00004A010000}"/>
    <cellStyle name="Millares [0] 2 6 7 2" xfId="10396" xr:uid="{58508AD3-234D-4D4B-9EB2-324E5741BDBB}"/>
    <cellStyle name="Millares [0] 2 6 7 3" xfId="17324" xr:uid="{2403DD6E-540B-4457-9B1E-F7C498E5BCE8}"/>
    <cellStyle name="Millares [0] 2 6 8" xfId="4045" xr:uid="{00000000-0005-0000-0000-00004B010000}"/>
    <cellStyle name="Millares [0] 2 6 8 2" xfId="11034" xr:uid="{F696932B-5F67-4770-A92C-CCE7C78F7A21}"/>
    <cellStyle name="Millares [0] 2 6 8 3" xfId="17962" xr:uid="{3126DD74-3020-40D0-B73F-41768DF12903}"/>
    <cellStyle name="Millares [0] 2 6 9" xfId="4683" xr:uid="{00000000-0005-0000-0000-00004C010000}"/>
    <cellStyle name="Millares [0] 2 6 9 2" xfId="11672" xr:uid="{25FF6363-C1B0-425A-8E38-7AEBA0BE74FF}"/>
    <cellStyle name="Millares [0] 2 6 9 3" xfId="18600" xr:uid="{E886CF7C-821F-48FF-B8C5-77FDC2CA05D6}"/>
    <cellStyle name="Millares [0] 2 7" xfId="918" xr:uid="{00000000-0005-0000-0000-00004D010000}"/>
    <cellStyle name="Millares [0] 2 7 2" xfId="1601" xr:uid="{00000000-0005-0000-0000-00004E010000}"/>
    <cellStyle name="Millares [0] 2 7 2 2" xfId="8590" xr:uid="{A1ED69CF-B076-424D-A160-CACE0C198EC3}"/>
    <cellStyle name="Millares [0] 2 7 2 3" xfId="15518" xr:uid="{D60CB101-C2C3-491D-884A-A6448F1EFA97}"/>
    <cellStyle name="Millares [0] 2 7 3" xfId="2241" xr:uid="{00000000-0005-0000-0000-00004F010000}"/>
    <cellStyle name="Millares [0] 2 7 3 2" xfId="9230" xr:uid="{349B1AD3-E82B-4B95-9C27-0B499B71CEFD}"/>
    <cellStyle name="Millares [0] 2 7 3 3" xfId="16158" xr:uid="{1D0155D2-2516-4A9F-A7A7-BE5B052D5375}"/>
    <cellStyle name="Millares [0] 2 7 4" xfId="2888" xr:uid="{00000000-0005-0000-0000-000050010000}"/>
    <cellStyle name="Millares [0] 2 7 4 2" xfId="9877" xr:uid="{997349C7-556A-4D26-A8B3-D65512CF415D}"/>
    <cellStyle name="Millares [0] 2 7 4 3" xfId="16805" xr:uid="{DF6F9D2E-751D-4A4E-8176-C245776E1017}"/>
    <cellStyle name="Millares [0] 2 7 5" xfId="3543" xr:uid="{00000000-0005-0000-0000-000051010000}"/>
    <cellStyle name="Millares [0] 2 7 5 2" xfId="10532" xr:uid="{82CF13A6-CBC3-499F-B908-3B9886532803}"/>
    <cellStyle name="Millares [0] 2 7 5 3" xfId="17460" xr:uid="{672D3A8D-15CC-466C-ADA0-64D70B35DEF5}"/>
    <cellStyle name="Millares [0] 2 7 6" xfId="4181" xr:uid="{00000000-0005-0000-0000-000052010000}"/>
    <cellStyle name="Millares [0] 2 7 6 2" xfId="11170" xr:uid="{07C8954C-0E30-411C-9CAF-81C67137755A}"/>
    <cellStyle name="Millares [0] 2 7 6 3" xfId="18098" xr:uid="{5DC3AA94-70B5-4783-89D2-39CA3D8A4C98}"/>
    <cellStyle name="Millares [0] 2 7 7" xfId="4819" xr:uid="{00000000-0005-0000-0000-000053010000}"/>
    <cellStyle name="Millares [0] 2 7 7 2" xfId="11808" xr:uid="{A96D4A09-76E8-4D9E-BB70-3BB90704EB58}"/>
    <cellStyle name="Millares [0] 2 7 7 3" xfId="18736" xr:uid="{CE618D25-BC11-40B6-B679-8493F7A3C5E2}"/>
    <cellStyle name="Millares [0] 2 7 8" xfId="7934" xr:uid="{16E36A2B-59CD-4572-825E-D9278CCEF052}"/>
    <cellStyle name="Millares [0] 2 7 9" xfId="14885" xr:uid="{B9F1DBE8-B9BA-4E98-B06F-C843D0FAD0C2}"/>
    <cellStyle name="Millares [0] 2 8" xfId="1099" xr:uid="{00000000-0005-0000-0000-000054010000}"/>
    <cellStyle name="Millares [0] 2 8 2" xfId="1779" xr:uid="{00000000-0005-0000-0000-000055010000}"/>
    <cellStyle name="Millares [0] 2 8 2 2" xfId="8768" xr:uid="{84A23FBB-1C74-46FB-9075-FB845C600CC9}"/>
    <cellStyle name="Millares [0] 2 8 2 3" xfId="15696" xr:uid="{426C633B-3FCD-4FF9-B9F4-DD483A80A442}"/>
    <cellStyle name="Millares [0] 2 8 3" xfId="2422" xr:uid="{00000000-0005-0000-0000-000056010000}"/>
    <cellStyle name="Millares [0] 2 8 3 2" xfId="9411" xr:uid="{98B01426-76E1-49EE-BAA6-716FADD7BF41}"/>
    <cellStyle name="Millares [0] 2 8 3 3" xfId="16339" xr:uid="{6B00E0C3-85F4-4189-B537-DE2B9A1CB11D}"/>
    <cellStyle name="Millares [0] 2 8 4" xfId="3070" xr:uid="{00000000-0005-0000-0000-000057010000}"/>
    <cellStyle name="Millares [0] 2 8 4 2" xfId="10059" xr:uid="{3C6DBDDE-79A9-4EAD-9239-7BE5F6E5A91A}"/>
    <cellStyle name="Millares [0] 2 8 4 3" xfId="16987" xr:uid="{47C3B495-0FC0-469E-A532-C7F2BF3AE1D6}"/>
    <cellStyle name="Millares [0] 2 8 5" xfId="3724" xr:uid="{00000000-0005-0000-0000-000058010000}"/>
    <cellStyle name="Millares [0] 2 8 5 2" xfId="10713" xr:uid="{447C14B5-639C-4720-A597-11C8EF60FA4A}"/>
    <cellStyle name="Millares [0] 2 8 5 3" xfId="17641" xr:uid="{00EA3C05-1269-4621-9BED-AFD30DC55F8C}"/>
    <cellStyle name="Millares [0] 2 8 6" xfId="4363" xr:uid="{00000000-0005-0000-0000-000059010000}"/>
    <cellStyle name="Millares [0] 2 8 6 2" xfId="11352" xr:uid="{5693E7D0-8045-4DCF-AA94-80982F037A67}"/>
    <cellStyle name="Millares [0] 2 8 6 3" xfId="18280" xr:uid="{75BCCD31-759F-4122-8BBA-8AC3BA0B414C}"/>
    <cellStyle name="Millares [0] 2 8 7" xfId="5007" xr:uid="{00000000-0005-0000-0000-00005A010000}"/>
    <cellStyle name="Millares [0] 2 8 7 2" xfId="11996" xr:uid="{23D50207-C2CA-4439-B2D3-C372EB28B675}"/>
    <cellStyle name="Millares [0] 2 8 7 3" xfId="18924" xr:uid="{0AFA3EC2-97C5-401A-B3EE-B72295C8EEDC}"/>
    <cellStyle name="Millares [0] 2 8 8" xfId="8112" xr:uid="{93D12F1E-9898-436D-9639-BE2E292A8439}"/>
    <cellStyle name="Millares [0] 2 8 9" xfId="15063" xr:uid="{36D9286B-7BAC-4E30-B69C-D13ECD237D96}"/>
    <cellStyle name="Millares [0] 2 9" xfId="1109" xr:uid="{00000000-0005-0000-0000-00005B010000}"/>
    <cellStyle name="Millares [0] 2 9 2" xfId="1786" xr:uid="{00000000-0005-0000-0000-00005C010000}"/>
    <cellStyle name="Millares [0] 2 9 2 2" xfId="8775" xr:uid="{EAD06C18-3E5E-40B2-BE81-4121690D9654}"/>
    <cellStyle name="Millares [0] 2 9 2 3" xfId="15703" xr:uid="{A8FF6838-7F8E-427A-A8C8-60A304A2F97F}"/>
    <cellStyle name="Millares [0] 2 9 3" xfId="2429" xr:uid="{00000000-0005-0000-0000-00005D010000}"/>
    <cellStyle name="Millares [0] 2 9 3 2" xfId="9418" xr:uid="{0D225FB6-2B72-4C53-A2A0-243E3D2CBFB2}"/>
    <cellStyle name="Millares [0] 2 9 3 3" xfId="16346" xr:uid="{7EDF619C-6C50-4C7A-8B35-A17FE2B962EC}"/>
    <cellStyle name="Millares [0] 2 9 4" xfId="3077" xr:uid="{00000000-0005-0000-0000-00005E010000}"/>
    <cellStyle name="Millares [0] 2 9 4 2" xfId="10066" xr:uid="{333B30C7-EBD6-4E64-A5DF-703EC7373302}"/>
    <cellStyle name="Millares [0] 2 9 4 3" xfId="16994" xr:uid="{DD748263-DFE3-4803-B460-4CBDF725FF4B}"/>
    <cellStyle name="Millares [0] 2 9 5" xfId="3731" xr:uid="{00000000-0005-0000-0000-00005F010000}"/>
    <cellStyle name="Millares [0] 2 9 5 2" xfId="10720" xr:uid="{89418E61-66A2-4AF4-A70F-B55A308ACBD7}"/>
    <cellStyle name="Millares [0] 2 9 5 3" xfId="17648" xr:uid="{024479D0-A10A-474B-A473-A822549BD21B}"/>
    <cellStyle name="Millares [0] 2 9 6" xfId="4370" xr:uid="{00000000-0005-0000-0000-000060010000}"/>
    <cellStyle name="Millares [0] 2 9 6 2" xfId="11359" xr:uid="{890FAA62-E61D-4F95-A99C-4CD2DA23326C}"/>
    <cellStyle name="Millares [0] 2 9 6 3" xfId="18287" xr:uid="{A315EDB9-FDFD-4A22-85FD-2BE3987B0A9E}"/>
    <cellStyle name="Millares [0] 2 9 7" xfId="5014" xr:uid="{00000000-0005-0000-0000-000061010000}"/>
    <cellStyle name="Millares [0] 2 9 7 2" xfId="12003" xr:uid="{385C1A38-873F-484E-8EDD-E1DD8826C846}"/>
    <cellStyle name="Millares [0] 2 9 7 3" xfId="18931" xr:uid="{096D95A4-7B66-4947-BE25-06F2E23B96F6}"/>
    <cellStyle name="Millares [0] 2 9 8" xfId="8119" xr:uid="{4C8A4DE8-3865-4A7C-9819-833FFD3AB141}"/>
    <cellStyle name="Millares [0] 2 9 9" xfId="15070" xr:uid="{B7F7BF0F-538E-4139-92D9-B66822F2E3B6}"/>
    <cellStyle name="Millares [0] 20" xfId="3963" xr:uid="{00000000-0005-0000-0000-000062010000}"/>
    <cellStyle name="Millares [0] 20 2" xfId="6134" xr:uid="{BA2B6B33-3565-4E15-A147-A52C260C233D}"/>
    <cellStyle name="Millares [0] 20 2 2" xfId="13099" xr:uid="{4B0C04E0-2F59-42B0-9AAF-0BF4C0C43BC0}"/>
    <cellStyle name="Millares [0] 20 2 3" xfId="20020" xr:uid="{BECCC808-E8F2-4CF5-9CA6-5D3797D4D908}"/>
    <cellStyle name="Millares [0] 20 3" xfId="7181" xr:uid="{FF5CDF05-6338-4816-B1FD-B010386AB150}"/>
    <cellStyle name="Millares [0] 20 3 2" xfId="14146" xr:uid="{8205AA2D-19A8-4DC3-B0FD-F53394237EB9}"/>
    <cellStyle name="Millares [0] 20 3 3" xfId="21067" xr:uid="{CF0691E5-A144-4E81-B55F-CB3D23AA27B2}"/>
    <cellStyle name="Millares [0] 20 4" xfId="10952" xr:uid="{04E56A0F-C8EB-46D1-A653-54ED7CE90A3E}"/>
    <cellStyle name="Millares [0] 20 5" xfId="17880" xr:uid="{5B4747F5-08F9-46BF-93E9-C2D3FAF7FB9D}"/>
    <cellStyle name="Millares [0] 21" xfId="4601" xr:uid="{00000000-0005-0000-0000-000063010000}"/>
    <cellStyle name="Millares [0] 21 2" xfId="11590" xr:uid="{866BD7ED-908B-45F5-8EE7-CF43BAB1356A}"/>
    <cellStyle name="Millares [0] 21 3" xfId="18518" xr:uid="{9EE68D5A-0FB0-495E-9C1B-44F6F827E74D}"/>
    <cellStyle name="Millares [0] 22" xfId="5251" xr:uid="{00000000-0005-0000-0000-000064010000}"/>
    <cellStyle name="Millares [0] 22 2" xfId="12240" xr:uid="{F4CBFBE5-BD68-4146-9225-8272449D97F9}"/>
    <cellStyle name="Millares [0] 22 3" xfId="19167" xr:uid="{647C34F5-8B34-4C44-95B2-5DAA50260D70}"/>
    <cellStyle name="Millares [0] 23" xfId="5320" xr:uid="{00000000-0005-0000-0000-000065010000}"/>
    <cellStyle name="Millares [0] 23 2" xfId="12309" xr:uid="{38F6EC07-C76E-43F3-B26E-30203304901E}"/>
    <cellStyle name="Millares [0] 23 3" xfId="19231" xr:uid="{D59601BD-B0E2-4BFE-99BC-A2288BD851AA}"/>
    <cellStyle name="Millares [0] 24" xfId="5327" xr:uid="{073DA478-B830-419D-AF13-90D7B50D02D7}"/>
    <cellStyle name="Millares [0] 24 2" xfId="12314" xr:uid="{ED53E5A2-EE14-4B5E-A7FE-6DF249E24274}"/>
    <cellStyle name="Millares [0] 24 3" xfId="19235" xr:uid="{1D7956C0-2A8D-4FE1-8741-41894F701B07}"/>
    <cellStyle name="Millares [0] 25" xfId="6396" xr:uid="{79AE1B27-18CD-43E5-A544-DA201BD80635}"/>
    <cellStyle name="Millares [0] 25 2" xfId="13361" xr:uid="{81E2391E-731E-4421-9E21-1778849E2502}"/>
    <cellStyle name="Millares [0] 25 3" xfId="20282" xr:uid="{8834ADD4-E429-4FD6-B7CC-36C16C24A676}"/>
    <cellStyle name="Millares [0] 26" xfId="7452" xr:uid="{3E8CA68C-CD5F-40C1-B51C-59B91F4F409C}"/>
    <cellStyle name="Millares [0] 27" xfId="7454" xr:uid="{B7CE526F-8373-4A49-91B7-DC6C8323BAA3}"/>
    <cellStyle name="Millares [0] 28" xfId="14409" xr:uid="{1A9FE3E9-F6A9-4B5D-8251-3E843AB6D535}"/>
    <cellStyle name="Millares [0] 3" xfId="81" xr:uid="{00000000-0005-0000-0000-000066010000}"/>
    <cellStyle name="Millares [0] 3 10" xfId="553" xr:uid="{00000000-0005-0000-0000-000067010000}"/>
    <cellStyle name="Millares [0] 3 10 2" xfId="7746" xr:uid="{FFD3A0C2-3188-4B91-B93F-6ADD86B289DC}"/>
    <cellStyle name="Millares [0] 3 10 3" xfId="14698" xr:uid="{28E7A5DA-FD76-4008-8DFA-B2F4FF33C48F}"/>
    <cellStyle name="Millares [0] 3 11" xfId="1414" xr:uid="{00000000-0005-0000-0000-000068010000}"/>
    <cellStyle name="Millares [0] 3 11 2" xfId="8403" xr:uid="{9925ECAA-546E-407E-BFAC-CB972660552B}"/>
    <cellStyle name="Millares [0] 3 11 3" xfId="15331" xr:uid="{0C0B3024-D199-43BA-B7C6-121504E91DC6}"/>
    <cellStyle name="Millares [0] 3 12" xfId="2053" xr:uid="{00000000-0005-0000-0000-000069010000}"/>
    <cellStyle name="Millares [0] 3 12 2" xfId="9042" xr:uid="{894B063C-C312-40DC-BACE-424F76580E14}"/>
    <cellStyle name="Millares [0] 3 12 3" xfId="15970" xr:uid="{1E8A7BD0-56F4-4DC0-BA4B-96FA93A7EC1B}"/>
    <cellStyle name="Millares [0] 3 13" xfId="2701" xr:uid="{00000000-0005-0000-0000-00006A010000}"/>
    <cellStyle name="Millares [0] 3 13 2" xfId="9690" xr:uid="{045B2944-B18B-4153-9AA1-FB8BA335082A}"/>
    <cellStyle name="Millares [0] 3 13 3" xfId="16618" xr:uid="{BFD3CE5C-4E16-4FDE-888D-2CFA758A9A85}"/>
    <cellStyle name="Millares [0] 3 14" xfId="3356" xr:uid="{00000000-0005-0000-0000-00006B010000}"/>
    <cellStyle name="Millares [0] 3 14 2" xfId="10345" xr:uid="{9AB526CB-AB1F-4A22-8DF6-BAC6CC49336A}"/>
    <cellStyle name="Millares [0] 3 14 3" xfId="17273" xr:uid="{58E68149-83DE-4F66-B7F2-5134EEDAFA45}"/>
    <cellStyle name="Millares [0] 3 15" xfId="3994" xr:uid="{00000000-0005-0000-0000-00006C010000}"/>
    <cellStyle name="Millares [0] 3 15 2" xfId="10983" xr:uid="{D9653741-2B07-4767-928A-AA17CB59AF85}"/>
    <cellStyle name="Millares [0] 3 15 3" xfId="17911" xr:uid="{9BC174DC-D14F-4858-8CAD-AB7BB7F490D1}"/>
    <cellStyle name="Millares [0] 3 16" xfId="4632" xr:uid="{00000000-0005-0000-0000-00006D010000}"/>
    <cellStyle name="Millares [0] 3 16 2" xfId="11621" xr:uid="{982D2A05-EDC0-4DC2-BE04-84F161407373}"/>
    <cellStyle name="Millares [0] 3 16 3" xfId="18549" xr:uid="{055AAA4A-A0FE-40BE-BAFB-300173AD88B5}"/>
    <cellStyle name="Millares [0] 3 17" xfId="5253" xr:uid="{00000000-0005-0000-0000-00006E010000}"/>
    <cellStyle name="Millares [0] 3 17 2" xfId="12242" xr:uid="{67327514-21FA-431B-97F1-FA23458C3A11}"/>
    <cellStyle name="Millares [0] 3 17 3" xfId="19169" xr:uid="{CF7862B2-67AE-4288-B812-D3CAA3C4F2AA}"/>
    <cellStyle name="Millares [0] 3 2" xfId="554" xr:uid="{00000000-0005-0000-0000-00006F010000}"/>
    <cellStyle name="Millares [0] 3 2 10" xfId="2702" xr:uid="{00000000-0005-0000-0000-000070010000}"/>
    <cellStyle name="Millares [0] 3 2 10 2" xfId="9691" xr:uid="{83375E92-FE74-4978-9154-A6865B7B7814}"/>
    <cellStyle name="Millares [0] 3 2 10 3" xfId="16619" xr:uid="{F934EFB5-9EC3-4B65-9D93-9AD832B90D63}"/>
    <cellStyle name="Millares [0] 3 2 11" xfId="3357" xr:uid="{00000000-0005-0000-0000-000071010000}"/>
    <cellStyle name="Millares [0] 3 2 11 2" xfId="10346" xr:uid="{22F3C0AF-3104-4F7D-8FF0-1A7BC0995F54}"/>
    <cellStyle name="Millares [0] 3 2 11 3" xfId="17274" xr:uid="{E60DE52F-8D34-4484-A72C-867B2BBD9936}"/>
    <cellStyle name="Millares [0] 3 2 12" xfId="3995" xr:uid="{00000000-0005-0000-0000-000072010000}"/>
    <cellStyle name="Millares [0] 3 2 12 2" xfId="10984" xr:uid="{FFBFD206-EB08-4B3E-ABE6-A7BB36B36D70}"/>
    <cellStyle name="Millares [0] 3 2 12 3" xfId="17912" xr:uid="{823A37C8-207A-4C66-99AF-80DFDD4E8C06}"/>
    <cellStyle name="Millares [0] 3 2 13" xfId="4633" xr:uid="{00000000-0005-0000-0000-000073010000}"/>
    <cellStyle name="Millares [0] 3 2 13 2" xfId="11622" xr:uid="{00F6A267-8386-4439-97D7-0E9DC938A318}"/>
    <cellStyle name="Millares [0] 3 2 13 3" xfId="18550" xr:uid="{607F9F60-AFC5-4B13-A083-B153FD4085C0}"/>
    <cellStyle name="Millares [0] 3 2 14" xfId="5286" xr:uid="{00000000-0005-0000-0000-000074010000}"/>
    <cellStyle name="Millares [0] 3 2 14 2" xfId="12275" xr:uid="{7D2DA880-EE6D-4DE0-A8C9-FA2D800CDCC0}"/>
    <cellStyle name="Millares [0] 3 2 14 3" xfId="19201" xr:uid="{2314E24E-8E03-467B-8566-7585567E859A}"/>
    <cellStyle name="Millares [0] 3 2 15" xfId="5860" xr:uid="{6DC8ADE9-569D-4044-9EE4-993CFA16A002}"/>
    <cellStyle name="Millares [0] 3 2 16" xfId="7747" xr:uid="{F334F31F-E17B-4102-A134-1CE69EF4807F}"/>
    <cellStyle name="Millares [0] 3 2 17" xfId="14699" xr:uid="{B72EEB15-4F0F-4EBE-B8E9-7CD088D0B8EE}"/>
    <cellStyle name="Millares [0] 3 2 2" xfId="522" xr:uid="{00000000-0005-0000-0000-000075010000}"/>
    <cellStyle name="Millares [0] 3 2 2 2" xfId="1404" xr:uid="{00000000-0005-0000-0000-000076010000}"/>
    <cellStyle name="Millares [0] 3 2 2 2 2" xfId="8393" xr:uid="{2700A041-8769-4AF2-B79B-F259824FF93C}"/>
    <cellStyle name="Millares [0] 3 2 2 2 3" xfId="15321" xr:uid="{E27DD72F-CC54-4E32-8752-6A0BC778A87A}"/>
    <cellStyle name="Millares [0] 3 2 2 3" xfId="2042" xr:uid="{00000000-0005-0000-0000-000077010000}"/>
    <cellStyle name="Millares [0] 3 2 2 3 2" xfId="9031" xr:uid="{EFB33904-DAB8-4CED-9473-BA2FB0347044}"/>
    <cellStyle name="Millares [0] 3 2 2 3 3" xfId="15959" xr:uid="{557BB8B5-5C82-43A8-BA9E-AB15AD63D0A5}"/>
    <cellStyle name="Millares [0] 3 2 2 4" xfId="2691" xr:uid="{00000000-0005-0000-0000-000078010000}"/>
    <cellStyle name="Millares [0] 3 2 2 4 2" xfId="9680" xr:uid="{073E5D78-EEF2-4291-8544-3102BF058A8A}"/>
    <cellStyle name="Millares [0] 3 2 2 4 3" xfId="16608" xr:uid="{ECF39D5F-6F4D-46FA-8E67-1049B2571E18}"/>
    <cellStyle name="Millares [0] 3 2 2 5" xfId="3346" xr:uid="{00000000-0005-0000-0000-000079010000}"/>
    <cellStyle name="Millares [0] 3 2 2 5 2" xfId="10335" xr:uid="{C7B2006B-1D07-4274-90E7-A4F95F47537E}"/>
    <cellStyle name="Millares [0] 3 2 2 5 3" xfId="17263" xr:uid="{F70532C6-9F08-4FF8-9515-081A29B43EE8}"/>
    <cellStyle name="Millares [0] 3 2 2 6" xfId="3984" xr:uid="{00000000-0005-0000-0000-00007A010000}"/>
    <cellStyle name="Millares [0] 3 2 2 6 2" xfId="10973" xr:uid="{2D7AABCC-B644-4478-883C-3A651C2B8A22}"/>
    <cellStyle name="Millares [0] 3 2 2 6 3" xfId="17901" xr:uid="{E4ED6D68-5D75-4D19-B1DC-33B1C96B6C58}"/>
    <cellStyle name="Millares [0] 3 2 2 7" xfId="4622" xr:uid="{00000000-0005-0000-0000-00007B010000}"/>
    <cellStyle name="Millares [0] 3 2 2 7 2" xfId="11611" xr:uid="{68E62AA6-3A2C-4623-A54A-62E0AD479128}"/>
    <cellStyle name="Millares [0] 3 2 2 7 3" xfId="18539" xr:uid="{6C037C19-A334-4715-BC47-72DD22EA3D5C}"/>
    <cellStyle name="Millares [0] 3 2 2 8" xfId="7736" xr:uid="{CA7AB3BB-0F73-4757-9A04-8A96E27BDD46}"/>
    <cellStyle name="Millares [0] 3 2 2 9" xfId="14688" xr:uid="{FE65968A-495D-4AA5-BFE0-81639606267D}"/>
    <cellStyle name="Millares [0] 3 2 3" xfId="766" xr:uid="{00000000-0005-0000-0000-00007C010000}"/>
    <cellStyle name="Millares [0] 3 2 3 2" xfId="1468" xr:uid="{00000000-0005-0000-0000-00007D010000}"/>
    <cellStyle name="Millares [0] 3 2 3 2 2" xfId="8457" xr:uid="{FCAB863E-A93F-4A15-86F8-C9E2856BAB5B}"/>
    <cellStyle name="Millares [0] 3 2 3 2 3" xfId="15385" xr:uid="{AEACED0E-C477-4A54-9A6A-E6D4E52DAE76}"/>
    <cellStyle name="Millares [0] 3 2 3 3" xfId="2108" xr:uid="{00000000-0005-0000-0000-00007E010000}"/>
    <cellStyle name="Millares [0] 3 2 3 3 2" xfId="9097" xr:uid="{6E8DAEFC-E5F7-49EE-83E3-DF3EE5DF3B3E}"/>
    <cellStyle name="Millares [0] 3 2 3 3 3" xfId="16025" xr:uid="{A02A6994-5CBC-470F-94CA-D3F92A70F8A1}"/>
    <cellStyle name="Millares [0] 3 2 3 4" xfId="2755" xr:uid="{00000000-0005-0000-0000-00007F010000}"/>
    <cellStyle name="Millares [0] 3 2 3 4 2" xfId="9744" xr:uid="{6DBDAF5A-B60D-40D3-8939-DDE50300180D}"/>
    <cellStyle name="Millares [0] 3 2 3 4 3" xfId="16672" xr:uid="{6E5D6A67-8F80-4D5F-98A4-A7EF3371DFBA}"/>
    <cellStyle name="Millares [0] 3 2 3 5" xfId="3410" xr:uid="{00000000-0005-0000-0000-000080010000}"/>
    <cellStyle name="Millares [0] 3 2 3 5 2" xfId="10399" xr:uid="{F6E17A5C-9CEF-4AE2-A852-B90F19B4C198}"/>
    <cellStyle name="Millares [0] 3 2 3 5 3" xfId="17327" xr:uid="{01118618-7476-4789-8A9A-E68BE33A15F2}"/>
    <cellStyle name="Millares [0] 3 2 3 6" xfId="4048" xr:uid="{00000000-0005-0000-0000-000081010000}"/>
    <cellStyle name="Millares [0] 3 2 3 6 2" xfId="11037" xr:uid="{FF31372C-B090-45EB-9AEF-04FD510EBF15}"/>
    <cellStyle name="Millares [0] 3 2 3 6 3" xfId="17965" xr:uid="{ED9153F2-30E5-4721-A6E1-B82512315D7D}"/>
    <cellStyle name="Millares [0] 3 2 3 7" xfId="4686" xr:uid="{00000000-0005-0000-0000-000082010000}"/>
    <cellStyle name="Millares [0] 3 2 3 7 2" xfId="11675" xr:uid="{A3640D91-0DDA-4FD3-A8EE-F0300F0FBBB4}"/>
    <cellStyle name="Millares [0] 3 2 3 7 3" xfId="18603" xr:uid="{CE590282-1C15-4C93-8A0F-CAE5408A74A9}"/>
    <cellStyle name="Millares [0] 3 2 3 8" xfId="7801" xr:uid="{5385F410-F1C9-490A-8172-4644F599429F}"/>
    <cellStyle name="Millares [0] 3 2 3 9" xfId="14752" xr:uid="{98302061-5FAB-4870-BFAB-F2D949502EC2}"/>
    <cellStyle name="Millares [0] 3 2 4" xfId="833" xr:uid="{00000000-0005-0000-0000-000083010000}"/>
    <cellStyle name="Millares [0] 3 2 4 2" xfId="1524" xr:uid="{00000000-0005-0000-0000-000084010000}"/>
    <cellStyle name="Millares [0] 3 2 4 2 2" xfId="8513" xr:uid="{75D60752-CB0D-48D9-848D-1FC0A93916C9}"/>
    <cellStyle name="Millares [0] 3 2 4 2 3" xfId="15441" xr:uid="{B8A91D30-D75E-4F88-9703-8E4823B08259}"/>
    <cellStyle name="Millares [0] 3 2 4 3" xfId="2164" xr:uid="{00000000-0005-0000-0000-000085010000}"/>
    <cellStyle name="Millares [0] 3 2 4 3 2" xfId="9153" xr:uid="{FEE32A17-D86A-4B8B-8FF0-03503526D6C1}"/>
    <cellStyle name="Millares [0] 3 2 4 3 3" xfId="16081" xr:uid="{46FF841E-CA39-4D1B-A0FF-27D3C7BE077D}"/>
    <cellStyle name="Millares [0] 3 2 4 4" xfId="2811" xr:uid="{00000000-0005-0000-0000-000086010000}"/>
    <cellStyle name="Millares [0] 3 2 4 4 2" xfId="9800" xr:uid="{057898AE-25D1-45A0-983D-067F41E6C533}"/>
    <cellStyle name="Millares [0] 3 2 4 4 3" xfId="16728" xr:uid="{6F8BE2F0-7DC3-45FC-B7E9-8A99278EE100}"/>
    <cellStyle name="Millares [0] 3 2 4 5" xfId="3466" xr:uid="{00000000-0005-0000-0000-000087010000}"/>
    <cellStyle name="Millares [0] 3 2 4 5 2" xfId="10455" xr:uid="{6CDB953E-E560-4602-BA25-EE5D6F31BC88}"/>
    <cellStyle name="Millares [0] 3 2 4 5 3" xfId="17383" xr:uid="{417D757D-B238-4B96-A741-FB7B196D8E2A}"/>
    <cellStyle name="Millares [0] 3 2 4 6" xfId="4104" xr:uid="{00000000-0005-0000-0000-000088010000}"/>
    <cellStyle name="Millares [0] 3 2 4 6 2" xfId="11093" xr:uid="{A59A7CB3-595A-4DC5-A074-BF15FAB3663D}"/>
    <cellStyle name="Millares [0] 3 2 4 6 3" xfId="18021" xr:uid="{552BC36B-7463-4DA7-A4D1-E658A7DC825A}"/>
    <cellStyle name="Millares [0] 3 2 4 7" xfId="4742" xr:uid="{00000000-0005-0000-0000-000089010000}"/>
    <cellStyle name="Millares [0] 3 2 4 7 2" xfId="11731" xr:uid="{1306356D-73AF-4E48-BAC6-86F23F391404}"/>
    <cellStyle name="Millares [0] 3 2 4 7 3" xfId="18659" xr:uid="{2610CAF1-76BA-48AD-A1BA-10DFEEE0ED5C}"/>
    <cellStyle name="Millares [0] 3 2 4 8" xfId="7857" xr:uid="{5B574FF5-18F1-44C2-8569-86C5902584C8}"/>
    <cellStyle name="Millares [0] 3 2 4 9" xfId="14808" xr:uid="{E1122C12-A171-458F-B7CF-5A48E6FA81B1}"/>
    <cellStyle name="Millares [0] 3 2 5" xfId="891" xr:uid="{00000000-0005-0000-0000-00008A010000}"/>
    <cellStyle name="Millares [0] 3 2 5 2" xfId="1576" xr:uid="{00000000-0005-0000-0000-00008B010000}"/>
    <cellStyle name="Millares [0] 3 2 5 2 2" xfId="8565" xr:uid="{7853FF38-044D-4ABD-95B6-21E1FBFEAE1A}"/>
    <cellStyle name="Millares [0] 3 2 5 2 3" xfId="15493" xr:uid="{E81C710B-5C6A-4A6B-A8A8-150262BF1538}"/>
    <cellStyle name="Millares [0] 3 2 5 3" xfId="2216" xr:uid="{00000000-0005-0000-0000-00008C010000}"/>
    <cellStyle name="Millares [0] 3 2 5 3 2" xfId="9205" xr:uid="{F38392A8-BF1E-4A22-97E3-C27DA9D20E1A}"/>
    <cellStyle name="Millares [0] 3 2 5 3 3" xfId="16133" xr:uid="{3FFAEC0B-D647-4921-AD5E-B0FF96641096}"/>
    <cellStyle name="Millares [0] 3 2 5 4" xfId="2863" xr:uid="{00000000-0005-0000-0000-00008D010000}"/>
    <cellStyle name="Millares [0] 3 2 5 4 2" xfId="9852" xr:uid="{E3373F47-AD6B-4ACA-A033-5A4FFC600F8C}"/>
    <cellStyle name="Millares [0] 3 2 5 4 3" xfId="16780" xr:uid="{6FF69916-0FD8-4DAB-8144-C97FA1AE2B83}"/>
    <cellStyle name="Millares [0] 3 2 5 5" xfId="3518" xr:uid="{00000000-0005-0000-0000-00008E010000}"/>
    <cellStyle name="Millares [0] 3 2 5 5 2" xfId="10507" xr:uid="{0E392B11-3C45-4D99-86A6-1262E5B62163}"/>
    <cellStyle name="Millares [0] 3 2 5 5 3" xfId="17435" xr:uid="{394E770F-8BFB-47EA-87DC-6C8B1F38A790}"/>
    <cellStyle name="Millares [0] 3 2 5 6" xfId="4156" xr:uid="{00000000-0005-0000-0000-00008F010000}"/>
    <cellStyle name="Millares [0] 3 2 5 6 2" xfId="11145" xr:uid="{73A42075-8062-4E3D-AEDC-206267936F16}"/>
    <cellStyle name="Millares [0] 3 2 5 6 3" xfId="18073" xr:uid="{A22F9C67-E6E2-44DB-8298-1558D2A545C0}"/>
    <cellStyle name="Millares [0] 3 2 5 7" xfId="4794" xr:uid="{00000000-0005-0000-0000-000090010000}"/>
    <cellStyle name="Millares [0] 3 2 5 7 2" xfId="11783" xr:uid="{195A52C8-60A7-4960-A818-159B09321FBA}"/>
    <cellStyle name="Millares [0] 3 2 5 7 3" xfId="18711" xr:uid="{078374BB-DBD5-4114-B253-E4504CF78199}"/>
    <cellStyle name="Millares [0] 3 2 5 8" xfId="7909" xr:uid="{416B8EC9-AC8F-4D2C-B734-58A451D726CE}"/>
    <cellStyle name="Millares [0] 3 2 5 9" xfId="14860" xr:uid="{152F8C27-F5EC-48C1-B7EC-0C4A7A61F34A}"/>
    <cellStyle name="Millares [0] 3 2 6" xfId="925" xr:uid="{00000000-0005-0000-0000-000091010000}"/>
    <cellStyle name="Millares [0] 3 2 6 2" xfId="1608" xr:uid="{00000000-0005-0000-0000-000092010000}"/>
    <cellStyle name="Millares [0] 3 2 6 2 2" xfId="8597" xr:uid="{B7C2D018-DA6B-44A2-8661-EDE20A7494FF}"/>
    <cellStyle name="Millares [0] 3 2 6 2 3" xfId="15525" xr:uid="{A52A4E78-FB11-4333-86D2-F5E822FAB09E}"/>
    <cellStyle name="Millares [0] 3 2 6 3" xfId="2248" xr:uid="{00000000-0005-0000-0000-000093010000}"/>
    <cellStyle name="Millares [0] 3 2 6 3 2" xfId="9237" xr:uid="{108AC74C-33A9-40B0-85D8-6EED498B41D5}"/>
    <cellStyle name="Millares [0] 3 2 6 3 3" xfId="16165" xr:uid="{E2F54AB1-B2A6-49E8-A3CA-663819E974F3}"/>
    <cellStyle name="Millares [0] 3 2 6 4" xfId="2895" xr:uid="{00000000-0005-0000-0000-000094010000}"/>
    <cellStyle name="Millares [0] 3 2 6 4 2" xfId="9884" xr:uid="{2D766E31-058A-44DB-AE0F-B657C5B4CDB9}"/>
    <cellStyle name="Millares [0] 3 2 6 4 3" xfId="16812" xr:uid="{DD059910-2318-448F-B002-AAEE0BF7E724}"/>
    <cellStyle name="Millares [0] 3 2 6 5" xfId="3550" xr:uid="{00000000-0005-0000-0000-000095010000}"/>
    <cellStyle name="Millares [0] 3 2 6 5 2" xfId="10539" xr:uid="{B3E13D45-0F31-4F13-BF0F-CD30A28518B7}"/>
    <cellStyle name="Millares [0] 3 2 6 5 3" xfId="17467" xr:uid="{CF25BBD2-A9B7-4843-A668-2CE3E2D041A8}"/>
    <cellStyle name="Millares [0] 3 2 6 6" xfId="4188" xr:uid="{00000000-0005-0000-0000-000096010000}"/>
    <cellStyle name="Millares [0] 3 2 6 6 2" xfId="11177" xr:uid="{2DF78F22-5C35-4CBC-9C0E-4560A24E84F8}"/>
    <cellStyle name="Millares [0] 3 2 6 6 3" xfId="18105" xr:uid="{E2EDA6D5-14D4-4CD6-B151-873028CF91D7}"/>
    <cellStyle name="Millares [0] 3 2 6 7" xfId="4826" xr:uid="{00000000-0005-0000-0000-000097010000}"/>
    <cellStyle name="Millares [0] 3 2 6 7 2" xfId="11815" xr:uid="{F632CB72-155A-4E9F-B763-86C7425195FB}"/>
    <cellStyle name="Millares [0] 3 2 6 7 3" xfId="18743" xr:uid="{01F1A7C6-8F84-4F53-90A7-DF8BB80121CB}"/>
    <cellStyle name="Millares [0] 3 2 6 8" xfId="7941" xr:uid="{1DEEF202-BC98-4346-ABB3-299B77BA2913}"/>
    <cellStyle name="Millares [0] 3 2 6 9" xfId="14892" xr:uid="{4E4BF616-BC1A-416E-B89A-95AA921EDDC2}"/>
    <cellStyle name="Millares [0] 3 2 7" xfId="1115" xr:uid="{00000000-0005-0000-0000-000098010000}"/>
    <cellStyle name="Millares [0] 3 2 7 2" xfId="1789" xr:uid="{00000000-0005-0000-0000-000099010000}"/>
    <cellStyle name="Millares [0] 3 2 7 2 2" xfId="8778" xr:uid="{063EE262-9662-4546-AE2F-5B5187C3EE85}"/>
    <cellStyle name="Millares [0] 3 2 7 2 3" xfId="15706" xr:uid="{62C34985-25DB-480F-A5C2-666CFDB923FC}"/>
    <cellStyle name="Millares [0] 3 2 7 3" xfId="2432" xr:uid="{00000000-0005-0000-0000-00009A010000}"/>
    <cellStyle name="Millares [0] 3 2 7 3 2" xfId="9421" xr:uid="{921495B8-E2FF-4809-8984-A5D6E022F371}"/>
    <cellStyle name="Millares [0] 3 2 7 3 3" xfId="16349" xr:uid="{AE4C9505-37D4-49B4-AED0-1F90FA330F0B}"/>
    <cellStyle name="Millares [0] 3 2 7 4" xfId="3080" xr:uid="{00000000-0005-0000-0000-00009B010000}"/>
    <cellStyle name="Millares [0] 3 2 7 4 2" xfId="10069" xr:uid="{F262F67B-67CD-431E-816B-6383A1EAD75A}"/>
    <cellStyle name="Millares [0] 3 2 7 4 3" xfId="16997" xr:uid="{4800FC5A-922D-4350-BD73-CD51A36F3C6F}"/>
    <cellStyle name="Millares [0] 3 2 7 5" xfId="3734" xr:uid="{00000000-0005-0000-0000-00009C010000}"/>
    <cellStyle name="Millares [0] 3 2 7 5 2" xfId="10723" xr:uid="{AA50C1D5-D68C-49B9-BC07-4D529FECC0C9}"/>
    <cellStyle name="Millares [0] 3 2 7 5 3" xfId="17651" xr:uid="{4811D4D9-EC0B-463A-AF5F-B4EDCB2900B9}"/>
    <cellStyle name="Millares [0] 3 2 7 6" xfId="4373" xr:uid="{00000000-0005-0000-0000-00009D010000}"/>
    <cellStyle name="Millares [0] 3 2 7 6 2" xfId="11362" xr:uid="{E91AA2FE-B853-485A-A7F9-B760CBA5D6F8}"/>
    <cellStyle name="Millares [0] 3 2 7 6 3" xfId="18290" xr:uid="{05DD995F-F8A2-4767-B93C-BAD3CB60BF63}"/>
    <cellStyle name="Millares [0] 3 2 7 7" xfId="5017" xr:uid="{00000000-0005-0000-0000-00009E010000}"/>
    <cellStyle name="Millares [0] 3 2 7 7 2" xfId="12006" xr:uid="{ED3E1E9F-062C-410C-9E14-F1BC74DBA813}"/>
    <cellStyle name="Millares [0] 3 2 7 7 3" xfId="18934" xr:uid="{86061961-9B62-447A-81C9-3221951FF695}"/>
    <cellStyle name="Millares [0] 3 2 7 8" xfId="8122" xr:uid="{723855DA-B44C-4E9A-AEB3-1F53B5362E2B}"/>
    <cellStyle name="Millares [0] 3 2 7 9" xfId="15073" xr:uid="{06F1F6EA-5378-4B71-B9B3-5483D0B24D3C}"/>
    <cellStyle name="Millares [0] 3 2 8" xfId="1415" xr:uid="{00000000-0005-0000-0000-00009F010000}"/>
    <cellStyle name="Millares [0] 3 2 8 2" xfId="8404" xr:uid="{55D67AF0-41F2-48EA-A977-BB27B72A7B2B}"/>
    <cellStyle name="Millares [0] 3 2 8 3" xfId="15332" xr:uid="{4B06B8F9-4B96-4D9D-8A6E-8E22693201FC}"/>
    <cellStyle name="Millares [0] 3 2 9" xfId="2054" xr:uid="{00000000-0005-0000-0000-0000A0010000}"/>
    <cellStyle name="Millares [0] 3 2 9 2" xfId="9043" xr:uid="{CD33644C-170C-4781-9DFC-17C2B2F81276}"/>
    <cellStyle name="Millares [0] 3 2 9 3" xfId="15971" xr:uid="{0E10B30A-8761-4716-B003-5572E353C87E}"/>
    <cellStyle name="Millares [0] 3 3" xfId="523" xr:uid="{00000000-0005-0000-0000-0000A1010000}"/>
    <cellStyle name="Millares [0] 3 3 10" xfId="7737" xr:uid="{317B0F8F-D333-40A9-B69F-16B3F082B09A}"/>
    <cellStyle name="Millares [0] 3 3 11" xfId="14689" xr:uid="{8A95B3B3-CA52-4597-8C4B-B67C64048019}"/>
    <cellStyle name="Millares [0] 3 3 2" xfId="926" xr:uid="{00000000-0005-0000-0000-0000A2010000}"/>
    <cellStyle name="Millares [0] 3 3 2 2" xfId="1609" xr:uid="{00000000-0005-0000-0000-0000A3010000}"/>
    <cellStyle name="Millares [0] 3 3 2 2 2" xfId="8598" xr:uid="{E3A0F4E8-B644-4FDB-ABEE-9C1F2672F384}"/>
    <cellStyle name="Millares [0] 3 3 2 2 3" xfId="15526" xr:uid="{23570A3E-62F2-4DF8-AEE0-F3CDD4D16422}"/>
    <cellStyle name="Millares [0] 3 3 2 3" xfId="2249" xr:uid="{00000000-0005-0000-0000-0000A4010000}"/>
    <cellStyle name="Millares [0] 3 3 2 3 2" xfId="9238" xr:uid="{AA4DAA6D-ED12-40AE-8D39-ABC0D018DF6E}"/>
    <cellStyle name="Millares [0] 3 3 2 3 3" xfId="16166" xr:uid="{CA541339-2767-4CE0-8806-23753A5C4040}"/>
    <cellStyle name="Millares [0] 3 3 2 4" xfId="2896" xr:uid="{00000000-0005-0000-0000-0000A5010000}"/>
    <cellStyle name="Millares [0] 3 3 2 4 2" xfId="9885" xr:uid="{B9F410A5-5924-4A87-9E73-BD1CAA0F7B9E}"/>
    <cellStyle name="Millares [0] 3 3 2 4 3" xfId="16813" xr:uid="{290DA5CC-367D-41B2-9C74-BD348C9C4C80}"/>
    <cellStyle name="Millares [0] 3 3 2 5" xfId="3551" xr:uid="{00000000-0005-0000-0000-0000A6010000}"/>
    <cellStyle name="Millares [0] 3 3 2 5 2" xfId="10540" xr:uid="{19D61335-311D-445F-9B6F-2B06CCA4E600}"/>
    <cellStyle name="Millares [0] 3 3 2 5 3" xfId="17468" xr:uid="{65892073-9009-4D21-8B4B-B3743101B1F8}"/>
    <cellStyle name="Millares [0] 3 3 2 6" xfId="4189" xr:uid="{00000000-0005-0000-0000-0000A7010000}"/>
    <cellStyle name="Millares [0] 3 3 2 6 2" xfId="11178" xr:uid="{E289FB23-3CCA-4441-BD2A-90EDD75E09BD}"/>
    <cellStyle name="Millares [0] 3 3 2 6 3" xfId="18106" xr:uid="{BEBD9AE1-77E2-4067-A9A3-846A7DE7DE3C}"/>
    <cellStyle name="Millares [0] 3 3 2 7" xfId="4827" xr:uid="{00000000-0005-0000-0000-0000A8010000}"/>
    <cellStyle name="Millares [0] 3 3 2 7 2" xfId="11816" xr:uid="{09CD148A-337B-4121-B499-C33FB59FFBDB}"/>
    <cellStyle name="Millares [0] 3 3 2 7 3" xfId="18744" xr:uid="{8F28926A-4730-4F17-977F-CA450364689E}"/>
    <cellStyle name="Millares [0] 3 3 2 8" xfId="7942" xr:uid="{480203F8-1CA1-4106-A46A-8CB642C00D38}"/>
    <cellStyle name="Millares [0] 3 3 2 9" xfId="14893" xr:uid="{655EB4E8-B0C2-456B-9809-2A2AC097E248}"/>
    <cellStyle name="Millares [0] 3 3 3" xfId="1179" xr:uid="{00000000-0005-0000-0000-0000A9010000}"/>
    <cellStyle name="Millares [0] 3 3 3 2" xfId="1851" xr:uid="{00000000-0005-0000-0000-0000AA010000}"/>
    <cellStyle name="Millares [0] 3 3 3 2 2" xfId="8840" xr:uid="{D0A900DF-A24F-4CBE-B91B-D4DCFD9E1FDE}"/>
    <cellStyle name="Millares [0] 3 3 3 2 3" xfId="15768" xr:uid="{8F4C1B7E-6417-441B-B788-A63B0721BA33}"/>
    <cellStyle name="Millares [0] 3 3 3 3" xfId="2494" xr:uid="{00000000-0005-0000-0000-0000AB010000}"/>
    <cellStyle name="Millares [0] 3 3 3 3 2" xfId="9483" xr:uid="{3E7BFFEB-6F2B-468A-8510-C71EF34159DB}"/>
    <cellStyle name="Millares [0] 3 3 3 3 3" xfId="16411" xr:uid="{F72A368A-3E46-4D11-973F-AFD175DCD08D}"/>
    <cellStyle name="Millares [0] 3 3 3 4" xfId="3142" xr:uid="{00000000-0005-0000-0000-0000AC010000}"/>
    <cellStyle name="Millares [0] 3 3 3 4 2" xfId="10131" xr:uid="{52735906-55EE-4915-B6BF-C3794D2F630A}"/>
    <cellStyle name="Millares [0] 3 3 3 4 3" xfId="17059" xr:uid="{8495D24B-AA56-442E-873B-17B7ED072F27}"/>
    <cellStyle name="Millares [0] 3 3 3 5" xfId="3796" xr:uid="{00000000-0005-0000-0000-0000AD010000}"/>
    <cellStyle name="Millares [0] 3 3 3 5 2" xfId="10785" xr:uid="{5A6FD528-BC70-4143-B697-F3EC9AF45FEF}"/>
    <cellStyle name="Millares [0] 3 3 3 5 3" xfId="17713" xr:uid="{B57DA8C3-2B5D-4253-8E32-36327DBA60C8}"/>
    <cellStyle name="Millares [0] 3 3 3 6" xfId="4435" xr:uid="{00000000-0005-0000-0000-0000AE010000}"/>
    <cellStyle name="Millares [0] 3 3 3 6 2" xfId="11424" xr:uid="{07E3D916-64C0-496D-9E14-A4B4872E4E51}"/>
    <cellStyle name="Millares [0] 3 3 3 6 3" xfId="18352" xr:uid="{AC819478-5F52-4361-A817-62B53C5BF699}"/>
    <cellStyle name="Millares [0] 3 3 3 7" xfId="5079" xr:uid="{00000000-0005-0000-0000-0000AF010000}"/>
    <cellStyle name="Millares [0] 3 3 3 7 2" xfId="12068" xr:uid="{6A8E54DB-D735-4BA8-9782-41A51F4D8E53}"/>
    <cellStyle name="Millares [0] 3 3 3 7 3" xfId="18996" xr:uid="{AFA11885-4199-4268-8DBF-0C49EB6AA34F}"/>
    <cellStyle name="Millares [0] 3 3 3 8" xfId="8183" xr:uid="{3FC30D10-1A7D-46D1-9BCD-E52513D27B8A}"/>
    <cellStyle name="Millares [0] 3 3 3 9" xfId="15134" xr:uid="{DAB5EA30-D6C6-4A35-817D-B82D28BEE8C4}"/>
    <cellStyle name="Millares [0] 3 3 4" xfId="1405" xr:uid="{00000000-0005-0000-0000-0000B0010000}"/>
    <cellStyle name="Millares [0] 3 3 4 2" xfId="8394" xr:uid="{2386F7AC-2F0E-4019-B2FD-4046AA2FEE9F}"/>
    <cellStyle name="Millares [0] 3 3 4 3" xfId="15322" xr:uid="{C67FEC44-308D-4D86-B178-4CFC2AD54C92}"/>
    <cellStyle name="Millares [0] 3 3 5" xfId="2043" xr:uid="{00000000-0005-0000-0000-0000B1010000}"/>
    <cellStyle name="Millares [0] 3 3 5 2" xfId="9032" xr:uid="{3626F3B3-5940-4BA5-A967-5307AE996006}"/>
    <cellStyle name="Millares [0] 3 3 5 3" xfId="15960" xr:uid="{DA9ACB07-C2A9-47D1-9C9F-9416F984F585}"/>
    <cellStyle name="Millares [0] 3 3 6" xfId="2692" xr:uid="{00000000-0005-0000-0000-0000B2010000}"/>
    <cellStyle name="Millares [0] 3 3 6 2" xfId="9681" xr:uid="{23304B5E-C2AF-4DA3-94FE-B88EE2A07AB6}"/>
    <cellStyle name="Millares [0] 3 3 6 3" xfId="16609" xr:uid="{86F1F027-1DF9-40D5-A162-304369868B8E}"/>
    <cellStyle name="Millares [0] 3 3 7" xfId="3347" xr:uid="{00000000-0005-0000-0000-0000B3010000}"/>
    <cellStyle name="Millares [0] 3 3 7 2" xfId="10336" xr:uid="{8C0188B8-2AC9-4757-9D7C-81D19A68C62A}"/>
    <cellStyle name="Millares [0] 3 3 7 3" xfId="17264" xr:uid="{8FB2A406-11B1-4EA8-93DB-C45BBE20D4F1}"/>
    <cellStyle name="Millares [0] 3 3 8" xfId="3985" xr:uid="{00000000-0005-0000-0000-0000B4010000}"/>
    <cellStyle name="Millares [0] 3 3 8 2" xfId="10974" xr:uid="{34942EB1-73F7-4CA6-B2D0-AB3A0C4E5CE2}"/>
    <cellStyle name="Millares [0] 3 3 8 3" xfId="17902" xr:uid="{98A5A1AF-0B02-4432-8CD0-DBCB35E276A8}"/>
    <cellStyle name="Millares [0] 3 3 9" xfId="4623" xr:uid="{00000000-0005-0000-0000-0000B5010000}"/>
    <cellStyle name="Millares [0] 3 3 9 2" xfId="11612" xr:uid="{99AB17C6-F270-412E-B1AC-242433A2048E}"/>
    <cellStyle name="Millares [0] 3 3 9 3" xfId="18540" xr:uid="{5A333BF0-44C2-4D89-97B6-252B6AD58585}"/>
    <cellStyle name="Millares [0] 3 4" xfId="765" xr:uid="{00000000-0005-0000-0000-0000B6010000}"/>
    <cellStyle name="Millares [0] 3 4 10" xfId="7800" xr:uid="{35D2C77F-749D-45B4-80EC-671EC69D21BB}"/>
    <cellStyle name="Millares [0] 3 4 11" xfId="14751" xr:uid="{7ADF3682-32A5-4D98-9371-82CD2DBED468}"/>
    <cellStyle name="Millares [0] 3 4 2" xfId="927" xr:uid="{00000000-0005-0000-0000-0000B7010000}"/>
    <cellStyle name="Millares [0] 3 4 2 2" xfId="1610" xr:uid="{00000000-0005-0000-0000-0000B8010000}"/>
    <cellStyle name="Millares [0] 3 4 2 2 2" xfId="8599" xr:uid="{825B0E5B-D647-47B4-B4E8-5D5EA33EA0BC}"/>
    <cellStyle name="Millares [0] 3 4 2 2 3" xfId="15527" xr:uid="{A5E3FFD1-1B98-4B05-A777-DFB14D28B26F}"/>
    <cellStyle name="Millares [0] 3 4 2 3" xfId="2250" xr:uid="{00000000-0005-0000-0000-0000B9010000}"/>
    <cellStyle name="Millares [0] 3 4 2 3 2" xfId="9239" xr:uid="{277899FD-302E-43A7-BF5A-706693593A2C}"/>
    <cellStyle name="Millares [0] 3 4 2 3 3" xfId="16167" xr:uid="{818F0270-E32D-412D-B7A2-A6B9889BBA6F}"/>
    <cellStyle name="Millares [0] 3 4 2 4" xfId="2897" xr:uid="{00000000-0005-0000-0000-0000BA010000}"/>
    <cellStyle name="Millares [0] 3 4 2 4 2" xfId="9886" xr:uid="{F44E19C0-9C33-4452-B790-3743F892EBE0}"/>
    <cellStyle name="Millares [0] 3 4 2 4 3" xfId="16814" xr:uid="{6D62B612-2A9E-4550-ADFA-737741BAD401}"/>
    <cellStyle name="Millares [0] 3 4 2 5" xfId="3552" xr:uid="{00000000-0005-0000-0000-0000BB010000}"/>
    <cellStyle name="Millares [0] 3 4 2 5 2" xfId="10541" xr:uid="{7D9F0BC8-8249-4FE9-ABBB-5BEA720EDBEF}"/>
    <cellStyle name="Millares [0] 3 4 2 5 3" xfId="17469" xr:uid="{711AFDCA-C7E3-4252-88FE-60038A77490C}"/>
    <cellStyle name="Millares [0] 3 4 2 6" xfId="4190" xr:uid="{00000000-0005-0000-0000-0000BC010000}"/>
    <cellStyle name="Millares [0] 3 4 2 6 2" xfId="11179" xr:uid="{99006153-A9E4-40BA-B6BD-17A926028EFA}"/>
    <cellStyle name="Millares [0] 3 4 2 6 3" xfId="18107" xr:uid="{4C817804-0666-438C-BD02-3DD72224B6CB}"/>
    <cellStyle name="Millares [0] 3 4 2 7" xfId="4828" xr:uid="{00000000-0005-0000-0000-0000BD010000}"/>
    <cellStyle name="Millares [0] 3 4 2 7 2" xfId="11817" xr:uid="{AF6CAFD0-A536-4206-B9D5-D036E7564487}"/>
    <cellStyle name="Millares [0] 3 4 2 7 3" xfId="18745" xr:uid="{BCC83029-FF71-4ED0-BA10-E9B77B0E607B}"/>
    <cellStyle name="Millares [0] 3 4 2 8" xfId="7943" xr:uid="{D3C402A4-3478-449F-A19B-2882F7CDFE3F}"/>
    <cellStyle name="Millares [0] 3 4 2 9" xfId="14894" xr:uid="{17F49A1F-8A7C-4F8B-9B9E-6C60E9E23BDA}"/>
    <cellStyle name="Millares [0] 3 4 3" xfId="1180" xr:uid="{00000000-0005-0000-0000-0000BE010000}"/>
    <cellStyle name="Millares [0] 3 4 3 2" xfId="1852" xr:uid="{00000000-0005-0000-0000-0000BF010000}"/>
    <cellStyle name="Millares [0] 3 4 3 2 2" xfId="8841" xr:uid="{97296B95-E8FC-4B00-93B1-FC9E967FD1D4}"/>
    <cellStyle name="Millares [0] 3 4 3 2 3" xfId="15769" xr:uid="{434A03EF-06A9-4900-A263-360825274149}"/>
    <cellStyle name="Millares [0] 3 4 3 3" xfId="2495" xr:uid="{00000000-0005-0000-0000-0000C0010000}"/>
    <cellStyle name="Millares [0] 3 4 3 3 2" xfId="9484" xr:uid="{FBD901B5-6F21-4D76-AF48-6085A1AAF5C1}"/>
    <cellStyle name="Millares [0] 3 4 3 3 3" xfId="16412" xr:uid="{F7E9F180-000E-4BA5-845C-F758B317AB6D}"/>
    <cellStyle name="Millares [0] 3 4 3 4" xfId="3143" xr:uid="{00000000-0005-0000-0000-0000C1010000}"/>
    <cellStyle name="Millares [0] 3 4 3 4 2" xfId="10132" xr:uid="{84386277-A2EE-4985-B05B-DAD32F723E1C}"/>
    <cellStyle name="Millares [0] 3 4 3 4 3" xfId="17060" xr:uid="{12660912-8396-4790-85F9-D58F04654BCE}"/>
    <cellStyle name="Millares [0] 3 4 3 5" xfId="3797" xr:uid="{00000000-0005-0000-0000-0000C2010000}"/>
    <cellStyle name="Millares [0] 3 4 3 5 2" xfId="10786" xr:uid="{7D0DF4F7-6F86-4801-AAF8-DA52403017A2}"/>
    <cellStyle name="Millares [0] 3 4 3 5 3" xfId="17714" xr:uid="{E4C3B956-8699-400F-B87D-37A098F890B1}"/>
    <cellStyle name="Millares [0] 3 4 3 6" xfId="4436" xr:uid="{00000000-0005-0000-0000-0000C3010000}"/>
    <cellStyle name="Millares [0] 3 4 3 6 2" xfId="11425" xr:uid="{136B9E2B-45A4-4C72-BFE6-DA9694E0E9E2}"/>
    <cellStyle name="Millares [0] 3 4 3 6 3" xfId="18353" xr:uid="{1A9E03AC-4AA7-4F52-B18A-B5E570014589}"/>
    <cellStyle name="Millares [0] 3 4 3 7" xfId="5080" xr:uid="{00000000-0005-0000-0000-0000C4010000}"/>
    <cellStyle name="Millares [0] 3 4 3 7 2" xfId="12069" xr:uid="{F589706E-53C0-48DB-991C-2D336FED0A26}"/>
    <cellStyle name="Millares [0] 3 4 3 7 3" xfId="18997" xr:uid="{584DDD30-B132-491E-8D7C-6623A21D7D8F}"/>
    <cellStyle name="Millares [0] 3 4 3 8" xfId="8184" xr:uid="{B256891F-2B5B-4B76-822C-1A6C4637565E}"/>
    <cellStyle name="Millares [0] 3 4 3 9" xfId="15135" xr:uid="{83BB0C8A-DC07-42A2-94C1-5B92DC60ECE8}"/>
    <cellStyle name="Millares [0] 3 4 4" xfId="1467" xr:uid="{00000000-0005-0000-0000-0000C5010000}"/>
    <cellStyle name="Millares [0] 3 4 4 2" xfId="8456" xr:uid="{19662F3B-774E-45FA-9BFB-B1F6DBA907CF}"/>
    <cellStyle name="Millares [0] 3 4 4 3" xfId="15384" xr:uid="{F662D363-BA9A-4A95-9877-B55425928D69}"/>
    <cellStyle name="Millares [0] 3 4 5" xfId="2107" xr:uid="{00000000-0005-0000-0000-0000C6010000}"/>
    <cellStyle name="Millares [0] 3 4 5 2" xfId="9096" xr:uid="{9132733D-AAA0-47FA-80FC-9CB85D72E4D3}"/>
    <cellStyle name="Millares [0] 3 4 5 3" xfId="16024" xr:uid="{45A9426B-1444-4B79-B4F6-8649B3346404}"/>
    <cellStyle name="Millares [0] 3 4 6" xfId="2754" xr:uid="{00000000-0005-0000-0000-0000C7010000}"/>
    <cellStyle name="Millares [0] 3 4 6 2" xfId="9743" xr:uid="{D6CFAC47-C4DE-4829-BA53-75B7C5CDFAF6}"/>
    <cellStyle name="Millares [0] 3 4 6 3" xfId="16671" xr:uid="{9B6ABF12-4967-4F77-A248-3A59E9358A12}"/>
    <cellStyle name="Millares [0] 3 4 7" xfId="3409" xr:uid="{00000000-0005-0000-0000-0000C8010000}"/>
    <cellStyle name="Millares [0] 3 4 7 2" xfId="10398" xr:uid="{C63864C7-9EB0-4E6D-9C4A-F6F53229A3A6}"/>
    <cellStyle name="Millares [0] 3 4 7 3" xfId="17326" xr:uid="{1E9DE5F4-EEBE-4044-8E67-4BAEBC993CB5}"/>
    <cellStyle name="Millares [0] 3 4 8" xfId="4047" xr:uid="{00000000-0005-0000-0000-0000C9010000}"/>
    <cellStyle name="Millares [0] 3 4 8 2" xfId="11036" xr:uid="{F7820466-3FA0-4267-842C-C664D9C4C0A9}"/>
    <cellStyle name="Millares [0] 3 4 8 3" xfId="17964" xr:uid="{7591E738-B54D-42CD-BCDC-BE5E7DF7EDF6}"/>
    <cellStyle name="Millares [0] 3 4 9" xfId="4685" xr:uid="{00000000-0005-0000-0000-0000CA010000}"/>
    <cellStyle name="Millares [0] 3 4 9 2" xfId="11674" xr:uid="{825B1BDA-3104-424D-A7A6-89E47BFECD75}"/>
    <cellStyle name="Millares [0] 3 4 9 3" xfId="18602" xr:uid="{2411ADF0-F38A-4978-9216-08FE42BF69E7}"/>
    <cellStyle name="Millares [0] 3 5" xfId="832" xr:uid="{00000000-0005-0000-0000-0000CB010000}"/>
    <cellStyle name="Millares [0] 3 5 10" xfId="7856" xr:uid="{71FC748B-3B69-4C73-857F-AE505668F621}"/>
    <cellStyle name="Millares [0] 3 5 11" xfId="14807" xr:uid="{E1F11F98-453F-4380-9306-95DE20503678}"/>
    <cellStyle name="Millares [0] 3 5 2" xfId="928" xr:uid="{00000000-0005-0000-0000-0000CC010000}"/>
    <cellStyle name="Millares [0] 3 5 2 2" xfId="1611" xr:uid="{00000000-0005-0000-0000-0000CD010000}"/>
    <cellStyle name="Millares [0] 3 5 2 2 2" xfId="8600" xr:uid="{457186D9-2986-47FE-9D19-0A0FB13BBCF5}"/>
    <cellStyle name="Millares [0] 3 5 2 2 3" xfId="15528" xr:uid="{A6F6389B-EA42-4B37-AD48-AEEF079F510A}"/>
    <cellStyle name="Millares [0] 3 5 2 3" xfId="2251" xr:uid="{00000000-0005-0000-0000-0000CE010000}"/>
    <cellStyle name="Millares [0] 3 5 2 3 2" xfId="9240" xr:uid="{B00939CA-65B4-4D5C-BCA5-1D7C45D30870}"/>
    <cellStyle name="Millares [0] 3 5 2 3 3" xfId="16168" xr:uid="{AE70B8F0-7AF3-43AE-B119-7980EC275DA3}"/>
    <cellStyle name="Millares [0] 3 5 2 4" xfId="2898" xr:uid="{00000000-0005-0000-0000-0000CF010000}"/>
    <cellStyle name="Millares [0] 3 5 2 4 2" xfId="9887" xr:uid="{0F295863-F591-4FCA-9035-44CFD5F1B609}"/>
    <cellStyle name="Millares [0] 3 5 2 4 3" xfId="16815" xr:uid="{75A1C236-4763-44F0-A7CA-5C07052B740C}"/>
    <cellStyle name="Millares [0] 3 5 2 5" xfId="3553" xr:uid="{00000000-0005-0000-0000-0000D0010000}"/>
    <cellStyle name="Millares [0] 3 5 2 5 2" xfId="10542" xr:uid="{A117B6DF-B15E-4305-A1BB-120D23BC19B9}"/>
    <cellStyle name="Millares [0] 3 5 2 5 3" xfId="17470" xr:uid="{4D15A938-ED8E-475B-94EE-79FAC4C81C82}"/>
    <cellStyle name="Millares [0] 3 5 2 6" xfId="4191" xr:uid="{00000000-0005-0000-0000-0000D1010000}"/>
    <cellStyle name="Millares [0] 3 5 2 6 2" xfId="11180" xr:uid="{61A05027-7EC1-4B53-A5EB-60135DF8952B}"/>
    <cellStyle name="Millares [0] 3 5 2 6 3" xfId="18108" xr:uid="{5A07C7AF-94E9-4C7E-A2FF-DDF9203FAE41}"/>
    <cellStyle name="Millares [0] 3 5 2 7" xfId="4829" xr:uid="{00000000-0005-0000-0000-0000D2010000}"/>
    <cellStyle name="Millares [0] 3 5 2 7 2" xfId="11818" xr:uid="{02A848E1-6960-4BF0-8F52-735C3E1238EC}"/>
    <cellStyle name="Millares [0] 3 5 2 7 3" xfId="18746" xr:uid="{33601EF5-B03E-443A-8999-F93B25176894}"/>
    <cellStyle name="Millares [0] 3 5 2 8" xfId="7944" xr:uid="{2BD2C720-0034-41FE-A765-7F81D5A7965D}"/>
    <cellStyle name="Millares [0] 3 5 2 9" xfId="14895" xr:uid="{9B9ED9B5-861A-4C0E-9B50-34981DB955BE}"/>
    <cellStyle name="Millares [0] 3 5 3" xfId="1181" xr:uid="{00000000-0005-0000-0000-0000D3010000}"/>
    <cellStyle name="Millares [0] 3 5 3 2" xfId="1853" xr:uid="{00000000-0005-0000-0000-0000D4010000}"/>
    <cellStyle name="Millares [0] 3 5 3 2 2" xfId="8842" xr:uid="{AE43B178-C098-45F6-90F7-C8A5109B3A3E}"/>
    <cellStyle name="Millares [0] 3 5 3 2 3" xfId="15770" xr:uid="{4D221D39-5C9C-4589-B443-8D94D6342763}"/>
    <cellStyle name="Millares [0] 3 5 3 3" xfId="2496" xr:uid="{00000000-0005-0000-0000-0000D5010000}"/>
    <cellStyle name="Millares [0] 3 5 3 3 2" xfId="9485" xr:uid="{415BB400-525C-43C4-B5D5-6F39D746BF0C}"/>
    <cellStyle name="Millares [0] 3 5 3 3 3" xfId="16413" xr:uid="{58A619B6-309A-4BEB-84B9-19B08B481983}"/>
    <cellStyle name="Millares [0] 3 5 3 4" xfId="3144" xr:uid="{00000000-0005-0000-0000-0000D6010000}"/>
    <cellStyle name="Millares [0] 3 5 3 4 2" xfId="10133" xr:uid="{4BE3F54D-2AC3-4A5B-98D3-D64FFD885551}"/>
    <cellStyle name="Millares [0] 3 5 3 4 3" xfId="17061" xr:uid="{8AB2BA0D-B2A8-415D-BF62-23C7A91F5821}"/>
    <cellStyle name="Millares [0] 3 5 3 5" xfId="3798" xr:uid="{00000000-0005-0000-0000-0000D7010000}"/>
    <cellStyle name="Millares [0] 3 5 3 5 2" xfId="10787" xr:uid="{48B4894A-C2FD-43D2-9408-A9847F7E272D}"/>
    <cellStyle name="Millares [0] 3 5 3 5 3" xfId="17715" xr:uid="{26A307FD-38B3-4C56-AC25-D37FBA43950D}"/>
    <cellStyle name="Millares [0] 3 5 3 6" xfId="4437" xr:uid="{00000000-0005-0000-0000-0000D8010000}"/>
    <cellStyle name="Millares [0] 3 5 3 6 2" xfId="11426" xr:uid="{AB23A9B6-F84B-4037-9294-706D9CC08013}"/>
    <cellStyle name="Millares [0] 3 5 3 6 3" xfId="18354" xr:uid="{6B20C65A-6B20-41F5-9D47-B5426D921CFD}"/>
    <cellStyle name="Millares [0] 3 5 3 7" xfId="5081" xr:uid="{00000000-0005-0000-0000-0000D9010000}"/>
    <cellStyle name="Millares [0] 3 5 3 7 2" xfId="12070" xr:uid="{2D80EE58-A468-42E0-9D63-3B53A1A8D1A8}"/>
    <cellStyle name="Millares [0] 3 5 3 7 3" xfId="18998" xr:uid="{4BD2FDD4-6B3B-4885-A40F-E89F2331707B}"/>
    <cellStyle name="Millares [0] 3 5 3 8" xfId="8185" xr:uid="{6B3DEABE-E45B-4A17-B07C-AC638C3E2FA2}"/>
    <cellStyle name="Millares [0] 3 5 3 9" xfId="15136" xr:uid="{E14DEACD-E4B2-4638-965B-5D4FA206B3F1}"/>
    <cellStyle name="Millares [0] 3 5 4" xfId="1523" xr:uid="{00000000-0005-0000-0000-0000DA010000}"/>
    <cellStyle name="Millares [0] 3 5 4 2" xfId="8512" xr:uid="{4EB16149-9833-45CA-9D3B-3427D31D3968}"/>
    <cellStyle name="Millares [0] 3 5 4 3" xfId="15440" xr:uid="{47895588-13DC-4F1A-B6B2-C1FE910B5578}"/>
    <cellStyle name="Millares [0] 3 5 5" xfId="2163" xr:uid="{00000000-0005-0000-0000-0000DB010000}"/>
    <cellStyle name="Millares [0] 3 5 5 2" xfId="9152" xr:uid="{FE0994E3-A9B2-4258-83DC-749EEFBA31C8}"/>
    <cellStyle name="Millares [0] 3 5 5 3" xfId="16080" xr:uid="{127E799E-1393-44AA-B1D6-734D018E197B}"/>
    <cellStyle name="Millares [0] 3 5 6" xfId="2810" xr:uid="{00000000-0005-0000-0000-0000DC010000}"/>
    <cellStyle name="Millares [0] 3 5 6 2" xfId="9799" xr:uid="{A41D9EB3-0315-47E8-A7E4-C4DC941C1FB0}"/>
    <cellStyle name="Millares [0] 3 5 6 3" xfId="16727" xr:uid="{E49C646B-4551-4843-9C87-019372287665}"/>
    <cellStyle name="Millares [0] 3 5 7" xfId="3465" xr:uid="{00000000-0005-0000-0000-0000DD010000}"/>
    <cellStyle name="Millares [0] 3 5 7 2" xfId="10454" xr:uid="{1E357FD8-9FAF-4997-8F98-D1E9C64FA1F6}"/>
    <cellStyle name="Millares [0] 3 5 7 3" xfId="17382" xr:uid="{2D3FB705-A920-4730-A630-D6E2685EBC21}"/>
    <cellStyle name="Millares [0] 3 5 8" xfId="4103" xr:uid="{00000000-0005-0000-0000-0000DE010000}"/>
    <cellStyle name="Millares [0] 3 5 8 2" xfId="11092" xr:uid="{CF501272-17F6-428D-B05F-FA0C11CBB63D}"/>
    <cellStyle name="Millares [0] 3 5 8 3" xfId="18020" xr:uid="{F98EC738-8172-4F84-AC32-68ED4E74DB91}"/>
    <cellStyle name="Millares [0] 3 5 9" xfId="4741" xr:uid="{00000000-0005-0000-0000-0000DF010000}"/>
    <cellStyle name="Millares [0] 3 5 9 2" xfId="11730" xr:uid="{9CFDC664-55DD-4A5D-817E-CF545BF7FC50}"/>
    <cellStyle name="Millares [0] 3 5 9 3" xfId="18658" xr:uid="{9E8D2928-DC9D-4801-82A9-9D5BCF71EE6A}"/>
    <cellStyle name="Millares [0] 3 6" xfId="890" xr:uid="{00000000-0005-0000-0000-0000E0010000}"/>
    <cellStyle name="Millares [0] 3 6 10" xfId="7908" xr:uid="{D96C58DB-2F2C-447D-97E8-C5AF6001A476}"/>
    <cellStyle name="Millares [0] 3 6 11" xfId="14859" xr:uid="{63968329-94C5-4AE6-88C2-F8F17ED21774}"/>
    <cellStyle name="Millares [0] 3 6 2" xfId="929" xr:uid="{00000000-0005-0000-0000-0000E1010000}"/>
    <cellStyle name="Millares [0] 3 6 2 2" xfId="1612" xr:uid="{00000000-0005-0000-0000-0000E2010000}"/>
    <cellStyle name="Millares [0] 3 6 2 2 2" xfId="8601" xr:uid="{1B70D652-4885-4F9D-B21B-E219CFB0D053}"/>
    <cellStyle name="Millares [0] 3 6 2 2 3" xfId="15529" xr:uid="{512EFF58-6F39-4C8B-9DC4-D9AC7C53254D}"/>
    <cellStyle name="Millares [0] 3 6 2 3" xfId="2252" xr:uid="{00000000-0005-0000-0000-0000E3010000}"/>
    <cellStyle name="Millares [0] 3 6 2 3 2" xfId="9241" xr:uid="{8B0D7CDC-8172-4434-9F68-130A4B4D83AB}"/>
    <cellStyle name="Millares [0] 3 6 2 3 3" xfId="16169" xr:uid="{2A25B6F3-E9F1-464F-98CD-CD27DF91BDA1}"/>
    <cellStyle name="Millares [0] 3 6 2 4" xfId="2899" xr:uid="{00000000-0005-0000-0000-0000E4010000}"/>
    <cellStyle name="Millares [0] 3 6 2 4 2" xfId="9888" xr:uid="{8054DA46-AC19-4302-8E2F-EAC1DDF68F80}"/>
    <cellStyle name="Millares [0] 3 6 2 4 3" xfId="16816" xr:uid="{B6403F9C-311E-4D28-954F-8CE9EF3E0589}"/>
    <cellStyle name="Millares [0] 3 6 2 5" xfId="3554" xr:uid="{00000000-0005-0000-0000-0000E5010000}"/>
    <cellStyle name="Millares [0] 3 6 2 5 2" xfId="10543" xr:uid="{FB177EE7-8376-495F-84B3-D2E9837232AF}"/>
    <cellStyle name="Millares [0] 3 6 2 5 3" xfId="17471" xr:uid="{2C0BF79B-CC64-44D2-A009-88FD854212A6}"/>
    <cellStyle name="Millares [0] 3 6 2 6" xfId="4192" xr:uid="{00000000-0005-0000-0000-0000E6010000}"/>
    <cellStyle name="Millares [0] 3 6 2 6 2" xfId="11181" xr:uid="{125391AA-6CAA-4303-8471-2AD193553F63}"/>
    <cellStyle name="Millares [0] 3 6 2 6 3" xfId="18109" xr:uid="{C3EB31D9-E407-445F-9B19-6405BF86A17A}"/>
    <cellStyle name="Millares [0] 3 6 2 7" xfId="4830" xr:uid="{00000000-0005-0000-0000-0000E7010000}"/>
    <cellStyle name="Millares [0] 3 6 2 7 2" xfId="11819" xr:uid="{CDD02A4C-5B93-4424-96CF-FEA840B498CC}"/>
    <cellStyle name="Millares [0] 3 6 2 7 3" xfId="18747" xr:uid="{ACA9BFEF-7BD8-4F9B-8FBA-8C31A6316D85}"/>
    <cellStyle name="Millares [0] 3 6 2 8" xfId="7945" xr:uid="{10226D9C-F13C-433A-B99B-0D98A405AAC0}"/>
    <cellStyle name="Millares [0] 3 6 2 9" xfId="14896" xr:uid="{037CAAE1-355C-4372-B388-695B7F908131}"/>
    <cellStyle name="Millares [0] 3 6 3" xfId="1182" xr:uid="{00000000-0005-0000-0000-0000E8010000}"/>
    <cellStyle name="Millares [0] 3 6 3 2" xfId="1854" xr:uid="{00000000-0005-0000-0000-0000E9010000}"/>
    <cellStyle name="Millares [0] 3 6 3 2 2" xfId="8843" xr:uid="{65379BE6-CCEA-48C2-8C64-F72E69720E47}"/>
    <cellStyle name="Millares [0] 3 6 3 2 3" xfId="15771" xr:uid="{DF08BC3B-CC4A-41A3-983A-B89D270433FB}"/>
    <cellStyle name="Millares [0] 3 6 3 3" xfId="2497" xr:uid="{00000000-0005-0000-0000-0000EA010000}"/>
    <cellStyle name="Millares [0] 3 6 3 3 2" xfId="9486" xr:uid="{94581575-17D6-453A-8883-FE28A3DC97B2}"/>
    <cellStyle name="Millares [0] 3 6 3 3 3" xfId="16414" xr:uid="{2FE14B4E-98FE-47D6-A81F-E94B31D21F8C}"/>
    <cellStyle name="Millares [0] 3 6 3 4" xfId="3145" xr:uid="{00000000-0005-0000-0000-0000EB010000}"/>
    <cellStyle name="Millares [0] 3 6 3 4 2" xfId="10134" xr:uid="{EB755F58-1D05-4181-BA9B-27A73EAB3588}"/>
    <cellStyle name="Millares [0] 3 6 3 4 3" xfId="17062" xr:uid="{8D4AA25F-BD8D-4864-9E70-44D744F174FC}"/>
    <cellStyle name="Millares [0] 3 6 3 5" xfId="3799" xr:uid="{00000000-0005-0000-0000-0000EC010000}"/>
    <cellStyle name="Millares [0] 3 6 3 5 2" xfId="10788" xr:uid="{13145F12-9B38-4444-BA68-CAA5D5319D00}"/>
    <cellStyle name="Millares [0] 3 6 3 5 3" xfId="17716" xr:uid="{05DE917F-80D4-4EF2-8EF1-B0EA8F07C35F}"/>
    <cellStyle name="Millares [0] 3 6 3 6" xfId="4438" xr:uid="{00000000-0005-0000-0000-0000ED010000}"/>
    <cellStyle name="Millares [0] 3 6 3 6 2" xfId="11427" xr:uid="{7D1509F1-AF1F-40DD-A234-C9B98B2AD583}"/>
    <cellStyle name="Millares [0] 3 6 3 6 3" xfId="18355" xr:uid="{53E6AFF2-EB85-42DC-BDEB-FF779535D05D}"/>
    <cellStyle name="Millares [0] 3 6 3 7" xfId="5082" xr:uid="{00000000-0005-0000-0000-0000EE010000}"/>
    <cellStyle name="Millares [0] 3 6 3 7 2" xfId="12071" xr:uid="{75B7783F-BE73-47CE-B82D-E73797CE3787}"/>
    <cellStyle name="Millares [0] 3 6 3 7 3" xfId="18999" xr:uid="{2540E540-6B08-43B0-A8F1-C809F8C21C19}"/>
    <cellStyle name="Millares [0] 3 6 3 8" xfId="8186" xr:uid="{358123B9-59B5-4EC1-A9BA-75D66E12EC13}"/>
    <cellStyle name="Millares [0] 3 6 3 9" xfId="15137" xr:uid="{0B992F49-D5D7-4184-808F-8A3B05EE18F3}"/>
    <cellStyle name="Millares [0] 3 6 4" xfId="1575" xr:uid="{00000000-0005-0000-0000-0000EF010000}"/>
    <cellStyle name="Millares [0] 3 6 4 2" xfId="8564" xr:uid="{332D8574-C679-44FE-A6D8-64D5784E734E}"/>
    <cellStyle name="Millares [0] 3 6 4 3" xfId="15492" xr:uid="{AD79DD9C-8FBF-49C2-A4D6-84852A8CA37F}"/>
    <cellStyle name="Millares [0] 3 6 5" xfId="2215" xr:uid="{00000000-0005-0000-0000-0000F0010000}"/>
    <cellStyle name="Millares [0] 3 6 5 2" xfId="9204" xr:uid="{4D19A262-1CFA-4487-8C3C-E7A65131603D}"/>
    <cellStyle name="Millares [0] 3 6 5 3" xfId="16132" xr:uid="{384785A4-2003-46DC-AC12-FA45613A3A2C}"/>
    <cellStyle name="Millares [0] 3 6 6" xfId="2862" xr:uid="{00000000-0005-0000-0000-0000F1010000}"/>
    <cellStyle name="Millares [0] 3 6 6 2" xfId="9851" xr:uid="{DC4490B4-2FD2-42E2-8045-F3EC96B04C21}"/>
    <cellStyle name="Millares [0] 3 6 6 3" xfId="16779" xr:uid="{C3E1937D-1EB0-446B-BD88-83577C2A7897}"/>
    <cellStyle name="Millares [0] 3 6 7" xfId="3517" xr:uid="{00000000-0005-0000-0000-0000F2010000}"/>
    <cellStyle name="Millares [0] 3 6 7 2" xfId="10506" xr:uid="{2C194910-EBED-47B5-AF2B-4A06EF60E9CE}"/>
    <cellStyle name="Millares [0] 3 6 7 3" xfId="17434" xr:uid="{01E0C52F-761B-47A4-B1D2-5ABBF5744DCA}"/>
    <cellStyle name="Millares [0] 3 6 8" xfId="4155" xr:uid="{00000000-0005-0000-0000-0000F3010000}"/>
    <cellStyle name="Millares [0] 3 6 8 2" xfId="11144" xr:uid="{FCF45EBC-2F8A-47BF-9471-89DAFE252FD5}"/>
    <cellStyle name="Millares [0] 3 6 8 3" xfId="18072" xr:uid="{C8C07117-119D-4FBF-81A8-59F95BE70E87}"/>
    <cellStyle name="Millares [0] 3 6 9" xfId="4793" xr:uid="{00000000-0005-0000-0000-0000F4010000}"/>
    <cellStyle name="Millares [0] 3 6 9 2" xfId="11782" xr:uid="{1F332258-EDE7-4577-A1C7-36520289EDF7}"/>
    <cellStyle name="Millares [0] 3 6 9 3" xfId="18710" xr:uid="{6018DB96-9221-44E4-8EAC-764ACA02CD4C}"/>
    <cellStyle name="Millares [0] 3 7" xfId="924" xr:uid="{00000000-0005-0000-0000-0000F5010000}"/>
    <cellStyle name="Millares [0] 3 7 2" xfId="1607" xr:uid="{00000000-0005-0000-0000-0000F6010000}"/>
    <cellStyle name="Millares [0] 3 7 2 2" xfId="8596" xr:uid="{6805C12B-902D-43E8-B42E-359FD3329217}"/>
    <cellStyle name="Millares [0] 3 7 2 3" xfId="15524" xr:uid="{36FA3B87-85F8-4579-AA42-F59178DCFEAA}"/>
    <cellStyle name="Millares [0] 3 7 3" xfId="2247" xr:uid="{00000000-0005-0000-0000-0000F7010000}"/>
    <cellStyle name="Millares [0] 3 7 3 2" xfId="9236" xr:uid="{8321E25A-8169-4DAE-A1B9-6384B392F8DD}"/>
    <cellStyle name="Millares [0] 3 7 3 3" xfId="16164" xr:uid="{BB1A0099-86D7-4414-98C4-C01DFFA15F14}"/>
    <cellStyle name="Millares [0] 3 7 4" xfId="2894" xr:uid="{00000000-0005-0000-0000-0000F8010000}"/>
    <cellStyle name="Millares [0] 3 7 4 2" xfId="9883" xr:uid="{5023E87C-774A-4D89-A224-DF945EE08FC2}"/>
    <cellStyle name="Millares [0] 3 7 4 3" xfId="16811" xr:uid="{938F8ABE-2AB3-4DF0-BE7B-246EA747E7E8}"/>
    <cellStyle name="Millares [0] 3 7 5" xfId="3549" xr:uid="{00000000-0005-0000-0000-0000F9010000}"/>
    <cellStyle name="Millares [0] 3 7 5 2" xfId="10538" xr:uid="{DC0F923C-E0FB-4F6F-BD57-8329CD524538}"/>
    <cellStyle name="Millares [0] 3 7 5 3" xfId="17466" xr:uid="{9CDCD2F4-DEC6-42B3-8A17-108A15EFB8D8}"/>
    <cellStyle name="Millares [0] 3 7 6" xfId="4187" xr:uid="{00000000-0005-0000-0000-0000FA010000}"/>
    <cellStyle name="Millares [0] 3 7 6 2" xfId="11176" xr:uid="{44BB8038-8047-4CF5-8458-9CC127E32E6F}"/>
    <cellStyle name="Millares [0] 3 7 6 3" xfId="18104" xr:uid="{487B13D8-7DFD-464B-B710-984C6B365ED6}"/>
    <cellStyle name="Millares [0] 3 7 7" xfId="4825" xr:uid="{00000000-0005-0000-0000-0000FB010000}"/>
    <cellStyle name="Millares [0] 3 7 7 2" xfId="11814" xr:uid="{990936E9-0E53-462D-BB37-72EA514BF8E8}"/>
    <cellStyle name="Millares [0] 3 7 7 3" xfId="18742" xr:uid="{227AD2B6-48EE-466B-B6EB-D906B3E498AE}"/>
    <cellStyle name="Millares [0] 3 7 8" xfId="7940" xr:uid="{A9B50C97-825C-4613-BB31-9F78002A2BF0}"/>
    <cellStyle name="Millares [0] 3 7 9" xfId="14891" xr:uid="{3FE036EF-A727-44AC-8576-921A6B78E1AE}"/>
    <cellStyle name="Millares [0] 3 8" xfId="1095" xr:uid="{00000000-0005-0000-0000-0000FC010000}"/>
    <cellStyle name="Millares [0] 3 9" xfId="1101" xr:uid="{00000000-0005-0000-0000-0000FD010000}"/>
    <cellStyle name="Millares [0] 3 9 2" xfId="1781" xr:uid="{00000000-0005-0000-0000-0000FE010000}"/>
    <cellStyle name="Millares [0] 3 9 2 2" xfId="8770" xr:uid="{3FFE3E52-5072-4872-A219-15D2F17FC8B9}"/>
    <cellStyle name="Millares [0] 3 9 2 3" xfId="15698" xr:uid="{1C70960D-F3BB-4B78-9144-80DA4A88C898}"/>
    <cellStyle name="Millares [0] 3 9 3" xfId="2424" xr:uid="{00000000-0005-0000-0000-0000FF010000}"/>
    <cellStyle name="Millares [0] 3 9 3 2" xfId="9413" xr:uid="{D6120151-92E5-4113-9C02-47B94F8490DD}"/>
    <cellStyle name="Millares [0] 3 9 3 3" xfId="16341" xr:uid="{EC5CB4ED-9DD1-44FC-99E4-4EDE75DB1547}"/>
    <cellStyle name="Millares [0] 3 9 4" xfId="3072" xr:uid="{00000000-0005-0000-0000-000000020000}"/>
    <cellStyle name="Millares [0] 3 9 4 2" xfId="10061" xr:uid="{4116F304-5B14-4E4C-9A19-139059A5F6B7}"/>
    <cellStyle name="Millares [0] 3 9 4 3" xfId="16989" xr:uid="{AFF6533E-64E3-49CF-B573-D867465AC9FE}"/>
    <cellStyle name="Millares [0] 3 9 5" xfId="3726" xr:uid="{00000000-0005-0000-0000-000001020000}"/>
    <cellStyle name="Millares [0] 3 9 5 2" xfId="10715" xr:uid="{E3E409FD-E54F-477C-A8E0-80C091567C3F}"/>
    <cellStyle name="Millares [0] 3 9 5 3" xfId="17643" xr:uid="{22DC2716-D9FD-4AD2-961F-9EEFE2D6BBC4}"/>
    <cellStyle name="Millares [0] 3 9 6" xfId="4365" xr:uid="{00000000-0005-0000-0000-000002020000}"/>
    <cellStyle name="Millares [0] 3 9 6 2" xfId="11354" xr:uid="{85383179-A7F3-4FCB-BA36-2E0F72C9ED9B}"/>
    <cellStyle name="Millares [0] 3 9 6 3" xfId="18282" xr:uid="{87329213-2578-48BD-9981-1CC13B90946F}"/>
    <cellStyle name="Millares [0] 3 9 7" xfId="5009" xr:uid="{00000000-0005-0000-0000-000003020000}"/>
    <cellStyle name="Millares [0] 3 9 7 2" xfId="11998" xr:uid="{73436017-5BB4-45A0-8E4A-F0353E5E2296}"/>
    <cellStyle name="Millares [0] 3 9 7 3" xfId="18926" xr:uid="{D45798A9-4716-4D59-A36C-8C033BFCB156}"/>
    <cellStyle name="Millares [0] 3 9 8" xfId="8114" xr:uid="{249398D8-1639-4B52-B0BB-06BE2AC3C080}"/>
    <cellStyle name="Millares [0] 3 9 9" xfId="15065" xr:uid="{A4EBE5E8-E0D6-42C6-8885-53389EB0FE10}"/>
    <cellStyle name="Millares [0] 4" xfId="189" xr:uid="{00000000-0005-0000-0000-000004020000}"/>
    <cellStyle name="Millares [0] 4 10" xfId="1416" xr:uid="{00000000-0005-0000-0000-000005020000}"/>
    <cellStyle name="Millares [0] 4 10 2" xfId="8405" xr:uid="{AA425CD4-35E5-401F-8174-E4780DBCABA3}"/>
    <cellStyle name="Millares [0] 4 10 3" xfId="15333" xr:uid="{B9B9C020-EE3A-491E-AFC6-AACF5422CA2B}"/>
    <cellStyle name="Millares [0] 4 11" xfId="2055" xr:uid="{00000000-0005-0000-0000-000006020000}"/>
    <cellStyle name="Millares [0] 4 11 2" xfId="9044" xr:uid="{FB1F9C49-8435-4FD6-8EF5-B230869A223B}"/>
    <cellStyle name="Millares [0] 4 11 3" xfId="15972" xr:uid="{C46D9170-E392-4E05-AEAE-DED31FC71562}"/>
    <cellStyle name="Millares [0] 4 12" xfId="2703" xr:uid="{00000000-0005-0000-0000-000007020000}"/>
    <cellStyle name="Millares [0] 4 12 2" xfId="9692" xr:uid="{080609C4-21E2-4237-9FBA-5D762FFF703B}"/>
    <cellStyle name="Millares [0] 4 12 3" xfId="16620" xr:uid="{7D826A50-7793-48F3-A8DD-4ACBC5BE23CF}"/>
    <cellStyle name="Millares [0] 4 13" xfId="3358" xr:uid="{00000000-0005-0000-0000-000008020000}"/>
    <cellStyle name="Millares [0] 4 13 2" xfId="10347" xr:uid="{8E9C62D0-4FA2-462C-9A2F-622C9918D769}"/>
    <cellStyle name="Millares [0] 4 13 3" xfId="17275" xr:uid="{E12F2868-A244-4F4C-A15B-CDEFCA6466CC}"/>
    <cellStyle name="Millares [0] 4 14" xfId="3996" xr:uid="{00000000-0005-0000-0000-000009020000}"/>
    <cellStyle name="Millares [0] 4 14 2" xfId="10985" xr:uid="{7E209008-DFB5-4B4D-8487-3811CCF73DD1}"/>
    <cellStyle name="Millares [0] 4 14 3" xfId="17913" xr:uid="{27E903A2-7854-4FFF-9CAC-1F60F3BC2B7A}"/>
    <cellStyle name="Millares [0] 4 15" xfId="4634" xr:uid="{00000000-0005-0000-0000-00000A020000}"/>
    <cellStyle name="Millares [0] 4 15 2" xfId="11623" xr:uid="{4D318BC7-57A6-4721-B9AE-1793E7CF81D3}"/>
    <cellStyle name="Millares [0] 4 15 3" xfId="18551" xr:uid="{ED01AC90-AAA5-491E-A8B7-D332FBDD987B}"/>
    <cellStyle name="Millares [0] 4 16" xfId="5285" xr:uid="{00000000-0005-0000-0000-00000B020000}"/>
    <cellStyle name="Millares [0] 4 16 2" xfId="12274" xr:uid="{EA6AADF2-977C-488C-B205-E1F23D0EE5D0}"/>
    <cellStyle name="Millares [0] 4 16 3" xfId="19200" xr:uid="{5ECA87B6-05EC-4DF0-9417-7B3DF79D20E1}"/>
    <cellStyle name="Millares [0] 4 17" xfId="555" xr:uid="{00000000-0005-0000-0000-00000C020000}"/>
    <cellStyle name="Millares [0] 4 17 2" xfId="7748" xr:uid="{C7E8DE81-F2B8-4856-801C-B9F27770F655}"/>
    <cellStyle name="Millares [0] 4 17 3" xfId="14700" xr:uid="{F1927EEC-7902-43EA-B5E6-544781AEE397}"/>
    <cellStyle name="Millares [0] 4 18" xfId="5363" xr:uid="{84DDAF4E-248F-40D4-BA78-6068D856ADB8}"/>
    <cellStyle name="Millares [0] 4 18 2" xfId="12350" xr:uid="{95D7756E-F686-498D-8FDE-0B243D7520F4}"/>
    <cellStyle name="Millares [0] 4 18 3" xfId="19271" xr:uid="{9B4B2AE7-F025-49E8-B192-DC2021BA5EB8}"/>
    <cellStyle name="Millares [0] 4 19" xfId="6432" xr:uid="{5457151F-A98C-4AFA-953B-4E7577B1B37E}"/>
    <cellStyle name="Millares [0] 4 19 2" xfId="13397" xr:uid="{CDB3CB8A-A523-4E9F-9F36-FCE4DCDBBB01}"/>
    <cellStyle name="Millares [0] 4 19 3" xfId="20318" xr:uid="{E84A9BFB-C02F-4612-A716-931F8DBF887A}"/>
    <cellStyle name="Millares [0] 4 2" xfId="227" xr:uid="{00000000-0005-0000-0000-00000D020000}"/>
    <cellStyle name="Millares [0] 4 2 10" xfId="5400" xr:uid="{61FEC045-E088-48A8-96D8-F4827851F758}"/>
    <cellStyle name="Millares [0] 4 2 10 2" xfId="12387" xr:uid="{3709EE38-66BC-4C66-B34D-23166D1AC132}"/>
    <cellStyle name="Millares [0] 4 2 10 3" xfId="19308" xr:uid="{9332430D-0969-4FCF-B22B-7F5FA4F4B9D8}"/>
    <cellStyle name="Millares [0] 4 2 11" xfId="6469" xr:uid="{01A42691-3491-4BE6-8DBF-C6FD39D1FC0F}"/>
    <cellStyle name="Millares [0] 4 2 11 2" xfId="13434" xr:uid="{C5BD477F-176D-4D99-A39D-0C07C2E59C41}"/>
    <cellStyle name="Millares [0] 4 2 11 3" xfId="20355" xr:uid="{980CEA99-076F-4C19-9517-CCD1E04BD370}"/>
    <cellStyle name="Millares [0] 4 2 12" xfId="7528" xr:uid="{76F5CD2B-CE74-4FA8-A566-1F055094A6AC}"/>
    <cellStyle name="Millares [0] 4 2 13" xfId="14481" xr:uid="{D250B5C6-9648-4B09-A3CF-EC6F49F65623}"/>
    <cellStyle name="Millares [0] 4 2 2" xfId="366" xr:uid="{00000000-0005-0000-0000-00000E020000}"/>
    <cellStyle name="Millares [0] 4 2 2 10" xfId="7644" xr:uid="{DAC01142-4448-40DF-B56F-DD04E3776F4C}"/>
    <cellStyle name="Millares [0] 4 2 2 11" xfId="14597" xr:uid="{57FBAB97-8D8B-496F-A8B3-E1A08A26B931}"/>
    <cellStyle name="Millares [0] 4 2 2 2" xfId="1790" xr:uid="{00000000-0005-0000-0000-00000F020000}"/>
    <cellStyle name="Millares [0] 4 2 2 2 2" xfId="5777" xr:uid="{1C7C148C-20DE-44D1-876A-A33EA02FF261}"/>
    <cellStyle name="Millares [0] 4 2 2 2 2 2" xfId="12764" xr:uid="{59BB3954-FF2E-4A7E-90E5-EB5438B49C6B}"/>
    <cellStyle name="Millares [0] 4 2 2 2 2 3" xfId="19685" xr:uid="{2C4ADAC1-C5BA-4541-B0BD-5C64A63CCF7F}"/>
    <cellStyle name="Millares [0] 4 2 2 2 3" xfId="6846" xr:uid="{C7362614-F2F5-48B9-A54E-3DBFBA18F1E2}"/>
    <cellStyle name="Millares [0] 4 2 2 2 3 2" xfId="13811" xr:uid="{97966140-3327-4114-90EB-CD1D9BE70CCE}"/>
    <cellStyle name="Millares [0] 4 2 2 2 3 3" xfId="20732" xr:uid="{AF0E30E0-535E-4AD1-AA48-23CC3E5ADD30}"/>
    <cellStyle name="Millares [0] 4 2 2 2 4" xfId="8779" xr:uid="{0E64BAC0-D684-4F6A-B75D-CC9C6836E5F3}"/>
    <cellStyle name="Millares [0] 4 2 2 2 5" xfId="15707" xr:uid="{BFA504CC-7F73-4A4E-BC14-7E37B9FCF570}"/>
    <cellStyle name="Millares [0] 4 2 2 3" xfId="2433" xr:uid="{00000000-0005-0000-0000-000010020000}"/>
    <cellStyle name="Millares [0] 4 2 2 3 2" xfId="6061" xr:uid="{B48A368A-D9E8-4BC1-8C21-F6A7230D5ADE}"/>
    <cellStyle name="Millares [0] 4 2 2 3 2 2" xfId="13026" xr:uid="{6923993C-3106-40AD-B253-2DB3F9FF410E}"/>
    <cellStyle name="Millares [0] 4 2 2 3 2 3" xfId="19947" xr:uid="{DEF62916-494D-4EF3-A11A-9A7EC8CCF381}"/>
    <cellStyle name="Millares [0] 4 2 2 3 3" xfId="7108" xr:uid="{148AF389-A750-4937-B3CA-4A7914E93874}"/>
    <cellStyle name="Millares [0] 4 2 2 3 3 2" xfId="14073" xr:uid="{D179765E-2EDE-4024-B947-D08F809A447E}"/>
    <cellStyle name="Millares [0] 4 2 2 3 3 3" xfId="20994" xr:uid="{0D9AE043-B3F9-453C-A3A5-C28B9BD1C9EA}"/>
    <cellStyle name="Millares [0] 4 2 2 3 4" xfId="9422" xr:uid="{4BC999B3-B7F2-4CC8-92B8-644896B1D3DC}"/>
    <cellStyle name="Millares [0] 4 2 2 3 5" xfId="16350" xr:uid="{5ECC3496-705F-46EC-ADAC-708F2B421F0B}"/>
    <cellStyle name="Millares [0] 4 2 2 4" xfId="3081" xr:uid="{00000000-0005-0000-0000-000011020000}"/>
    <cellStyle name="Millares [0] 4 2 2 4 2" xfId="6323" xr:uid="{0E9262F9-C124-4D5B-82CE-479599718D01}"/>
    <cellStyle name="Millares [0] 4 2 2 4 2 2" xfId="13288" xr:uid="{F13E2438-5AB9-4940-996E-84A3AD4E797D}"/>
    <cellStyle name="Millares [0] 4 2 2 4 2 3" xfId="20209" xr:uid="{90F133FE-6E6A-4CD9-98A2-5630E197005C}"/>
    <cellStyle name="Millares [0] 4 2 2 4 3" xfId="7370" xr:uid="{CA048C86-645E-4E04-BAC8-E20876B20833}"/>
    <cellStyle name="Millares [0] 4 2 2 4 3 2" xfId="14335" xr:uid="{1E536668-5D7F-4325-8829-08F26715644B}"/>
    <cellStyle name="Millares [0] 4 2 2 4 3 3" xfId="21256" xr:uid="{6BDC7F79-5484-4436-8D37-63B68C879DA3}"/>
    <cellStyle name="Millares [0] 4 2 2 4 4" xfId="10070" xr:uid="{7D50AA23-DBA8-4A95-8235-A81743B880F2}"/>
    <cellStyle name="Millares [0] 4 2 2 4 5" xfId="16998" xr:uid="{CF10A765-C3DD-4F9F-B758-1CF7F165325A}"/>
    <cellStyle name="Millares [0] 4 2 2 5" xfId="3735" xr:uid="{00000000-0005-0000-0000-000012020000}"/>
    <cellStyle name="Millares [0] 4 2 2 5 2" xfId="10724" xr:uid="{B0E9334F-5DC1-4204-9F5B-23D22673A4EB}"/>
    <cellStyle name="Millares [0] 4 2 2 5 3" xfId="17652" xr:uid="{27DEF47B-F384-492C-B0B6-F827140C26FE}"/>
    <cellStyle name="Millares [0] 4 2 2 6" xfId="4374" xr:uid="{00000000-0005-0000-0000-000013020000}"/>
    <cellStyle name="Millares [0] 4 2 2 6 2" xfId="11363" xr:uid="{4C29AA41-D19B-4AF6-AFCF-8FCA3F6E0641}"/>
    <cellStyle name="Millares [0] 4 2 2 6 3" xfId="18291" xr:uid="{35CDAE77-415D-4D1D-A8CF-AF886B7AAAB6}"/>
    <cellStyle name="Millares [0] 4 2 2 7" xfId="5018" xr:uid="{00000000-0005-0000-0000-000014020000}"/>
    <cellStyle name="Millares [0] 4 2 2 7 2" xfId="12007" xr:uid="{65C82F20-ACCC-4EBA-B88E-F90AC4A5E751}"/>
    <cellStyle name="Millares [0] 4 2 2 7 3" xfId="18935" xr:uid="{8A88E689-8503-43DA-AB3F-B81F828883A0}"/>
    <cellStyle name="Millares [0] 4 2 2 8" xfId="5516" xr:uid="{F70901F2-A07A-432D-84AA-A7366D89E6BC}"/>
    <cellStyle name="Millares [0] 4 2 2 8 2" xfId="12503" xr:uid="{43C43FF2-0449-42A7-8C8B-91821E87DD1D}"/>
    <cellStyle name="Millares [0] 4 2 2 8 3" xfId="19424" xr:uid="{90E709E4-89AB-4489-AAF0-5BFECE3EE9F4}"/>
    <cellStyle name="Millares [0] 4 2 2 9" xfId="6585" xr:uid="{9A77139E-57DC-47D4-9834-BD92ABDDFE1E}"/>
    <cellStyle name="Millares [0] 4 2 2 9 2" xfId="13550" xr:uid="{939F073E-92E1-40EC-8EC5-FCE254536A65}"/>
    <cellStyle name="Millares [0] 4 2 2 9 3" xfId="20471" xr:uid="{50F46822-DBEC-4A4C-90FF-C6A2B63E02BC}"/>
    <cellStyle name="Millares [0] 4 2 3" xfId="1403" xr:uid="{00000000-0005-0000-0000-000015020000}"/>
    <cellStyle name="Millares [0] 4 2 3 2" xfId="5661" xr:uid="{63558D17-D069-4082-8F34-91DC1B7D2BAE}"/>
    <cellStyle name="Millares [0] 4 2 3 2 2" xfId="12648" xr:uid="{7B1717A2-BC70-4344-8220-21987DBB8201}"/>
    <cellStyle name="Millares [0] 4 2 3 2 3" xfId="19569" xr:uid="{B93C13BC-F6D1-4C2E-BCC2-575230BB00C8}"/>
    <cellStyle name="Millares [0] 4 2 3 3" xfId="6730" xr:uid="{C0C32462-D80B-4A81-A4EC-34C3AAF04C3C}"/>
    <cellStyle name="Millares [0] 4 2 3 3 2" xfId="13695" xr:uid="{38E47C68-041B-4734-89C7-F3686FA164DA}"/>
    <cellStyle name="Millares [0] 4 2 3 3 3" xfId="20616" xr:uid="{ABFE79FB-1142-49DF-A024-4D7B90E0A7EF}"/>
    <cellStyle name="Millares [0] 4 2 3 4" xfId="8392" xr:uid="{01878C58-95EE-43E9-B0EA-FA3F845526BC}"/>
    <cellStyle name="Millares [0] 4 2 3 5" xfId="15320" xr:uid="{79624917-EA33-49A0-9811-3A4C96DEEC80}"/>
    <cellStyle name="Millares [0] 4 2 4" xfId="2041" xr:uid="{00000000-0005-0000-0000-000016020000}"/>
    <cellStyle name="Millares [0] 4 2 4 2" xfId="5945" xr:uid="{40B548E3-83D8-437C-99CC-234EEBCA6808}"/>
    <cellStyle name="Millares [0] 4 2 4 2 2" xfId="12910" xr:uid="{6F8B7DED-8579-4E4D-ABC2-0590D600D631}"/>
    <cellStyle name="Millares [0] 4 2 4 2 3" xfId="19831" xr:uid="{F3DA3267-D1F0-45BA-B997-F9E63E4A0A19}"/>
    <cellStyle name="Millares [0] 4 2 4 3" xfId="6992" xr:uid="{5D47CFD5-E854-406D-8225-8F1377380594}"/>
    <cellStyle name="Millares [0] 4 2 4 3 2" xfId="13957" xr:uid="{D85A2B43-7B7C-45F9-9190-CF86C9F61A86}"/>
    <cellStyle name="Millares [0] 4 2 4 3 3" xfId="20878" xr:uid="{E6A7974D-DC64-477C-8414-5D3D1073A5E4}"/>
    <cellStyle name="Millares [0] 4 2 4 4" xfId="9030" xr:uid="{4B957ADD-091D-46B1-8AC8-1AE1C555D32D}"/>
    <cellStyle name="Millares [0] 4 2 4 5" xfId="15958" xr:uid="{F3F0EB50-A1F9-4F2D-B757-7E025D43398D}"/>
    <cellStyle name="Millares [0] 4 2 5" xfId="2690" xr:uid="{00000000-0005-0000-0000-000017020000}"/>
    <cellStyle name="Millares [0] 4 2 5 2" xfId="6207" xr:uid="{69D340E9-5CE3-458D-8D3A-1CC9612593A6}"/>
    <cellStyle name="Millares [0] 4 2 5 2 2" xfId="13172" xr:uid="{5E9B8EFB-A512-4AE1-AF95-41ED221BD1AD}"/>
    <cellStyle name="Millares [0] 4 2 5 2 3" xfId="20093" xr:uid="{D8D2FEFB-1FF2-41DF-8D48-2920920D2034}"/>
    <cellStyle name="Millares [0] 4 2 5 3" xfId="7254" xr:uid="{726FDD9F-A516-40E3-94EF-7110ECD971BB}"/>
    <cellStyle name="Millares [0] 4 2 5 3 2" xfId="14219" xr:uid="{1600D109-8091-4AE1-9FC5-6A56BAE6F8ED}"/>
    <cellStyle name="Millares [0] 4 2 5 3 3" xfId="21140" xr:uid="{FBF759DC-65E8-485B-8E60-C5BC48CF6AB0}"/>
    <cellStyle name="Millares [0] 4 2 5 4" xfId="9679" xr:uid="{036B32CF-3C97-460F-88AC-881D4E6081EC}"/>
    <cellStyle name="Millares [0] 4 2 5 5" xfId="16607" xr:uid="{F131B870-8183-4EA9-9ABE-6C34B709396C}"/>
    <cellStyle name="Millares [0] 4 2 6" xfId="3345" xr:uid="{00000000-0005-0000-0000-000018020000}"/>
    <cellStyle name="Millares [0] 4 2 6 2" xfId="10334" xr:uid="{47E88D71-3F72-4F07-A859-F561F3E99363}"/>
    <cellStyle name="Millares [0] 4 2 6 3" xfId="17262" xr:uid="{A83C90F9-324A-40B1-BFE3-0A0F17EDCACF}"/>
    <cellStyle name="Millares [0] 4 2 7" xfId="3983" xr:uid="{00000000-0005-0000-0000-000019020000}"/>
    <cellStyle name="Millares [0] 4 2 7 2" xfId="10972" xr:uid="{E2DC22C4-FC5A-4729-A4C3-1EC3106D8822}"/>
    <cellStyle name="Millares [0] 4 2 7 3" xfId="17900" xr:uid="{13ABDA47-92DF-4B66-9A66-7EC2B4DEA57B}"/>
    <cellStyle name="Millares [0] 4 2 8" xfId="4621" xr:uid="{00000000-0005-0000-0000-00001A020000}"/>
    <cellStyle name="Millares [0] 4 2 8 2" xfId="11610" xr:uid="{3765822F-0A15-48A2-89C3-1168433900E8}"/>
    <cellStyle name="Millares [0] 4 2 8 3" xfId="18538" xr:uid="{FFC66E79-D591-4B32-8C47-67C709882310}"/>
    <cellStyle name="Millares [0] 4 2 9" xfId="521" xr:uid="{00000000-0005-0000-0000-00001B020000}"/>
    <cellStyle name="Millares [0] 4 2 9 2" xfId="7735" xr:uid="{A906D8DD-E6F7-4A21-8DC3-85B874C7C636}"/>
    <cellStyle name="Millares [0] 4 2 9 3" xfId="14687" xr:uid="{F830AD7B-7AE4-4021-BD2B-8E361CCC563E}"/>
    <cellStyle name="Millares [0] 4 20" xfId="7491" xr:uid="{253AC758-A1D5-4315-ADCB-4C9AA4C689CA}"/>
    <cellStyle name="Millares [0] 4 21" xfId="14444" xr:uid="{4595BAB9-AD87-45B6-B3D3-6CF5AE77EBE0}"/>
    <cellStyle name="Millares [0] 4 3" xfId="268" xr:uid="{00000000-0005-0000-0000-00001C020000}"/>
    <cellStyle name="Millares [0] 4 3 10" xfId="6492" xr:uid="{627381BC-7D09-4B8B-BA0E-45265FE3ED95}"/>
    <cellStyle name="Millares [0] 4 3 10 2" xfId="13457" xr:uid="{F93BB37F-3E43-469C-8B81-523359D5ACB0}"/>
    <cellStyle name="Millares [0] 4 3 10 3" xfId="20378" xr:uid="{97D29FB0-A38D-45F7-99DF-1638620B707C}"/>
    <cellStyle name="Millares [0] 4 3 11" xfId="7551" xr:uid="{364D0038-8481-44AE-994D-CCCF613F7663}"/>
    <cellStyle name="Millares [0] 4 3 12" xfId="14504" xr:uid="{7E1FE4C6-6CBA-448D-B0BB-02CE638A7C19}"/>
    <cellStyle name="Millares [0] 4 3 2" xfId="389" xr:uid="{00000000-0005-0000-0000-00001D020000}"/>
    <cellStyle name="Millares [0] 4 3 2 2" xfId="1469" xr:uid="{00000000-0005-0000-0000-00001E020000}"/>
    <cellStyle name="Millares [0] 4 3 2 2 2" xfId="5800" xr:uid="{E997A765-4DCC-4544-AF29-90D982C0E654}"/>
    <cellStyle name="Millares [0] 4 3 2 2 2 2" xfId="12787" xr:uid="{FD8E2209-6947-498F-8339-897F7026C321}"/>
    <cellStyle name="Millares [0] 4 3 2 2 2 3" xfId="19708" xr:uid="{657C95A1-2E4C-4CEA-B1AC-6AAE5CEAD7BB}"/>
    <cellStyle name="Millares [0] 4 3 2 2 3" xfId="6869" xr:uid="{28AFCEB7-C1E6-482C-B4E3-92D41F125B43}"/>
    <cellStyle name="Millares [0] 4 3 2 2 3 2" xfId="13834" xr:uid="{E3ABDA15-090C-4FE5-A23B-EB81746345C2}"/>
    <cellStyle name="Millares [0] 4 3 2 2 3 3" xfId="20755" xr:uid="{B5BD24F1-9CDE-4156-8EAB-D85DA811DF26}"/>
    <cellStyle name="Millares [0] 4 3 2 2 4" xfId="8458" xr:uid="{E6507293-2A3F-4D46-BF1D-DFE397ED0D16}"/>
    <cellStyle name="Millares [0] 4 3 2 2 5" xfId="15386" xr:uid="{A26D9F2F-C977-4C2D-9330-0DC52CA1BE20}"/>
    <cellStyle name="Millares [0] 4 3 2 3" xfId="6084" xr:uid="{23A87E66-9C81-47FA-93D2-0B5E9AEA8CF0}"/>
    <cellStyle name="Millares [0] 4 3 2 3 2" xfId="7131" xr:uid="{132D38F6-6945-44EA-A612-84FB2A290CDA}"/>
    <cellStyle name="Millares [0] 4 3 2 3 2 2" xfId="14096" xr:uid="{71A8883F-DFB5-4647-9852-0E7166910E27}"/>
    <cellStyle name="Millares [0] 4 3 2 3 2 3" xfId="21017" xr:uid="{C9CF37CD-1588-4A8B-8878-C328C50455C6}"/>
    <cellStyle name="Millares [0] 4 3 2 3 3" xfId="13049" xr:uid="{BB4E0FBB-1280-4561-84EF-16A15E837A26}"/>
    <cellStyle name="Millares [0] 4 3 2 3 4" xfId="19970" xr:uid="{297CD8E6-1F52-42A7-8701-0F39ECCE6DF1}"/>
    <cellStyle name="Millares [0] 4 3 2 4" xfId="6346" xr:uid="{63893D7F-8F94-4379-9CF5-C635408EFD2F}"/>
    <cellStyle name="Millares [0] 4 3 2 4 2" xfId="7393" xr:uid="{0E8E3AE6-3D76-4BB7-BF44-8946B57BCBBB}"/>
    <cellStyle name="Millares [0] 4 3 2 4 2 2" xfId="14358" xr:uid="{52C306F3-60C0-44F5-B126-ADEFD0C64BCB}"/>
    <cellStyle name="Millares [0] 4 3 2 4 2 3" xfId="21279" xr:uid="{26EC1E96-9A48-41E4-84E2-A24F7159B596}"/>
    <cellStyle name="Millares [0] 4 3 2 4 3" xfId="13311" xr:uid="{6C2F4595-4536-4ACC-AAA3-1278A58B902F}"/>
    <cellStyle name="Millares [0] 4 3 2 4 4" xfId="20232" xr:uid="{91B93F8D-0AA8-4576-B953-AB572B7EC146}"/>
    <cellStyle name="Millares [0] 4 3 2 5" xfId="5539" xr:uid="{94B7B93E-1EF2-4A97-A63A-7923DED1721C}"/>
    <cellStyle name="Millares [0] 4 3 2 5 2" xfId="12526" xr:uid="{7A1455ED-7204-4F73-A0A6-D1C5991E24C3}"/>
    <cellStyle name="Millares [0] 4 3 2 5 3" xfId="19447" xr:uid="{7B118196-2529-4A2A-A7A1-78278539ABD0}"/>
    <cellStyle name="Millares [0] 4 3 2 6" xfId="6608" xr:uid="{FE70C726-099C-45C3-83A4-B1AB54599BCE}"/>
    <cellStyle name="Millares [0] 4 3 2 6 2" xfId="13573" xr:uid="{8ECC2749-8B87-48D3-A08D-4D7018B6E801}"/>
    <cellStyle name="Millares [0] 4 3 2 6 3" xfId="20494" xr:uid="{7C326735-F20A-42D1-9345-DF76EA456820}"/>
    <cellStyle name="Millares [0] 4 3 2 7" xfId="7667" xr:uid="{9C10F734-E249-416D-981C-8462F9CD819F}"/>
    <cellStyle name="Millares [0] 4 3 2 8" xfId="14620" xr:uid="{7092463A-9E4F-4899-ABE8-E0E0C7A19E3B}"/>
    <cellStyle name="Millares [0] 4 3 3" xfId="2109" xr:uid="{00000000-0005-0000-0000-00001F020000}"/>
    <cellStyle name="Millares [0] 4 3 3 2" xfId="5684" xr:uid="{F9723046-875C-4B68-8B69-7538A87233AF}"/>
    <cellStyle name="Millares [0] 4 3 3 2 2" xfId="12671" xr:uid="{865F0079-99C6-494F-A700-34B4A964702D}"/>
    <cellStyle name="Millares [0] 4 3 3 2 3" xfId="19592" xr:uid="{9A4900E5-28B7-4222-A414-64471B212E59}"/>
    <cellStyle name="Millares [0] 4 3 3 3" xfId="6753" xr:uid="{F606483F-6563-412B-B68B-D818ADB52E89}"/>
    <cellStyle name="Millares [0] 4 3 3 3 2" xfId="13718" xr:uid="{3AE54356-C9BC-42AF-B9A0-E7C1C4FB34BD}"/>
    <cellStyle name="Millares [0] 4 3 3 3 3" xfId="20639" xr:uid="{2DB9EBAB-18CB-4E9B-92FC-F74614A9FD6A}"/>
    <cellStyle name="Millares [0] 4 3 3 4" xfId="9098" xr:uid="{03F4946C-0243-4042-B55F-8DBA2DF4DB70}"/>
    <cellStyle name="Millares [0] 4 3 3 5" xfId="16026" xr:uid="{74130B65-1F23-43CE-8774-145E7CE8AEC3}"/>
    <cellStyle name="Millares [0] 4 3 4" xfId="2756" xr:uid="{00000000-0005-0000-0000-000020020000}"/>
    <cellStyle name="Millares [0] 4 3 4 2" xfId="5968" xr:uid="{F2CF6C42-8C8E-4736-AE08-D25F0F26DC33}"/>
    <cellStyle name="Millares [0] 4 3 4 2 2" xfId="12933" xr:uid="{4780CE70-0E5A-49CC-991B-F9D94D7E770A}"/>
    <cellStyle name="Millares [0] 4 3 4 2 3" xfId="19854" xr:uid="{0C461B92-738D-4F95-80D6-006936219886}"/>
    <cellStyle name="Millares [0] 4 3 4 3" xfId="7015" xr:uid="{3C9F5DB1-0D94-4760-BAE9-7B3F2D4EA898}"/>
    <cellStyle name="Millares [0] 4 3 4 3 2" xfId="13980" xr:uid="{8E94BC96-4CE9-4EFF-A37B-0B83609A6E5F}"/>
    <cellStyle name="Millares [0] 4 3 4 3 3" xfId="20901" xr:uid="{0893E8C5-49B1-41A7-8EB8-20F562DB6985}"/>
    <cellStyle name="Millares [0] 4 3 4 4" xfId="9745" xr:uid="{43F28978-57EC-4979-B07D-692E9450C031}"/>
    <cellStyle name="Millares [0] 4 3 4 5" xfId="16673" xr:uid="{CC276BA3-E580-42B4-AE67-9C67315FB45C}"/>
    <cellStyle name="Millares [0] 4 3 5" xfId="3411" xr:uid="{00000000-0005-0000-0000-000021020000}"/>
    <cellStyle name="Millares [0] 4 3 5 2" xfId="6230" xr:uid="{65649837-D586-45EE-B94B-06EB1FC87B53}"/>
    <cellStyle name="Millares [0] 4 3 5 2 2" xfId="13195" xr:uid="{2429E415-2B82-4238-9079-F4BFDA5F1EB0}"/>
    <cellStyle name="Millares [0] 4 3 5 2 3" xfId="20116" xr:uid="{6B81E2FF-D66A-42C6-B13C-0A3B6DE248B5}"/>
    <cellStyle name="Millares [0] 4 3 5 3" xfId="7277" xr:uid="{E6BD35E3-0867-4B14-BA78-E644521C4950}"/>
    <cellStyle name="Millares [0] 4 3 5 3 2" xfId="14242" xr:uid="{585A44A6-44F6-43A7-9110-1D59412D93DF}"/>
    <cellStyle name="Millares [0] 4 3 5 3 3" xfId="21163" xr:uid="{51006359-39E3-4C3C-AA29-E6402FBFB642}"/>
    <cellStyle name="Millares [0] 4 3 5 4" xfId="10400" xr:uid="{AD57E01D-68E6-4FC4-87DF-1B1E5FD8B432}"/>
    <cellStyle name="Millares [0] 4 3 5 5" xfId="17328" xr:uid="{17CCA302-1573-4BAC-9B33-26711B5BD597}"/>
    <cellStyle name="Millares [0] 4 3 6" xfId="4049" xr:uid="{00000000-0005-0000-0000-000022020000}"/>
    <cellStyle name="Millares [0] 4 3 6 2" xfId="11038" xr:uid="{EE3C81F0-A5DF-4723-9392-036F50DFDB23}"/>
    <cellStyle name="Millares [0] 4 3 6 3" xfId="17966" xr:uid="{EA34D8EA-180D-441E-8687-5C9E1907128E}"/>
    <cellStyle name="Millares [0] 4 3 7" xfId="4687" xr:uid="{00000000-0005-0000-0000-000023020000}"/>
    <cellStyle name="Millares [0] 4 3 7 2" xfId="11676" xr:uid="{F0245B0D-0BD8-44C0-8921-95137F11191F}"/>
    <cellStyle name="Millares [0] 4 3 7 3" xfId="18604" xr:uid="{F87DAE50-C279-4420-A00B-51FF4CFA9EEB}"/>
    <cellStyle name="Millares [0] 4 3 8" xfId="767" xr:uid="{00000000-0005-0000-0000-000024020000}"/>
    <cellStyle name="Millares [0] 4 3 8 2" xfId="7802" xr:uid="{A5B1DA39-B662-49E5-99DA-3F3B2C9BF25D}"/>
    <cellStyle name="Millares [0] 4 3 8 3" xfId="14753" xr:uid="{68A74D4C-ADEA-4CCD-9319-5089747FEDD3}"/>
    <cellStyle name="Millares [0] 4 3 9" xfId="5423" xr:uid="{69A5C4D7-F7CA-48D5-8AD9-53ACC8D1FE57}"/>
    <cellStyle name="Millares [0] 4 3 9 2" xfId="12410" xr:uid="{B10F7281-5339-4B53-A950-8232D560C0EA}"/>
    <cellStyle name="Millares [0] 4 3 9 3" xfId="19331" xr:uid="{9A644938-2ACD-4E6A-854C-1A484C72A28B}"/>
    <cellStyle name="Millares [0] 4 4" xfId="303" xr:uid="{00000000-0005-0000-0000-000025020000}"/>
    <cellStyle name="Millares [0] 4 4 10" xfId="6522" xr:uid="{CEA271B2-58BB-4F7D-8CE8-0F5D45AAD185}"/>
    <cellStyle name="Millares [0] 4 4 10 2" xfId="13487" xr:uid="{277E52C9-7527-4659-B411-5D6EAA628704}"/>
    <cellStyle name="Millares [0] 4 4 10 3" xfId="20408" xr:uid="{3595FBC4-306F-45ED-AFB2-C464FFF5CED2}"/>
    <cellStyle name="Millares [0] 4 4 11" xfId="7581" xr:uid="{FD6FD349-5A64-4C50-9E9E-AA72CFAEB70F}"/>
    <cellStyle name="Millares [0] 4 4 12" xfId="14534" xr:uid="{5CE903E6-8C75-4D4B-A97C-E8A0FDB9FFEB}"/>
    <cellStyle name="Millares [0] 4 4 2" xfId="419" xr:uid="{00000000-0005-0000-0000-000026020000}"/>
    <cellStyle name="Millares [0] 4 4 2 2" xfId="1525" xr:uid="{00000000-0005-0000-0000-000027020000}"/>
    <cellStyle name="Millares [0] 4 4 2 2 2" xfId="5830" xr:uid="{5BCCF11F-E466-4EAD-8763-4837389504A1}"/>
    <cellStyle name="Millares [0] 4 4 2 2 2 2" xfId="12817" xr:uid="{0F73E577-CE4F-415C-843E-6A22CFC94004}"/>
    <cellStyle name="Millares [0] 4 4 2 2 2 3" xfId="19738" xr:uid="{E9BFCAD6-495F-4006-8D1C-1E316485AE3B}"/>
    <cellStyle name="Millares [0] 4 4 2 2 3" xfId="6899" xr:uid="{B6100D3E-6601-4694-B058-BF2DC33B252F}"/>
    <cellStyle name="Millares [0] 4 4 2 2 3 2" xfId="13864" xr:uid="{BC129FC4-5B51-405B-AD64-5DEECEC16E04}"/>
    <cellStyle name="Millares [0] 4 4 2 2 3 3" xfId="20785" xr:uid="{9790B5D1-E4E2-4125-87DE-7AE2CE744649}"/>
    <cellStyle name="Millares [0] 4 4 2 2 4" xfId="8514" xr:uid="{611DB416-8FD1-40EA-A22F-2C60EFA717BE}"/>
    <cellStyle name="Millares [0] 4 4 2 2 5" xfId="15442" xr:uid="{F0E53C88-B414-4A19-8817-8F7951E970C8}"/>
    <cellStyle name="Millares [0] 4 4 2 3" xfId="6114" xr:uid="{BA155E77-F864-4201-B330-67CF23B1E473}"/>
    <cellStyle name="Millares [0] 4 4 2 3 2" xfId="7161" xr:uid="{22FFEF08-CAEB-4B25-A5DC-1C53B66FAFEC}"/>
    <cellStyle name="Millares [0] 4 4 2 3 2 2" xfId="14126" xr:uid="{D5141E84-E77E-4240-8700-FCBAFF944ADD}"/>
    <cellStyle name="Millares [0] 4 4 2 3 2 3" xfId="21047" xr:uid="{241D6D90-0842-4B57-B57F-11521463DCEF}"/>
    <cellStyle name="Millares [0] 4 4 2 3 3" xfId="13079" xr:uid="{73AF7077-C804-46EF-8B2D-D77EF03B7951}"/>
    <cellStyle name="Millares [0] 4 4 2 3 4" xfId="20000" xr:uid="{BD0D7A78-1646-41F7-996E-29239A660B68}"/>
    <cellStyle name="Millares [0] 4 4 2 4" xfId="6376" xr:uid="{DF4EB4AF-85B4-485A-9B0E-CCD1522C4A70}"/>
    <cellStyle name="Millares [0] 4 4 2 4 2" xfId="7423" xr:uid="{0A565010-5416-40F9-BE7F-FA2B6F68B2B8}"/>
    <cellStyle name="Millares [0] 4 4 2 4 2 2" xfId="14388" xr:uid="{AD982E79-F66C-414F-A26F-AC07C793BE0A}"/>
    <cellStyle name="Millares [0] 4 4 2 4 2 3" xfId="21309" xr:uid="{E5F05838-EA7C-4787-8C94-3BB7818E4E0A}"/>
    <cellStyle name="Millares [0] 4 4 2 4 3" xfId="13341" xr:uid="{223CF31B-19AF-48F6-A5A5-4A3DDEF7C38A}"/>
    <cellStyle name="Millares [0] 4 4 2 4 4" xfId="20262" xr:uid="{3DAA78E9-F304-410D-8A69-2B8413695AD3}"/>
    <cellStyle name="Millares [0] 4 4 2 5" xfId="5569" xr:uid="{B6CC7288-8625-4EFE-90DB-21C794CDDFB9}"/>
    <cellStyle name="Millares [0] 4 4 2 5 2" xfId="12556" xr:uid="{9A9DE844-397B-4F75-9060-2C3BA9101ADF}"/>
    <cellStyle name="Millares [0] 4 4 2 5 3" xfId="19477" xr:uid="{3D796AC4-6FD6-4EDD-9156-DEB30B8DABE0}"/>
    <cellStyle name="Millares [0] 4 4 2 6" xfId="6638" xr:uid="{CC66A6B7-8D32-42EC-8B25-D3879A67FFA6}"/>
    <cellStyle name="Millares [0] 4 4 2 6 2" xfId="13603" xr:uid="{5A9F9C54-61E6-4FCC-B9B7-EB95701AF764}"/>
    <cellStyle name="Millares [0] 4 4 2 6 3" xfId="20524" xr:uid="{D91C0D59-2D60-4AEB-94E4-B46D9682377D}"/>
    <cellStyle name="Millares [0] 4 4 2 7" xfId="7697" xr:uid="{A3993A1E-BA60-45C4-A086-FCF73FC19813}"/>
    <cellStyle name="Millares [0] 4 4 2 8" xfId="14650" xr:uid="{9395E371-3259-4707-86B7-A1F88E302C9D}"/>
    <cellStyle name="Millares [0] 4 4 3" xfId="2165" xr:uid="{00000000-0005-0000-0000-000028020000}"/>
    <cellStyle name="Millares [0] 4 4 3 2" xfId="5714" xr:uid="{949F395C-4339-40A1-BADC-6ED88A4AA5F9}"/>
    <cellStyle name="Millares [0] 4 4 3 2 2" xfId="12701" xr:uid="{DD91F5B7-1B01-4EF2-A90F-2092F56E8468}"/>
    <cellStyle name="Millares [0] 4 4 3 2 3" xfId="19622" xr:uid="{393F6AB5-F16B-4316-893A-D36953D4F77B}"/>
    <cellStyle name="Millares [0] 4 4 3 3" xfId="6783" xr:uid="{0CCE37D4-3661-4267-A824-8F74850EA868}"/>
    <cellStyle name="Millares [0] 4 4 3 3 2" xfId="13748" xr:uid="{D5CD65B5-22FD-4277-847A-89A5DD24ED43}"/>
    <cellStyle name="Millares [0] 4 4 3 3 3" xfId="20669" xr:uid="{C069B582-8BE3-4AE1-9B77-B23BBA574196}"/>
    <cellStyle name="Millares [0] 4 4 3 4" xfId="9154" xr:uid="{C13EDE0F-0653-4703-BA45-90B49F8D757B}"/>
    <cellStyle name="Millares [0] 4 4 3 5" xfId="16082" xr:uid="{CBBE3015-EAEF-4198-AFFD-BC66CC2A2E20}"/>
    <cellStyle name="Millares [0] 4 4 4" xfId="2812" xr:uid="{00000000-0005-0000-0000-000029020000}"/>
    <cellStyle name="Millares [0] 4 4 4 2" xfId="5998" xr:uid="{81F27DE4-62E1-4E3F-97AA-59C39CA89698}"/>
    <cellStyle name="Millares [0] 4 4 4 2 2" xfId="12963" xr:uid="{00517194-314B-484E-895B-C381D8E00B15}"/>
    <cellStyle name="Millares [0] 4 4 4 2 3" xfId="19884" xr:uid="{50FF2EB6-E9BD-4F2D-8CF1-453327F9DC8E}"/>
    <cellStyle name="Millares [0] 4 4 4 3" xfId="7045" xr:uid="{90705CD8-ACEB-4ABB-A52F-DBE9CDDA11A0}"/>
    <cellStyle name="Millares [0] 4 4 4 3 2" xfId="14010" xr:uid="{C04765A2-08D4-4803-B718-05EA2F108B98}"/>
    <cellStyle name="Millares [0] 4 4 4 3 3" xfId="20931" xr:uid="{55F7FFAA-A3BA-42EB-BD6B-203CC94DA49C}"/>
    <cellStyle name="Millares [0] 4 4 4 4" xfId="9801" xr:uid="{79EEB631-0788-4045-86E6-83595682B065}"/>
    <cellStyle name="Millares [0] 4 4 4 5" xfId="16729" xr:uid="{D1E08D9F-F9B4-45D9-84C9-7A2BA5727417}"/>
    <cellStyle name="Millares [0] 4 4 5" xfId="3467" xr:uid="{00000000-0005-0000-0000-00002A020000}"/>
    <cellStyle name="Millares [0] 4 4 5 2" xfId="6260" xr:uid="{41BB542A-9F58-4528-B363-6C7CBBB73E24}"/>
    <cellStyle name="Millares [0] 4 4 5 2 2" xfId="13225" xr:uid="{FBFE809F-9AD3-4912-B3D5-7C1A113911C8}"/>
    <cellStyle name="Millares [0] 4 4 5 2 3" xfId="20146" xr:uid="{11A6747F-8C9D-4F6E-8BDB-BA10916E3A65}"/>
    <cellStyle name="Millares [0] 4 4 5 3" xfId="7307" xr:uid="{66626FC2-BDD2-4EF2-B872-D4697C57704E}"/>
    <cellStyle name="Millares [0] 4 4 5 3 2" xfId="14272" xr:uid="{05BAC111-61D3-4294-A531-6EAA8A09DE6E}"/>
    <cellStyle name="Millares [0] 4 4 5 3 3" xfId="21193" xr:uid="{C827372B-15C5-4D55-BDD9-8A81BC393136}"/>
    <cellStyle name="Millares [0] 4 4 5 4" xfId="10456" xr:uid="{5FD809D0-F292-4713-8335-2585916AC4FE}"/>
    <cellStyle name="Millares [0] 4 4 5 5" xfId="17384" xr:uid="{87BD3A8C-D3AE-41EE-8DF8-3B713C16C71A}"/>
    <cellStyle name="Millares [0] 4 4 6" xfId="4105" xr:uid="{00000000-0005-0000-0000-00002B020000}"/>
    <cellStyle name="Millares [0] 4 4 6 2" xfId="11094" xr:uid="{1E2728AD-F23B-4A80-ACE4-5EB099DBFF61}"/>
    <cellStyle name="Millares [0] 4 4 6 3" xfId="18022" xr:uid="{11F64607-BE19-46CF-A9EF-78F65CEF1397}"/>
    <cellStyle name="Millares [0] 4 4 7" xfId="4743" xr:uid="{00000000-0005-0000-0000-00002C020000}"/>
    <cellStyle name="Millares [0] 4 4 7 2" xfId="11732" xr:uid="{525ADD81-0359-4579-A622-827CA5A7047A}"/>
    <cellStyle name="Millares [0] 4 4 7 3" xfId="18660" xr:uid="{03DD95B6-80E6-4DE7-A1E0-D49D675E2902}"/>
    <cellStyle name="Millares [0] 4 4 8" xfId="834" xr:uid="{00000000-0005-0000-0000-00002D020000}"/>
    <cellStyle name="Millares [0] 4 4 8 2" xfId="7858" xr:uid="{854A4B51-E8B3-4C53-994C-0A4FCEBBDCB6}"/>
    <cellStyle name="Millares [0] 4 4 8 3" xfId="14809" xr:uid="{5E8C8951-10AA-4784-AA3A-9B56B3E9D22A}"/>
    <cellStyle name="Millares [0] 4 4 9" xfId="5453" xr:uid="{6434F053-1CEA-489E-AD08-FCB2B07908F4}"/>
    <cellStyle name="Millares [0] 4 4 9 2" xfId="12440" xr:uid="{48E0C287-5F64-4413-857A-4D67E6FDD3B4}"/>
    <cellStyle name="Millares [0] 4 4 9 3" xfId="19361" xr:uid="{95662F77-5D85-4562-A117-85FC70F9B8A9}"/>
    <cellStyle name="Millares [0] 4 5" xfId="329" xr:uid="{00000000-0005-0000-0000-00002E020000}"/>
    <cellStyle name="Millares [0] 4 5 10" xfId="6548" xr:uid="{632E96FC-F3AD-492A-9564-26233AF42668}"/>
    <cellStyle name="Millares [0] 4 5 10 2" xfId="13513" xr:uid="{80DA8CDD-077F-4BA1-B792-A59D6C832833}"/>
    <cellStyle name="Millares [0] 4 5 10 3" xfId="20434" xr:uid="{54848A9F-0DF2-4FCF-AE47-5864D3FFE4F4}"/>
    <cellStyle name="Millares [0] 4 5 11" xfId="7607" xr:uid="{5888DA59-A6F0-4B73-B642-6C3C69EDBC93}"/>
    <cellStyle name="Millares [0] 4 5 12" xfId="14560" xr:uid="{2577163D-61FC-4D6A-B13A-CC62019D9A0D}"/>
    <cellStyle name="Millares [0] 4 5 2" xfId="1546" xr:uid="{00000000-0005-0000-0000-00002F020000}"/>
    <cellStyle name="Millares [0] 4 5 2 2" xfId="5740" xr:uid="{D10DCC6C-2A59-4BC4-AD4F-50E9C74FD97B}"/>
    <cellStyle name="Millares [0] 4 5 2 2 2" xfId="12727" xr:uid="{3DD3E9A6-F0CB-4CB3-BBCD-A277464DE1E1}"/>
    <cellStyle name="Millares [0] 4 5 2 2 3" xfId="19648" xr:uid="{44F5C078-78EC-4EA3-BCFA-763F4DB220C9}"/>
    <cellStyle name="Millares [0] 4 5 2 3" xfId="6809" xr:uid="{F71580EA-D68E-49AE-BEBF-0B1197270E87}"/>
    <cellStyle name="Millares [0] 4 5 2 3 2" xfId="13774" xr:uid="{15A48F07-7194-4B5F-99EA-BC332113D4E6}"/>
    <cellStyle name="Millares [0] 4 5 2 3 3" xfId="20695" xr:uid="{622462DA-3E2C-4252-931F-0383C0DC0F6A}"/>
    <cellStyle name="Millares [0] 4 5 2 4" xfId="8535" xr:uid="{B04FCAA0-D1DC-4CCF-85A0-CEFDC61052AD}"/>
    <cellStyle name="Millares [0] 4 5 2 5" xfId="15463" xr:uid="{754E7DFE-3F35-4503-A433-DBDC73BACD73}"/>
    <cellStyle name="Millares [0] 4 5 3" xfId="2186" xr:uid="{00000000-0005-0000-0000-000030020000}"/>
    <cellStyle name="Millares [0] 4 5 3 2" xfId="6024" xr:uid="{10EC5508-F5D4-4A23-9558-ACA544B7FBCF}"/>
    <cellStyle name="Millares [0] 4 5 3 2 2" xfId="12989" xr:uid="{ACF0D6EC-5F61-4ABE-AB30-057F9C3F1228}"/>
    <cellStyle name="Millares [0] 4 5 3 2 3" xfId="19910" xr:uid="{7EE7382F-18B8-4084-B211-EC39429E7A75}"/>
    <cellStyle name="Millares [0] 4 5 3 3" xfId="7071" xr:uid="{769FA1EC-C5E0-4E54-94A5-8717817B1CD0}"/>
    <cellStyle name="Millares [0] 4 5 3 3 2" xfId="14036" xr:uid="{D2049C8D-37AC-496E-B4FB-DCCA6B280D7E}"/>
    <cellStyle name="Millares [0] 4 5 3 3 3" xfId="20957" xr:uid="{2AB2214F-80E2-4D21-B639-BBDFB5C4F77A}"/>
    <cellStyle name="Millares [0] 4 5 3 4" xfId="9175" xr:uid="{9CE500A2-FB21-43F1-AF59-2B8CA4C36BAA}"/>
    <cellStyle name="Millares [0] 4 5 3 5" xfId="16103" xr:uid="{17E79181-EED0-4E78-9285-447D45317B19}"/>
    <cellStyle name="Millares [0] 4 5 4" xfId="2833" xr:uid="{00000000-0005-0000-0000-000031020000}"/>
    <cellStyle name="Millares [0] 4 5 4 2" xfId="6286" xr:uid="{044266FC-7DF0-447E-882A-30F8262509CE}"/>
    <cellStyle name="Millares [0] 4 5 4 2 2" xfId="13251" xr:uid="{DF97E2F9-B46B-4175-851C-8FFC7F71820C}"/>
    <cellStyle name="Millares [0] 4 5 4 2 3" xfId="20172" xr:uid="{8F0FDF5E-2D9B-4CAB-BDB4-925A55C3507C}"/>
    <cellStyle name="Millares [0] 4 5 4 3" xfId="7333" xr:uid="{82D87AD3-394F-4EE7-8A9C-72779F0FF9D5}"/>
    <cellStyle name="Millares [0] 4 5 4 3 2" xfId="14298" xr:uid="{A1B7F627-8BD3-4187-81F1-E33EC06E6BAF}"/>
    <cellStyle name="Millares [0] 4 5 4 3 3" xfId="21219" xr:uid="{9FD1287F-1033-4AF8-9DAE-2C8366CC3A51}"/>
    <cellStyle name="Millares [0] 4 5 4 4" xfId="9822" xr:uid="{DA9E4CC0-220C-4000-BDF0-A2E4F8AE8776}"/>
    <cellStyle name="Millares [0] 4 5 4 5" xfId="16750" xr:uid="{918D4E7D-5EC6-4C34-BA58-2C0BD535A6F7}"/>
    <cellStyle name="Millares [0] 4 5 5" xfId="3488" xr:uid="{00000000-0005-0000-0000-000032020000}"/>
    <cellStyle name="Millares [0] 4 5 5 2" xfId="10477" xr:uid="{3050174F-9DE6-4B2A-847A-EF349996A6B7}"/>
    <cellStyle name="Millares [0] 4 5 5 3" xfId="17405" xr:uid="{76956CAA-442F-4344-8697-8F2DF743FEEF}"/>
    <cellStyle name="Millares [0] 4 5 6" xfId="4126" xr:uid="{00000000-0005-0000-0000-000033020000}"/>
    <cellStyle name="Millares [0] 4 5 6 2" xfId="11115" xr:uid="{A3968D1D-ABF1-4EC2-A7AC-5EA6767504BF}"/>
    <cellStyle name="Millares [0] 4 5 6 3" xfId="18043" xr:uid="{829597D7-7EFB-4E20-BB43-E0DE92CB9228}"/>
    <cellStyle name="Millares [0] 4 5 7" xfId="4764" xr:uid="{00000000-0005-0000-0000-000034020000}"/>
    <cellStyle name="Millares [0] 4 5 7 2" xfId="11753" xr:uid="{87E6F97D-57EA-4496-A6A9-C19841B3C0C6}"/>
    <cellStyle name="Millares [0] 4 5 7 3" xfId="18681" xr:uid="{5C418DA5-5407-49AA-BBDD-6BB08C6253D1}"/>
    <cellStyle name="Millares [0] 4 5 8" xfId="856" xr:uid="{00000000-0005-0000-0000-000035020000}"/>
    <cellStyle name="Millares [0] 4 5 8 2" xfId="7879" xr:uid="{71D888EB-B768-4D36-9EA9-1598C9E45008}"/>
    <cellStyle name="Millares [0] 4 5 8 3" xfId="14830" xr:uid="{7461DBD7-831F-4EB6-B2E0-1A40B0D99753}"/>
    <cellStyle name="Millares [0] 4 5 9" xfId="5479" xr:uid="{96C8FD90-3213-4992-B275-83C58D77618B}"/>
    <cellStyle name="Millares [0] 4 5 9 2" xfId="12466" xr:uid="{DD42D3F0-1576-47F4-B8F9-8BFA080294F1}"/>
    <cellStyle name="Millares [0] 4 5 9 3" xfId="19387" xr:uid="{7179AA0D-AE75-4D28-B2F4-B3AB6403D8E4}"/>
    <cellStyle name="Millares [0] 4 6" xfId="892" xr:uid="{00000000-0005-0000-0000-000036020000}"/>
    <cellStyle name="Millares [0] 4 6 10" xfId="14861" xr:uid="{80084433-0156-45E0-B975-7ADD6D05C1A5}"/>
    <cellStyle name="Millares [0] 4 6 2" xfId="1577" xr:uid="{00000000-0005-0000-0000-000037020000}"/>
    <cellStyle name="Millares [0] 4 6 2 2" xfId="8566" xr:uid="{273423E9-7266-4B4A-A5B9-BC9EF000D96D}"/>
    <cellStyle name="Millares [0] 4 6 2 3" xfId="15494" xr:uid="{58FFB401-8B53-40ED-8922-205E7E3C98DD}"/>
    <cellStyle name="Millares [0] 4 6 3" xfId="2217" xr:uid="{00000000-0005-0000-0000-000038020000}"/>
    <cellStyle name="Millares [0] 4 6 3 2" xfId="9206" xr:uid="{65121686-82C3-4905-8CEA-B4A493C9F441}"/>
    <cellStyle name="Millares [0] 4 6 3 3" xfId="16134" xr:uid="{9ED73008-2D53-47C2-AAA2-371A1395E07C}"/>
    <cellStyle name="Millares [0] 4 6 4" xfId="2864" xr:uid="{00000000-0005-0000-0000-000039020000}"/>
    <cellStyle name="Millares [0] 4 6 4 2" xfId="9853" xr:uid="{106B5607-AF85-4A01-86AF-2ADD0E0CA43E}"/>
    <cellStyle name="Millares [0] 4 6 4 3" xfId="16781" xr:uid="{C60AE05B-55DB-4728-9C5C-D9326387A0B1}"/>
    <cellStyle name="Millares [0] 4 6 5" xfId="3519" xr:uid="{00000000-0005-0000-0000-00003A020000}"/>
    <cellStyle name="Millares [0] 4 6 5 2" xfId="10508" xr:uid="{3146EEE3-9846-4B7D-ACA3-DF44C46279A0}"/>
    <cellStyle name="Millares [0] 4 6 5 3" xfId="17436" xr:uid="{07C2E9BE-47F9-4A26-9D62-30A5E27533D0}"/>
    <cellStyle name="Millares [0] 4 6 6" xfId="4157" xr:uid="{00000000-0005-0000-0000-00003B020000}"/>
    <cellStyle name="Millares [0] 4 6 6 2" xfId="11146" xr:uid="{72E1262A-FCBB-4437-B1B9-BA6777ACBFBC}"/>
    <cellStyle name="Millares [0] 4 6 6 3" xfId="18074" xr:uid="{6976F1CB-3ADD-4722-BD0E-96FE8D4EBEB8}"/>
    <cellStyle name="Millares [0] 4 6 7" xfId="4795" xr:uid="{00000000-0005-0000-0000-00003C020000}"/>
    <cellStyle name="Millares [0] 4 6 7 2" xfId="11784" xr:uid="{08C09212-A2CE-4FEF-A1D5-625340CBA6FC}"/>
    <cellStyle name="Millares [0] 4 6 7 3" xfId="18712" xr:uid="{DB9476BA-CC55-4E88-8CEA-972F49E88165}"/>
    <cellStyle name="Millares [0] 4 6 8" xfId="5862" xr:uid="{4E29CDC6-3C5B-4451-AFCA-CB3E333AF696}"/>
    <cellStyle name="Millares [0] 4 6 9" xfId="7910" xr:uid="{1272CD75-8201-465B-9475-8D7138F73EA7}"/>
    <cellStyle name="Millares [0] 4 7" xfId="930" xr:uid="{00000000-0005-0000-0000-00003D020000}"/>
    <cellStyle name="Millares [0] 4 7 10" xfId="7946" xr:uid="{42BBD530-3B21-4837-9550-C95F91970AAF}"/>
    <cellStyle name="Millares [0] 4 7 11" xfId="14897" xr:uid="{58558C9E-7D14-45A7-8BB2-7614ADE3E1B0}"/>
    <cellStyle name="Millares [0] 4 7 2" xfId="1613" xr:uid="{00000000-0005-0000-0000-00003E020000}"/>
    <cellStyle name="Millares [0] 4 7 2 2" xfId="8602" xr:uid="{C8FA3647-1CAC-46D9-BA39-2CBBCF2CC0BB}"/>
    <cellStyle name="Millares [0] 4 7 2 3" xfId="15530" xr:uid="{A5E0E88A-80EE-404A-B659-BE7093BFF7A4}"/>
    <cellStyle name="Millares [0] 4 7 3" xfId="2253" xr:uid="{00000000-0005-0000-0000-00003F020000}"/>
    <cellStyle name="Millares [0] 4 7 3 2" xfId="9242" xr:uid="{49048077-E818-4DC3-9E9D-D403ECF0D867}"/>
    <cellStyle name="Millares [0] 4 7 3 3" xfId="16170" xr:uid="{B29D0E39-E20F-47CE-B7AC-92D04B63D04B}"/>
    <cellStyle name="Millares [0] 4 7 4" xfId="2900" xr:uid="{00000000-0005-0000-0000-000040020000}"/>
    <cellStyle name="Millares [0] 4 7 4 2" xfId="9889" xr:uid="{BB44B1E4-9362-4ACA-8C5F-AD136E790A7B}"/>
    <cellStyle name="Millares [0] 4 7 4 3" xfId="16817" xr:uid="{70643E4A-7C3F-4C34-BFF7-2519EE62515D}"/>
    <cellStyle name="Millares [0] 4 7 5" xfId="3555" xr:uid="{00000000-0005-0000-0000-000041020000}"/>
    <cellStyle name="Millares [0] 4 7 5 2" xfId="10544" xr:uid="{797F6501-74E3-4446-BA4A-C71B5757B15B}"/>
    <cellStyle name="Millares [0] 4 7 5 3" xfId="17472" xr:uid="{E0FA39A2-C157-4A2D-87F7-8AB7EDCD2088}"/>
    <cellStyle name="Millares [0] 4 7 6" xfId="4193" xr:uid="{00000000-0005-0000-0000-000042020000}"/>
    <cellStyle name="Millares [0] 4 7 6 2" xfId="11182" xr:uid="{B2288820-A9E8-4FE4-8261-7B498843BA30}"/>
    <cellStyle name="Millares [0] 4 7 6 3" xfId="18110" xr:uid="{B33A5521-BDB0-4C12-A687-C624D64B67AF}"/>
    <cellStyle name="Millares [0] 4 7 7" xfId="4831" xr:uid="{00000000-0005-0000-0000-000043020000}"/>
    <cellStyle name="Millares [0] 4 7 7 2" xfId="11820" xr:uid="{12EE61DE-DD0F-434F-96ED-9C0D21588837}"/>
    <cellStyle name="Millares [0] 4 7 7 3" xfId="18748" xr:uid="{89EE2226-4BE8-4C08-A9B1-79E60E54BDDD}"/>
    <cellStyle name="Millares [0] 4 7 8" xfId="5624" xr:uid="{9F2C3616-772D-4784-B7A7-4AE334ADA496}"/>
    <cellStyle name="Millares [0] 4 7 8 2" xfId="12611" xr:uid="{9A584300-A9BF-4D71-A5A9-2DD18A0F3BA1}"/>
    <cellStyle name="Millares [0] 4 7 8 3" xfId="19532" xr:uid="{628EABE5-0780-48F9-8C3E-EFBE6BF93518}"/>
    <cellStyle name="Millares [0] 4 7 9" xfId="6693" xr:uid="{1C8FF19A-B1E7-45B1-AFC1-6BBAEF488BBD}"/>
    <cellStyle name="Millares [0] 4 7 9 2" xfId="13658" xr:uid="{B6D92DBB-C5D3-43EE-87ED-2EAF7E3C87BC}"/>
    <cellStyle name="Millares [0] 4 7 9 3" xfId="20579" xr:uid="{311CFE6B-E7C0-4C05-B342-72810A382453}"/>
    <cellStyle name="Millares [0] 4 8" xfId="1118" xr:uid="{00000000-0005-0000-0000-000044020000}"/>
    <cellStyle name="Millares [0] 4 8 10" xfId="8124" xr:uid="{78BF2F4F-883D-4DD8-BF35-4687A93B695E}"/>
    <cellStyle name="Millares [0] 4 8 11" xfId="15075" xr:uid="{086E2202-B8DD-47D7-AC60-3B038000E356}"/>
    <cellStyle name="Millares [0] 4 8 2" xfId="1792" xr:uid="{00000000-0005-0000-0000-000045020000}"/>
    <cellStyle name="Millares [0] 4 8 2 2" xfId="8781" xr:uid="{58FE3289-5E81-4A69-A918-C30624E162DB}"/>
    <cellStyle name="Millares [0] 4 8 2 3" xfId="15709" xr:uid="{CA0028AB-2704-449D-815E-3F0BE8457FB2}"/>
    <cellStyle name="Millares [0] 4 8 3" xfId="2435" xr:uid="{00000000-0005-0000-0000-000046020000}"/>
    <cellStyle name="Millares [0] 4 8 3 2" xfId="9424" xr:uid="{9FB2F348-4C27-472C-90EC-A9837A97DBE2}"/>
    <cellStyle name="Millares [0] 4 8 3 3" xfId="16352" xr:uid="{D3A6B504-36B1-4391-A1ED-BB18AE620DD1}"/>
    <cellStyle name="Millares [0] 4 8 4" xfId="3083" xr:uid="{00000000-0005-0000-0000-000047020000}"/>
    <cellStyle name="Millares [0] 4 8 4 2" xfId="10072" xr:uid="{BA302139-99A8-40D5-BA9E-00BBA331ED33}"/>
    <cellStyle name="Millares [0] 4 8 4 3" xfId="17000" xr:uid="{7871E78F-1489-4A3B-8AE4-09A19D89C219}"/>
    <cellStyle name="Millares [0] 4 8 5" xfId="3737" xr:uid="{00000000-0005-0000-0000-000048020000}"/>
    <cellStyle name="Millares [0] 4 8 5 2" xfId="10726" xr:uid="{C0C5CB9C-0BF7-4483-B87C-5E32F3DC91DC}"/>
    <cellStyle name="Millares [0] 4 8 5 3" xfId="17654" xr:uid="{4F02EE0E-DC4D-46D7-9601-080B7A17F3F5}"/>
    <cellStyle name="Millares [0] 4 8 6" xfId="4376" xr:uid="{00000000-0005-0000-0000-000049020000}"/>
    <cellStyle name="Millares [0] 4 8 6 2" xfId="11365" xr:uid="{61872F57-D7BC-4E0C-8677-9CB2585F5011}"/>
    <cellStyle name="Millares [0] 4 8 6 3" xfId="18293" xr:uid="{46FA5970-5595-4AB5-BD25-89FBC435A8E1}"/>
    <cellStyle name="Millares [0] 4 8 7" xfId="5020" xr:uid="{00000000-0005-0000-0000-00004A020000}"/>
    <cellStyle name="Millares [0] 4 8 7 2" xfId="12009" xr:uid="{75D8532F-6FCC-4B5D-8DEE-4F87A5FDAA9F}"/>
    <cellStyle name="Millares [0] 4 8 7 3" xfId="18937" xr:uid="{4744F5AB-EB00-4259-8E71-E9E350C4ACA0}"/>
    <cellStyle name="Millares [0] 4 8 8" xfId="5908" xr:uid="{E6CA399C-E663-4807-A189-B8FEA97CA796}"/>
    <cellStyle name="Millares [0] 4 8 8 2" xfId="12873" xr:uid="{A853DEB1-AEC5-4A09-A5B9-591270B1F15E}"/>
    <cellStyle name="Millares [0] 4 8 8 3" xfId="19794" xr:uid="{ED17EE94-9AD7-4F5B-AA28-EB17BA4461B9}"/>
    <cellStyle name="Millares [0] 4 8 9" xfId="6955" xr:uid="{753C239C-BD7C-4EA8-A9FB-570FFFB4C84F}"/>
    <cellStyle name="Millares [0] 4 8 9 2" xfId="13920" xr:uid="{ACF7B4A1-59A3-4BCE-8B58-903C4BEC2075}"/>
    <cellStyle name="Millares [0] 4 8 9 3" xfId="20841" xr:uid="{539B1BB0-6B63-430E-8367-487558600A08}"/>
    <cellStyle name="Millares [0] 4 9" xfId="1166" xr:uid="{00000000-0005-0000-0000-00004B020000}"/>
    <cellStyle name="Millares [0] 4 9 10" xfId="8171" xr:uid="{026661B1-40D5-48CD-AA54-2F09A08C2499}"/>
    <cellStyle name="Millares [0] 4 9 11" xfId="15122" xr:uid="{0CBDD83E-776F-4068-9CA5-38BD0C85DBB8}"/>
    <cellStyle name="Millares [0] 4 9 2" xfId="1839" xr:uid="{00000000-0005-0000-0000-00004C020000}"/>
    <cellStyle name="Millares [0] 4 9 2 2" xfId="8828" xr:uid="{8975F4A5-FA2C-4CD3-9A3F-ED9F04C7A82D}"/>
    <cellStyle name="Millares [0] 4 9 2 3" xfId="15756" xr:uid="{BD44EAD1-1C0F-450E-AC21-BF8D40CB559F}"/>
    <cellStyle name="Millares [0] 4 9 3" xfId="2482" xr:uid="{00000000-0005-0000-0000-00004D020000}"/>
    <cellStyle name="Millares [0] 4 9 3 2" xfId="9471" xr:uid="{086C0BD4-335A-4F92-8851-10E53CC96917}"/>
    <cellStyle name="Millares [0] 4 9 3 3" xfId="16399" xr:uid="{83B20EDE-9A1A-4EE5-977B-EE3B1F7C6FAA}"/>
    <cellStyle name="Millares [0] 4 9 4" xfId="3130" xr:uid="{00000000-0005-0000-0000-00004E020000}"/>
    <cellStyle name="Millares [0] 4 9 4 2" xfId="10119" xr:uid="{771A7D86-2EF3-47F8-9468-BE4A4A522400}"/>
    <cellStyle name="Millares [0] 4 9 4 3" xfId="17047" xr:uid="{43A9076F-519D-40E8-A3F5-37F8BFBA3993}"/>
    <cellStyle name="Millares [0] 4 9 5" xfId="3784" xr:uid="{00000000-0005-0000-0000-00004F020000}"/>
    <cellStyle name="Millares [0] 4 9 5 2" xfId="10773" xr:uid="{1AA5CE11-E0E8-4B95-AEA0-E94CF0E86536}"/>
    <cellStyle name="Millares [0] 4 9 5 3" xfId="17701" xr:uid="{C3FCFF00-4A28-43CA-8A58-9D933B32C987}"/>
    <cellStyle name="Millares [0] 4 9 6" xfId="4423" xr:uid="{00000000-0005-0000-0000-000050020000}"/>
    <cellStyle name="Millares [0] 4 9 6 2" xfId="11412" xr:uid="{12833AFA-7E11-4308-86FC-7CF9DDF47752}"/>
    <cellStyle name="Millares [0] 4 9 6 3" xfId="18340" xr:uid="{922AAA21-04D6-4001-83C6-49764CFED756}"/>
    <cellStyle name="Millares [0] 4 9 7" xfId="5067" xr:uid="{00000000-0005-0000-0000-000051020000}"/>
    <cellStyle name="Millares [0] 4 9 7 2" xfId="12056" xr:uid="{936D9070-E30D-4BDD-9BFA-CB0847534B59}"/>
    <cellStyle name="Millares [0] 4 9 7 3" xfId="18984" xr:uid="{E6A1645C-E319-4562-872B-490DD5D72C8A}"/>
    <cellStyle name="Millares [0] 4 9 8" xfId="6170" xr:uid="{61279E80-40D7-4326-883E-1AD3C4A3D311}"/>
    <cellStyle name="Millares [0] 4 9 8 2" xfId="13135" xr:uid="{1289D356-EBC8-476D-B309-63E9BE95E64F}"/>
    <cellStyle name="Millares [0] 4 9 8 3" xfId="20056" xr:uid="{611E6E60-B8FC-4663-8BDC-7E628F135B01}"/>
    <cellStyle name="Millares [0] 4 9 9" xfId="7217" xr:uid="{EF0B07A9-B6AA-45FE-95FA-FC77E2E43047}"/>
    <cellStyle name="Millares [0] 4 9 9 2" xfId="14182" xr:uid="{10F4A0A0-F046-43ED-BCEA-0EA39C81A33B}"/>
    <cellStyle name="Millares [0] 4 9 9 3" xfId="21103" xr:uid="{D3F6C426-D2D9-43D3-A7C0-187CA0104194}"/>
    <cellStyle name="Millares [0] 5" xfId="185" xr:uid="{00000000-0005-0000-0000-000052020000}"/>
    <cellStyle name="Millares [0] 5 10" xfId="7487" xr:uid="{063C66CB-1D6E-479C-92CB-15C2AC9AE2CB}"/>
    <cellStyle name="Millares [0] 5 11" xfId="14440" xr:uid="{EFD86904-0301-43B2-BE9F-3AF2E23400EF}"/>
    <cellStyle name="Millares [0] 5 2" xfId="223" xr:uid="{00000000-0005-0000-0000-000053020000}"/>
    <cellStyle name="Millares [0] 5 2 10" xfId="6465" xr:uid="{14F4C358-6DD6-417F-86DB-C51ED47EE283}"/>
    <cellStyle name="Millares [0] 5 2 10 2" xfId="13430" xr:uid="{3D984A0B-8C43-4732-ABD2-D5E4147DC453}"/>
    <cellStyle name="Millares [0] 5 2 10 3" xfId="20351" xr:uid="{1D8E3995-8F39-4956-832E-562EC51D66AD}"/>
    <cellStyle name="Millares [0] 5 2 11" xfId="7524" xr:uid="{BC48F5EB-27A3-40CC-8B21-C89F12992D3C}"/>
    <cellStyle name="Millares [0] 5 2 12" xfId="14477" xr:uid="{7BE3E372-02FA-475C-82C3-3C2BA58B4F18}"/>
    <cellStyle name="Millares [0] 5 2 2" xfId="362" xr:uid="{00000000-0005-0000-0000-000054020000}"/>
    <cellStyle name="Millares [0] 5 2 2 2" xfId="1614" xr:uid="{00000000-0005-0000-0000-000055020000}"/>
    <cellStyle name="Millares [0] 5 2 2 2 2" xfId="5773" xr:uid="{5385C9A4-BC93-466A-A206-F0478B886AA0}"/>
    <cellStyle name="Millares [0] 5 2 2 2 2 2" xfId="12760" xr:uid="{89392365-8A52-42C7-87FB-C7E943982D07}"/>
    <cellStyle name="Millares [0] 5 2 2 2 2 3" xfId="19681" xr:uid="{69701B82-7C5B-4CE3-B364-39FE8A50626E}"/>
    <cellStyle name="Millares [0] 5 2 2 2 3" xfId="6842" xr:uid="{3D445B51-8A09-479A-BEA8-C36ADB2096C9}"/>
    <cellStyle name="Millares [0] 5 2 2 2 3 2" xfId="13807" xr:uid="{48979FB7-831A-47FE-A7FE-128EF4F24C4D}"/>
    <cellStyle name="Millares [0] 5 2 2 2 3 3" xfId="20728" xr:uid="{5F0AAE2A-AB50-4BD9-81B2-7578FE7B3A91}"/>
    <cellStyle name="Millares [0] 5 2 2 2 4" xfId="8603" xr:uid="{12F8815E-02DA-47FE-84AC-913323AFAAA3}"/>
    <cellStyle name="Millares [0] 5 2 2 2 5" xfId="15531" xr:uid="{0796F207-248A-471D-B2B7-E5B358623193}"/>
    <cellStyle name="Millares [0] 5 2 2 3" xfId="6057" xr:uid="{D7EA6252-18E3-42DF-870B-2D0B1D7E0972}"/>
    <cellStyle name="Millares [0] 5 2 2 3 2" xfId="7104" xr:uid="{32D48B00-B6AF-4C38-BE2E-4B87DE8DB392}"/>
    <cellStyle name="Millares [0] 5 2 2 3 2 2" xfId="14069" xr:uid="{75558CCE-8D26-49A3-9CB4-7CD8B5F329C2}"/>
    <cellStyle name="Millares [0] 5 2 2 3 2 3" xfId="20990" xr:uid="{3CB07D02-1100-4591-8CA8-B17F94691E64}"/>
    <cellStyle name="Millares [0] 5 2 2 3 3" xfId="13022" xr:uid="{DE8454E6-C0F2-4CC4-B795-E5CEA2B99D92}"/>
    <cellStyle name="Millares [0] 5 2 2 3 4" xfId="19943" xr:uid="{31069583-94B0-4F15-BE34-402E5CADE08C}"/>
    <cellStyle name="Millares [0] 5 2 2 4" xfId="6319" xr:uid="{B39E6156-9D67-4EED-88E4-E6532079E55E}"/>
    <cellStyle name="Millares [0] 5 2 2 4 2" xfId="7366" xr:uid="{1D77B193-DF65-4E09-BA22-B3FC6737D677}"/>
    <cellStyle name="Millares [0] 5 2 2 4 2 2" xfId="14331" xr:uid="{37B2E191-E2EC-41AF-A0D6-493A06FAB6D4}"/>
    <cellStyle name="Millares [0] 5 2 2 4 2 3" xfId="21252" xr:uid="{3808B3FF-4B0C-40A7-B0A1-85C5ACE1FDDE}"/>
    <cellStyle name="Millares [0] 5 2 2 4 3" xfId="13284" xr:uid="{9940ED20-C501-4EA7-8CF5-14318E80B31A}"/>
    <cellStyle name="Millares [0] 5 2 2 4 4" xfId="20205" xr:uid="{0E5ABAF3-DBE8-47B4-8E6B-AD575347BA80}"/>
    <cellStyle name="Millares [0] 5 2 2 5" xfId="5512" xr:uid="{E6DA0923-A937-44DF-BC39-1A8C774B708B}"/>
    <cellStyle name="Millares [0] 5 2 2 5 2" xfId="12499" xr:uid="{FE552257-F36A-4EDB-8F7E-772EE61288BD}"/>
    <cellStyle name="Millares [0] 5 2 2 5 3" xfId="19420" xr:uid="{07411036-8131-4169-8955-73A9A5009046}"/>
    <cellStyle name="Millares [0] 5 2 2 6" xfId="6581" xr:uid="{4EAAAD4C-E4FC-4E6F-B737-7155A1234DB2}"/>
    <cellStyle name="Millares [0] 5 2 2 6 2" xfId="13546" xr:uid="{C1F5614A-618F-4334-B143-3F555A0CBCA0}"/>
    <cellStyle name="Millares [0] 5 2 2 6 3" xfId="20467" xr:uid="{C66E7224-6864-41E5-8D96-E9489B81E4F2}"/>
    <cellStyle name="Millares [0] 5 2 2 7" xfId="7640" xr:uid="{EBF6ADCD-0570-4DD3-B907-9EB4356D9B8B}"/>
    <cellStyle name="Millares [0] 5 2 2 8" xfId="14593" xr:uid="{3266D2FD-6B77-4174-9C2C-1A935E9AB2BC}"/>
    <cellStyle name="Millares [0] 5 2 3" xfId="2254" xr:uid="{00000000-0005-0000-0000-000056020000}"/>
    <cellStyle name="Millares [0] 5 2 3 2" xfId="5657" xr:uid="{0DB2EC88-0446-4561-B9C5-85B51DE3E5C5}"/>
    <cellStyle name="Millares [0] 5 2 3 2 2" xfId="12644" xr:uid="{F1B47EFD-0E7C-4B79-A146-25F48F9F3BE0}"/>
    <cellStyle name="Millares [0] 5 2 3 2 3" xfId="19565" xr:uid="{AF0C72AA-E865-493F-9490-92EB20D5641B}"/>
    <cellStyle name="Millares [0] 5 2 3 3" xfId="6726" xr:uid="{BC0BE4D2-96FD-49CF-9F0E-24359F43EC03}"/>
    <cellStyle name="Millares [0] 5 2 3 3 2" xfId="13691" xr:uid="{53DCE70F-0C82-4306-8CE1-19564B42622D}"/>
    <cellStyle name="Millares [0] 5 2 3 3 3" xfId="20612" xr:uid="{56CB88F6-2300-4E0E-BDF2-71583E3EE729}"/>
    <cellStyle name="Millares [0] 5 2 3 4" xfId="9243" xr:uid="{23D28704-0959-46CE-9F3E-44C758DF8698}"/>
    <cellStyle name="Millares [0] 5 2 3 5" xfId="16171" xr:uid="{E0D22844-3FC0-472E-BF5C-37A52CC76894}"/>
    <cellStyle name="Millares [0] 5 2 4" xfId="2901" xr:uid="{00000000-0005-0000-0000-000057020000}"/>
    <cellStyle name="Millares [0] 5 2 4 2" xfId="5941" xr:uid="{4D00E3B7-754A-42D0-ADDE-A7180D7FC943}"/>
    <cellStyle name="Millares [0] 5 2 4 2 2" xfId="12906" xr:uid="{3F04D25F-000C-4C84-9FC0-3445B86288CB}"/>
    <cellStyle name="Millares [0] 5 2 4 2 3" xfId="19827" xr:uid="{755F8BFE-C9A0-4B0F-A7A9-EC2238765E53}"/>
    <cellStyle name="Millares [0] 5 2 4 3" xfId="6988" xr:uid="{FA156F9F-770D-4C02-BF6A-1621E649917C}"/>
    <cellStyle name="Millares [0] 5 2 4 3 2" xfId="13953" xr:uid="{BE5AC04A-D5C4-4D53-A206-E9269C6F15B3}"/>
    <cellStyle name="Millares [0] 5 2 4 3 3" xfId="20874" xr:uid="{8C76B48E-1097-4867-B37A-3037CF3CE3A0}"/>
    <cellStyle name="Millares [0] 5 2 4 4" xfId="9890" xr:uid="{26E35511-59D8-4AEE-BEED-3A76567786FE}"/>
    <cellStyle name="Millares [0] 5 2 4 5" xfId="16818" xr:uid="{2746D44D-7FF5-4F15-9FF4-0D3ACD5F5E05}"/>
    <cellStyle name="Millares [0] 5 2 5" xfId="3556" xr:uid="{00000000-0005-0000-0000-000058020000}"/>
    <cellStyle name="Millares [0] 5 2 5 2" xfId="6203" xr:uid="{031EA596-A83C-4FC8-88CB-BA2BC39A6896}"/>
    <cellStyle name="Millares [0] 5 2 5 2 2" xfId="13168" xr:uid="{2D0A6E5B-E2AE-452E-BCED-A84AD6E8EE33}"/>
    <cellStyle name="Millares [0] 5 2 5 2 3" xfId="20089" xr:uid="{90805CC4-A5FA-426F-AD08-A7DA2D6411E0}"/>
    <cellStyle name="Millares [0] 5 2 5 3" xfId="7250" xr:uid="{BE90F481-8460-4491-8F79-9BF13DD44145}"/>
    <cellStyle name="Millares [0] 5 2 5 3 2" xfId="14215" xr:uid="{6BCF71A1-66AA-44C6-A934-27E83A221876}"/>
    <cellStyle name="Millares [0] 5 2 5 3 3" xfId="21136" xr:uid="{2346ED13-E7C8-45D0-950C-4005D1BF7C6B}"/>
    <cellStyle name="Millares [0] 5 2 5 4" xfId="10545" xr:uid="{86E1491C-B48B-4569-953E-F1FE364252AE}"/>
    <cellStyle name="Millares [0] 5 2 5 5" xfId="17473" xr:uid="{F5F113C4-8ED6-4F6B-90B9-828FAEA2134F}"/>
    <cellStyle name="Millares [0] 5 2 6" xfId="4194" xr:uid="{00000000-0005-0000-0000-000059020000}"/>
    <cellStyle name="Millares [0] 5 2 6 2" xfId="11183" xr:uid="{A8BB7B50-E0B8-49B9-8293-A336017FD5AA}"/>
    <cellStyle name="Millares [0] 5 2 6 3" xfId="18111" xr:uid="{91118E62-6606-43E4-AF63-7B2A4E4BB449}"/>
    <cellStyle name="Millares [0] 5 2 7" xfId="4832" xr:uid="{00000000-0005-0000-0000-00005A020000}"/>
    <cellStyle name="Millares [0] 5 2 7 2" xfId="11821" xr:uid="{6C496B55-79DD-4A2B-ADDD-42C502F4DADB}"/>
    <cellStyle name="Millares [0] 5 2 7 3" xfId="18749" xr:uid="{F9409916-49A3-4DCC-8358-6BC3FED7A85A}"/>
    <cellStyle name="Millares [0] 5 2 8" xfId="931" xr:uid="{00000000-0005-0000-0000-00005B020000}"/>
    <cellStyle name="Millares [0] 5 2 8 2" xfId="7947" xr:uid="{C8F76120-9D94-41A4-85C2-F4EAB8EE6C7B}"/>
    <cellStyle name="Millares [0] 5 2 8 3" xfId="14898" xr:uid="{4F741617-816D-4685-9091-57BFAFE46152}"/>
    <cellStyle name="Millares [0] 5 2 9" xfId="5396" xr:uid="{71C29EA9-2B65-4D87-ACD3-D7DE3A667AFD}"/>
    <cellStyle name="Millares [0] 5 2 9 2" xfId="12383" xr:uid="{61FC07A0-D3A0-4677-8D38-02858B8C6328}"/>
    <cellStyle name="Millares [0] 5 2 9 3" xfId="19304" xr:uid="{68414204-FB99-4108-AD79-B82715622575}"/>
    <cellStyle name="Millares [0] 5 3" xfId="325" xr:uid="{00000000-0005-0000-0000-00005C020000}"/>
    <cellStyle name="Millares [0] 5 3 10" xfId="6544" xr:uid="{A13A22A9-5B71-4FA9-80F7-A0B7623FABC2}"/>
    <cellStyle name="Millares [0] 5 3 10 2" xfId="13509" xr:uid="{892E7F69-3DBA-46B6-971B-85409FC9361E}"/>
    <cellStyle name="Millares [0] 5 3 10 3" xfId="20430" xr:uid="{E19EFFFF-CEFF-41A8-9E93-24D010B9DD16}"/>
    <cellStyle name="Millares [0] 5 3 11" xfId="7603" xr:uid="{07E69C4A-1D9E-4D05-AC42-6881A31DCEFD}"/>
    <cellStyle name="Millares [0] 5 3 12" xfId="14556" xr:uid="{451CA634-A843-459D-9FC5-011B5F8D142F}"/>
    <cellStyle name="Millares [0] 5 3 2" xfId="1848" xr:uid="{00000000-0005-0000-0000-00005D020000}"/>
    <cellStyle name="Millares [0] 5 3 2 2" xfId="5736" xr:uid="{48303DE3-09C4-4688-BE10-28B4ED7DD1BC}"/>
    <cellStyle name="Millares [0] 5 3 2 2 2" xfId="12723" xr:uid="{E69FFE95-AF06-42D8-ACB5-0B396ED91C30}"/>
    <cellStyle name="Millares [0] 5 3 2 2 3" xfId="19644" xr:uid="{31553E53-F1E4-42FA-B5BA-BF056F871706}"/>
    <cellStyle name="Millares [0] 5 3 2 3" xfId="6805" xr:uid="{9FBCC1A0-6379-489B-A1A3-44973923C2FB}"/>
    <cellStyle name="Millares [0] 5 3 2 3 2" xfId="13770" xr:uid="{C5C4A7B2-9724-42FC-9352-ED3E86E3E11C}"/>
    <cellStyle name="Millares [0] 5 3 2 3 3" xfId="20691" xr:uid="{74401FA1-D1A0-48CA-824B-040E34653C01}"/>
    <cellStyle name="Millares [0] 5 3 2 4" xfId="8837" xr:uid="{38911680-1696-4663-A90C-876F2689520E}"/>
    <cellStyle name="Millares [0] 5 3 2 5" xfId="15765" xr:uid="{1B171D4E-1033-4FEE-9D4B-23A5A21706CB}"/>
    <cellStyle name="Millares [0] 5 3 3" xfId="2491" xr:uid="{00000000-0005-0000-0000-00005E020000}"/>
    <cellStyle name="Millares [0] 5 3 3 2" xfId="6020" xr:uid="{7F557352-A1E4-4382-A39C-EDEB32DBACEB}"/>
    <cellStyle name="Millares [0] 5 3 3 2 2" xfId="12985" xr:uid="{1BBB762B-7627-4B47-B02E-985B905AA50E}"/>
    <cellStyle name="Millares [0] 5 3 3 2 3" xfId="19906" xr:uid="{3D2C6559-A605-48DA-90A7-1B1899A2477C}"/>
    <cellStyle name="Millares [0] 5 3 3 3" xfId="7067" xr:uid="{11B2C373-5A82-4676-B0B8-C2226A10D6DD}"/>
    <cellStyle name="Millares [0] 5 3 3 3 2" xfId="14032" xr:uid="{BA452345-EE45-4EC0-A374-9A0887A08CF7}"/>
    <cellStyle name="Millares [0] 5 3 3 3 3" xfId="20953" xr:uid="{706C89AD-9F1A-4508-AAEB-0ED200BB97B4}"/>
    <cellStyle name="Millares [0] 5 3 3 4" xfId="9480" xr:uid="{F14C517B-8F22-46CF-990C-739BB2E2E8AD}"/>
    <cellStyle name="Millares [0] 5 3 3 5" xfId="16408" xr:uid="{02746F9A-CD1A-47A6-A818-27B9A8B14162}"/>
    <cellStyle name="Millares [0] 5 3 4" xfId="3139" xr:uid="{00000000-0005-0000-0000-00005F020000}"/>
    <cellStyle name="Millares [0] 5 3 4 2" xfId="6282" xr:uid="{218AA8B1-6956-4E4A-80A2-C050330D07B3}"/>
    <cellStyle name="Millares [0] 5 3 4 2 2" xfId="13247" xr:uid="{4BF9FC33-7CAF-43DF-B554-DFEF0A440BE7}"/>
    <cellStyle name="Millares [0] 5 3 4 2 3" xfId="20168" xr:uid="{4B5AFEF9-B6FF-4C99-AF7E-C42E739334CF}"/>
    <cellStyle name="Millares [0] 5 3 4 3" xfId="7329" xr:uid="{AD280DC4-58D8-40BC-8D35-9B91D805C8FA}"/>
    <cellStyle name="Millares [0] 5 3 4 3 2" xfId="14294" xr:uid="{49B8CD35-7EF3-485D-A1E3-C9D14E83A457}"/>
    <cellStyle name="Millares [0] 5 3 4 3 3" xfId="21215" xr:uid="{8F990449-6556-4333-9A08-0FB094364BE2}"/>
    <cellStyle name="Millares [0] 5 3 4 4" xfId="10128" xr:uid="{F18FE993-8541-4A15-B4CD-A62845E74AED}"/>
    <cellStyle name="Millares [0] 5 3 4 5" xfId="17056" xr:uid="{6D88E81B-8273-42CB-B641-CFE41A29CFDC}"/>
    <cellStyle name="Millares [0] 5 3 5" xfId="3793" xr:uid="{00000000-0005-0000-0000-000060020000}"/>
    <cellStyle name="Millares [0] 5 3 5 2" xfId="10782" xr:uid="{800B5A97-FF19-4AFD-91FB-D097282CDE04}"/>
    <cellStyle name="Millares [0] 5 3 5 3" xfId="17710" xr:uid="{0BFB3296-7EB3-4F82-9DAD-90E5C11C7971}"/>
    <cellStyle name="Millares [0] 5 3 6" xfId="4432" xr:uid="{00000000-0005-0000-0000-000061020000}"/>
    <cellStyle name="Millares [0] 5 3 6 2" xfId="11421" xr:uid="{7AC27B1E-3440-49EE-AD6B-7C9B55FAD5AF}"/>
    <cellStyle name="Millares [0] 5 3 6 3" xfId="18349" xr:uid="{B3C5623A-EB52-415A-B2B4-35FED656E27E}"/>
    <cellStyle name="Millares [0] 5 3 7" xfId="5076" xr:uid="{00000000-0005-0000-0000-000062020000}"/>
    <cellStyle name="Millares [0] 5 3 7 2" xfId="12065" xr:uid="{163FEC90-0ADF-4360-8074-7917CB9D4BD9}"/>
    <cellStyle name="Millares [0] 5 3 7 3" xfId="18993" xr:uid="{AB40C7D3-2A4D-427A-90A7-F72F3EF03935}"/>
    <cellStyle name="Millares [0] 5 3 8" xfId="1176" xr:uid="{00000000-0005-0000-0000-000063020000}"/>
    <cellStyle name="Millares [0] 5 3 8 2" xfId="8180" xr:uid="{6480CE13-656B-4530-BF34-F8A18742EFFF}"/>
    <cellStyle name="Millares [0] 5 3 8 3" xfId="15131" xr:uid="{163748DE-EE7C-4F01-B2D7-4EAF527EC77E}"/>
    <cellStyle name="Millares [0] 5 3 9" xfId="5475" xr:uid="{629DA1A7-C9EC-448D-BD17-DAAEF2931212}"/>
    <cellStyle name="Millares [0] 5 3 9 2" xfId="12462" xr:uid="{D0A9651C-9DA7-41CF-8BEB-77131AB7B54E}"/>
    <cellStyle name="Millares [0] 5 3 9 3" xfId="19383" xr:uid="{83D2CE71-CFF8-468C-81DF-9B11E6803549}"/>
    <cellStyle name="Millares [0] 5 4" xfId="556" xr:uid="{00000000-0005-0000-0000-000064020000}"/>
    <cellStyle name="Millares [0] 5 4 2" xfId="5866" xr:uid="{7F83B5F9-083D-4788-A9CE-C791CFD9BBF6}"/>
    <cellStyle name="Millares [0] 5 5" xfId="5620" xr:uid="{28A705D0-A07E-4C9D-B4DF-DEFD4499B6B3}"/>
    <cellStyle name="Millares [0] 5 5 2" xfId="6689" xr:uid="{C88BDFDD-9075-4DB8-A95D-8671333989F1}"/>
    <cellStyle name="Millares [0] 5 5 2 2" xfId="13654" xr:uid="{92745784-F274-4FAE-85AF-48775EC8C5EE}"/>
    <cellStyle name="Millares [0] 5 5 2 3" xfId="20575" xr:uid="{6C3EE2A9-0F4A-4EE0-B66B-8D150CD63C9B}"/>
    <cellStyle name="Millares [0] 5 5 3" xfId="12607" xr:uid="{7778127D-695E-4A32-92EB-1516EDD32B87}"/>
    <cellStyle name="Millares [0] 5 5 4" xfId="19528" xr:uid="{309389C2-3C3A-4086-A422-BCEDF79816FB}"/>
    <cellStyle name="Millares [0] 5 6" xfId="5904" xr:uid="{37AD2274-0A4F-4575-94AE-69874F813606}"/>
    <cellStyle name="Millares [0] 5 6 2" xfId="6951" xr:uid="{8BAAA916-5E96-4AFF-AABF-336B48457359}"/>
    <cellStyle name="Millares [0] 5 6 2 2" xfId="13916" xr:uid="{184A1029-D795-43A0-8907-77F01AAF572A}"/>
    <cellStyle name="Millares [0] 5 6 2 3" xfId="20837" xr:uid="{A0A04AE2-49AE-41DC-9F2C-2EC1FE21D31C}"/>
    <cellStyle name="Millares [0] 5 6 3" xfId="12869" xr:uid="{549D2DC0-5E19-4DC8-9FFA-1B6DEE1EB163}"/>
    <cellStyle name="Millares [0] 5 6 4" xfId="19790" xr:uid="{21EF9257-381E-4187-B8BF-3699AA36383E}"/>
    <cellStyle name="Millares [0] 5 7" xfId="6166" xr:uid="{9C7C38D2-0773-4E33-A4C6-EA9E903DCFFB}"/>
    <cellStyle name="Millares [0] 5 7 2" xfId="7213" xr:uid="{ACCCDDF2-7B1B-474E-95FA-D98B913731DF}"/>
    <cellStyle name="Millares [0] 5 7 2 2" xfId="14178" xr:uid="{B5B81083-CBA2-4EEF-9771-3C4904E0FC33}"/>
    <cellStyle name="Millares [0] 5 7 2 3" xfId="21099" xr:uid="{550E8FB6-E271-4B89-865D-9652369C5043}"/>
    <cellStyle name="Millares [0] 5 7 3" xfId="13131" xr:uid="{A3C86E83-9024-4A3B-BCB9-4D3F8A736915}"/>
    <cellStyle name="Millares [0] 5 7 4" xfId="20052" xr:uid="{15835FB9-F5D8-4F11-883A-5C516B370F85}"/>
    <cellStyle name="Millares [0] 5 8" xfId="5359" xr:uid="{04B0DE18-D681-4C31-BD7B-693ED8044598}"/>
    <cellStyle name="Millares [0] 5 8 2" xfId="12346" xr:uid="{8C023EE7-9AB0-4696-8273-6E1BBA864D54}"/>
    <cellStyle name="Millares [0] 5 8 3" xfId="19267" xr:uid="{A6557D51-2503-4A9E-AF63-8E2338E9C669}"/>
    <cellStyle name="Millares [0] 5 9" xfId="6428" xr:uid="{0CB31889-8200-4D6D-92D2-0430F954145E}"/>
    <cellStyle name="Millares [0] 5 9 2" xfId="13393" xr:uid="{4C19EC69-F4C8-4ED4-ABDD-22C48691EE72}"/>
    <cellStyle name="Millares [0] 5 9 3" xfId="20314" xr:uid="{DB5A81F5-53EE-49DC-93AA-5ABF16A0C8B3}"/>
    <cellStyle name="Millares [0] 6" xfId="205" xr:uid="{00000000-0005-0000-0000-000065020000}"/>
    <cellStyle name="Millares [0] 6 10" xfId="14459" xr:uid="{5D1C2895-5DDF-4B81-A2E7-C3A7211D5416}"/>
    <cellStyle name="Millares [0] 6 2" xfId="344" xr:uid="{00000000-0005-0000-0000-000066020000}"/>
    <cellStyle name="Millares [0] 6 2 10" xfId="6563" xr:uid="{C3D3A259-4471-42A6-B5C2-A22C8CD1B29E}"/>
    <cellStyle name="Millares [0] 6 2 10 2" xfId="13528" xr:uid="{C27BDA94-BA7D-429F-99A5-E0953BD4E39B}"/>
    <cellStyle name="Millares [0] 6 2 10 3" xfId="20449" xr:uid="{ECB1040F-940E-4A21-99BB-50425E8316D7}"/>
    <cellStyle name="Millares [0] 6 2 11" xfId="7622" xr:uid="{849C6C1A-32CD-4A86-9240-03BCA633056A}"/>
    <cellStyle name="Millares [0] 6 2 12" xfId="14575" xr:uid="{98D689F0-6447-47AB-B6F7-350F5FC81D39}"/>
    <cellStyle name="Millares [0] 6 2 2" xfId="1615" xr:uid="{00000000-0005-0000-0000-000067020000}"/>
    <cellStyle name="Millares [0] 6 2 2 2" xfId="5755" xr:uid="{6DD9029D-08C0-4A63-858A-37C389851982}"/>
    <cellStyle name="Millares [0] 6 2 2 2 2" xfId="12742" xr:uid="{213939FC-8F36-4B13-8AB5-38423FB7DB9E}"/>
    <cellStyle name="Millares [0] 6 2 2 2 3" xfId="19663" xr:uid="{F7E4C6E5-4856-407F-95B2-71A908C627E1}"/>
    <cellStyle name="Millares [0] 6 2 2 3" xfId="6824" xr:uid="{27949229-FD54-48FF-B6D6-3ADBBBBB1D93}"/>
    <cellStyle name="Millares [0] 6 2 2 3 2" xfId="13789" xr:uid="{DB77C118-323E-4AD4-913B-7C498A12E7E4}"/>
    <cellStyle name="Millares [0] 6 2 2 3 3" xfId="20710" xr:uid="{1289E1BE-3B7B-4740-941D-077FEEAF895F}"/>
    <cellStyle name="Millares [0] 6 2 2 4" xfId="8604" xr:uid="{ADB9E4F9-029D-4C8D-9A9B-06A55C840726}"/>
    <cellStyle name="Millares [0] 6 2 2 5" xfId="15532" xr:uid="{37F26A98-CB2C-447A-873F-E04CC64C5664}"/>
    <cellStyle name="Millares [0] 6 2 3" xfId="2255" xr:uid="{00000000-0005-0000-0000-000068020000}"/>
    <cellStyle name="Millares [0] 6 2 3 2" xfId="6039" xr:uid="{64A62610-8D8B-4767-A228-51D86E622FAC}"/>
    <cellStyle name="Millares [0] 6 2 3 2 2" xfId="13004" xr:uid="{E35AA96E-B5D7-499E-AD59-D7E54AFC8390}"/>
    <cellStyle name="Millares [0] 6 2 3 2 3" xfId="19925" xr:uid="{CD35C915-A6CD-4A3D-B2A6-1A7D2B15BA57}"/>
    <cellStyle name="Millares [0] 6 2 3 3" xfId="7086" xr:uid="{1CDA959B-4B00-4C60-9AF4-3B622104C86A}"/>
    <cellStyle name="Millares [0] 6 2 3 3 2" xfId="14051" xr:uid="{9EB6D938-57A7-49EA-A74A-E0AD2FD77139}"/>
    <cellStyle name="Millares [0] 6 2 3 3 3" xfId="20972" xr:uid="{47A027BF-FDB6-480E-AC7A-71E2F7C96BC7}"/>
    <cellStyle name="Millares [0] 6 2 3 4" xfId="9244" xr:uid="{9097F133-4BF4-4DFD-A8B7-8A259185DE34}"/>
    <cellStyle name="Millares [0] 6 2 3 5" xfId="16172" xr:uid="{FDE66A9C-8C44-4784-B77F-0BE2E5F8F4C8}"/>
    <cellStyle name="Millares [0] 6 2 4" xfId="2902" xr:uid="{00000000-0005-0000-0000-000069020000}"/>
    <cellStyle name="Millares [0] 6 2 4 2" xfId="6301" xr:uid="{937843A6-98D9-4373-9C6E-BF50AA9A4C00}"/>
    <cellStyle name="Millares [0] 6 2 4 2 2" xfId="13266" xr:uid="{BCD203AA-B2ED-4995-A599-E607F15637D4}"/>
    <cellStyle name="Millares [0] 6 2 4 2 3" xfId="20187" xr:uid="{71267436-EB58-4C67-833D-746895BD5F79}"/>
    <cellStyle name="Millares [0] 6 2 4 3" xfId="7348" xr:uid="{83E37CEB-D823-424B-A4C4-500DA489026F}"/>
    <cellStyle name="Millares [0] 6 2 4 3 2" xfId="14313" xr:uid="{52E631C3-4204-40E0-ADB0-EE5EDAAA20F5}"/>
    <cellStyle name="Millares [0] 6 2 4 3 3" xfId="21234" xr:uid="{AB76809E-227A-479A-AFF5-E9316C9A9BBB}"/>
    <cellStyle name="Millares [0] 6 2 4 4" xfId="9891" xr:uid="{A8EDC7FB-4DA9-4485-9034-0E9D2325C486}"/>
    <cellStyle name="Millares [0] 6 2 4 5" xfId="16819" xr:uid="{86C22337-D184-41E6-9FD0-2551C5CDBF69}"/>
    <cellStyle name="Millares [0] 6 2 5" xfId="3557" xr:uid="{00000000-0005-0000-0000-00006A020000}"/>
    <cellStyle name="Millares [0] 6 2 5 2" xfId="10546" xr:uid="{E58D7A10-AF02-4073-B352-7AC35C768148}"/>
    <cellStyle name="Millares [0] 6 2 5 3" xfId="17474" xr:uid="{B2733359-5419-476C-B596-001ACE4623D6}"/>
    <cellStyle name="Millares [0] 6 2 6" xfId="4195" xr:uid="{00000000-0005-0000-0000-00006B020000}"/>
    <cellStyle name="Millares [0] 6 2 6 2" xfId="11184" xr:uid="{D138CF25-9C97-4B6E-ABB8-3E12CD7288FE}"/>
    <cellStyle name="Millares [0] 6 2 6 3" xfId="18112" xr:uid="{EFE770D7-8094-43EA-9B53-5382E1974207}"/>
    <cellStyle name="Millares [0] 6 2 7" xfId="4833" xr:uid="{00000000-0005-0000-0000-00006C020000}"/>
    <cellStyle name="Millares [0] 6 2 7 2" xfId="11822" xr:uid="{B5EC9653-BBCC-4F7B-AC8F-740358B37D0F}"/>
    <cellStyle name="Millares [0] 6 2 7 3" xfId="18750" xr:uid="{0A570561-DC08-4200-8866-77D568360457}"/>
    <cellStyle name="Millares [0] 6 2 8" xfId="932" xr:uid="{00000000-0005-0000-0000-00006D020000}"/>
    <cellStyle name="Millares [0] 6 2 8 2" xfId="7948" xr:uid="{BB0D6E9C-CE38-4562-BE59-AF4A0F9EFAA4}"/>
    <cellStyle name="Millares [0] 6 2 8 3" xfId="14899" xr:uid="{EE80A4D3-AE9F-4EEB-BCA5-6B33D9A87603}"/>
    <cellStyle name="Millares [0] 6 2 9" xfId="5494" xr:uid="{0122CC26-BFBD-4FA2-BD94-6FA07BF42FBF}"/>
    <cellStyle name="Millares [0] 6 2 9 2" xfId="12481" xr:uid="{7DB5DCBD-512A-4F67-8F4E-3382E29B0878}"/>
    <cellStyle name="Millares [0] 6 2 9 3" xfId="19402" xr:uid="{3E2CD683-D996-43D7-BBCC-62AA9957CFE9}"/>
    <cellStyle name="Millares [0] 6 3" xfId="1111" xr:uid="{00000000-0005-0000-0000-00006E020000}"/>
    <cellStyle name="Millares [0] 6 3 10" xfId="15071" xr:uid="{AF8B86E5-B412-4B83-869D-EEDF4F244C3B}"/>
    <cellStyle name="Millares [0] 6 3 2" xfId="1787" xr:uid="{00000000-0005-0000-0000-00006F020000}"/>
    <cellStyle name="Millares [0] 6 3 2 2" xfId="8776" xr:uid="{45F54F62-7F55-42AE-97AA-8D2DCF74F0B3}"/>
    <cellStyle name="Millares [0] 6 3 2 3" xfId="15704" xr:uid="{776E0D47-7444-4513-AB42-340BEAB3B624}"/>
    <cellStyle name="Millares [0] 6 3 3" xfId="2430" xr:uid="{00000000-0005-0000-0000-000070020000}"/>
    <cellStyle name="Millares [0] 6 3 3 2" xfId="9419" xr:uid="{96BB9C8E-7CA8-49FC-B93A-4A6F6147F706}"/>
    <cellStyle name="Millares [0] 6 3 3 3" xfId="16347" xr:uid="{107C3211-1753-4F1E-90CE-4E8001217769}"/>
    <cellStyle name="Millares [0] 6 3 4" xfId="3078" xr:uid="{00000000-0005-0000-0000-000071020000}"/>
    <cellStyle name="Millares [0] 6 3 4 2" xfId="10067" xr:uid="{F9356B0B-02DB-4FE9-91FF-30DE8AEF0BC9}"/>
    <cellStyle name="Millares [0] 6 3 4 3" xfId="16995" xr:uid="{CB9D2982-E1F1-4813-9854-73DEAD2C260E}"/>
    <cellStyle name="Millares [0] 6 3 5" xfId="3732" xr:uid="{00000000-0005-0000-0000-000072020000}"/>
    <cellStyle name="Millares [0] 6 3 5 2" xfId="10721" xr:uid="{38BD52E4-6DB5-4896-8564-AC33614ACB4F}"/>
    <cellStyle name="Millares [0] 6 3 5 3" xfId="17649" xr:uid="{006470DF-C3E8-4BC8-A5C0-E85C3B3BFD26}"/>
    <cellStyle name="Millares [0] 6 3 6" xfId="4371" xr:uid="{00000000-0005-0000-0000-000073020000}"/>
    <cellStyle name="Millares [0] 6 3 6 2" xfId="11360" xr:uid="{186F1767-7055-4E21-8E5E-A191762422CC}"/>
    <cellStyle name="Millares [0] 6 3 6 3" xfId="18288" xr:uid="{6BB1E591-33BB-4B20-8D91-DBFD243C3DB0}"/>
    <cellStyle name="Millares [0] 6 3 7" xfId="5015" xr:uid="{00000000-0005-0000-0000-000074020000}"/>
    <cellStyle name="Millares [0] 6 3 7 2" xfId="12004" xr:uid="{FB5F547E-16D4-4E80-B551-F4B1309FAE72}"/>
    <cellStyle name="Millares [0] 6 3 7 3" xfId="18932" xr:uid="{C2E3ACDA-7D38-4FDA-9BA8-0A93FA77A119}"/>
    <cellStyle name="Millares [0] 6 3 8" xfId="5868" xr:uid="{6EAE47A6-CA5D-4A0A-91ED-00F70565926F}"/>
    <cellStyle name="Millares [0] 6 3 9" xfId="8120" xr:uid="{DB665A37-6C9B-47EB-A5B3-85C326CE3512}"/>
    <cellStyle name="Millares [0] 6 4" xfId="1185" xr:uid="{00000000-0005-0000-0000-000075020000}"/>
    <cellStyle name="Millares [0] 6 4 10" xfId="8189" xr:uid="{D5DD0DB5-1D77-4E8E-8A71-0DD93128EF59}"/>
    <cellStyle name="Millares [0] 6 4 11" xfId="15140" xr:uid="{2DE6E894-D213-4B61-91F5-D28C5B33F8AA}"/>
    <cellStyle name="Millares [0] 6 4 2" xfId="1857" xr:uid="{00000000-0005-0000-0000-000076020000}"/>
    <cellStyle name="Millares [0] 6 4 2 2" xfId="8846" xr:uid="{B7C5EED8-1011-4CFA-B2AB-2A9546292254}"/>
    <cellStyle name="Millares [0] 6 4 2 3" xfId="15774" xr:uid="{13A7D1BF-B2DD-4657-BCDF-E89A6A8D1021}"/>
    <cellStyle name="Millares [0] 6 4 3" xfId="2500" xr:uid="{00000000-0005-0000-0000-000077020000}"/>
    <cellStyle name="Millares [0] 6 4 3 2" xfId="9489" xr:uid="{4E9F554D-1AA4-46DB-96BE-C4F8225AF798}"/>
    <cellStyle name="Millares [0] 6 4 3 3" xfId="16417" xr:uid="{B39914E5-CADA-40B2-B9E7-3AB380A76202}"/>
    <cellStyle name="Millares [0] 6 4 4" xfId="3148" xr:uid="{00000000-0005-0000-0000-000078020000}"/>
    <cellStyle name="Millares [0] 6 4 4 2" xfId="10137" xr:uid="{E35A9756-8B1A-4E95-B215-971C0E4A11BE}"/>
    <cellStyle name="Millares [0] 6 4 4 3" xfId="17065" xr:uid="{F8779C44-0D04-4E5B-ACD6-E3FC270E3FBA}"/>
    <cellStyle name="Millares [0] 6 4 5" xfId="3802" xr:uid="{00000000-0005-0000-0000-000079020000}"/>
    <cellStyle name="Millares [0] 6 4 5 2" xfId="10791" xr:uid="{5983152B-551B-496E-80F1-501AE1A507F6}"/>
    <cellStyle name="Millares [0] 6 4 5 3" xfId="17719" xr:uid="{64F3A412-A084-4E8C-BDE7-B5C71A110A68}"/>
    <cellStyle name="Millares [0] 6 4 6" xfId="4441" xr:uid="{00000000-0005-0000-0000-00007A020000}"/>
    <cellStyle name="Millares [0] 6 4 6 2" xfId="11430" xr:uid="{B80424CA-022E-489D-9831-21FE34F65EF1}"/>
    <cellStyle name="Millares [0] 6 4 6 3" xfId="18358" xr:uid="{2F01E092-E5F0-4FB0-8089-F80F77DE366E}"/>
    <cellStyle name="Millares [0] 6 4 7" xfId="5085" xr:uid="{00000000-0005-0000-0000-00007B020000}"/>
    <cellStyle name="Millares [0] 6 4 7 2" xfId="12074" xr:uid="{345AD5D1-8C8E-4924-9C1F-5C42CED78D3C}"/>
    <cellStyle name="Millares [0] 6 4 7 3" xfId="19002" xr:uid="{141A1331-5800-4B48-9220-81C0BEE975E8}"/>
    <cellStyle name="Millares [0] 6 4 8" xfId="5639" xr:uid="{D8042654-A3FF-4A3A-B1F6-9F937C665C47}"/>
    <cellStyle name="Millares [0] 6 4 8 2" xfId="12626" xr:uid="{0964557E-CE29-4075-8A2B-048E6D07C95C}"/>
    <cellStyle name="Millares [0] 6 4 8 3" xfId="19547" xr:uid="{55B6A8BD-FC8D-4CA4-8C48-A218888A8DA8}"/>
    <cellStyle name="Millares [0] 6 4 9" xfId="6708" xr:uid="{00578F98-4F51-4F51-BA93-A558EFEAC9C9}"/>
    <cellStyle name="Millares [0] 6 4 9 2" xfId="13673" xr:uid="{D1167845-AD5B-4C84-8F0E-6AB82E77F368}"/>
    <cellStyle name="Millares [0] 6 4 9 3" xfId="20594" xr:uid="{33D8F6E2-6701-446E-8634-E174B2CC6FB4}"/>
    <cellStyle name="Millares [0] 6 5" xfId="557" xr:uid="{00000000-0005-0000-0000-00007C020000}"/>
    <cellStyle name="Millares [0] 6 5 2" xfId="5923" xr:uid="{8275FA4E-8A9D-487C-9C97-13DE6F7FF666}"/>
    <cellStyle name="Millares [0] 6 5 2 2" xfId="12888" xr:uid="{A5D7E6F9-76D3-4942-AFD9-01E0305B12E0}"/>
    <cellStyle name="Millares [0] 6 5 2 3" xfId="19809" xr:uid="{16716DC2-5657-408D-99D4-B03DA6721F18}"/>
    <cellStyle name="Millares [0] 6 5 3" xfId="6970" xr:uid="{6B4FCB2E-A748-4A60-9F84-AE876606D98C}"/>
    <cellStyle name="Millares [0] 6 5 3 2" xfId="13935" xr:uid="{D6263CF7-FDEF-4114-87EA-2DAB9DDC7AF0}"/>
    <cellStyle name="Millares [0] 6 5 3 3" xfId="20856" xr:uid="{55427974-5AFB-481B-A4A0-9F4A277325B7}"/>
    <cellStyle name="Millares [0] 6 6" xfId="6185" xr:uid="{3D2E473D-468E-43A3-878B-AB2A63046B01}"/>
    <cellStyle name="Millares [0] 6 6 2" xfId="7232" xr:uid="{7B69BB2C-3575-4955-8B71-31A982D0262C}"/>
    <cellStyle name="Millares [0] 6 6 2 2" xfId="14197" xr:uid="{77D52067-2EF1-48CC-A4DB-6CC5FE255575}"/>
    <cellStyle name="Millares [0] 6 6 2 3" xfId="21118" xr:uid="{DE081FA8-F27F-4F4C-9E96-9D2B2381F63C}"/>
    <cellStyle name="Millares [0] 6 6 3" xfId="13150" xr:uid="{A778067B-3B14-4388-AC55-A8BF9A9CFB3D}"/>
    <cellStyle name="Millares [0] 6 6 4" xfId="20071" xr:uid="{1B2913D9-9D88-4769-BBC6-DB025F8FE18E}"/>
    <cellStyle name="Millares [0] 6 7" xfId="5378" xr:uid="{7DEAC399-D68F-4B5A-83D1-14C20179A38A}"/>
    <cellStyle name="Millares [0] 6 7 2" xfId="12365" xr:uid="{37039652-D619-4EC9-B01A-3F9F024E43B5}"/>
    <cellStyle name="Millares [0] 6 7 3" xfId="19286" xr:uid="{1D38E179-7660-4CB0-935C-47C0EEFEA8BC}"/>
    <cellStyle name="Millares [0] 6 8" xfId="6447" xr:uid="{192A18A4-85F1-4B37-9E5E-7520F7B78528}"/>
    <cellStyle name="Millares [0] 6 8 2" xfId="13412" xr:uid="{C6C8EBBA-8A8E-4C8B-8933-166DBBB86EEB}"/>
    <cellStyle name="Millares [0] 6 8 3" xfId="20333" xr:uid="{6135E28E-2A17-4FD8-AE2B-5B2423CB1250}"/>
    <cellStyle name="Millares [0] 6 9" xfId="7506" xr:uid="{C48B32C3-59E3-4AE7-A455-35C220D930A4}"/>
    <cellStyle name="Millares [0] 7" xfId="206" xr:uid="{00000000-0005-0000-0000-00007D020000}"/>
    <cellStyle name="Millares [0] 7 10" xfId="548" xr:uid="{00000000-0005-0000-0000-00007E020000}"/>
    <cellStyle name="Millares [0] 7 10 2" xfId="7742" xr:uid="{0E975A88-7B5D-4501-8ADB-73C481CA5B92}"/>
    <cellStyle name="Millares [0] 7 10 3" xfId="14694" xr:uid="{7B825FF4-5DF7-4B03-9C4E-E4D60225C834}"/>
    <cellStyle name="Millares [0] 7 11" xfId="5379" xr:uid="{B22596BE-D195-4AAB-8327-3C5673B0B855}"/>
    <cellStyle name="Millares [0] 7 11 2" xfId="12366" xr:uid="{8CF1263A-9F84-4B43-9426-C74E840400D0}"/>
    <cellStyle name="Millares [0] 7 11 3" xfId="19287" xr:uid="{0736B40D-4898-4DDC-93E3-B58901010B45}"/>
    <cellStyle name="Millares [0] 7 12" xfId="6448" xr:uid="{15B3FB9C-22A2-40F4-ADC1-2A2CFFB35AB1}"/>
    <cellStyle name="Millares [0] 7 12 2" xfId="13413" xr:uid="{7A22B5DA-2C25-455A-852F-DEE26DC60CE7}"/>
    <cellStyle name="Millares [0] 7 12 3" xfId="20334" xr:uid="{DBD84AA7-563E-4995-941B-2DA738A25EAD}"/>
    <cellStyle name="Millares [0] 7 13" xfId="7507" xr:uid="{E51E7C1A-EF02-4C54-857F-E244EEA9B080}"/>
    <cellStyle name="Millares [0] 7 14" xfId="14460" xr:uid="{E2B09294-5C76-4F6A-AA97-F736CB6A3543}"/>
    <cellStyle name="Millares [0] 7 2" xfId="345" xr:uid="{00000000-0005-0000-0000-00007F020000}"/>
    <cellStyle name="Millares [0] 7 2 10" xfId="6564" xr:uid="{F5BF382D-3C86-45F4-8D82-E3FDBB2BB2A0}"/>
    <cellStyle name="Millares [0] 7 2 10 2" xfId="13529" xr:uid="{B653AEEE-55FF-45BE-AC40-DBD7BC7DF940}"/>
    <cellStyle name="Millares [0] 7 2 10 3" xfId="20450" xr:uid="{87ECDCB7-049D-41F6-8F63-49C433ADC7BF}"/>
    <cellStyle name="Millares [0] 7 2 11" xfId="7623" xr:uid="{DF5CAA9B-D1E1-425B-AEC6-95E45F7C4A8D}"/>
    <cellStyle name="Millares [0] 7 2 12" xfId="14576" xr:uid="{D564EB6A-A651-47A5-A76A-38D66C018D67}"/>
    <cellStyle name="Millares [0] 7 2 2" xfId="1616" xr:uid="{00000000-0005-0000-0000-000080020000}"/>
    <cellStyle name="Millares [0] 7 2 2 2" xfId="5756" xr:uid="{F6CE75B9-3A0A-4748-9ADB-3551D546D8B0}"/>
    <cellStyle name="Millares [0] 7 2 2 2 2" xfId="12743" xr:uid="{459D242F-8ACD-4B88-9479-F1EA0AEC462B}"/>
    <cellStyle name="Millares [0] 7 2 2 2 3" xfId="19664" xr:uid="{EB54E544-A501-48F9-B198-45E735C4D45D}"/>
    <cellStyle name="Millares [0] 7 2 2 3" xfId="6825" xr:uid="{F51409E0-1FDA-489A-BEB3-FD0A9558D776}"/>
    <cellStyle name="Millares [0] 7 2 2 3 2" xfId="13790" xr:uid="{4049B979-A95A-4A20-9FB4-51D531BC4714}"/>
    <cellStyle name="Millares [0] 7 2 2 3 3" xfId="20711" xr:uid="{25C2DFE0-6F6A-401D-9155-955AA56E9326}"/>
    <cellStyle name="Millares [0] 7 2 2 4" xfId="8605" xr:uid="{F4A8AB84-1F0A-450E-B655-8E142A71E701}"/>
    <cellStyle name="Millares [0] 7 2 2 5" xfId="15533" xr:uid="{681344AD-7157-4723-A04A-5E0F344A41A0}"/>
    <cellStyle name="Millares [0] 7 2 3" xfId="2256" xr:uid="{00000000-0005-0000-0000-000081020000}"/>
    <cellStyle name="Millares [0] 7 2 3 2" xfId="6040" xr:uid="{1FA75269-6A34-432F-936F-776B0F5332B0}"/>
    <cellStyle name="Millares [0] 7 2 3 2 2" xfId="13005" xr:uid="{2EA41FFD-3A06-4C4D-8188-44B1CE70450A}"/>
    <cellStyle name="Millares [0] 7 2 3 2 3" xfId="19926" xr:uid="{1B7384CB-8794-4B55-85EF-73A5DBC3F6F6}"/>
    <cellStyle name="Millares [0] 7 2 3 3" xfId="7087" xr:uid="{491A629E-0AF2-467D-8A7A-4A825D7E2C72}"/>
    <cellStyle name="Millares [0] 7 2 3 3 2" xfId="14052" xr:uid="{6CEEAEEB-80BE-4AAE-A233-391667C5AC74}"/>
    <cellStyle name="Millares [0] 7 2 3 3 3" xfId="20973" xr:uid="{495B7EEA-475F-4229-B941-CC49EFE36AFF}"/>
    <cellStyle name="Millares [0] 7 2 3 4" xfId="9245" xr:uid="{EEE1EBFB-FCBC-4456-B681-828F5B89344E}"/>
    <cellStyle name="Millares [0] 7 2 3 5" xfId="16173" xr:uid="{29A9243C-7756-4950-A687-51CB38DF2187}"/>
    <cellStyle name="Millares [0] 7 2 4" xfId="2903" xr:uid="{00000000-0005-0000-0000-000082020000}"/>
    <cellStyle name="Millares [0] 7 2 4 2" xfId="6302" xr:uid="{3ECBBD56-E078-4EC9-B540-9B4500381CD4}"/>
    <cellStyle name="Millares [0] 7 2 4 2 2" xfId="13267" xr:uid="{AE553F05-5736-4D24-B87E-28FC9470C8B7}"/>
    <cellStyle name="Millares [0] 7 2 4 2 3" xfId="20188" xr:uid="{55A79A58-5827-47A0-B92F-5E150219EE8D}"/>
    <cellStyle name="Millares [0] 7 2 4 3" xfId="7349" xr:uid="{DCC8A389-C1DA-4CA3-8BCD-B485C7AC6302}"/>
    <cellStyle name="Millares [0] 7 2 4 3 2" xfId="14314" xr:uid="{998D4283-9463-4356-90D5-BBAF2A96C3E5}"/>
    <cellStyle name="Millares [0] 7 2 4 3 3" xfId="21235" xr:uid="{46CE8243-7C77-4DFA-958A-A4234D30C7FD}"/>
    <cellStyle name="Millares [0] 7 2 4 4" xfId="9892" xr:uid="{47375B95-0693-47C0-BB30-2C72CD7F458A}"/>
    <cellStyle name="Millares [0] 7 2 4 5" xfId="16820" xr:uid="{DEDEEC18-A07D-43FE-A345-6899270E0A98}"/>
    <cellStyle name="Millares [0] 7 2 5" xfId="3558" xr:uid="{00000000-0005-0000-0000-000083020000}"/>
    <cellStyle name="Millares [0] 7 2 5 2" xfId="10547" xr:uid="{9AC86548-D948-401A-9B44-FDD65F4DF442}"/>
    <cellStyle name="Millares [0] 7 2 5 3" xfId="17475" xr:uid="{A3850798-25F0-4476-9DE9-45080050F79F}"/>
    <cellStyle name="Millares [0] 7 2 6" xfId="4196" xr:uid="{00000000-0005-0000-0000-000084020000}"/>
    <cellStyle name="Millares [0] 7 2 6 2" xfId="11185" xr:uid="{33599CA5-B0B7-4AFF-8F8C-6AF3EE849297}"/>
    <cellStyle name="Millares [0] 7 2 6 3" xfId="18113" xr:uid="{020254C3-A24F-42DC-BD49-36BE1D2B236B}"/>
    <cellStyle name="Millares [0] 7 2 7" xfId="4834" xr:uid="{00000000-0005-0000-0000-000085020000}"/>
    <cellStyle name="Millares [0] 7 2 7 2" xfId="11823" xr:uid="{95D3F6F9-CFF7-46B4-99DB-48919F56CCCD}"/>
    <cellStyle name="Millares [0] 7 2 7 3" xfId="18751" xr:uid="{AB5CE7AA-6878-48CF-8200-B26381AB5C21}"/>
    <cellStyle name="Millares [0] 7 2 8" xfId="933" xr:uid="{00000000-0005-0000-0000-000086020000}"/>
    <cellStyle name="Millares [0] 7 2 8 2" xfId="7949" xr:uid="{B71E06A9-8D49-4B61-B453-0F58758F45A7}"/>
    <cellStyle name="Millares [0] 7 2 8 3" xfId="14900" xr:uid="{FC0446F7-9376-492E-AB17-143F7E140E02}"/>
    <cellStyle name="Millares [0] 7 2 9" xfId="5495" xr:uid="{19F3300B-AC2B-42A3-A262-8287C1E50847}"/>
    <cellStyle name="Millares [0] 7 2 9 2" xfId="12482" xr:uid="{F0AB06BD-8B3E-4E40-B2D9-3AA230EB63F7}"/>
    <cellStyle name="Millares [0] 7 2 9 3" xfId="19403" xr:uid="{754BCD4A-1AA4-4EC5-A8CA-331A7AC5FED4}"/>
    <cellStyle name="Millares [0] 7 3" xfId="1184" xr:uid="{00000000-0005-0000-0000-000087020000}"/>
    <cellStyle name="Millares [0] 7 3 10" xfId="15139" xr:uid="{E3DDA97C-634F-4E4D-A0A3-CDFF5FC54BC3}"/>
    <cellStyle name="Millares [0] 7 3 2" xfId="1856" xr:uid="{00000000-0005-0000-0000-000088020000}"/>
    <cellStyle name="Millares [0] 7 3 2 2" xfId="8845" xr:uid="{D7D760B6-30E1-4372-9E43-187279B09CDA}"/>
    <cellStyle name="Millares [0] 7 3 2 3" xfId="15773" xr:uid="{2BEE7DDA-2A7D-4C18-9F85-73D622602800}"/>
    <cellStyle name="Millares [0] 7 3 3" xfId="2499" xr:uid="{00000000-0005-0000-0000-000089020000}"/>
    <cellStyle name="Millares [0] 7 3 3 2" xfId="9488" xr:uid="{A83EE1AB-D52C-4070-A0C9-9C2D499064E6}"/>
    <cellStyle name="Millares [0] 7 3 3 3" xfId="16416" xr:uid="{2A4F3D5C-900D-4EB7-9927-219ADF364691}"/>
    <cellStyle name="Millares [0] 7 3 4" xfId="3147" xr:uid="{00000000-0005-0000-0000-00008A020000}"/>
    <cellStyle name="Millares [0] 7 3 4 2" xfId="10136" xr:uid="{A515A7A5-D532-4F4B-941E-DC6621993C1A}"/>
    <cellStyle name="Millares [0] 7 3 4 3" xfId="17064" xr:uid="{8AF8F08F-FC98-41FA-A88F-A5B15BFD0A8F}"/>
    <cellStyle name="Millares [0] 7 3 5" xfId="3801" xr:uid="{00000000-0005-0000-0000-00008B020000}"/>
    <cellStyle name="Millares [0] 7 3 5 2" xfId="10790" xr:uid="{12A62F30-2A59-4AB2-BF39-E9126EBE5810}"/>
    <cellStyle name="Millares [0] 7 3 5 3" xfId="17718" xr:uid="{69191030-C00B-4D77-BD67-A5FB845DC28B}"/>
    <cellStyle name="Millares [0] 7 3 6" xfId="4440" xr:uid="{00000000-0005-0000-0000-00008C020000}"/>
    <cellStyle name="Millares [0] 7 3 6 2" xfId="11429" xr:uid="{C1602989-1128-4BB0-AF2F-5639C4D46BB7}"/>
    <cellStyle name="Millares [0] 7 3 6 3" xfId="18357" xr:uid="{91559CAD-8583-414C-A054-9371EEB7D4D8}"/>
    <cellStyle name="Millares [0] 7 3 7" xfId="5084" xr:uid="{00000000-0005-0000-0000-00008D020000}"/>
    <cellStyle name="Millares [0] 7 3 7 2" xfId="12073" xr:uid="{73646B39-D428-4BEC-ACE3-C6AAD4E37759}"/>
    <cellStyle name="Millares [0] 7 3 7 3" xfId="19001" xr:uid="{0B383595-4236-4754-8FB4-B139199B5A8E}"/>
    <cellStyle name="Millares [0] 7 3 8" xfId="5869" xr:uid="{8A3BABD2-F89F-4DAE-BF5D-10C96ACE21FD}"/>
    <cellStyle name="Millares [0] 7 3 9" xfId="8188" xr:uid="{0114A6F5-F2C1-43C6-AFB9-3448D382AEA0}"/>
    <cellStyle name="Millares [0] 7 4" xfId="1410" xr:uid="{00000000-0005-0000-0000-00008E020000}"/>
    <cellStyle name="Millares [0] 7 4 2" xfId="5640" xr:uid="{3AD217AA-141F-4290-AC23-BCDC8C137CD0}"/>
    <cellStyle name="Millares [0] 7 4 2 2" xfId="12627" xr:uid="{35082467-7129-442D-A5A9-44ADBFAA3714}"/>
    <cellStyle name="Millares [0] 7 4 2 3" xfId="19548" xr:uid="{EE6B912B-8D72-4FE5-BA30-7955D27DA229}"/>
    <cellStyle name="Millares [0] 7 4 3" xfId="6709" xr:uid="{3508D58D-7065-494A-A92D-296A9D1FFC7E}"/>
    <cellStyle name="Millares [0] 7 4 3 2" xfId="13674" xr:uid="{D4C4BEF0-E7B8-4F72-BFA8-179EF7D00462}"/>
    <cellStyle name="Millares [0] 7 4 3 3" xfId="20595" xr:uid="{FB2198E8-00AB-41D6-BF72-078533EE0756}"/>
    <cellStyle name="Millares [0] 7 4 4" xfId="8399" xr:uid="{F664A437-5F44-44F5-A79F-71BDB7587AEF}"/>
    <cellStyle name="Millares [0] 7 4 5" xfId="15327" xr:uid="{F7795DE4-4023-4075-BFC9-7ED7161BCFE3}"/>
    <cellStyle name="Millares [0] 7 5" xfId="2049" xr:uid="{00000000-0005-0000-0000-00008F020000}"/>
    <cellStyle name="Millares [0] 7 5 2" xfId="5924" xr:uid="{A052D461-0B1B-4A3B-B367-34F3171299DA}"/>
    <cellStyle name="Millares [0] 7 5 2 2" xfId="12889" xr:uid="{591E9D65-8DF5-411D-AFCC-7B557D1D680F}"/>
    <cellStyle name="Millares [0] 7 5 2 3" xfId="19810" xr:uid="{7B67D2A9-4E3B-4B47-BE17-229D3A4EB353}"/>
    <cellStyle name="Millares [0] 7 5 3" xfId="6971" xr:uid="{019CB60B-D02A-4FBA-8706-6D8777103B9A}"/>
    <cellStyle name="Millares [0] 7 5 3 2" xfId="13936" xr:uid="{14FAD2D1-A8C6-4CB9-8A53-CEA6F0552ABD}"/>
    <cellStyle name="Millares [0] 7 5 3 3" xfId="20857" xr:uid="{8D77B9FF-D1FC-4690-86B0-A9E1A3D35A0C}"/>
    <cellStyle name="Millares [0] 7 5 4" xfId="9038" xr:uid="{9F854136-EC45-472B-8372-1325A40ED026}"/>
    <cellStyle name="Millares [0] 7 5 5" xfId="15966" xr:uid="{45E8F5A1-8EFA-4B86-8D9F-C8CB0E081788}"/>
    <cellStyle name="Millares [0] 7 6" xfId="2697" xr:uid="{00000000-0005-0000-0000-000090020000}"/>
    <cellStyle name="Millares [0] 7 6 2" xfId="6186" xr:uid="{F6C6A69F-009C-489D-86FE-6979DB965F48}"/>
    <cellStyle name="Millares [0] 7 6 2 2" xfId="13151" xr:uid="{AC587363-D015-43CA-BD09-45777C4A7D0F}"/>
    <cellStyle name="Millares [0] 7 6 2 3" xfId="20072" xr:uid="{2626F8D2-36C4-422E-9CDA-2DF762B94739}"/>
    <cellStyle name="Millares [0] 7 6 3" xfId="7233" xr:uid="{02983BB3-CC29-497A-81D4-778AE56AA1F4}"/>
    <cellStyle name="Millares [0] 7 6 3 2" xfId="14198" xr:uid="{77DA3DAD-284F-4921-A615-9FEA7AFE9F9E}"/>
    <cellStyle name="Millares [0] 7 6 3 3" xfId="21119" xr:uid="{932C84CE-22BF-4A7F-830E-B2F59272DF3F}"/>
    <cellStyle name="Millares [0] 7 6 4" xfId="9686" xr:uid="{AED2C702-16D4-4CF6-B177-BBC6AE726739}"/>
    <cellStyle name="Millares [0] 7 6 5" xfId="16614" xr:uid="{818DD340-EE2B-4FFA-BF5B-24D165B1FE5E}"/>
    <cellStyle name="Millares [0] 7 7" xfId="3352" xr:uid="{00000000-0005-0000-0000-000091020000}"/>
    <cellStyle name="Millares [0] 7 7 2" xfId="10341" xr:uid="{A8C8A1DA-09E1-418B-A501-D4F76C11490E}"/>
    <cellStyle name="Millares [0] 7 7 3" xfId="17269" xr:uid="{D851F457-0B92-4118-97AD-2BF8E7EDC59D}"/>
    <cellStyle name="Millares [0] 7 8" xfId="3990" xr:uid="{00000000-0005-0000-0000-000092020000}"/>
    <cellStyle name="Millares [0] 7 8 2" xfId="10979" xr:uid="{0EACFBCD-CFFB-463C-BB5F-6D376951F694}"/>
    <cellStyle name="Millares [0] 7 8 3" xfId="17907" xr:uid="{5C57C6B4-0828-484B-A14D-2C8D1B733A59}"/>
    <cellStyle name="Millares [0] 7 9" xfId="4628" xr:uid="{00000000-0005-0000-0000-000093020000}"/>
    <cellStyle name="Millares [0] 7 9 2" xfId="11617" xr:uid="{D547A99A-DEDF-43B1-BEE8-219AEA34B3FA}"/>
    <cellStyle name="Millares [0] 7 9 3" xfId="18545" xr:uid="{67798C82-C619-4845-BFE3-603236BC2905}"/>
    <cellStyle name="Millares [0] 8" xfId="264" xr:uid="{00000000-0005-0000-0000-000094020000}"/>
    <cellStyle name="Millares [0] 8 10" xfId="544" xr:uid="{00000000-0005-0000-0000-000095020000}"/>
    <cellStyle name="Millares [0] 8 10 2" xfId="7740" xr:uid="{9EA81070-8B58-4242-820A-9C1A0192452E}"/>
    <cellStyle name="Millares [0] 8 10 3" xfId="14692" xr:uid="{3438E791-298E-4004-B047-424B61417EB7}"/>
    <cellStyle name="Millares [0] 8 11" xfId="5419" xr:uid="{06004474-E655-49AC-9155-C428E391C94D}"/>
    <cellStyle name="Millares [0] 8 11 2" xfId="12406" xr:uid="{71AA72DE-C2C0-4657-B23F-E0BA0CCD5829}"/>
    <cellStyle name="Millares [0] 8 11 3" xfId="19327" xr:uid="{3AF3E554-E613-408A-86EB-89C4B86B25E1}"/>
    <cellStyle name="Millares [0] 8 12" xfId="6488" xr:uid="{EB86D5E1-5333-47F6-BE9A-1DB3C2F5D001}"/>
    <cellStyle name="Millares [0] 8 12 2" xfId="13453" xr:uid="{EEA7551D-1EF2-45C8-AAA8-415F8E2C4B84}"/>
    <cellStyle name="Millares [0] 8 12 3" xfId="20374" xr:uid="{DE5FCC3F-3536-4512-BAEA-7F9CBEF446A1}"/>
    <cellStyle name="Millares [0] 8 13" xfId="7547" xr:uid="{E79923DB-D4BE-4D09-92D1-BE38381EE728}"/>
    <cellStyle name="Millares [0] 8 14" xfId="14500" xr:uid="{115B181E-ED62-4EAE-819B-5D15F81A628F}"/>
    <cellStyle name="Millares [0] 8 2" xfId="385" xr:uid="{00000000-0005-0000-0000-000096020000}"/>
    <cellStyle name="Millares [0] 8 2 10" xfId="6604" xr:uid="{914C14DB-D21A-4D16-B3F8-9ABAD1654AB8}"/>
    <cellStyle name="Millares [0] 8 2 10 2" xfId="13569" xr:uid="{CBED8C83-AEE4-4ADF-B893-FFA53468D061}"/>
    <cellStyle name="Millares [0] 8 2 10 3" xfId="20490" xr:uid="{920E6CB2-6300-4E59-8DBC-0BF2CE54C0E6}"/>
    <cellStyle name="Millares [0] 8 2 11" xfId="7663" xr:uid="{7A85B17A-1787-4973-9B85-0CBBA76F48EC}"/>
    <cellStyle name="Millares [0] 8 2 12" xfId="14616" xr:uid="{B8E7977A-D537-42F9-A7D4-26919D3ADE40}"/>
    <cellStyle name="Millares [0] 8 2 2" xfId="1617" xr:uid="{00000000-0005-0000-0000-000097020000}"/>
    <cellStyle name="Millares [0] 8 2 2 2" xfId="5796" xr:uid="{F4C229BC-12BE-4962-8B1B-213A33D5777C}"/>
    <cellStyle name="Millares [0] 8 2 2 2 2" xfId="12783" xr:uid="{DFF49329-9549-405E-9976-FF28EAF23458}"/>
    <cellStyle name="Millares [0] 8 2 2 2 3" xfId="19704" xr:uid="{9AD40E19-FCE9-43E7-9DD4-3F0D1CD3705D}"/>
    <cellStyle name="Millares [0] 8 2 2 3" xfId="6865" xr:uid="{FD1FC0AF-054C-4D92-90B9-23519EF7F40D}"/>
    <cellStyle name="Millares [0] 8 2 2 3 2" xfId="13830" xr:uid="{4A9A382A-C76C-4DF6-A657-94E45AF702F0}"/>
    <cellStyle name="Millares [0] 8 2 2 3 3" xfId="20751" xr:uid="{9522125A-7AA9-4BE7-86DB-6A3BE52A36B8}"/>
    <cellStyle name="Millares [0] 8 2 2 4" xfId="8606" xr:uid="{D65B8DC8-7FCC-481D-A37A-10B848FBCC99}"/>
    <cellStyle name="Millares [0] 8 2 2 5" xfId="15534" xr:uid="{1C60004F-1F5B-45CA-8F96-ADDCF7DAD165}"/>
    <cellStyle name="Millares [0] 8 2 3" xfId="2257" xr:uid="{00000000-0005-0000-0000-000098020000}"/>
    <cellStyle name="Millares [0] 8 2 3 2" xfId="6080" xr:uid="{F4BD82C6-1160-4243-8A04-607464984335}"/>
    <cellStyle name="Millares [0] 8 2 3 2 2" xfId="13045" xr:uid="{5EDBB07A-44A9-4E34-832C-B2F2E5B899AB}"/>
    <cellStyle name="Millares [0] 8 2 3 2 3" xfId="19966" xr:uid="{FE5E188A-056E-4199-9B33-00A9200C4F18}"/>
    <cellStyle name="Millares [0] 8 2 3 3" xfId="7127" xr:uid="{759F087B-122C-4873-BB31-FC99C3117B3E}"/>
    <cellStyle name="Millares [0] 8 2 3 3 2" xfId="14092" xr:uid="{7E27A389-6B3A-455C-8F6D-3C07A8DE6F87}"/>
    <cellStyle name="Millares [0] 8 2 3 3 3" xfId="21013" xr:uid="{7B052159-E525-4770-9D97-96AC1B7C1699}"/>
    <cellStyle name="Millares [0] 8 2 3 4" xfId="9246" xr:uid="{2EA2CDDB-5CAB-44E7-AADF-FE0FA03C5D9E}"/>
    <cellStyle name="Millares [0] 8 2 3 5" xfId="16174" xr:uid="{D19218EA-685E-4787-B58B-8C1902F53461}"/>
    <cellStyle name="Millares [0] 8 2 4" xfId="2904" xr:uid="{00000000-0005-0000-0000-000099020000}"/>
    <cellStyle name="Millares [0] 8 2 4 2" xfId="6342" xr:uid="{84DC1F75-3DDF-4CBA-B660-651D53DFD68B}"/>
    <cellStyle name="Millares [0] 8 2 4 2 2" xfId="13307" xr:uid="{CB1D7A57-4F15-4380-866D-32335AEDB8BB}"/>
    <cellStyle name="Millares [0] 8 2 4 2 3" xfId="20228" xr:uid="{C3A207D1-3B68-4062-9F31-176F1CA80540}"/>
    <cellStyle name="Millares [0] 8 2 4 3" xfId="7389" xr:uid="{168021D5-BEE5-483D-B37D-540C509BF893}"/>
    <cellStyle name="Millares [0] 8 2 4 3 2" xfId="14354" xr:uid="{D20C3CFA-7AD3-40AE-B598-E03EDA732FDD}"/>
    <cellStyle name="Millares [0] 8 2 4 3 3" xfId="21275" xr:uid="{536F0AE9-12BF-4153-BE45-5979D752E80A}"/>
    <cellStyle name="Millares [0] 8 2 4 4" xfId="9893" xr:uid="{F51D693B-BCC9-4F12-850E-6CB6CEAFF088}"/>
    <cellStyle name="Millares [0] 8 2 4 5" xfId="16821" xr:uid="{1FBEBBE7-8BAE-4F5B-ABC6-79167E78401C}"/>
    <cellStyle name="Millares [0] 8 2 5" xfId="3559" xr:uid="{00000000-0005-0000-0000-00009A020000}"/>
    <cellStyle name="Millares [0] 8 2 5 2" xfId="10548" xr:uid="{F9AD1B2A-1B52-4805-A938-8FD583F31AD0}"/>
    <cellStyle name="Millares [0] 8 2 5 3" xfId="17476" xr:uid="{99F76952-E6B1-491F-99C7-7B27B5A0A389}"/>
    <cellStyle name="Millares [0] 8 2 6" xfId="4197" xr:uid="{00000000-0005-0000-0000-00009B020000}"/>
    <cellStyle name="Millares [0] 8 2 6 2" xfId="11186" xr:uid="{DEF83424-F07C-44AB-9705-84C1FCC68961}"/>
    <cellStyle name="Millares [0] 8 2 6 3" xfId="18114" xr:uid="{AB675ABA-991E-4CC0-8B83-E627765153E4}"/>
    <cellStyle name="Millares [0] 8 2 7" xfId="4835" xr:uid="{00000000-0005-0000-0000-00009C020000}"/>
    <cellStyle name="Millares [0] 8 2 7 2" xfId="11824" xr:uid="{6E04E547-4DA5-4F9E-9079-AD1B801FDDAA}"/>
    <cellStyle name="Millares [0] 8 2 7 3" xfId="18752" xr:uid="{3F0BF364-D8FB-4686-BA10-97B3A388CF10}"/>
    <cellStyle name="Millares [0] 8 2 8" xfId="934" xr:uid="{00000000-0005-0000-0000-00009D020000}"/>
    <cellStyle name="Millares [0] 8 2 8 2" xfId="7950" xr:uid="{1942D03F-5626-474F-9723-E224A093294B}"/>
    <cellStyle name="Millares [0] 8 2 8 3" xfId="14901" xr:uid="{9A1A739F-AA74-41A8-A49D-BC0B7C25E18D}"/>
    <cellStyle name="Millares [0] 8 2 9" xfId="5535" xr:uid="{C353E936-78CD-41B2-A5C0-E65AF0D0DDD1}"/>
    <cellStyle name="Millares [0] 8 2 9 2" xfId="12522" xr:uid="{54EA3AB3-F58D-4BF9-9321-B6370A03B8BC}"/>
    <cellStyle name="Millares [0] 8 2 9 3" xfId="19443" xr:uid="{67BB00F0-7788-4FE1-87EF-5B4E4102DEEA}"/>
    <cellStyle name="Millares [0] 8 3" xfId="1187" xr:uid="{00000000-0005-0000-0000-00009E020000}"/>
    <cellStyle name="Millares [0] 8 3 10" xfId="8191" xr:uid="{A309CB89-6B06-48F1-9A14-14AEA217F344}"/>
    <cellStyle name="Millares [0] 8 3 11" xfId="15142" xr:uid="{BE191BD7-1B2D-49C6-BE0B-192DA3257380}"/>
    <cellStyle name="Millares [0] 8 3 2" xfId="1859" xr:uid="{00000000-0005-0000-0000-00009F020000}"/>
    <cellStyle name="Millares [0] 8 3 2 2" xfId="8848" xr:uid="{6DF2F679-F20A-40A9-A7EC-A13E46CD46CC}"/>
    <cellStyle name="Millares [0] 8 3 2 3" xfId="15776" xr:uid="{6809C6EE-E9D0-42B4-825B-C0CA02FDCD68}"/>
    <cellStyle name="Millares [0] 8 3 3" xfId="2502" xr:uid="{00000000-0005-0000-0000-0000A0020000}"/>
    <cellStyle name="Millares [0] 8 3 3 2" xfId="9491" xr:uid="{B301799A-B005-4354-8B35-A7E6E615EEAD}"/>
    <cellStyle name="Millares [0] 8 3 3 3" xfId="16419" xr:uid="{E1B19073-3AAD-4FC3-BACA-5F1DA5B93EC1}"/>
    <cellStyle name="Millares [0] 8 3 4" xfId="3150" xr:uid="{00000000-0005-0000-0000-0000A1020000}"/>
    <cellStyle name="Millares [0] 8 3 4 2" xfId="10139" xr:uid="{6DE3A306-2B3D-42F6-BA39-704128B735A3}"/>
    <cellStyle name="Millares [0] 8 3 4 3" xfId="17067" xr:uid="{CBD3BFD1-69E4-428D-AFB6-C5E9D5C7636B}"/>
    <cellStyle name="Millares [0] 8 3 5" xfId="3804" xr:uid="{00000000-0005-0000-0000-0000A2020000}"/>
    <cellStyle name="Millares [0] 8 3 5 2" xfId="10793" xr:uid="{C5B670D9-F71C-45D0-8778-3B36591D00FB}"/>
    <cellStyle name="Millares [0] 8 3 5 3" xfId="17721" xr:uid="{C2C88154-8CEE-4C3F-94CD-E25374E0AC01}"/>
    <cellStyle name="Millares [0] 8 3 6" xfId="4443" xr:uid="{00000000-0005-0000-0000-0000A3020000}"/>
    <cellStyle name="Millares [0] 8 3 6 2" xfId="11432" xr:uid="{781178A4-C67B-4FAF-8721-9F124348128C}"/>
    <cellStyle name="Millares [0] 8 3 6 3" xfId="18360" xr:uid="{0AC15ADD-BCE9-41AD-A1F8-C29B7E75F74E}"/>
    <cellStyle name="Millares [0] 8 3 7" xfId="5087" xr:uid="{00000000-0005-0000-0000-0000A4020000}"/>
    <cellStyle name="Millares [0] 8 3 7 2" xfId="12076" xr:uid="{96D01873-EFDB-4E0A-BDF5-45CEC950141D}"/>
    <cellStyle name="Millares [0] 8 3 7 3" xfId="19004" xr:uid="{088D67DC-D0B6-4382-A019-E292753A388C}"/>
    <cellStyle name="Millares [0] 8 3 8" xfId="5680" xr:uid="{88BF8B0D-0133-4A34-AF0A-FB5C888F6598}"/>
    <cellStyle name="Millares [0] 8 3 8 2" xfId="12667" xr:uid="{49E01A4D-2F6C-49AF-B864-F5165E96DF00}"/>
    <cellStyle name="Millares [0] 8 3 8 3" xfId="19588" xr:uid="{3A61D01D-3719-4A3B-A1EF-C009A40904A2}"/>
    <cellStyle name="Millares [0] 8 3 9" xfId="6749" xr:uid="{7F837C8B-C796-4515-B64C-417C2D63F9A8}"/>
    <cellStyle name="Millares [0] 8 3 9 2" xfId="13714" xr:uid="{DDDAD3EE-6B54-4B8C-A52F-B18A8F89A676}"/>
    <cellStyle name="Millares [0] 8 3 9 3" xfId="20635" xr:uid="{207330B7-3BBD-4B4F-953E-6DBB57C72248}"/>
    <cellStyle name="Millares [0] 8 4" xfId="1408" xr:uid="{00000000-0005-0000-0000-0000A5020000}"/>
    <cellStyle name="Millares [0] 8 4 2" xfId="5964" xr:uid="{6E4E07C9-E6D9-4C6A-A50C-E1FB4964214F}"/>
    <cellStyle name="Millares [0] 8 4 2 2" xfId="12929" xr:uid="{BD9D08B5-70F4-4AAA-9138-1C6AA749704C}"/>
    <cellStyle name="Millares [0] 8 4 2 3" xfId="19850" xr:uid="{3DB502C4-CD55-42CC-A7C3-36B766480AC8}"/>
    <cellStyle name="Millares [0] 8 4 3" xfId="7011" xr:uid="{89F03D31-E538-4C42-AE69-CB19C653DBE5}"/>
    <cellStyle name="Millares [0] 8 4 3 2" xfId="13976" xr:uid="{DD7A8CC7-034F-4A7E-9BC6-63E3019C62ED}"/>
    <cellStyle name="Millares [0] 8 4 3 3" xfId="20897" xr:uid="{02ECD13D-C586-4E01-AB03-0E18F66AB693}"/>
    <cellStyle name="Millares [0] 8 4 4" xfId="8397" xr:uid="{14A3A788-30DB-4DB8-8509-505B27027A0C}"/>
    <cellStyle name="Millares [0] 8 4 5" xfId="15325" xr:uid="{485125BF-3ACE-45B4-8DC6-802431FDF873}"/>
    <cellStyle name="Millares [0] 8 5" xfId="2047" xr:uid="{00000000-0005-0000-0000-0000A6020000}"/>
    <cellStyle name="Millares [0] 8 5 2" xfId="6226" xr:uid="{9CB6B4E9-BC75-4CEE-A4C9-360BB9453F72}"/>
    <cellStyle name="Millares [0] 8 5 2 2" xfId="13191" xr:uid="{6C5B2913-4537-4EAF-A38F-1A9613FE7895}"/>
    <cellStyle name="Millares [0] 8 5 2 3" xfId="20112" xr:uid="{B04F2BFA-E4E1-4C79-995B-D34C0FEAEA35}"/>
    <cellStyle name="Millares [0] 8 5 3" xfId="7273" xr:uid="{08D989EC-4C49-4B5F-818C-C4F1108BF935}"/>
    <cellStyle name="Millares [0] 8 5 3 2" xfId="14238" xr:uid="{1E41A4C9-9E3C-481F-A943-5CE01042652E}"/>
    <cellStyle name="Millares [0] 8 5 3 3" xfId="21159" xr:uid="{F59222E6-E4DF-475F-9411-378B26E8AE99}"/>
    <cellStyle name="Millares [0] 8 5 4" xfId="9036" xr:uid="{658046CB-A52F-49B2-80B9-173D80AD884C}"/>
    <cellStyle name="Millares [0] 8 5 5" xfId="15964" xr:uid="{26115720-4F9F-473C-AFE7-670A2B27B797}"/>
    <cellStyle name="Millares [0] 8 6" xfId="2695" xr:uid="{00000000-0005-0000-0000-0000A7020000}"/>
    <cellStyle name="Millares [0] 8 6 2" xfId="9684" xr:uid="{D4925010-3ECC-4580-B692-222AE6EA410F}"/>
    <cellStyle name="Millares [0] 8 6 3" xfId="16612" xr:uid="{82BABA55-3225-4B8E-BE4E-3A9F46A3F228}"/>
    <cellStyle name="Millares [0] 8 7" xfId="3350" xr:uid="{00000000-0005-0000-0000-0000A8020000}"/>
    <cellStyle name="Millares [0] 8 7 2" xfId="10339" xr:uid="{44B3C941-D88F-4309-B416-848A5298CB5B}"/>
    <cellStyle name="Millares [0] 8 7 3" xfId="17267" xr:uid="{80F68880-6A37-4927-908F-6B33AF73EE23}"/>
    <cellStyle name="Millares [0] 8 8" xfId="3988" xr:uid="{00000000-0005-0000-0000-0000A9020000}"/>
    <cellStyle name="Millares [0] 8 8 2" xfId="10977" xr:uid="{E7BD0581-7D28-46A0-809A-B30E82ECB4AD}"/>
    <cellStyle name="Millares [0] 8 8 3" xfId="17905" xr:uid="{8DA4D948-E8EA-4BAF-9FB0-3EE8D38C8845}"/>
    <cellStyle name="Millares [0] 8 9" xfId="4626" xr:uid="{00000000-0005-0000-0000-0000AA020000}"/>
    <cellStyle name="Millares [0] 8 9 2" xfId="11615" xr:uid="{DE7A951F-35D6-47DB-8062-FC72DCAB1BAA}"/>
    <cellStyle name="Millares [0] 8 9 3" xfId="18543" xr:uid="{462A060E-5D55-405B-B5EA-A565242E8570}"/>
    <cellStyle name="Millares [0] 9" xfId="283" xr:uid="{00000000-0005-0000-0000-0000AB020000}"/>
    <cellStyle name="Millares [0] 9 10" xfId="6507" xr:uid="{C7181DB6-6662-4700-90D0-2C8EE0731DC7}"/>
    <cellStyle name="Millares [0] 9 10 2" xfId="13472" xr:uid="{E933F182-F885-41B0-91A4-BDEB17790606}"/>
    <cellStyle name="Millares [0] 9 10 3" xfId="20393" xr:uid="{A78610E6-0C72-42E2-A7B1-0331664CBCDF}"/>
    <cellStyle name="Millares [0] 9 11" xfId="7566" xr:uid="{F642A667-6083-4F0A-8F1C-63BD31B595F2}"/>
    <cellStyle name="Millares [0] 9 12" xfId="14519" xr:uid="{A048CBB0-9361-47C7-BBDA-59B19F96863F}"/>
    <cellStyle name="Millares [0] 9 2" xfId="404" xr:uid="{00000000-0005-0000-0000-0000AC020000}"/>
    <cellStyle name="Millares [0] 9 2 2" xfId="1464" xr:uid="{00000000-0005-0000-0000-0000AD020000}"/>
    <cellStyle name="Millares [0] 9 2 2 2" xfId="5815" xr:uid="{9806D222-6EE9-4861-858D-6E3ADDDCF32A}"/>
    <cellStyle name="Millares [0] 9 2 2 2 2" xfId="12802" xr:uid="{C8E40F73-6B60-47FB-A50A-57617C09F30E}"/>
    <cellStyle name="Millares [0] 9 2 2 2 3" xfId="19723" xr:uid="{532BF9F7-BE92-4339-AE15-BAC041849782}"/>
    <cellStyle name="Millares [0] 9 2 2 3" xfId="6884" xr:uid="{A05C9335-41C4-4296-8F44-DF735D92646F}"/>
    <cellStyle name="Millares [0] 9 2 2 3 2" xfId="13849" xr:uid="{BD189189-CACB-4AC3-ACCD-C4671BC8C4AF}"/>
    <cellStyle name="Millares [0] 9 2 2 3 3" xfId="20770" xr:uid="{C402045E-A52F-4A35-B1CE-C5E15C165DB1}"/>
    <cellStyle name="Millares [0] 9 2 2 4" xfId="8453" xr:uid="{45D7A136-A0BB-431E-9B8B-13FE541D4F3B}"/>
    <cellStyle name="Millares [0] 9 2 2 5" xfId="15381" xr:uid="{51BD4D66-F48A-44DB-869E-8539A21726EF}"/>
    <cellStyle name="Millares [0] 9 2 3" xfId="6099" xr:uid="{2C6056A5-2625-46E6-AFA8-22B13DA2260D}"/>
    <cellStyle name="Millares [0] 9 2 3 2" xfId="7146" xr:uid="{7414E847-7B54-4A98-9323-9D08819DA482}"/>
    <cellStyle name="Millares [0] 9 2 3 2 2" xfId="14111" xr:uid="{208F84F1-BA38-428F-A4BC-52EDE1F4C0C3}"/>
    <cellStyle name="Millares [0] 9 2 3 2 3" xfId="21032" xr:uid="{1EF396AA-60A6-4AC0-8874-3438509B1796}"/>
    <cellStyle name="Millares [0] 9 2 3 3" xfId="13064" xr:uid="{DE32AC5A-1853-4347-82BD-C2154C41C474}"/>
    <cellStyle name="Millares [0] 9 2 3 4" xfId="19985" xr:uid="{5D13187E-42FD-4CF4-9569-8BC61D77A224}"/>
    <cellStyle name="Millares [0] 9 2 4" xfId="6361" xr:uid="{47133E0B-5260-4FF3-9DCA-358EB071F24C}"/>
    <cellStyle name="Millares [0] 9 2 4 2" xfId="7408" xr:uid="{79A60499-2FB2-4365-9CED-AF28C544ECB9}"/>
    <cellStyle name="Millares [0] 9 2 4 2 2" xfId="14373" xr:uid="{F56E4A3B-5768-4055-998B-DF3BE1D29437}"/>
    <cellStyle name="Millares [0] 9 2 4 2 3" xfId="21294" xr:uid="{2199BE2E-0154-4874-80AC-07A8B5795417}"/>
    <cellStyle name="Millares [0] 9 2 4 3" xfId="13326" xr:uid="{A7C2E4D2-5F5C-47E0-B29D-5659F67EA56C}"/>
    <cellStyle name="Millares [0] 9 2 4 4" xfId="20247" xr:uid="{C9BA4AC4-3E59-4D94-98A5-9578F0757EAA}"/>
    <cellStyle name="Millares [0] 9 2 5" xfId="5554" xr:uid="{98BD787B-4812-4C19-AE35-0D22B72C8C6F}"/>
    <cellStyle name="Millares [0] 9 2 5 2" xfId="12541" xr:uid="{B7FA9E78-CE9C-4FF5-B4E1-86D9ED2D8752}"/>
    <cellStyle name="Millares [0] 9 2 5 3" xfId="19462" xr:uid="{845C05B8-0F41-4409-95B4-6C49A3D60981}"/>
    <cellStyle name="Millares [0] 9 2 6" xfId="6623" xr:uid="{057AB2B2-9B25-43C0-8B30-01C82EB7189B}"/>
    <cellStyle name="Millares [0] 9 2 6 2" xfId="13588" xr:uid="{84FFEFE1-9D1C-46C1-8A6A-EBF637CC9C19}"/>
    <cellStyle name="Millares [0] 9 2 6 3" xfId="20509" xr:uid="{0E0F9C4D-6741-421D-AFA9-122B528AC014}"/>
    <cellStyle name="Millares [0] 9 2 7" xfId="7682" xr:uid="{B2E75744-4E58-444D-AF3C-664512CE0C73}"/>
    <cellStyle name="Millares [0] 9 2 8" xfId="14635" xr:uid="{E73F9F65-2550-4FE8-A577-911765718452}"/>
    <cellStyle name="Millares [0] 9 3" xfId="2104" xr:uid="{00000000-0005-0000-0000-0000AE020000}"/>
    <cellStyle name="Millares [0] 9 3 2" xfId="5699" xr:uid="{18FC9A5C-1E7B-445B-AEFD-0FC2E6ED5644}"/>
    <cellStyle name="Millares [0] 9 3 2 2" xfId="12686" xr:uid="{F567549E-4530-4D90-BDCC-BA152345DE75}"/>
    <cellStyle name="Millares [0] 9 3 2 3" xfId="19607" xr:uid="{63FD70A5-DC0E-4238-8777-91F585857A3D}"/>
    <cellStyle name="Millares [0] 9 3 3" xfId="6768" xr:uid="{F3A04D22-A2A9-48B6-ACC6-0F837C29F9ED}"/>
    <cellStyle name="Millares [0] 9 3 3 2" xfId="13733" xr:uid="{F02492A1-AE7D-4E0D-AC24-ACCE63BDCA04}"/>
    <cellStyle name="Millares [0] 9 3 3 3" xfId="20654" xr:uid="{05160A7A-AF0E-42A0-A007-E31448538361}"/>
    <cellStyle name="Millares [0] 9 3 4" xfId="9093" xr:uid="{01C15B3E-E2F2-48C7-A16A-7FD41508A9F9}"/>
    <cellStyle name="Millares [0] 9 3 5" xfId="16021" xr:uid="{25F119A7-5B13-4C72-A70D-9EC2372898A5}"/>
    <cellStyle name="Millares [0] 9 4" xfId="2751" xr:uid="{00000000-0005-0000-0000-0000AF020000}"/>
    <cellStyle name="Millares [0] 9 4 2" xfId="5983" xr:uid="{729E8E0C-8819-4DFD-8CAA-2C909A2E5DCE}"/>
    <cellStyle name="Millares [0] 9 4 2 2" xfId="12948" xr:uid="{B53260C7-EF6E-4584-9D02-ADF37EC65EF0}"/>
    <cellStyle name="Millares [0] 9 4 2 3" xfId="19869" xr:uid="{0AA70DF1-FDAF-4368-9D6D-78FB7592C5BB}"/>
    <cellStyle name="Millares [0] 9 4 3" xfId="7030" xr:uid="{0E979FFF-AF5A-44B5-9C84-1DBB0386E847}"/>
    <cellStyle name="Millares [0] 9 4 3 2" xfId="13995" xr:uid="{C88C620B-B0E9-4E52-B6AD-D0CAF6BFB9A8}"/>
    <cellStyle name="Millares [0] 9 4 3 3" xfId="20916" xr:uid="{5BEEFC16-2FDE-4870-BA1A-1920260D0B3C}"/>
    <cellStyle name="Millares [0] 9 4 4" xfId="9740" xr:uid="{0027D319-07EF-4755-8DF7-05670E655001}"/>
    <cellStyle name="Millares [0] 9 4 5" xfId="16668" xr:uid="{44F6568E-EA22-4AA7-9BE6-33721E94C55C}"/>
    <cellStyle name="Millares [0] 9 5" xfId="3406" xr:uid="{00000000-0005-0000-0000-0000B0020000}"/>
    <cellStyle name="Millares [0] 9 5 2" xfId="6245" xr:uid="{7CCE507F-3ECB-4926-A74C-14AC48B9C97C}"/>
    <cellStyle name="Millares [0] 9 5 2 2" xfId="13210" xr:uid="{E1FDEF25-F7BF-4B48-928F-17509709A595}"/>
    <cellStyle name="Millares [0] 9 5 2 3" xfId="20131" xr:uid="{00147C98-ED5A-48C2-ACBE-ACC497B1232F}"/>
    <cellStyle name="Millares [0] 9 5 3" xfId="7292" xr:uid="{2EF6EED1-DB24-476F-A02D-38998EC99A5E}"/>
    <cellStyle name="Millares [0] 9 5 3 2" xfId="14257" xr:uid="{6476EEBA-7937-4FC6-8177-609A34BEB1AE}"/>
    <cellStyle name="Millares [0] 9 5 3 3" xfId="21178" xr:uid="{A841C437-5007-41DA-9A56-A856AAA9DC04}"/>
    <cellStyle name="Millares [0] 9 5 4" xfId="10395" xr:uid="{A63833D2-B4C2-49F9-A884-BA02C2EEB2DA}"/>
    <cellStyle name="Millares [0] 9 5 5" xfId="17323" xr:uid="{6C4701AF-727B-45C3-9815-AA21EA4DC276}"/>
    <cellStyle name="Millares [0] 9 6" xfId="4044" xr:uid="{00000000-0005-0000-0000-0000B1020000}"/>
    <cellStyle name="Millares [0] 9 6 2" xfId="11033" xr:uid="{79709727-AD91-4687-8ABB-06ACED2AE5FD}"/>
    <cellStyle name="Millares [0] 9 6 3" xfId="17961" xr:uid="{B63568D6-E8F7-4714-87D6-3E1610E0E01C}"/>
    <cellStyle name="Millares [0] 9 7" xfId="4682" xr:uid="{00000000-0005-0000-0000-0000B2020000}"/>
    <cellStyle name="Millares [0] 9 7 2" xfId="11671" xr:uid="{7DE91BA3-2CE3-48A7-AC95-E68750EEF053}"/>
    <cellStyle name="Millares [0] 9 7 3" xfId="18599" xr:uid="{D6B22302-5DB0-42D8-BEE6-B1041BD56178}"/>
    <cellStyle name="Millares [0] 9 8" xfId="762" xr:uid="{00000000-0005-0000-0000-0000B3020000}"/>
    <cellStyle name="Millares [0] 9 8 2" xfId="7797" xr:uid="{4DCFA80D-BE54-4D77-A90D-78B473DC1542}"/>
    <cellStyle name="Millares [0] 9 8 3" xfId="14748" xr:uid="{1FB435F5-BFBB-465B-AAA0-58E6B35A2889}"/>
    <cellStyle name="Millares [0] 9 9" xfId="5438" xr:uid="{C872C6E2-153F-4511-B108-CAB440E93779}"/>
    <cellStyle name="Millares [0] 9 9 2" xfId="12425" xr:uid="{F59F9855-80A7-4869-B321-26D9B5F895CA}"/>
    <cellStyle name="Millares [0] 9 9 3" xfId="19346" xr:uid="{64BFEF97-01A9-4FF8-BE57-DA5AE5F1AC33}"/>
    <cellStyle name="Millares 10" xfId="179" xr:uid="{00000000-0005-0000-0000-0000B4020000}"/>
    <cellStyle name="Millares 10 10" xfId="2056" xr:uid="{00000000-0005-0000-0000-0000B5020000}"/>
    <cellStyle name="Millares 10 10 2" xfId="9045" xr:uid="{28D18702-8D94-42A3-8F88-198A79E6C83E}"/>
    <cellStyle name="Millares 10 10 3" xfId="15973" xr:uid="{0144CE85-A102-47D4-9A17-80ECE8B5D6CF}"/>
    <cellStyle name="Millares 10 11" xfId="2704" xr:uid="{00000000-0005-0000-0000-0000B6020000}"/>
    <cellStyle name="Millares 10 11 2" xfId="9693" xr:uid="{43EAD132-819F-4AC8-9390-1FA1206CF6FE}"/>
    <cellStyle name="Millares 10 11 3" xfId="16621" xr:uid="{654BCA44-89B9-41E6-A01F-AD15EE714615}"/>
    <cellStyle name="Millares 10 12" xfId="3359" xr:uid="{00000000-0005-0000-0000-0000B7020000}"/>
    <cellStyle name="Millares 10 12 2" xfId="10348" xr:uid="{CAE17402-415C-4D6A-91B8-FBBB04783321}"/>
    <cellStyle name="Millares 10 12 3" xfId="17276" xr:uid="{1AC32F7E-3784-4832-AD1A-446C6EBE8ED9}"/>
    <cellStyle name="Millares 10 13" xfId="3997" xr:uid="{00000000-0005-0000-0000-0000B8020000}"/>
    <cellStyle name="Millares 10 13 2" xfId="10986" xr:uid="{3B4E9151-109D-42A6-B65A-EF8916BFDF19}"/>
    <cellStyle name="Millares 10 13 3" xfId="17914" xr:uid="{0B2EB31E-5B67-4433-9D7B-3D1B0D82CB93}"/>
    <cellStyle name="Millares 10 14" xfId="4635" xr:uid="{00000000-0005-0000-0000-0000B9020000}"/>
    <cellStyle name="Millares 10 14 2" xfId="11624" xr:uid="{086D7A63-4315-4157-9815-C01C89E6228B}"/>
    <cellStyle name="Millares 10 14 3" xfId="18552" xr:uid="{BF07721D-B581-4954-99DE-8F4987CB4CAB}"/>
    <cellStyle name="Millares 10 15" xfId="5254" xr:uid="{00000000-0005-0000-0000-0000BA020000}"/>
    <cellStyle name="Millares 10 15 2" xfId="12243" xr:uid="{AEE556D7-7BEE-4B60-A969-CDD935778025}"/>
    <cellStyle name="Millares 10 15 3" xfId="19170" xr:uid="{8C884245-CCCB-4177-AD59-EF48EF5C8FA0}"/>
    <cellStyle name="Millares 10 16" xfId="5284" xr:uid="{00000000-0005-0000-0000-0000BB020000}"/>
    <cellStyle name="Millares 10 16 2" xfId="12273" xr:uid="{F7C17CD5-D32A-4097-8289-41DB7374DD09}"/>
    <cellStyle name="Millares 10 16 3" xfId="19199" xr:uid="{CCC30CB7-A505-457C-B20B-E8EA68E2667A}"/>
    <cellStyle name="Millares 10 17" xfId="558" xr:uid="{00000000-0005-0000-0000-0000BC020000}"/>
    <cellStyle name="Millares 10 17 2" xfId="7749" xr:uid="{15D2116D-6FEE-4CD7-B570-CBCB4FEA1CD6}"/>
    <cellStyle name="Millares 10 17 3" xfId="14701" xr:uid="{2FA72B24-C712-47F4-8B3C-4D23100A78E3}"/>
    <cellStyle name="Millares 10 2" xfId="559" xr:uid="{00000000-0005-0000-0000-0000BD020000}"/>
    <cellStyle name="Millares 10 2 10" xfId="2705" xr:uid="{00000000-0005-0000-0000-0000BE020000}"/>
    <cellStyle name="Millares 10 2 10 2" xfId="9694" xr:uid="{366D8E13-EC38-4F48-A0D7-BD5414CBFA44}"/>
    <cellStyle name="Millares 10 2 10 3" xfId="16622" xr:uid="{80A02282-5F75-4333-9B04-745DB649CDFB}"/>
    <cellStyle name="Millares 10 2 11" xfId="3360" xr:uid="{00000000-0005-0000-0000-0000BF020000}"/>
    <cellStyle name="Millares 10 2 11 2" xfId="10349" xr:uid="{D6F51B7D-F214-481A-BD99-70B9A265BB7F}"/>
    <cellStyle name="Millares 10 2 11 3" xfId="17277" xr:uid="{C169ECBD-799D-4915-A344-9FF677AC5C61}"/>
    <cellStyle name="Millares 10 2 12" xfId="3998" xr:uid="{00000000-0005-0000-0000-0000C0020000}"/>
    <cellStyle name="Millares 10 2 12 2" xfId="10987" xr:uid="{4D401DCC-ABDD-4E87-8A22-3D20CEA1697B}"/>
    <cellStyle name="Millares 10 2 12 3" xfId="17915" xr:uid="{29DFB2AD-149E-4BE6-9485-6D051CA07E09}"/>
    <cellStyle name="Millares 10 2 13" xfId="4636" xr:uid="{00000000-0005-0000-0000-0000C1020000}"/>
    <cellStyle name="Millares 10 2 13 2" xfId="11625" xr:uid="{5B851A6F-2C9B-4C6D-82FE-B412F9EC892B}"/>
    <cellStyle name="Millares 10 2 13 3" xfId="18553" xr:uid="{7268D0CF-9CA8-4DD6-869B-8FBF67918528}"/>
    <cellStyle name="Millares 10 2 14" xfId="5283" xr:uid="{00000000-0005-0000-0000-0000C2020000}"/>
    <cellStyle name="Millares 10 2 14 2" xfId="12272" xr:uid="{FB36933F-0A55-454C-B68F-B6B658264D36}"/>
    <cellStyle name="Millares 10 2 14 3" xfId="19198" xr:uid="{5FC7A03A-1D6A-46E8-9589-7143BB19806E}"/>
    <cellStyle name="Millares 10 2 15" xfId="7750" xr:uid="{07A152B0-158C-460B-93B3-FEF59B96DFC7}"/>
    <cellStyle name="Millares 10 2 16" xfId="14702" xr:uid="{211534B6-BA2A-4522-AD7D-E9A4D03EE1B8}"/>
    <cellStyle name="Millares 10 2 2" xfId="519" xr:uid="{00000000-0005-0000-0000-0000C3020000}"/>
    <cellStyle name="Millares 10 2 2 2" xfId="1401" xr:uid="{00000000-0005-0000-0000-0000C4020000}"/>
    <cellStyle name="Millares 10 2 2 2 2" xfId="8390" xr:uid="{AFD4F665-AFD9-4310-9B00-1D4F58049895}"/>
    <cellStyle name="Millares 10 2 2 2 3" xfId="15318" xr:uid="{8F8B5068-44D9-4BE3-9AEE-C6B406018C9D}"/>
    <cellStyle name="Millares 10 2 2 3" xfId="2039" xr:uid="{00000000-0005-0000-0000-0000C5020000}"/>
    <cellStyle name="Millares 10 2 2 3 2" xfId="9028" xr:uid="{BD9B3E93-2152-49FC-B64E-DEBC57E8710E}"/>
    <cellStyle name="Millares 10 2 2 3 3" xfId="15956" xr:uid="{9FF01D83-C7CF-4DB6-BCBF-F21D1684A98D}"/>
    <cellStyle name="Millares 10 2 2 4" xfId="2688" xr:uid="{00000000-0005-0000-0000-0000C6020000}"/>
    <cellStyle name="Millares 10 2 2 4 2" xfId="9677" xr:uid="{5CB92510-58A4-4007-9C66-1CFB0935DBCE}"/>
    <cellStyle name="Millares 10 2 2 4 3" xfId="16605" xr:uid="{0F6B97A1-065C-46CD-9BDE-2CF729DC0CEC}"/>
    <cellStyle name="Millares 10 2 2 5" xfId="3343" xr:uid="{00000000-0005-0000-0000-0000C7020000}"/>
    <cellStyle name="Millares 10 2 2 5 2" xfId="10332" xr:uid="{6B5F6C31-EF1C-470A-A7C2-89420773752D}"/>
    <cellStyle name="Millares 10 2 2 5 3" xfId="17260" xr:uid="{50C7D53B-E510-4317-9D15-94D00183D51C}"/>
    <cellStyle name="Millares 10 2 2 6" xfId="3981" xr:uid="{00000000-0005-0000-0000-0000C8020000}"/>
    <cellStyle name="Millares 10 2 2 6 2" xfId="10970" xr:uid="{5305457C-52ED-477C-B2AC-3CA60D9CAB44}"/>
    <cellStyle name="Millares 10 2 2 6 3" xfId="17898" xr:uid="{CC36D8D3-5E99-4781-A927-C745D89B2A07}"/>
    <cellStyle name="Millares 10 2 2 7" xfId="4619" xr:uid="{00000000-0005-0000-0000-0000C9020000}"/>
    <cellStyle name="Millares 10 2 2 7 2" xfId="11608" xr:uid="{1C1580BC-40EA-4CAD-B06B-A7A04AC4A800}"/>
    <cellStyle name="Millares 10 2 2 7 3" xfId="18536" xr:uid="{D2FCF8EF-A125-46E6-8FFC-B45D329DD001}"/>
    <cellStyle name="Millares 10 2 2 8" xfId="7733" xr:uid="{367B1F4C-0D05-4096-B385-33F6704E1178}"/>
    <cellStyle name="Millares 10 2 2 9" xfId="14685" xr:uid="{E8FDC85F-2741-4813-8B03-7B0C0B9A0A29}"/>
    <cellStyle name="Millares 10 2 3" xfId="769" xr:uid="{00000000-0005-0000-0000-0000CA020000}"/>
    <cellStyle name="Millares 10 2 3 2" xfId="1471" xr:uid="{00000000-0005-0000-0000-0000CB020000}"/>
    <cellStyle name="Millares 10 2 3 2 2" xfId="8460" xr:uid="{F0BC4D95-0AEC-4AD3-BCF1-AE91769BFC74}"/>
    <cellStyle name="Millares 10 2 3 2 3" xfId="15388" xr:uid="{02FF4C95-C5B8-440B-9B68-078D33B06A9B}"/>
    <cellStyle name="Millares 10 2 3 3" xfId="2111" xr:uid="{00000000-0005-0000-0000-0000CC020000}"/>
    <cellStyle name="Millares 10 2 3 3 2" xfId="9100" xr:uid="{98CC798D-AA76-4B98-99C8-6B7AB78655AF}"/>
    <cellStyle name="Millares 10 2 3 3 3" xfId="16028" xr:uid="{19592227-3875-4D38-9267-CB2CFFD8D65F}"/>
    <cellStyle name="Millares 10 2 3 4" xfId="2758" xr:uid="{00000000-0005-0000-0000-0000CD020000}"/>
    <cellStyle name="Millares 10 2 3 4 2" xfId="9747" xr:uid="{D318CF68-0915-463E-A671-497FAA8191E2}"/>
    <cellStyle name="Millares 10 2 3 4 3" xfId="16675" xr:uid="{66719B5D-A40E-4532-B323-A31BEBB062AD}"/>
    <cellStyle name="Millares 10 2 3 5" xfId="3413" xr:uid="{00000000-0005-0000-0000-0000CE020000}"/>
    <cellStyle name="Millares 10 2 3 5 2" xfId="10402" xr:uid="{62CF21E5-B205-4B62-8840-F606AE625BC2}"/>
    <cellStyle name="Millares 10 2 3 5 3" xfId="17330" xr:uid="{E62E6905-0EAB-4E35-A9FA-44A17080E8CD}"/>
    <cellStyle name="Millares 10 2 3 6" xfId="4051" xr:uid="{00000000-0005-0000-0000-0000CF020000}"/>
    <cellStyle name="Millares 10 2 3 6 2" xfId="11040" xr:uid="{4F25156F-5D96-428C-A812-BF2B251D6E4B}"/>
    <cellStyle name="Millares 10 2 3 6 3" xfId="17968" xr:uid="{95777127-AA8C-4340-A86B-4E8C6CE22189}"/>
    <cellStyle name="Millares 10 2 3 7" xfId="4689" xr:uid="{00000000-0005-0000-0000-0000D0020000}"/>
    <cellStyle name="Millares 10 2 3 7 2" xfId="11678" xr:uid="{BAA0E3C9-775A-4085-BD81-796302640E2D}"/>
    <cellStyle name="Millares 10 2 3 7 3" xfId="18606" xr:uid="{A1D252B3-427D-48FF-88E8-C5C0C717F678}"/>
    <cellStyle name="Millares 10 2 3 8" xfId="7804" xr:uid="{EF3C588E-E9BE-40A3-AF6F-F4C4D1593BBC}"/>
    <cellStyle name="Millares 10 2 3 9" xfId="14755" xr:uid="{3CB6D939-FCAC-4BC3-A708-3B2755F0456C}"/>
    <cellStyle name="Millares 10 2 4" xfId="835" xr:uid="{00000000-0005-0000-0000-0000D1020000}"/>
    <cellStyle name="Millares 10 2 4 2" xfId="1526" xr:uid="{00000000-0005-0000-0000-0000D2020000}"/>
    <cellStyle name="Millares 10 2 4 2 2" xfId="8515" xr:uid="{D2DA7570-F068-43F0-BB87-01B69FDCD39A}"/>
    <cellStyle name="Millares 10 2 4 2 3" xfId="15443" xr:uid="{BB60AAAA-F6E2-4B59-A4D3-6E5147D12A52}"/>
    <cellStyle name="Millares 10 2 4 3" xfId="2166" xr:uid="{00000000-0005-0000-0000-0000D3020000}"/>
    <cellStyle name="Millares 10 2 4 3 2" xfId="9155" xr:uid="{9F6DF360-0F28-41EF-BD48-A1633E4540FD}"/>
    <cellStyle name="Millares 10 2 4 3 3" xfId="16083" xr:uid="{BDEADB37-0D9A-42F0-9CFC-17DF9FA3C701}"/>
    <cellStyle name="Millares 10 2 4 4" xfId="2813" xr:uid="{00000000-0005-0000-0000-0000D4020000}"/>
    <cellStyle name="Millares 10 2 4 4 2" xfId="9802" xr:uid="{05A32AEA-0009-4F29-B4A1-81090B546A9A}"/>
    <cellStyle name="Millares 10 2 4 4 3" xfId="16730" xr:uid="{61619717-CF49-4217-AD33-71A690D18400}"/>
    <cellStyle name="Millares 10 2 4 5" xfId="3468" xr:uid="{00000000-0005-0000-0000-0000D5020000}"/>
    <cellStyle name="Millares 10 2 4 5 2" xfId="10457" xr:uid="{A612BC7E-1706-4CA6-87D6-EA26302F42E1}"/>
    <cellStyle name="Millares 10 2 4 5 3" xfId="17385" xr:uid="{7003AD1E-7DA3-4E98-8CC6-1F1CA97EB95E}"/>
    <cellStyle name="Millares 10 2 4 6" xfId="4106" xr:uid="{00000000-0005-0000-0000-0000D6020000}"/>
    <cellStyle name="Millares 10 2 4 6 2" xfId="11095" xr:uid="{9B5E4920-9801-4E9D-AD84-AA72FF8D66D1}"/>
    <cellStyle name="Millares 10 2 4 6 3" xfId="18023" xr:uid="{867416E9-A0B6-4300-8FB8-A3631627E121}"/>
    <cellStyle name="Millares 10 2 4 7" xfId="4744" xr:uid="{00000000-0005-0000-0000-0000D7020000}"/>
    <cellStyle name="Millares 10 2 4 7 2" xfId="11733" xr:uid="{AD28EBB2-FBC1-4DD3-A84D-246A2ADB34BC}"/>
    <cellStyle name="Millares 10 2 4 7 3" xfId="18661" xr:uid="{4EC5A773-62F2-4B19-BAB4-E80815AAECDA}"/>
    <cellStyle name="Millares 10 2 4 8" xfId="7859" xr:uid="{ABB67153-C6A0-4A97-8F54-B1DBD344F8FD}"/>
    <cellStyle name="Millares 10 2 4 9" xfId="14810" xr:uid="{9AD965A0-1140-474D-8D60-195F8B6842E6}"/>
    <cellStyle name="Millares 10 2 5" xfId="893" xr:uid="{00000000-0005-0000-0000-0000D8020000}"/>
    <cellStyle name="Millares 10 2 5 2" xfId="1578" xr:uid="{00000000-0005-0000-0000-0000D9020000}"/>
    <cellStyle name="Millares 10 2 5 2 2" xfId="8567" xr:uid="{D38C2E18-72FB-4F73-90E2-2AF43A75654E}"/>
    <cellStyle name="Millares 10 2 5 2 3" xfId="15495" xr:uid="{B3CC6729-57A8-443D-85D1-7F3B6E230B5B}"/>
    <cellStyle name="Millares 10 2 5 3" xfId="2218" xr:uid="{00000000-0005-0000-0000-0000DA020000}"/>
    <cellStyle name="Millares 10 2 5 3 2" xfId="9207" xr:uid="{365D1224-15CF-4DE0-BE67-D56CFD33D402}"/>
    <cellStyle name="Millares 10 2 5 3 3" xfId="16135" xr:uid="{0899636C-F16D-4433-A40B-C1733169EA83}"/>
    <cellStyle name="Millares 10 2 5 4" xfId="2865" xr:uid="{00000000-0005-0000-0000-0000DB020000}"/>
    <cellStyle name="Millares 10 2 5 4 2" xfId="9854" xr:uid="{AA336CD4-0EA4-42F3-A9BE-21FA599413DA}"/>
    <cellStyle name="Millares 10 2 5 4 3" xfId="16782" xr:uid="{A2322002-0043-46F0-B92E-CB7E5670BD10}"/>
    <cellStyle name="Millares 10 2 5 5" xfId="3520" xr:uid="{00000000-0005-0000-0000-0000DC020000}"/>
    <cellStyle name="Millares 10 2 5 5 2" xfId="10509" xr:uid="{E6C3BB7E-3E0B-43D0-8089-D961C0377A6E}"/>
    <cellStyle name="Millares 10 2 5 5 3" xfId="17437" xr:uid="{3E11B961-1A25-4CE8-9E71-E690C3727191}"/>
    <cellStyle name="Millares 10 2 5 6" xfId="4158" xr:uid="{00000000-0005-0000-0000-0000DD020000}"/>
    <cellStyle name="Millares 10 2 5 6 2" xfId="11147" xr:uid="{64149BA3-315A-47FF-9F9B-414BE33204B7}"/>
    <cellStyle name="Millares 10 2 5 6 3" xfId="18075" xr:uid="{3234BD7D-EF99-464A-AEA4-B35538201E75}"/>
    <cellStyle name="Millares 10 2 5 7" xfId="4796" xr:uid="{00000000-0005-0000-0000-0000DE020000}"/>
    <cellStyle name="Millares 10 2 5 7 2" xfId="11785" xr:uid="{F463CECA-B5B3-4BDD-8126-DCF5BC82EF5D}"/>
    <cellStyle name="Millares 10 2 5 7 3" xfId="18713" xr:uid="{7C92B56D-349D-42B4-A210-6CD69D1BEAA2}"/>
    <cellStyle name="Millares 10 2 5 8" xfId="7911" xr:uid="{6751E0B3-CF57-45FE-8A38-9F8506C5DB42}"/>
    <cellStyle name="Millares 10 2 5 9" xfId="14862" xr:uid="{047B2801-5288-460D-8C03-61EBFBE29BA3}"/>
    <cellStyle name="Millares 10 2 6" xfId="936" xr:uid="{00000000-0005-0000-0000-0000DF020000}"/>
    <cellStyle name="Millares 10 2 6 2" xfId="1619" xr:uid="{00000000-0005-0000-0000-0000E0020000}"/>
    <cellStyle name="Millares 10 2 6 2 2" xfId="8608" xr:uid="{9CBEDD5F-FAFB-4F01-8924-2CE39F5924F5}"/>
    <cellStyle name="Millares 10 2 6 2 3" xfId="15536" xr:uid="{A78246BB-B950-440D-9EF9-4A58A3423CB9}"/>
    <cellStyle name="Millares 10 2 6 3" xfId="2259" xr:uid="{00000000-0005-0000-0000-0000E1020000}"/>
    <cellStyle name="Millares 10 2 6 3 2" xfId="9248" xr:uid="{939C0519-426A-4B9C-B7D7-8B3D5C518094}"/>
    <cellStyle name="Millares 10 2 6 3 3" xfId="16176" xr:uid="{D5EC2983-B02E-4314-B75E-52E8C09AE97F}"/>
    <cellStyle name="Millares 10 2 6 4" xfId="2906" xr:uid="{00000000-0005-0000-0000-0000E2020000}"/>
    <cellStyle name="Millares 10 2 6 4 2" xfId="9895" xr:uid="{AD7B04D3-29C2-48F4-8D8F-4F26B29C8889}"/>
    <cellStyle name="Millares 10 2 6 4 3" xfId="16823" xr:uid="{09C8FA3D-FB91-4477-BDD5-C84D765D635B}"/>
    <cellStyle name="Millares 10 2 6 5" xfId="3561" xr:uid="{00000000-0005-0000-0000-0000E3020000}"/>
    <cellStyle name="Millares 10 2 6 5 2" xfId="10550" xr:uid="{66689866-9ECA-4AA7-8B51-7C9488BBE59A}"/>
    <cellStyle name="Millares 10 2 6 5 3" xfId="17478" xr:uid="{D1F55B46-47E9-4ED5-8352-66F916C1665F}"/>
    <cellStyle name="Millares 10 2 6 6" xfId="4199" xr:uid="{00000000-0005-0000-0000-0000E4020000}"/>
    <cellStyle name="Millares 10 2 6 6 2" xfId="11188" xr:uid="{7A6CC5C7-F2F5-4405-BD64-E2BDBE932CDA}"/>
    <cellStyle name="Millares 10 2 6 6 3" xfId="18116" xr:uid="{C60E5322-3692-49DB-B9EB-782EA172BC42}"/>
    <cellStyle name="Millares 10 2 6 7" xfId="4837" xr:uid="{00000000-0005-0000-0000-0000E5020000}"/>
    <cellStyle name="Millares 10 2 6 7 2" xfId="11826" xr:uid="{5F7A5FDA-CC5B-4F7F-9B9F-7A96BE682293}"/>
    <cellStyle name="Millares 10 2 6 7 3" xfId="18754" xr:uid="{CE52D331-5D31-4FB2-A918-F326CAFBBC9B}"/>
    <cellStyle name="Millares 10 2 6 8" xfId="7952" xr:uid="{93917165-DF88-462B-A889-FE2D125B378D}"/>
    <cellStyle name="Millares 10 2 6 9" xfId="14903" xr:uid="{C2A95ED3-8F54-4AEC-8FF4-23405AFC145D}"/>
    <cellStyle name="Millares 10 2 7" xfId="1122" xr:uid="{00000000-0005-0000-0000-0000E6020000}"/>
    <cellStyle name="Millares 10 2 7 2" xfId="1796" xr:uid="{00000000-0005-0000-0000-0000E7020000}"/>
    <cellStyle name="Millares 10 2 7 2 2" xfId="8785" xr:uid="{5701618C-B205-41C1-B102-8B5E91C11FBA}"/>
    <cellStyle name="Millares 10 2 7 2 3" xfId="15713" xr:uid="{5B45AFAB-8440-48A8-92AB-5CF791BF4A5A}"/>
    <cellStyle name="Millares 10 2 7 3" xfId="2439" xr:uid="{00000000-0005-0000-0000-0000E8020000}"/>
    <cellStyle name="Millares 10 2 7 3 2" xfId="9428" xr:uid="{D67B20E1-8639-4708-8390-B393C52803B0}"/>
    <cellStyle name="Millares 10 2 7 3 3" xfId="16356" xr:uid="{14F39657-53B1-4E89-8320-7F390019E89B}"/>
    <cellStyle name="Millares 10 2 7 4" xfId="3087" xr:uid="{00000000-0005-0000-0000-0000E9020000}"/>
    <cellStyle name="Millares 10 2 7 4 2" xfId="10076" xr:uid="{456377FE-5004-491A-812D-85C29B66BC9B}"/>
    <cellStyle name="Millares 10 2 7 4 3" xfId="17004" xr:uid="{BD6BA520-DA04-4E9F-AEC0-4ABF892EEE2E}"/>
    <cellStyle name="Millares 10 2 7 5" xfId="3741" xr:uid="{00000000-0005-0000-0000-0000EA020000}"/>
    <cellStyle name="Millares 10 2 7 5 2" xfId="10730" xr:uid="{2C469DFA-9F29-4777-BCE1-EBC7FCDBCA2B}"/>
    <cellStyle name="Millares 10 2 7 5 3" xfId="17658" xr:uid="{8E14AAD7-3FB2-40F4-8ECC-92EE0F638E76}"/>
    <cellStyle name="Millares 10 2 7 6" xfId="4380" xr:uid="{00000000-0005-0000-0000-0000EB020000}"/>
    <cellStyle name="Millares 10 2 7 6 2" xfId="11369" xr:uid="{CFEEED34-51A4-448D-8F5F-F6ED82DA861B}"/>
    <cellStyle name="Millares 10 2 7 6 3" xfId="18297" xr:uid="{B4E31B47-D0E9-4654-9986-02B52213BF55}"/>
    <cellStyle name="Millares 10 2 7 7" xfId="5024" xr:uid="{00000000-0005-0000-0000-0000EC020000}"/>
    <cellStyle name="Millares 10 2 7 7 2" xfId="12013" xr:uid="{41B28B3C-5B20-4B11-8523-3558691B033A}"/>
    <cellStyle name="Millares 10 2 7 7 3" xfId="18941" xr:uid="{328B1A6B-5AD5-489B-A811-2B0F33CA6160}"/>
    <cellStyle name="Millares 10 2 7 8" xfId="8128" xr:uid="{BF6F5BDE-496F-47A8-9F6C-FF07B7C72895}"/>
    <cellStyle name="Millares 10 2 7 9" xfId="15079" xr:uid="{9422F590-3CC0-40CB-97CF-7347CB1E7876}"/>
    <cellStyle name="Millares 10 2 8" xfId="1418" xr:uid="{00000000-0005-0000-0000-0000ED020000}"/>
    <cellStyle name="Millares 10 2 8 2" xfId="8407" xr:uid="{9D209FDE-E1F8-480E-BF8A-49493C0146F7}"/>
    <cellStyle name="Millares 10 2 8 3" xfId="15335" xr:uid="{0BB5295F-7744-455B-86BA-5BD959B4218A}"/>
    <cellStyle name="Millares 10 2 9" xfId="2057" xr:uid="{00000000-0005-0000-0000-0000EE020000}"/>
    <cellStyle name="Millares 10 2 9 2" xfId="9046" xr:uid="{DAF7279B-63D2-4854-8FF1-C7A63535656D}"/>
    <cellStyle name="Millares 10 2 9 3" xfId="15974" xr:uid="{30BDEAAF-0A6A-401D-BB50-BE48C65B9ADA}"/>
    <cellStyle name="Millares 10 3" xfId="560" xr:uid="{00000000-0005-0000-0000-0000EF020000}"/>
    <cellStyle name="Millares 10 3 10" xfId="3999" xr:uid="{00000000-0005-0000-0000-0000F0020000}"/>
    <cellStyle name="Millares 10 3 10 2" xfId="10988" xr:uid="{A9A46C6B-6437-43DE-A136-A0131533F2B8}"/>
    <cellStyle name="Millares 10 3 10 3" xfId="17916" xr:uid="{3773640B-CE9F-4D8F-8389-350061BEA8E5}"/>
    <cellStyle name="Millares 10 3 11" xfId="4637" xr:uid="{00000000-0005-0000-0000-0000F1020000}"/>
    <cellStyle name="Millares 10 3 11 2" xfId="11626" xr:uid="{4AD772CE-EF46-419A-9551-36477725198A}"/>
    <cellStyle name="Millares 10 3 11 3" xfId="18554" xr:uid="{F2BECB42-1407-4172-827B-A6C68F404F40}"/>
    <cellStyle name="Millares 10 3 12" xfId="7751" xr:uid="{B1B813F7-78F8-452F-9779-0F3CA6527620}"/>
    <cellStyle name="Millares 10 3 13" xfId="14703" xr:uid="{F3531ACE-FBA9-41CF-857F-04006BF8409A}"/>
    <cellStyle name="Millares 10 3 2" xfId="836" xr:uid="{00000000-0005-0000-0000-0000F2020000}"/>
    <cellStyle name="Millares 10 3 2 2" xfId="1527" xr:uid="{00000000-0005-0000-0000-0000F3020000}"/>
    <cellStyle name="Millares 10 3 2 2 2" xfId="8516" xr:uid="{4242279F-D0E1-4667-9464-A1B75402BB29}"/>
    <cellStyle name="Millares 10 3 2 2 3" xfId="15444" xr:uid="{2D8F87C9-CFF1-401E-B8BF-D3FFB732E563}"/>
    <cellStyle name="Millares 10 3 2 3" xfId="2167" xr:uid="{00000000-0005-0000-0000-0000F4020000}"/>
    <cellStyle name="Millares 10 3 2 3 2" xfId="9156" xr:uid="{73F8A805-308F-4174-892C-928988FFB57F}"/>
    <cellStyle name="Millares 10 3 2 3 3" xfId="16084" xr:uid="{B7ABE5C4-67A6-4D3B-811C-6F28303E4807}"/>
    <cellStyle name="Millares 10 3 2 4" xfId="2814" xr:uid="{00000000-0005-0000-0000-0000F5020000}"/>
    <cellStyle name="Millares 10 3 2 4 2" xfId="9803" xr:uid="{C617E75D-9EFE-4ADF-993A-087931A45620}"/>
    <cellStyle name="Millares 10 3 2 4 3" xfId="16731" xr:uid="{4BBAD4F0-B8A9-4B5E-AFFE-BB90E0E7009A}"/>
    <cellStyle name="Millares 10 3 2 5" xfId="3469" xr:uid="{00000000-0005-0000-0000-0000F6020000}"/>
    <cellStyle name="Millares 10 3 2 5 2" xfId="10458" xr:uid="{22C16161-2B92-43A1-9BEC-B39729338B32}"/>
    <cellStyle name="Millares 10 3 2 5 3" xfId="17386" xr:uid="{584DD209-5DC2-47F6-8DDD-A4B471DFCD12}"/>
    <cellStyle name="Millares 10 3 2 6" xfId="4107" xr:uid="{00000000-0005-0000-0000-0000F7020000}"/>
    <cellStyle name="Millares 10 3 2 6 2" xfId="11096" xr:uid="{302BDC55-48D8-49A3-A8D8-1519DB43855A}"/>
    <cellStyle name="Millares 10 3 2 6 3" xfId="18024" xr:uid="{03BCFC28-766F-4B48-8A1D-51242D6625D9}"/>
    <cellStyle name="Millares 10 3 2 7" xfId="4745" xr:uid="{00000000-0005-0000-0000-0000F8020000}"/>
    <cellStyle name="Millares 10 3 2 7 2" xfId="11734" xr:uid="{5B5C5C26-E113-4E3A-B08F-F45A9383D122}"/>
    <cellStyle name="Millares 10 3 2 7 3" xfId="18662" xr:uid="{9845CBCD-70BD-44AA-A6CD-B7AC89BB94D6}"/>
    <cellStyle name="Millares 10 3 2 8" xfId="7860" xr:uid="{C8732A0B-E253-4153-ACBE-BF13A1FB5A7A}"/>
    <cellStyle name="Millares 10 3 2 9" xfId="14811" xr:uid="{F856E6B5-EFA8-40B3-86E2-02708FBD76AE}"/>
    <cellStyle name="Millares 10 3 3" xfId="894" xr:uid="{00000000-0005-0000-0000-0000F9020000}"/>
    <cellStyle name="Millares 10 3 3 2" xfId="1579" xr:uid="{00000000-0005-0000-0000-0000FA020000}"/>
    <cellStyle name="Millares 10 3 3 2 2" xfId="8568" xr:uid="{8ADBEC8A-FE4E-44EC-B7E5-28DD5AFA7C17}"/>
    <cellStyle name="Millares 10 3 3 2 3" xfId="15496" xr:uid="{760D0C72-DF2F-4D0F-B20D-73AE9D3999CE}"/>
    <cellStyle name="Millares 10 3 3 3" xfId="2219" xr:uid="{00000000-0005-0000-0000-0000FB020000}"/>
    <cellStyle name="Millares 10 3 3 3 2" xfId="9208" xr:uid="{E27A0B49-A4A3-40FE-B74C-F138234F1294}"/>
    <cellStyle name="Millares 10 3 3 3 3" xfId="16136" xr:uid="{2A2D3A8A-6C84-4073-8416-C5374E1D40F3}"/>
    <cellStyle name="Millares 10 3 3 4" xfId="2866" xr:uid="{00000000-0005-0000-0000-0000FC020000}"/>
    <cellStyle name="Millares 10 3 3 4 2" xfId="9855" xr:uid="{89A696A5-A551-4B16-982E-ACBA80A071F5}"/>
    <cellStyle name="Millares 10 3 3 4 3" xfId="16783" xr:uid="{F573D628-362A-4DB0-8C53-C7F7DA2A0AFB}"/>
    <cellStyle name="Millares 10 3 3 5" xfId="3521" xr:uid="{00000000-0005-0000-0000-0000FD020000}"/>
    <cellStyle name="Millares 10 3 3 5 2" xfId="10510" xr:uid="{E800E108-55EA-4EB2-83FB-AE78BFC041E4}"/>
    <cellStyle name="Millares 10 3 3 5 3" xfId="17438" xr:uid="{C84D6566-FA70-40D8-8639-24728F47D798}"/>
    <cellStyle name="Millares 10 3 3 6" xfId="4159" xr:uid="{00000000-0005-0000-0000-0000FE020000}"/>
    <cellStyle name="Millares 10 3 3 6 2" xfId="11148" xr:uid="{F31B3E14-CDDA-49B7-9DF1-FFB55CE065A3}"/>
    <cellStyle name="Millares 10 3 3 6 3" xfId="18076" xr:uid="{5B4E8FA9-1BFA-4287-AA66-F69BC42966BE}"/>
    <cellStyle name="Millares 10 3 3 7" xfId="4797" xr:uid="{00000000-0005-0000-0000-0000FF020000}"/>
    <cellStyle name="Millares 10 3 3 7 2" xfId="11786" xr:uid="{A78E85E0-9B96-4163-A073-250F2CB8BB9D}"/>
    <cellStyle name="Millares 10 3 3 7 3" xfId="18714" xr:uid="{6E83E320-F6E6-4FB9-83A4-11E406C24758}"/>
    <cellStyle name="Millares 10 3 3 8" xfId="7912" xr:uid="{C8244064-76FA-4A1B-82E0-01663B75F43F}"/>
    <cellStyle name="Millares 10 3 3 9" xfId="14863" xr:uid="{FD869BC3-62B5-450C-9844-28E31B8EE999}"/>
    <cellStyle name="Millares 10 3 4" xfId="937" xr:uid="{00000000-0005-0000-0000-000000030000}"/>
    <cellStyle name="Millares 10 3 4 2" xfId="1620" xr:uid="{00000000-0005-0000-0000-000001030000}"/>
    <cellStyle name="Millares 10 3 4 2 2" xfId="8609" xr:uid="{65610397-6223-464C-9E54-C108E61BD56A}"/>
    <cellStyle name="Millares 10 3 4 2 3" xfId="15537" xr:uid="{9BEF737D-D5AB-4847-B67A-578E882F8553}"/>
    <cellStyle name="Millares 10 3 4 3" xfId="2260" xr:uid="{00000000-0005-0000-0000-000002030000}"/>
    <cellStyle name="Millares 10 3 4 3 2" xfId="9249" xr:uid="{D94755F4-F4D2-480C-B695-35FEA8FE5076}"/>
    <cellStyle name="Millares 10 3 4 3 3" xfId="16177" xr:uid="{362B967F-B1F5-4374-BBBE-9B21F1B0BF6B}"/>
    <cellStyle name="Millares 10 3 4 4" xfId="2907" xr:uid="{00000000-0005-0000-0000-000003030000}"/>
    <cellStyle name="Millares 10 3 4 4 2" xfId="9896" xr:uid="{C4482C51-9A1B-4A1A-BA98-48D6243EACFB}"/>
    <cellStyle name="Millares 10 3 4 4 3" xfId="16824" xr:uid="{7B089281-92C9-46B1-88E9-F458791D42FD}"/>
    <cellStyle name="Millares 10 3 4 5" xfId="3562" xr:uid="{00000000-0005-0000-0000-000004030000}"/>
    <cellStyle name="Millares 10 3 4 5 2" xfId="10551" xr:uid="{0D2D3CE1-D046-445A-9C36-0ABE0137FAE4}"/>
    <cellStyle name="Millares 10 3 4 5 3" xfId="17479" xr:uid="{FB3714B7-19B5-4FDB-AF60-1F4A4D6397B5}"/>
    <cellStyle name="Millares 10 3 4 6" xfId="4200" xr:uid="{00000000-0005-0000-0000-000005030000}"/>
    <cellStyle name="Millares 10 3 4 6 2" xfId="11189" xr:uid="{596A93D5-2C5F-4F8A-B327-54F4090872F2}"/>
    <cellStyle name="Millares 10 3 4 6 3" xfId="18117" xr:uid="{A6E9E8BA-A871-4A35-9932-0F4698E642AD}"/>
    <cellStyle name="Millares 10 3 4 7" xfId="4838" xr:uid="{00000000-0005-0000-0000-000006030000}"/>
    <cellStyle name="Millares 10 3 4 7 2" xfId="11827" xr:uid="{04E70AE1-D611-476D-9EBC-0915D0A11922}"/>
    <cellStyle name="Millares 10 3 4 7 3" xfId="18755" xr:uid="{40306D1A-1CA5-4204-9DB2-EE3467DE310B}"/>
    <cellStyle name="Millares 10 3 4 8" xfId="7953" xr:uid="{C5D8B79A-BAD8-4256-9350-20036EE1CDAE}"/>
    <cellStyle name="Millares 10 3 4 9" xfId="14904" xr:uid="{AD0F0119-F421-4C83-BF35-DBE0D14BB3AD}"/>
    <cellStyle name="Millares 10 3 5" xfId="1188" xr:uid="{00000000-0005-0000-0000-000007030000}"/>
    <cellStyle name="Millares 10 3 5 2" xfId="1860" xr:uid="{00000000-0005-0000-0000-000008030000}"/>
    <cellStyle name="Millares 10 3 5 2 2" xfId="8849" xr:uid="{CE6BBA0E-42C1-4499-86E7-93CF872E43F1}"/>
    <cellStyle name="Millares 10 3 5 2 3" xfId="15777" xr:uid="{202497DD-2980-4E17-8078-440482A0E4DA}"/>
    <cellStyle name="Millares 10 3 5 3" xfId="2503" xr:uid="{00000000-0005-0000-0000-000009030000}"/>
    <cellStyle name="Millares 10 3 5 3 2" xfId="9492" xr:uid="{A16A2802-C9B5-45FB-85F6-86FEE40AFD42}"/>
    <cellStyle name="Millares 10 3 5 3 3" xfId="16420" xr:uid="{8534041F-10B3-4B3C-9D55-BD22CEBCC23F}"/>
    <cellStyle name="Millares 10 3 5 4" xfId="3151" xr:uid="{00000000-0005-0000-0000-00000A030000}"/>
    <cellStyle name="Millares 10 3 5 4 2" xfId="10140" xr:uid="{5701999A-9369-4244-8568-3C897BB1CDA9}"/>
    <cellStyle name="Millares 10 3 5 4 3" xfId="17068" xr:uid="{A07C0CA6-CB78-4A4F-9221-138F2E4E510F}"/>
    <cellStyle name="Millares 10 3 5 5" xfId="3805" xr:uid="{00000000-0005-0000-0000-00000B030000}"/>
    <cellStyle name="Millares 10 3 5 5 2" xfId="10794" xr:uid="{695EF2F3-B61F-4DEF-A2CF-97ABF3DBDE53}"/>
    <cellStyle name="Millares 10 3 5 5 3" xfId="17722" xr:uid="{3B1065CD-4B52-4457-B2E2-309FBD749B0E}"/>
    <cellStyle name="Millares 10 3 5 6" xfId="4444" xr:uid="{00000000-0005-0000-0000-00000C030000}"/>
    <cellStyle name="Millares 10 3 5 6 2" xfId="11433" xr:uid="{BD05451C-5864-49E5-8E42-98E7CA0164FC}"/>
    <cellStyle name="Millares 10 3 5 6 3" xfId="18361" xr:uid="{1C8FE69D-F5FC-466B-844E-AB59D60F9E4D}"/>
    <cellStyle name="Millares 10 3 5 7" xfId="5088" xr:uid="{00000000-0005-0000-0000-00000D030000}"/>
    <cellStyle name="Millares 10 3 5 7 2" xfId="12077" xr:uid="{46C8785D-8377-4683-AD49-805EB6846B02}"/>
    <cellStyle name="Millares 10 3 5 7 3" xfId="19005" xr:uid="{91A4B18B-BE27-4616-A795-F54410722332}"/>
    <cellStyle name="Millares 10 3 5 8" xfId="8192" xr:uid="{F1BF0E9A-4454-4B55-80CC-C866926228FB}"/>
    <cellStyle name="Millares 10 3 5 9" xfId="15143" xr:uid="{61C355C7-C344-4B80-A59F-73B0BAF14EB6}"/>
    <cellStyle name="Millares 10 3 6" xfId="1419" xr:uid="{00000000-0005-0000-0000-00000E030000}"/>
    <cellStyle name="Millares 10 3 6 2" xfId="8408" xr:uid="{7B6FD7FB-7C46-4BBC-BAA3-1555AAD75645}"/>
    <cellStyle name="Millares 10 3 6 3" xfId="15336" xr:uid="{83E6CEF9-5BBD-4924-81AB-87F327D0D0DF}"/>
    <cellStyle name="Millares 10 3 7" xfId="2058" xr:uid="{00000000-0005-0000-0000-00000F030000}"/>
    <cellStyle name="Millares 10 3 7 2" xfId="9047" xr:uid="{89368B30-8138-4F58-AC28-6EBAC0E758B8}"/>
    <cellStyle name="Millares 10 3 7 3" xfId="15975" xr:uid="{0BFF494F-A1F4-461E-9C2F-6761305D5554}"/>
    <cellStyle name="Millares 10 3 8" xfId="2706" xr:uid="{00000000-0005-0000-0000-000010030000}"/>
    <cellStyle name="Millares 10 3 8 2" xfId="9695" xr:uid="{E3D75C84-E16D-40AD-ACC8-42C420835C7A}"/>
    <cellStyle name="Millares 10 3 8 3" xfId="16623" xr:uid="{E4003FD7-D7DE-4178-984E-FE6D00FBD9D8}"/>
    <cellStyle name="Millares 10 3 9" xfId="3361" xr:uid="{00000000-0005-0000-0000-000011030000}"/>
    <cellStyle name="Millares 10 3 9 2" xfId="10350" xr:uid="{C41022B6-9323-4026-955B-B3EFAC9543BA}"/>
    <cellStyle name="Millares 10 3 9 3" xfId="17278" xr:uid="{18309892-03CF-4D87-BF19-C048C4CE7E33}"/>
    <cellStyle name="Millares 10 4" xfId="561" xr:uid="{00000000-0005-0000-0000-000012030000}"/>
    <cellStyle name="Millares 10 4 2" xfId="938" xr:uid="{00000000-0005-0000-0000-000013030000}"/>
    <cellStyle name="Millares 10 4 2 2" xfId="1621" xr:uid="{00000000-0005-0000-0000-000014030000}"/>
    <cellStyle name="Millares 10 4 2 2 2" xfId="8610" xr:uid="{461C652F-D0AA-441E-9F94-51278D030A45}"/>
    <cellStyle name="Millares 10 4 2 2 3" xfId="15538" xr:uid="{D1F8D441-21A5-4D77-A17F-30995DCA6952}"/>
    <cellStyle name="Millares 10 4 2 3" xfId="2261" xr:uid="{00000000-0005-0000-0000-000015030000}"/>
    <cellStyle name="Millares 10 4 2 3 2" xfId="9250" xr:uid="{27BD583D-004B-433F-9ED6-C2AA66F7AF82}"/>
    <cellStyle name="Millares 10 4 2 3 3" xfId="16178" xr:uid="{47701B51-3822-42F4-ABB8-92869C80D60E}"/>
    <cellStyle name="Millares 10 4 2 4" xfId="2908" xr:uid="{00000000-0005-0000-0000-000016030000}"/>
    <cellStyle name="Millares 10 4 2 4 2" xfId="9897" xr:uid="{52A2CAA1-BCF1-47F0-89AC-15FBD3834577}"/>
    <cellStyle name="Millares 10 4 2 4 3" xfId="16825" xr:uid="{4718AA9C-6331-430A-BD6B-0881420BB80F}"/>
    <cellStyle name="Millares 10 4 2 5" xfId="3563" xr:uid="{00000000-0005-0000-0000-000017030000}"/>
    <cellStyle name="Millares 10 4 2 5 2" xfId="10552" xr:uid="{1A18D4B9-0F5F-4257-9CCF-B1A3605C70A7}"/>
    <cellStyle name="Millares 10 4 2 5 3" xfId="17480" xr:uid="{B404C154-C724-457C-902E-4E514093AB4F}"/>
    <cellStyle name="Millares 10 4 2 6" xfId="4201" xr:uid="{00000000-0005-0000-0000-000018030000}"/>
    <cellStyle name="Millares 10 4 2 6 2" xfId="11190" xr:uid="{74D7781B-60CA-4849-8954-9DB5AE531F26}"/>
    <cellStyle name="Millares 10 4 2 6 3" xfId="18118" xr:uid="{F2846FE3-373C-4C47-91F5-AB424F6200FB}"/>
    <cellStyle name="Millares 10 4 2 7" xfId="4839" xr:uid="{00000000-0005-0000-0000-000019030000}"/>
    <cellStyle name="Millares 10 4 2 7 2" xfId="11828" xr:uid="{3C110E48-9A7B-4782-9FDF-E1343A6256F9}"/>
    <cellStyle name="Millares 10 4 2 7 3" xfId="18756" xr:uid="{089F7BA2-E5E7-4D91-B385-8E2617A4D3B2}"/>
    <cellStyle name="Millares 10 4 2 8" xfId="7954" xr:uid="{5F27D264-B6EF-4FA6-ACA1-7E5492B09795}"/>
    <cellStyle name="Millares 10 4 2 9" xfId="14905" xr:uid="{4F67673E-9FDF-43D9-83AD-783B64B72CA4}"/>
    <cellStyle name="Millares 10 4 3" xfId="1189" xr:uid="{00000000-0005-0000-0000-00001A030000}"/>
    <cellStyle name="Millares 10 4 3 2" xfId="1861" xr:uid="{00000000-0005-0000-0000-00001B030000}"/>
    <cellStyle name="Millares 10 4 3 2 2" xfId="8850" xr:uid="{7EBE8B58-54BC-464B-B153-C5742268536E}"/>
    <cellStyle name="Millares 10 4 3 2 3" xfId="15778" xr:uid="{BAF593CD-8B21-4736-93B2-CD17222F69FE}"/>
    <cellStyle name="Millares 10 4 3 3" xfId="2504" xr:uid="{00000000-0005-0000-0000-00001C030000}"/>
    <cellStyle name="Millares 10 4 3 3 2" xfId="9493" xr:uid="{BFF86809-6348-4787-A1D9-DCBFEA664BAB}"/>
    <cellStyle name="Millares 10 4 3 3 3" xfId="16421" xr:uid="{B99C0102-EDE0-443B-90A7-68E7E3737FA0}"/>
    <cellStyle name="Millares 10 4 3 4" xfId="3152" xr:uid="{00000000-0005-0000-0000-00001D030000}"/>
    <cellStyle name="Millares 10 4 3 4 2" xfId="10141" xr:uid="{34A1FED2-382A-49A7-A968-27F7A12E2836}"/>
    <cellStyle name="Millares 10 4 3 4 3" xfId="17069" xr:uid="{E2B92C1F-9519-4830-A687-CBA7F76CA3D3}"/>
    <cellStyle name="Millares 10 4 3 5" xfId="3806" xr:uid="{00000000-0005-0000-0000-00001E030000}"/>
    <cellStyle name="Millares 10 4 3 5 2" xfId="10795" xr:uid="{B4800F4F-2A35-4E44-957C-EB7E69050208}"/>
    <cellStyle name="Millares 10 4 3 5 3" xfId="17723" xr:uid="{43B5557A-860A-4F64-B96F-E54E22EFEAA3}"/>
    <cellStyle name="Millares 10 4 3 6" xfId="4445" xr:uid="{00000000-0005-0000-0000-00001F030000}"/>
    <cellStyle name="Millares 10 4 3 6 2" xfId="11434" xr:uid="{D08DB21D-473A-41BD-A077-6E7D12ABF062}"/>
    <cellStyle name="Millares 10 4 3 6 3" xfId="18362" xr:uid="{5C2181BA-FE69-4024-96A9-D5A1855E3A10}"/>
    <cellStyle name="Millares 10 4 3 7" xfId="5089" xr:uid="{00000000-0005-0000-0000-000020030000}"/>
    <cellStyle name="Millares 10 4 3 7 2" xfId="12078" xr:uid="{5653B914-7237-4191-BFFD-DC221179C634}"/>
    <cellStyle name="Millares 10 4 3 7 3" xfId="19006" xr:uid="{D4E09335-00DA-4565-B291-0889EA5329EB}"/>
    <cellStyle name="Millares 10 4 3 8" xfId="8193" xr:uid="{676925E7-78A5-4417-9602-2D2C5CA3FCE5}"/>
    <cellStyle name="Millares 10 4 3 9" xfId="15144" xr:uid="{9A11EE7C-E75D-48A5-ADC7-867B139582FA}"/>
    <cellStyle name="Millares 10 5" xfId="520" xr:uid="{00000000-0005-0000-0000-000021030000}"/>
    <cellStyle name="Millares 10 5 10" xfId="7734" xr:uid="{D73C67F4-E89B-4799-9468-24BC5AA6810D}"/>
    <cellStyle name="Millares 10 5 11" xfId="14686" xr:uid="{B4C61404-01C4-4E10-B93B-8D4628ED59A6}"/>
    <cellStyle name="Millares 10 5 2" xfId="939" xr:uid="{00000000-0005-0000-0000-000022030000}"/>
    <cellStyle name="Millares 10 5 2 2" xfId="1622" xr:uid="{00000000-0005-0000-0000-000023030000}"/>
    <cellStyle name="Millares 10 5 2 2 2" xfId="8611" xr:uid="{034F0A27-EB2A-452F-B65F-119CF5050670}"/>
    <cellStyle name="Millares 10 5 2 2 3" xfId="15539" xr:uid="{12C37088-F0C6-4CCD-BDDD-2DFA8D940553}"/>
    <cellStyle name="Millares 10 5 2 3" xfId="2262" xr:uid="{00000000-0005-0000-0000-000024030000}"/>
    <cellStyle name="Millares 10 5 2 3 2" xfId="9251" xr:uid="{EC9E8D4B-60F0-4E60-B264-84D86D5D8FA4}"/>
    <cellStyle name="Millares 10 5 2 3 3" xfId="16179" xr:uid="{8AB4FECB-662B-4AEC-8D85-ECC4FA9A2E12}"/>
    <cellStyle name="Millares 10 5 2 4" xfId="2909" xr:uid="{00000000-0005-0000-0000-000025030000}"/>
    <cellStyle name="Millares 10 5 2 4 2" xfId="9898" xr:uid="{3D51A85C-6318-4CB8-A168-9F13261E832D}"/>
    <cellStyle name="Millares 10 5 2 4 3" xfId="16826" xr:uid="{86BF1668-2A70-455F-A283-194DB2C25599}"/>
    <cellStyle name="Millares 10 5 2 5" xfId="3564" xr:uid="{00000000-0005-0000-0000-000026030000}"/>
    <cellStyle name="Millares 10 5 2 5 2" xfId="10553" xr:uid="{E1F55224-E82E-47D0-B389-7D21E13284F9}"/>
    <cellStyle name="Millares 10 5 2 5 3" xfId="17481" xr:uid="{BB301500-0B7E-4419-A89C-55BB5DD8AEA9}"/>
    <cellStyle name="Millares 10 5 2 6" xfId="4202" xr:uid="{00000000-0005-0000-0000-000027030000}"/>
    <cellStyle name="Millares 10 5 2 6 2" xfId="11191" xr:uid="{43F162E1-A6F8-41B7-8FCA-8478367A59E7}"/>
    <cellStyle name="Millares 10 5 2 6 3" xfId="18119" xr:uid="{C4BC38D5-A92F-448D-BE90-0775C0E89FA2}"/>
    <cellStyle name="Millares 10 5 2 7" xfId="4840" xr:uid="{00000000-0005-0000-0000-000028030000}"/>
    <cellStyle name="Millares 10 5 2 7 2" xfId="11829" xr:uid="{4EEA87A9-09B4-4108-9996-7F0FA39BA187}"/>
    <cellStyle name="Millares 10 5 2 7 3" xfId="18757" xr:uid="{6B67BB56-5C92-49A0-A1E8-2EAA36483758}"/>
    <cellStyle name="Millares 10 5 2 8" xfId="7955" xr:uid="{EFB1D616-8646-472C-92BF-CF43FF1E31BE}"/>
    <cellStyle name="Millares 10 5 2 9" xfId="14906" xr:uid="{A03288C7-2DDF-4107-AFF4-6CAF7C13A6F1}"/>
    <cellStyle name="Millares 10 5 3" xfId="1190" xr:uid="{00000000-0005-0000-0000-000029030000}"/>
    <cellStyle name="Millares 10 5 3 2" xfId="1862" xr:uid="{00000000-0005-0000-0000-00002A030000}"/>
    <cellStyle name="Millares 10 5 3 2 2" xfId="8851" xr:uid="{17EC8102-9ABF-439F-B45A-65D52589A7F0}"/>
    <cellStyle name="Millares 10 5 3 2 3" xfId="15779" xr:uid="{D063C93C-89CE-43CB-AE97-B117AE90FE86}"/>
    <cellStyle name="Millares 10 5 3 3" xfId="2505" xr:uid="{00000000-0005-0000-0000-00002B030000}"/>
    <cellStyle name="Millares 10 5 3 3 2" xfId="9494" xr:uid="{29F70894-0F9E-4EC9-90E1-88D68BC254AE}"/>
    <cellStyle name="Millares 10 5 3 3 3" xfId="16422" xr:uid="{B8044EF8-9810-4453-AEAA-2F26DAC3F6F9}"/>
    <cellStyle name="Millares 10 5 3 4" xfId="3153" xr:uid="{00000000-0005-0000-0000-00002C030000}"/>
    <cellStyle name="Millares 10 5 3 4 2" xfId="10142" xr:uid="{EFD90296-FC6F-4C20-A5A3-1FE3C45600CC}"/>
    <cellStyle name="Millares 10 5 3 4 3" xfId="17070" xr:uid="{7A0CC749-F181-4184-86EE-7CEAB3795A0E}"/>
    <cellStyle name="Millares 10 5 3 5" xfId="3807" xr:uid="{00000000-0005-0000-0000-00002D030000}"/>
    <cellStyle name="Millares 10 5 3 5 2" xfId="10796" xr:uid="{05144698-0D4E-4C36-8D94-5C7CB76AE657}"/>
    <cellStyle name="Millares 10 5 3 5 3" xfId="17724" xr:uid="{7617B941-9D9E-4C52-8587-28E00C82CA42}"/>
    <cellStyle name="Millares 10 5 3 6" xfId="4446" xr:uid="{00000000-0005-0000-0000-00002E030000}"/>
    <cellStyle name="Millares 10 5 3 6 2" xfId="11435" xr:uid="{64FBF3C2-FFA7-4D1D-AFD5-CF962414E7A9}"/>
    <cellStyle name="Millares 10 5 3 6 3" xfId="18363" xr:uid="{BA9D0A7B-8FEC-4701-B86E-512D61E5D609}"/>
    <cellStyle name="Millares 10 5 3 7" xfId="5090" xr:uid="{00000000-0005-0000-0000-00002F030000}"/>
    <cellStyle name="Millares 10 5 3 7 2" xfId="12079" xr:uid="{9CEF3F4C-016D-4C86-BEC6-8D65E79AECD5}"/>
    <cellStyle name="Millares 10 5 3 7 3" xfId="19007" xr:uid="{A02BB4D8-C6A9-4506-B09B-FA083BC82BC7}"/>
    <cellStyle name="Millares 10 5 3 8" xfId="8194" xr:uid="{C2E21EFF-3C06-4404-A37B-31056358241A}"/>
    <cellStyle name="Millares 10 5 3 9" xfId="15145" xr:uid="{39B24AB2-9493-4937-9E3E-237E2E8B7262}"/>
    <cellStyle name="Millares 10 5 4" xfId="1402" xr:uid="{00000000-0005-0000-0000-000030030000}"/>
    <cellStyle name="Millares 10 5 4 2" xfId="8391" xr:uid="{607425D7-0B32-40BF-A45A-00716310B9E1}"/>
    <cellStyle name="Millares 10 5 4 3" xfId="15319" xr:uid="{E57E9B41-7CEF-4397-BF6A-582446583CC4}"/>
    <cellStyle name="Millares 10 5 5" xfId="2040" xr:uid="{00000000-0005-0000-0000-000031030000}"/>
    <cellStyle name="Millares 10 5 5 2" xfId="9029" xr:uid="{4854FFF6-8983-4C55-9821-1623E0A50CD5}"/>
    <cellStyle name="Millares 10 5 5 3" xfId="15957" xr:uid="{7E39F169-7E35-4C03-96DA-A134855FCDF1}"/>
    <cellStyle name="Millares 10 5 6" xfId="2689" xr:uid="{00000000-0005-0000-0000-000032030000}"/>
    <cellStyle name="Millares 10 5 6 2" xfId="9678" xr:uid="{CF2559AD-CBD1-4650-8FE7-1A1009A50CCF}"/>
    <cellStyle name="Millares 10 5 6 3" xfId="16606" xr:uid="{46D9BC00-F1AA-4FD7-9719-DB2661C64C5F}"/>
    <cellStyle name="Millares 10 5 7" xfId="3344" xr:uid="{00000000-0005-0000-0000-000033030000}"/>
    <cellStyle name="Millares 10 5 7 2" xfId="10333" xr:uid="{F7B2EDB7-C6F3-4943-B889-9FD19D6B4265}"/>
    <cellStyle name="Millares 10 5 7 3" xfId="17261" xr:uid="{570580F9-C63D-46AC-BDB6-5F5D1752775D}"/>
    <cellStyle name="Millares 10 5 8" xfId="3982" xr:uid="{00000000-0005-0000-0000-000034030000}"/>
    <cellStyle name="Millares 10 5 8 2" xfId="10971" xr:uid="{73B5B4F3-476E-48BC-88DC-0FE1CB0225CE}"/>
    <cellStyle name="Millares 10 5 8 3" xfId="17899" xr:uid="{E15C2EED-0D17-4B2F-8EB8-364188467021}"/>
    <cellStyle name="Millares 10 5 9" xfId="4620" xr:uid="{00000000-0005-0000-0000-000035030000}"/>
    <cellStyle name="Millares 10 5 9 2" xfId="11609" xr:uid="{D84B425A-46A7-4F8D-B6FF-4630C2A8C39F}"/>
    <cellStyle name="Millares 10 5 9 3" xfId="18537" xr:uid="{794CD43C-61A2-48B7-B73C-66020F8E0F3D}"/>
    <cellStyle name="Millares 10 6" xfId="768" xr:uid="{00000000-0005-0000-0000-000036030000}"/>
    <cellStyle name="Millares 10 6 10" xfId="7803" xr:uid="{4386AD4D-000A-46DC-B6A6-604D9D1D9B35}"/>
    <cellStyle name="Millares 10 6 11" xfId="14754" xr:uid="{D2B89D69-EB2B-459E-942F-E40EC180A136}"/>
    <cellStyle name="Millares 10 6 2" xfId="940" xr:uid="{00000000-0005-0000-0000-000037030000}"/>
    <cellStyle name="Millares 10 6 2 2" xfId="1623" xr:uid="{00000000-0005-0000-0000-000038030000}"/>
    <cellStyle name="Millares 10 6 2 2 2" xfId="8612" xr:uid="{61279801-8A2D-4351-A670-79108FB0B5A1}"/>
    <cellStyle name="Millares 10 6 2 2 3" xfId="15540" xr:uid="{286A6A37-09D7-4499-B060-578E085341A7}"/>
    <cellStyle name="Millares 10 6 2 3" xfId="2263" xr:uid="{00000000-0005-0000-0000-000039030000}"/>
    <cellStyle name="Millares 10 6 2 3 2" xfId="9252" xr:uid="{1D4FBD43-58EF-42AB-94C1-C2462420510F}"/>
    <cellStyle name="Millares 10 6 2 3 3" xfId="16180" xr:uid="{DD78C02A-2469-4C9A-A0F5-74EEAEE1F72E}"/>
    <cellStyle name="Millares 10 6 2 4" xfId="2910" xr:uid="{00000000-0005-0000-0000-00003A030000}"/>
    <cellStyle name="Millares 10 6 2 4 2" xfId="9899" xr:uid="{8D9B45EA-7176-42B0-8A4D-9101256053F0}"/>
    <cellStyle name="Millares 10 6 2 4 3" xfId="16827" xr:uid="{0658FA7A-A633-4568-8876-AB7C753255F6}"/>
    <cellStyle name="Millares 10 6 2 5" xfId="3565" xr:uid="{00000000-0005-0000-0000-00003B030000}"/>
    <cellStyle name="Millares 10 6 2 5 2" xfId="10554" xr:uid="{C383F51A-2C74-4BE3-AA44-030D27F4A744}"/>
    <cellStyle name="Millares 10 6 2 5 3" xfId="17482" xr:uid="{9F9CAF79-3A20-4093-B3B7-26B1B4B2EAFB}"/>
    <cellStyle name="Millares 10 6 2 6" xfId="4203" xr:uid="{00000000-0005-0000-0000-00003C030000}"/>
    <cellStyle name="Millares 10 6 2 6 2" xfId="11192" xr:uid="{D450716A-76F5-492E-8902-F66F8C819C5E}"/>
    <cellStyle name="Millares 10 6 2 6 3" xfId="18120" xr:uid="{0B1AE008-89B4-45E3-97A5-19A30696ED50}"/>
    <cellStyle name="Millares 10 6 2 7" xfId="4841" xr:uid="{00000000-0005-0000-0000-00003D030000}"/>
    <cellStyle name="Millares 10 6 2 7 2" xfId="11830" xr:uid="{77BCD24B-61BE-4B75-9B68-AAED5DB584C6}"/>
    <cellStyle name="Millares 10 6 2 7 3" xfId="18758" xr:uid="{FDA3D05D-BC7C-46F6-8A80-472DCE06F101}"/>
    <cellStyle name="Millares 10 6 2 8" xfId="7956" xr:uid="{0A278E06-41DA-4DAA-AA7F-E49F5D358F11}"/>
    <cellStyle name="Millares 10 6 2 9" xfId="14907" xr:uid="{6B73F5A0-4EBE-4326-916B-2AD5BCF5A0B9}"/>
    <cellStyle name="Millares 10 6 3" xfId="1191" xr:uid="{00000000-0005-0000-0000-00003E030000}"/>
    <cellStyle name="Millares 10 6 3 2" xfId="1863" xr:uid="{00000000-0005-0000-0000-00003F030000}"/>
    <cellStyle name="Millares 10 6 3 2 2" xfId="8852" xr:uid="{B3036882-2291-49B9-85F8-2BD1A2BE1972}"/>
    <cellStyle name="Millares 10 6 3 2 3" xfId="15780" xr:uid="{EA95163C-7417-4FE8-8A5E-F247E97EABAD}"/>
    <cellStyle name="Millares 10 6 3 3" xfId="2506" xr:uid="{00000000-0005-0000-0000-000040030000}"/>
    <cellStyle name="Millares 10 6 3 3 2" xfId="9495" xr:uid="{305FC6F2-3EC4-49E2-9784-44C4BA908F1B}"/>
    <cellStyle name="Millares 10 6 3 3 3" xfId="16423" xr:uid="{F29BDFB9-A0C1-42E8-8F47-D169352FA0B9}"/>
    <cellStyle name="Millares 10 6 3 4" xfId="3154" xr:uid="{00000000-0005-0000-0000-000041030000}"/>
    <cellStyle name="Millares 10 6 3 4 2" xfId="10143" xr:uid="{628FEFE5-15CE-4AF4-851E-AFA6D3834E8F}"/>
    <cellStyle name="Millares 10 6 3 4 3" xfId="17071" xr:uid="{E454B703-26CE-49B4-9EDA-31E0B9A85FBF}"/>
    <cellStyle name="Millares 10 6 3 5" xfId="3808" xr:uid="{00000000-0005-0000-0000-000042030000}"/>
    <cellStyle name="Millares 10 6 3 5 2" xfId="10797" xr:uid="{72602463-7A62-4FBE-A4CC-11F87EE7290E}"/>
    <cellStyle name="Millares 10 6 3 5 3" xfId="17725" xr:uid="{1469DFF5-13C0-4E7E-8395-9464D4470786}"/>
    <cellStyle name="Millares 10 6 3 6" xfId="4447" xr:uid="{00000000-0005-0000-0000-000043030000}"/>
    <cellStyle name="Millares 10 6 3 6 2" xfId="11436" xr:uid="{3853BBF3-592C-4B7D-9C77-8CDD3106C555}"/>
    <cellStyle name="Millares 10 6 3 6 3" xfId="18364" xr:uid="{55E593B0-1F9E-4997-8F62-B4EFBF2C8552}"/>
    <cellStyle name="Millares 10 6 3 7" xfId="5091" xr:uid="{00000000-0005-0000-0000-000044030000}"/>
    <cellStyle name="Millares 10 6 3 7 2" xfId="12080" xr:uid="{EDC7FC12-CDC6-43BC-ADBB-E1E9E76014B6}"/>
    <cellStyle name="Millares 10 6 3 7 3" xfId="19008" xr:uid="{A8870746-D64A-4B97-8E34-638E6611D860}"/>
    <cellStyle name="Millares 10 6 3 8" xfId="8195" xr:uid="{54CE39C5-0A3A-498D-9722-268A2679AC09}"/>
    <cellStyle name="Millares 10 6 3 9" xfId="15146" xr:uid="{CC02A7D5-691B-4B87-B266-E94620E9E55F}"/>
    <cellStyle name="Millares 10 6 4" xfId="1470" xr:uid="{00000000-0005-0000-0000-000045030000}"/>
    <cellStyle name="Millares 10 6 4 2" xfId="8459" xr:uid="{E5F2EA19-3206-4144-8126-E2C62EB3EA00}"/>
    <cellStyle name="Millares 10 6 4 3" xfId="15387" xr:uid="{3EABE6DE-7BB8-4C0C-A143-A2FB87A40FD0}"/>
    <cellStyle name="Millares 10 6 5" xfId="2110" xr:uid="{00000000-0005-0000-0000-000046030000}"/>
    <cellStyle name="Millares 10 6 5 2" xfId="9099" xr:uid="{00D7F186-85AE-4CFA-AE1B-76BBF43A74A7}"/>
    <cellStyle name="Millares 10 6 5 3" xfId="16027" xr:uid="{398DA56D-CE38-465D-AD6C-EDD93A1C57F0}"/>
    <cellStyle name="Millares 10 6 6" xfId="2757" xr:uid="{00000000-0005-0000-0000-000047030000}"/>
    <cellStyle name="Millares 10 6 6 2" xfId="9746" xr:uid="{A78E83F8-22E2-4068-8FAA-7ED61D06F4CA}"/>
    <cellStyle name="Millares 10 6 6 3" xfId="16674" xr:uid="{32A6E68D-5F74-4EF0-A05E-592688D4CD0E}"/>
    <cellStyle name="Millares 10 6 7" xfId="3412" xr:uid="{00000000-0005-0000-0000-000048030000}"/>
    <cellStyle name="Millares 10 6 7 2" xfId="10401" xr:uid="{B0CEBB14-6803-40CC-8A87-76BE40B43062}"/>
    <cellStyle name="Millares 10 6 7 3" xfId="17329" xr:uid="{884C212A-C7C1-4C89-B648-1E953FE0CDF9}"/>
    <cellStyle name="Millares 10 6 8" xfId="4050" xr:uid="{00000000-0005-0000-0000-000049030000}"/>
    <cellStyle name="Millares 10 6 8 2" xfId="11039" xr:uid="{445BEC64-F945-4BCB-BF44-E1C6CF6816AE}"/>
    <cellStyle name="Millares 10 6 8 3" xfId="17967" xr:uid="{524B14FB-6792-4CAD-BCBE-3B3AEC88CA46}"/>
    <cellStyle name="Millares 10 6 9" xfId="4688" xr:uid="{00000000-0005-0000-0000-00004A030000}"/>
    <cellStyle name="Millares 10 6 9 2" xfId="11677" xr:uid="{E2D3385A-0D8E-45C3-BA2A-BF9CB38B50D6}"/>
    <cellStyle name="Millares 10 6 9 3" xfId="18605" xr:uid="{E2C13923-B8FD-4471-9BE8-892B0D638136}"/>
    <cellStyle name="Millares 10 7" xfId="935" xr:uid="{00000000-0005-0000-0000-00004B030000}"/>
    <cellStyle name="Millares 10 7 2" xfId="1618" xr:uid="{00000000-0005-0000-0000-00004C030000}"/>
    <cellStyle name="Millares 10 7 2 2" xfId="8607" xr:uid="{E2CC80F6-5F86-4DB7-A378-6093FE90BAAC}"/>
    <cellStyle name="Millares 10 7 2 3" xfId="15535" xr:uid="{ADE80A8A-8F3D-4441-83A4-63F3F634DB0E}"/>
    <cellStyle name="Millares 10 7 3" xfId="2258" xr:uid="{00000000-0005-0000-0000-00004D030000}"/>
    <cellStyle name="Millares 10 7 3 2" xfId="9247" xr:uid="{0582055E-484C-47DB-A9FC-286C8D2FF28C}"/>
    <cellStyle name="Millares 10 7 3 3" xfId="16175" xr:uid="{BEC2762A-6650-4B84-85A3-65D59ACF9BCA}"/>
    <cellStyle name="Millares 10 7 4" xfId="2905" xr:uid="{00000000-0005-0000-0000-00004E030000}"/>
    <cellStyle name="Millares 10 7 4 2" xfId="9894" xr:uid="{FCF2B199-560E-4194-94C3-CDC83225018F}"/>
    <cellStyle name="Millares 10 7 4 3" xfId="16822" xr:uid="{CD8B027A-EDE4-4944-9008-0D40F3341FD8}"/>
    <cellStyle name="Millares 10 7 5" xfId="3560" xr:uid="{00000000-0005-0000-0000-00004F030000}"/>
    <cellStyle name="Millares 10 7 5 2" xfId="10549" xr:uid="{EF8A08BF-C622-4BB9-8F62-2234CA9D4E2A}"/>
    <cellStyle name="Millares 10 7 5 3" xfId="17477" xr:uid="{91A3DFDB-FF79-437F-9AEE-E302846B61BB}"/>
    <cellStyle name="Millares 10 7 6" xfId="4198" xr:uid="{00000000-0005-0000-0000-000050030000}"/>
    <cellStyle name="Millares 10 7 6 2" xfId="11187" xr:uid="{0CC2D9E4-774B-4CAD-A77C-75F383A7B0DF}"/>
    <cellStyle name="Millares 10 7 6 3" xfId="18115" xr:uid="{C060B46E-C501-4418-97C1-54D8964795E3}"/>
    <cellStyle name="Millares 10 7 7" xfId="4836" xr:uid="{00000000-0005-0000-0000-000051030000}"/>
    <cellStyle name="Millares 10 7 7 2" xfId="11825" xr:uid="{C65DAD5F-7277-4BFB-8FD2-3FA77489F7E6}"/>
    <cellStyle name="Millares 10 7 7 3" xfId="18753" xr:uid="{8C67F33B-7E4B-4520-9B59-7DC557829546}"/>
    <cellStyle name="Millares 10 7 8" xfId="7951" xr:uid="{5AE13987-C6E2-402F-8F0B-2A486566C0C3}"/>
    <cellStyle name="Millares 10 7 9" xfId="14902" xr:uid="{4F195C35-1FDC-49CF-9EDC-D5BC955B2403}"/>
    <cellStyle name="Millares 10 8" xfId="1125" xr:uid="{00000000-0005-0000-0000-000052030000}"/>
    <cellStyle name="Millares 10 8 2" xfId="1799" xr:uid="{00000000-0005-0000-0000-000053030000}"/>
    <cellStyle name="Millares 10 8 2 2" xfId="8788" xr:uid="{8CFA53A6-7E4B-4ADA-9693-626C1E3B5D61}"/>
    <cellStyle name="Millares 10 8 2 3" xfId="15716" xr:uid="{D8F328CE-FF6E-44B8-A103-07E03EDF385D}"/>
    <cellStyle name="Millares 10 8 3" xfId="2442" xr:uid="{00000000-0005-0000-0000-000054030000}"/>
    <cellStyle name="Millares 10 8 3 2" xfId="9431" xr:uid="{C9A5803F-F6A8-4FD0-ABD3-905F886D927C}"/>
    <cellStyle name="Millares 10 8 3 3" xfId="16359" xr:uid="{687A576D-2329-4F63-9537-D82086ADA9B3}"/>
    <cellStyle name="Millares 10 8 4" xfId="3090" xr:uid="{00000000-0005-0000-0000-000055030000}"/>
    <cellStyle name="Millares 10 8 4 2" xfId="10079" xr:uid="{5690041C-F421-4E8B-A108-1025D9428DB9}"/>
    <cellStyle name="Millares 10 8 4 3" xfId="17007" xr:uid="{7574F20F-5D84-499F-8489-A7CAA36AAD19}"/>
    <cellStyle name="Millares 10 8 5" xfId="3744" xr:uid="{00000000-0005-0000-0000-000056030000}"/>
    <cellStyle name="Millares 10 8 5 2" xfId="10733" xr:uid="{A3ADC2E2-B939-4F37-A7E0-3E4C9259755F}"/>
    <cellStyle name="Millares 10 8 5 3" xfId="17661" xr:uid="{075B194D-AAC8-4996-BCCC-EF41C906F3C0}"/>
    <cellStyle name="Millares 10 8 6" xfId="4383" xr:uid="{00000000-0005-0000-0000-000057030000}"/>
    <cellStyle name="Millares 10 8 6 2" xfId="11372" xr:uid="{801E9806-6963-46BC-9EC5-769EE3A5A9E2}"/>
    <cellStyle name="Millares 10 8 6 3" xfId="18300" xr:uid="{1ACA9FC9-F075-479E-8C98-63838A7A3BCB}"/>
    <cellStyle name="Millares 10 8 7" xfId="5027" xr:uid="{00000000-0005-0000-0000-000058030000}"/>
    <cellStyle name="Millares 10 8 7 2" xfId="12016" xr:uid="{95777DF1-6CBE-488C-B6E5-5D964CC7EC3D}"/>
    <cellStyle name="Millares 10 8 7 3" xfId="18944" xr:uid="{FE86A390-EBDE-45D4-A9E3-03218BDAF152}"/>
    <cellStyle name="Millares 10 8 8" xfId="8131" xr:uid="{42608766-18ED-4AD7-8D40-F48CA58C24D1}"/>
    <cellStyle name="Millares 10 8 9" xfId="15082" xr:uid="{234A5308-C9CC-4070-B844-A757AAD2589F}"/>
    <cellStyle name="Millares 10 9" xfId="1417" xr:uid="{00000000-0005-0000-0000-000059030000}"/>
    <cellStyle name="Millares 10 9 2" xfId="8406" xr:uid="{4BD79B57-874E-4169-8AD3-2E9A08F7AAAE}"/>
    <cellStyle name="Millares 10 9 3" xfId="15334" xr:uid="{715A5C42-4E60-43A9-8EBB-5532DB6ED0CC}"/>
    <cellStyle name="Millares 100" xfId="1361" xr:uid="{00000000-0005-0000-0000-00005A030000}"/>
    <cellStyle name="Millares 100 11" xfId="11" xr:uid="{00000000-0005-0000-0000-00005B030000}"/>
    <cellStyle name="Millares 100 11 2" xfId="191" xr:uid="{00000000-0005-0000-0000-00005C030000}"/>
    <cellStyle name="Millares 100 11 2 10" xfId="14446" xr:uid="{790CB6E7-C9C7-4FFB-ADCD-F796E17501E5}"/>
    <cellStyle name="Millares 100 11 2 2" xfId="229" xr:uid="{00000000-0005-0000-0000-00005D030000}"/>
    <cellStyle name="Millares 100 11 2 2 2" xfId="368" xr:uid="{00000000-0005-0000-0000-00005E030000}"/>
    <cellStyle name="Millares 100 11 2 2 2 2" xfId="5779" xr:uid="{1263676F-CDCF-41F1-AC2C-3AEC2984254F}"/>
    <cellStyle name="Millares 100 11 2 2 2 2 2" xfId="6848" xr:uid="{73B1CEC1-7ED2-4759-AFBC-8B93A4FBBF82}"/>
    <cellStyle name="Millares 100 11 2 2 2 2 2 2" xfId="13813" xr:uid="{8FD6C2C9-3A26-4DCC-AA72-0CFBF188DB5B}"/>
    <cellStyle name="Millares 100 11 2 2 2 2 2 3" xfId="20734" xr:uid="{F1382B5F-4A42-4C07-904B-8A1C435F1847}"/>
    <cellStyle name="Millares 100 11 2 2 2 2 3" xfId="12766" xr:uid="{292BE3D2-B811-4E79-A47C-BF5E28BA240C}"/>
    <cellStyle name="Millares 100 11 2 2 2 2 4" xfId="19687" xr:uid="{FA705394-603A-47BB-991F-D4D2B41754BA}"/>
    <cellStyle name="Millares 100 11 2 2 2 3" xfId="6063" xr:uid="{06E834A8-A581-4A49-A764-48CE6A4446F5}"/>
    <cellStyle name="Millares 100 11 2 2 2 3 2" xfId="7110" xr:uid="{6E9D8448-74BF-4AA1-8CE4-BE116F604905}"/>
    <cellStyle name="Millares 100 11 2 2 2 3 2 2" xfId="14075" xr:uid="{51C996E2-6759-4EF2-AEEE-3ED45A3C5ED2}"/>
    <cellStyle name="Millares 100 11 2 2 2 3 2 3" xfId="20996" xr:uid="{3FB67F44-1C63-407E-AE32-E2053822B291}"/>
    <cellStyle name="Millares 100 11 2 2 2 3 3" xfId="13028" xr:uid="{C8315302-F60D-40E1-9BE5-2055676313F0}"/>
    <cellStyle name="Millares 100 11 2 2 2 3 4" xfId="19949" xr:uid="{6D546809-1511-4260-AE53-B03B2EE1B84A}"/>
    <cellStyle name="Millares 100 11 2 2 2 4" xfId="6325" xr:uid="{C021D1FD-9002-40D6-B9B4-ACF81F832FA8}"/>
    <cellStyle name="Millares 100 11 2 2 2 4 2" xfId="7372" xr:uid="{89B58544-144F-47FB-B207-B8C4BE8C262A}"/>
    <cellStyle name="Millares 100 11 2 2 2 4 2 2" xfId="14337" xr:uid="{E1333A53-E07D-4A3F-8D74-48E11FE69652}"/>
    <cellStyle name="Millares 100 11 2 2 2 4 2 3" xfId="21258" xr:uid="{5CEB0E90-B931-47A5-AD63-4DD72EDAFA94}"/>
    <cellStyle name="Millares 100 11 2 2 2 4 3" xfId="13290" xr:uid="{A27D5731-692A-4193-8CF2-2ECE212F87A3}"/>
    <cellStyle name="Millares 100 11 2 2 2 4 4" xfId="20211" xr:uid="{315A63BF-B9E2-40CF-8B98-89EC6E6AB284}"/>
    <cellStyle name="Millares 100 11 2 2 2 5" xfId="5518" xr:uid="{4298F45A-E5CA-4172-B930-46C9259644BE}"/>
    <cellStyle name="Millares 100 11 2 2 2 5 2" xfId="12505" xr:uid="{95BE2A80-E412-412C-BCB7-D4FC5DE68F96}"/>
    <cellStyle name="Millares 100 11 2 2 2 5 3" xfId="19426" xr:uid="{FA9CCE6A-4CB6-4825-B9FB-E0F9914614E7}"/>
    <cellStyle name="Millares 100 11 2 2 2 6" xfId="6587" xr:uid="{8D703F00-9251-4AB6-A61D-74CA1D0E9DEC}"/>
    <cellStyle name="Millares 100 11 2 2 2 6 2" xfId="13552" xr:uid="{E087706F-9E95-42C5-86C2-366C888DA2E2}"/>
    <cellStyle name="Millares 100 11 2 2 2 6 3" xfId="20473" xr:uid="{884D20A2-15C9-4A8C-805C-61D27669AB55}"/>
    <cellStyle name="Millares 100 11 2 2 2 7" xfId="7646" xr:uid="{53A7FE60-11B2-4BE4-BC8A-497ED90BE51A}"/>
    <cellStyle name="Millares 100 11 2 2 2 8" xfId="14599" xr:uid="{6B31F2F3-0518-418F-9D64-DFA342FA4C87}"/>
    <cellStyle name="Millares 100 11 2 2 3" xfId="5663" xr:uid="{C6DB8002-B716-40E2-B905-43E625A7D7B3}"/>
    <cellStyle name="Millares 100 11 2 2 3 2" xfId="6732" xr:uid="{E13093D9-8F31-4920-A4C5-0A9F89C55F56}"/>
    <cellStyle name="Millares 100 11 2 2 3 2 2" xfId="13697" xr:uid="{31300965-2ADA-4C50-A124-3EEFE7656DDE}"/>
    <cellStyle name="Millares 100 11 2 2 3 2 3" xfId="20618" xr:uid="{CCB62461-AFE9-49A3-A660-A62C01695763}"/>
    <cellStyle name="Millares 100 11 2 2 3 3" xfId="12650" xr:uid="{DEB10FE7-7F6A-45E3-8EB3-3BAD5C02B812}"/>
    <cellStyle name="Millares 100 11 2 2 3 4" xfId="19571" xr:uid="{88D3C845-0B32-425A-A2EE-3440E3BFB5A9}"/>
    <cellStyle name="Millares 100 11 2 2 4" xfId="5947" xr:uid="{409D2BE1-865F-44DA-B3A9-D5BAE93B239C}"/>
    <cellStyle name="Millares 100 11 2 2 4 2" xfId="6994" xr:uid="{AA1C45CA-3387-4A9B-850F-798EAA545FE5}"/>
    <cellStyle name="Millares 100 11 2 2 4 2 2" xfId="13959" xr:uid="{53008B8C-E58F-4533-9144-D58ACBA573AA}"/>
    <cellStyle name="Millares 100 11 2 2 4 2 3" xfId="20880" xr:uid="{C1179258-2E6B-4249-A49E-7492DFE09D51}"/>
    <cellStyle name="Millares 100 11 2 2 4 3" xfId="12912" xr:uid="{21789F99-0268-48D2-BAE3-FF36E4AB9A98}"/>
    <cellStyle name="Millares 100 11 2 2 4 4" xfId="19833" xr:uid="{74E4627C-3E25-40EB-B8B2-E2CD6AB2D2C6}"/>
    <cellStyle name="Millares 100 11 2 2 5" xfId="6209" xr:uid="{E151D8C8-3470-4C42-9D9A-589884012ABD}"/>
    <cellStyle name="Millares 100 11 2 2 5 2" xfId="7256" xr:uid="{EB4490F6-8951-447F-AC43-92DD036924C4}"/>
    <cellStyle name="Millares 100 11 2 2 5 2 2" xfId="14221" xr:uid="{A8EF5AF9-4D27-459D-B8CA-8ADBC5942B47}"/>
    <cellStyle name="Millares 100 11 2 2 5 2 3" xfId="21142" xr:uid="{7EF5B7F1-169C-4648-9467-7A3EFC2EC72B}"/>
    <cellStyle name="Millares 100 11 2 2 5 3" xfId="13174" xr:uid="{7D1DAECC-E080-4EF1-A441-D5F9239332C2}"/>
    <cellStyle name="Millares 100 11 2 2 5 4" xfId="20095" xr:uid="{EBAB38A2-2316-4E44-8FEE-2D9D53B9F5F4}"/>
    <cellStyle name="Millares 100 11 2 2 6" xfId="5402" xr:uid="{AD8CA78B-BF1C-4FC0-BA8B-17444AADDFAB}"/>
    <cellStyle name="Millares 100 11 2 2 6 2" xfId="12389" xr:uid="{93C4FAB5-D61F-4293-82FC-A7940195245F}"/>
    <cellStyle name="Millares 100 11 2 2 6 3" xfId="19310" xr:uid="{36C834FB-D7EC-471D-BC19-AC0078076FA7}"/>
    <cellStyle name="Millares 100 11 2 2 7" xfId="6471" xr:uid="{C3FD5810-C54E-4024-8F33-1D58521B2D45}"/>
    <cellStyle name="Millares 100 11 2 2 7 2" xfId="13436" xr:uid="{E2334F07-9EBA-4D2C-AE77-F285DC0C6449}"/>
    <cellStyle name="Millares 100 11 2 2 7 3" xfId="20357" xr:uid="{9384C1EF-E041-4031-802E-07529561C246}"/>
    <cellStyle name="Millares 100 11 2 2 8" xfId="7530" xr:uid="{1A57F1D2-88F8-4B93-889B-89D81881D29B}"/>
    <cellStyle name="Millares 100 11 2 2 9" xfId="14483" xr:uid="{F9B5F3EA-8328-4604-AE87-9A1CA96B121E}"/>
    <cellStyle name="Millares 100 11 2 3" xfId="331" xr:uid="{00000000-0005-0000-0000-00005F030000}"/>
    <cellStyle name="Millares 100 11 2 3 2" xfId="5742" xr:uid="{D90CABDB-9CF5-424F-9F49-018476CD3B45}"/>
    <cellStyle name="Millares 100 11 2 3 2 2" xfId="6811" xr:uid="{6094E58F-E9C6-4EC1-9874-29E02D04AC82}"/>
    <cellStyle name="Millares 100 11 2 3 2 2 2" xfId="13776" xr:uid="{AABA6AA1-9A4E-4547-A8E3-2477941FDDF1}"/>
    <cellStyle name="Millares 100 11 2 3 2 2 3" xfId="20697" xr:uid="{81BE9DCA-B828-4B41-A5A4-EEAD53BACAA3}"/>
    <cellStyle name="Millares 100 11 2 3 2 3" xfId="12729" xr:uid="{9C2057C2-808F-4005-ADB3-6C5944FCCFCB}"/>
    <cellStyle name="Millares 100 11 2 3 2 4" xfId="19650" xr:uid="{5406AB78-00CB-495E-9BAB-467389A32919}"/>
    <cellStyle name="Millares 100 11 2 3 3" xfId="6026" xr:uid="{6E733444-09A9-4FFF-BF06-2DEFA0D385D6}"/>
    <cellStyle name="Millares 100 11 2 3 3 2" xfId="7073" xr:uid="{6C025D57-801A-4D06-8AC3-D9F1A24FA952}"/>
    <cellStyle name="Millares 100 11 2 3 3 2 2" xfId="14038" xr:uid="{B0D8E6A0-4374-42CB-97A5-55CA1921DAF5}"/>
    <cellStyle name="Millares 100 11 2 3 3 2 3" xfId="20959" xr:uid="{BE468CF5-2995-49BA-8568-CC8F76AF25E2}"/>
    <cellStyle name="Millares 100 11 2 3 3 3" xfId="12991" xr:uid="{4288C66B-0280-4BDC-9786-65A02031C19C}"/>
    <cellStyle name="Millares 100 11 2 3 3 4" xfId="19912" xr:uid="{13DF1C34-0ECB-407B-85EC-203C9069F7CD}"/>
    <cellStyle name="Millares 100 11 2 3 4" xfId="6288" xr:uid="{1007840C-8DF7-438C-9C41-449FC4618065}"/>
    <cellStyle name="Millares 100 11 2 3 4 2" xfId="7335" xr:uid="{169FEBB8-3FD5-41E9-950E-E64DDE773470}"/>
    <cellStyle name="Millares 100 11 2 3 4 2 2" xfId="14300" xr:uid="{BB99E91F-3529-41F8-8DBF-ADE1F57225BD}"/>
    <cellStyle name="Millares 100 11 2 3 4 2 3" xfId="21221" xr:uid="{032F1421-5DF7-4DE5-B20A-1AECECFA2A1D}"/>
    <cellStyle name="Millares 100 11 2 3 4 3" xfId="13253" xr:uid="{9B38E834-4FAA-47F3-B46C-9DE76287ECC9}"/>
    <cellStyle name="Millares 100 11 2 3 4 4" xfId="20174" xr:uid="{F74BAC41-5CF7-4EF7-8A70-856F85624BDD}"/>
    <cellStyle name="Millares 100 11 2 3 5" xfId="5481" xr:uid="{01F96394-3EF6-4E76-951A-40B4AF537E33}"/>
    <cellStyle name="Millares 100 11 2 3 5 2" xfId="12468" xr:uid="{3983732A-0E77-400E-843B-1CFF1270C9DE}"/>
    <cellStyle name="Millares 100 11 2 3 5 3" xfId="19389" xr:uid="{CECC5A35-E9A4-4A82-B7B7-06666FFD1E58}"/>
    <cellStyle name="Millares 100 11 2 3 6" xfId="6550" xr:uid="{580E6951-9365-4B95-AE37-34621EBA1E84}"/>
    <cellStyle name="Millares 100 11 2 3 6 2" xfId="13515" xr:uid="{7FEEB96A-3E07-4485-A2EC-24C0EB0D8CFE}"/>
    <cellStyle name="Millares 100 11 2 3 6 3" xfId="20436" xr:uid="{0853401D-1349-4AA7-8214-6F2066343298}"/>
    <cellStyle name="Millares 100 11 2 3 7" xfId="7609" xr:uid="{85D6FE2E-B03C-46FC-8C80-66F0C97591A3}"/>
    <cellStyle name="Millares 100 11 2 3 8" xfId="14562" xr:uid="{4B78D3A5-1410-4690-AE88-9C7846608F23}"/>
    <cellStyle name="Millares 100 11 2 4" xfId="5626" xr:uid="{A127FC16-F061-4F43-8835-DEAF8CF1A767}"/>
    <cellStyle name="Millares 100 11 2 4 2" xfId="6695" xr:uid="{C015ECAF-194F-4230-92EC-9C6FD0A20FA0}"/>
    <cellStyle name="Millares 100 11 2 4 2 2" xfId="13660" xr:uid="{E0DEA83B-F38F-4EA7-B83D-0029D3C29F74}"/>
    <cellStyle name="Millares 100 11 2 4 2 3" xfId="20581" xr:uid="{ADFEC00D-E685-4EB2-9615-C8C5043CE96D}"/>
    <cellStyle name="Millares 100 11 2 4 3" xfId="12613" xr:uid="{67ABB3A0-18ED-46A9-988E-2DF8FE587F7D}"/>
    <cellStyle name="Millares 100 11 2 4 4" xfId="19534" xr:uid="{1E50DE9B-A072-4CAF-BA43-B99EC61D8484}"/>
    <cellStyle name="Millares 100 11 2 5" xfId="5910" xr:uid="{E3FA3666-BA4D-4C99-A542-64C5E2ABCE6C}"/>
    <cellStyle name="Millares 100 11 2 5 2" xfId="6957" xr:uid="{3E21CA9F-FC1D-4D7D-98FC-50E32752C3C3}"/>
    <cellStyle name="Millares 100 11 2 5 2 2" xfId="13922" xr:uid="{68602F7E-6D88-48CE-A13C-D69A650CBE60}"/>
    <cellStyle name="Millares 100 11 2 5 2 3" xfId="20843" xr:uid="{C3042215-9A28-4D8A-A79C-40E9EBA2691D}"/>
    <cellStyle name="Millares 100 11 2 5 3" xfId="12875" xr:uid="{D1FA25C5-2902-4008-9062-A2DEE1A2E09D}"/>
    <cellStyle name="Millares 100 11 2 5 4" xfId="19796" xr:uid="{9CFE9908-312B-4291-86F6-2C9EC77DD1B2}"/>
    <cellStyle name="Millares 100 11 2 6" xfId="6172" xr:uid="{F0FE3035-224B-42D2-9E1D-6311F3FDA5F5}"/>
    <cellStyle name="Millares 100 11 2 6 2" xfId="7219" xr:uid="{8B188090-F4B9-4659-8300-54D36E3DFC51}"/>
    <cellStyle name="Millares 100 11 2 6 2 2" xfId="14184" xr:uid="{7286AE1B-1413-4AA3-A243-7EB576267826}"/>
    <cellStyle name="Millares 100 11 2 6 2 3" xfId="21105" xr:uid="{F630CEEA-71CB-4D04-8088-F1D6075A26CA}"/>
    <cellStyle name="Millares 100 11 2 6 3" xfId="13137" xr:uid="{95F317A1-7C1B-4618-B7BC-D108AEB3480F}"/>
    <cellStyle name="Millares 100 11 2 6 4" xfId="20058" xr:uid="{35FF7F05-1504-4335-87FC-C24BD2AD8D89}"/>
    <cellStyle name="Millares 100 11 2 7" xfId="5365" xr:uid="{8512D651-EDFF-4A35-B78A-AB485C9F9EF0}"/>
    <cellStyle name="Millares 100 11 2 7 2" xfId="12352" xr:uid="{222E7E84-AFB5-41C2-8CD0-6E698F41EBBF}"/>
    <cellStyle name="Millares 100 11 2 7 3" xfId="19273" xr:uid="{A3D1710E-8DD3-4894-A4C9-377B6B9AD36C}"/>
    <cellStyle name="Millares 100 11 2 8" xfId="6434" xr:uid="{EB8C3563-642F-43FA-8030-74A06CA485C5}"/>
    <cellStyle name="Millares 100 11 2 8 2" xfId="13399" xr:uid="{2C8777F5-E4B8-4542-BFE3-529D50011AEB}"/>
    <cellStyle name="Millares 100 11 2 8 3" xfId="20320" xr:uid="{2D849F4C-6EEF-4569-A736-6262CD821CD6}"/>
    <cellStyle name="Millares 100 11 2 9" xfId="7493" xr:uid="{39A30242-D3C8-4349-9F8D-58CB8FDC4E1D}"/>
    <cellStyle name="Millares 100 11 3" xfId="211" xr:uid="{00000000-0005-0000-0000-000060030000}"/>
    <cellStyle name="Millares 100 11 3 2" xfId="350" xr:uid="{00000000-0005-0000-0000-000061030000}"/>
    <cellStyle name="Millares 100 11 3 2 2" xfId="5761" xr:uid="{E251AD94-6B65-41E8-A4AE-F0ECEA0EB3ED}"/>
    <cellStyle name="Millares 100 11 3 2 2 2" xfId="6830" xr:uid="{BD22B8D6-0036-4E53-830E-025E0ABAACF6}"/>
    <cellStyle name="Millares 100 11 3 2 2 2 2" xfId="13795" xr:uid="{AA06E8E0-423B-4C3C-9F6D-C80822859B0B}"/>
    <cellStyle name="Millares 100 11 3 2 2 2 3" xfId="20716" xr:uid="{A378EB38-4FEE-4A0E-8D2B-ED2F7AA745FC}"/>
    <cellStyle name="Millares 100 11 3 2 2 3" xfId="12748" xr:uid="{B4D579F0-2882-483B-9422-54A16CBF504C}"/>
    <cellStyle name="Millares 100 11 3 2 2 4" xfId="19669" xr:uid="{AED13063-D7BD-4AB5-B7FB-BAC3894B2501}"/>
    <cellStyle name="Millares 100 11 3 2 3" xfId="6045" xr:uid="{3A9FF1E7-C99C-4DE9-B34C-AD2DC0B8B22E}"/>
    <cellStyle name="Millares 100 11 3 2 3 2" xfId="7092" xr:uid="{E3BE21B8-BCF7-46E9-AB45-37562D996BB9}"/>
    <cellStyle name="Millares 100 11 3 2 3 2 2" xfId="14057" xr:uid="{3222D5B3-0361-4EA9-B513-59D906A08ECA}"/>
    <cellStyle name="Millares 100 11 3 2 3 2 3" xfId="20978" xr:uid="{98BA6B54-60BE-4B69-A554-D048CD4DFFF8}"/>
    <cellStyle name="Millares 100 11 3 2 3 3" xfId="13010" xr:uid="{56C67E96-7396-4E7F-A5F4-BB5B95172C84}"/>
    <cellStyle name="Millares 100 11 3 2 3 4" xfId="19931" xr:uid="{8E241740-187C-4654-B241-F6B022558BED}"/>
    <cellStyle name="Millares 100 11 3 2 4" xfId="6307" xr:uid="{5B8AAC6D-1FB8-472F-A092-50FC6C32E742}"/>
    <cellStyle name="Millares 100 11 3 2 4 2" xfId="7354" xr:uid="{570715E8-4A08-46E2-B6FE-DB5C36ADFFEF}"/>
    <cellStyle name="Millares 100 11 3 2 4 2 2" xfId="14319" xr:uid="{4D0745C3-EFC9-474B-81B2-EBB3470FBBC8}"/>
    <cellStyle name="Millares 100 11 3 2 4 2 3" xfId="21240" xr:uid="{45E3AD9C-1806-4F6D-9B12-B88C7DCA75A4}"/>
    <cellStyle name="Millares 100 11 3 2 4 3" xfId="13272" xr:uid="{DF05BB06-8490-4978-A0D5-ED45390533E7}"/>
    <cellStyle name="Millares 100 11 3 2 4 4" xfId="20193" xr:uid="{5BE4F749-5AA7-4EA3-A86E-6FBB5B370281}"/>
    <cellStyle name="Millares 100 11 3 2 5" xfId="5500" xr:uid="{F52F48C8-39A1-44B4-9A03-B1E5B3D7C8D9}"/>
    <cellStyle name="Millares 100 11 3 2 5 2" xfId="12487" xr:uid="{30B1D71A-DEF9-47DA-B11F-AA130991CDB5}"/>
    <cellStyle name="Millares 100 11 3 2 5 3" xfId="19408" xr:uid="{853B0B6F-3F0A-4143-80C1-0A69BB3E2ED8}"/>
    <cellStyle name="Millares 100 11 3 2 6" xfId="6569" xr:uid="{C565F788-DE8A-4C66-8691-A5C50E30887F}"/>
    <cellStyle name="Millares 100 11 3 2 6 2" xfId="13534" xr:uid="{8A9088F8-0E87-4B8F-98D5-B28A7AD31C09}"/>
    <cellStyle name="Millares 100 11 3 2 6 3" xfId="20455" xr:uid="{FD72B152-917C-4EAA-8686-8E92DC27C39A}"/>
    <cellStyle name="Millares 100 11 3 2 7" xfId="7628" xr:uid="{D6E1D0F6-2E84-4421-AB8D-E79190921BA6}"/>
    <cellStyle name="Millares 100 11 3 2 8" xfId="14581" xr:uid="{7C9877E6-C2F3-482B-B897-D2E0692325C3}"/>
    <cellStyle name="Millares 100 11 3 3" xfId="5645" xr:uid="{87B6A4B8-AFB6-485B-9093-7CD147975C77}"/>
    <cellStyle name="Millares 100 11 3 3 2" xfId="6714" xr:uid="{394302D0-867B-43C8-986C-657BAB6158D0}"/>
    <cellStyle name="Millares 100 11 3 3 2 2" xfId="13679" xr:uid="{DD28D0EC-69F7-4200-B733-2EC85856E25E}"/>
    <cellStyle name="Millares 100 11 3 3 2 3" xfId="20600" xr:uid="{03DC5989-5DE3-4EA9-B0FE-5E5FBAE5B46D}"/>
    <cellStyle name="Millares 100 11 3 3 3" xfId="12632" xr:uid="{E47C6935-6BFA-4A0B-A74F-44C9EC9A12E7}"/>
    <cellStyle name="Millares 100 11 3 3 4" xfId="19553" xr:uid="{B6C16C67-2339-4306-A6E0-9082F9306E4B}"/>
    <cellStyle name="Millares 100 11 3 4" xfId="5929" xr:uid="{F57BA7F0-E6F4-4A55-9C29-2BEE23CFBC54}"/>
    <cellStyle name="Millares 100 11 3 4 2" xfId="6976" xr:uid="{1D502E53-F769-4EEC-B067-E976EA57E49E}"/>
    <cellStyle name="Millares 100 11 3 4 2 2" xfId="13941" xr:uid="{380389CE-2035-43D7-9985-1B181334FCCC}"/>
    <cellStyle name="Millares 100 11 3 4 2 3" xfId="20862" xr:uid="{BE4FC433-C532-496D-AB7C-585BC3406FE1}"/>
    <cellStyle name="Millares 100 11 3 4 3" xfId="12894" xr:uid="{0BB4DB3F-DAE4-43A1-AD22-DEA8ABE35DDB}"/>
    <cellStyle name="Millares 100 11 3 4 4" xfId="19815" xr:uid="{57CBD872-5472-4673-AD34-4421F1FC6AE3}"/>
    <cellStyle name="Millares 100 11 3 5" xfId="6191" xr:uid="{83A51087-15BA-4988-9295-49263352DC78}"/>
    <cellStyle name="Millares 100 11 3 5 2" xfId="7238" xr:uid="{9FFB89B7-E8D0-44DC-B7B0-D9867C828809}"/>
    <cellStyle name="Millares 100 11 3 5 2 2" xfId="14203" xr:uid="{DA5572DB-CF61-410C-B377-64E263ECC854}"/>
    <cellStyle name="Millares 100 11 3 5 2 3" xfId="21124" xr:uid="{FBC7C2CA-E00C-454C-8356-9DCC19590577}"/>
    <cellStyle name="Millares 100 11 3 5 3" xfId="13156" xr:uid="{3954BB71-6F8A-418A-B30C-D8A45EFE6926}"/>
    <cellStyle name="Millares 100 11 3 5 4" xfId="20077" xr:uid="{B447F02D-84DF-4B15-8B40-42342E79ECCF}"/>
    <cellStyle name="Millares 100 11 3 6" xfId="5384" xr:uid="{ABE74DD9-75AC-463C-992D-D648388A44C9}"/>
    <cellStyle name="Millares 100 11 3 6 2" xfId="12371" xr:uid="{07F9100D-8DD5-4277-8D21-2A3AC9C66B2C}"/>
    <cellStyle name="Millares 100 11 3 6 3" xfId="19292" xr:uid="{7AEEF99A-4A59-4940-83EB-1BBFEE26A4E1}"/>
    <cellStyle name="Millares 100 11 3 7" xfId="6453" xr:uid="{202EEFF0-9C27-49E4-8B1F-18CE247CE969}"/>
    <cellStyle name="Millares 100 11 3 7 2" xfId="13418" xr:uid="{29D4A886-008B-4A8E-ADAA-C77C9E86C832}"/>
    <cellStyle name="Millares 100 11 3 7 3" xfId="20339" xr:uid="{4975ABDF-7539-423A-B5BC-A78087CBD815}"/>
    <cellStyle name="Millares 100 11 3 8" xfId="7512" xr:uid="{8183B24F-EDB6-4CE2-95BD-0D7A6552F7E3}"/>
    <cellStyle name="Millares 100 11 3 9" xfId="14465" xr:uid="{A834FE39-E088-45E3-9744-88830A77822A}"/>
    <cellStyle name="Millares 100 11 4" xfId="270" xr:uid="{00000000-0005-0000-0000-000062030000}"/>
    <cellStyle name="Millares 100 11 4 2" xfId="391" xr:uid="{00000000-0005-0000-0000-000063030000}"/>
    <cellStyle name="Millares 100 11 4 2 2" xfId="5802" xr:uid="{F3B17874-942E-4776-B402-50538740E62D}"/>
    <cellStyle name="Millares 100 11 4 2 2 2" xfId="6871" xr:uid="{63AEC30A-6A00-42A9-9366-A157FF4F71E0}"/>
    <cellStyle name="Millares 100 11 4 2 2 2 2" xfId="13836" xr:uid="{C8AB24F0-D09E-4333-8F5E-556ACF7C4EC3}"/>
    <cellStyle name="Millares 100 11 4 2 2 2 3" xfId="20757" xr:uid="{E2CC47CA-DCB6-4B70-A952-C8FC268AB89F}"/>
    <cellStyle name="Millares 100 11 4 2 2 3" xfId="12789" xr:uid="{A4D18A21-02AC-4DC5-9092-C06DA8C41A93}"/>
    <cellStyle name="Millares 100 11 4 2 2 4" xfId="19710" xr:uid="{1FD65E28-AE16-4069-8AE2-F7937C8632AF}"/>
    <cellStyle name="Millares 100 11 4 2 3" xfId="6086" xr:uid="{7A329AB9-F5F3-46DC-8C1F-7007205B8ADF}"/>
    <cellStyle name="Millares 100 11 4 2 3 2" xfId="7133" xr:uid="{2790C5B3-0B59-46BE-9B46-9425091FF977}"/>
    <cellStyle name="Millares 100 11 4 2 3 2 2" xfId="14098" xr:uid="{80FCF611-6957-456E-A226-B1713D08B0B0}"/>
    <cellStyle name="Millares 100 11 4 2 3 2 3" xfId="21019" xr:uid="{0E6CB927-C882-4BDF-A710-D17FBF72D8E4}"/>
    <cellStyle name="Millares 100 11 4 2 3 3" xfId="13051" xr:uid="{07DE460E-E525-474C-A455-E35C3D04967E}"/>
    <cellStyle name="Millares 100 11 4 2 3 4" xfId="19972" xr:uid="{AFC38540-1114-46C7-B320-FE2D5A5C210B}"/>
    <cellStyle name="Millares 100 11 4 2 4" xfId="6348" xr:uid="{F3B6646E-4974-4EEC-9719-58C8E0BCA9D9}"/>
    <cellStyle name="Millares 100 11 4 2 4 2" xfId="7395" xr:uid="{69BF8A81-EC07-4FE6-94B8-A1723EB26321}"/>
    <cellStyle name="Millares 100 11 4 2 4 2 2" xfId="14360" xr:uid="{33476CD0-7D4B-469B-9184-809BC7F4958E}"/>
    <cellStyle name="Millares 100 11 4 2 4 2 3" xfId="21281" xr:uid="{D42CA3A5-0A39-4451-9408-68A517103764}"/>
    <cellStyle name="Millares 100 11 4 2 4 3" xfId="13313" xr:uid="{71E837F6-69BF-4B4E-8318-CAC7C9C3ED5A}"/>
    <cellStyle name="Millares 100 11 4 2 4 4" xfId="20234" xr:uid="{B5C057CC-7361-44F3-9817-2D700AE3260F}"/>
    <cellStyle name="Millares 100 11 4 2 5" xfId="5541" xr:uid="{120E0F5E-CD53-4FF1-95DC-7A89713D8B05}"/>
    <cellStyle name="Millares 100 11 4 2 5 2" xfId="12528" xr:uid="{209D4457-F7A9-45C0-ACE0-F61B340BE1A6}"/>
    <cellStyle name="Millares 100 11 4 2 5 3" xfId="19449" xr:uid="{805A37D6-6271-4FC4-8B58-F2669E0ADDA3}"/>
    <cellStyle name="Millares 100 11 4 2 6" xfId="6610" xr:uid="{1336B157-E1E4-4566-8868-1EC7291D816F}"/>
    <cellStyle name="Millares 100 11 4 2 6 2" xfId="13575" xr:uid="{E3831B67-C2B0-4472-B6AD-7B52A329CF5E}"/>
    <cellStyle name="Millares 100 11 4 2 6 3" xfId="20496" xr:uid="{6ED2D114-95AB-4151-A1B4-1C12AB3E2957}"/>
    <cellStyle name="Millares 100 11 4 2 7" xfId="7669" xr:uid="{EFC5D58B-3158-4628-AC47-FC8EF97510F7}"/>
    <cellStyle name="Millares 100 11 4 2 8" xfId="14622" xr:uid="{DEA9DA61-6586-4866-9BBA-064E568FCC4D}"/>
    <cellStyle name="Millares 100 11 4 3" xfId="5686" xr:uid="{6A12609D-9EB9-41D3-A1F5-3DD02D00B411}"/>
    <cellStyle name="Millares 100 11 4 3 2" xfId="6755" xr:uid="{367C79BE-F9AD-4655-8517-B16AAEB5ED10}"/>
    <cellStyle name="Millares 100 11 4 3 2 2" xfId="13720" xr:uid="{5827C4FB-B8ED-4D5C-AC7D-A51D09FE1CAB}"/>
    <cellStyle name="Millares 100 11 4 3 2 3" xfId="20641" xr:uid="{744B42E3-A98C-410C-A3AF-5598536C84F4}"/>
    <cellStyle name="Millares 100 11 4 3 3" xfId="12673" xr:uid="{C8904232-F3EB-4150-8CC1-51686CEF43AE}"/>
    <cellStyle name="Millares 100 11 4 3 4" xfId="19594" xr:uid="{F4155B62-2528-43DD-A5E8-D5533F4FA3A0}"/>
    <cellStyle name="Millares 100 11 4 4" xfId="5970" xr:uid="{9118CA49-7CD8-49DF-9384-604CEDDEF1A9}"/>
    <cellStyle name="Millares 100 11 4 4 2" xfId="7017" xr:uid="{1DDBC92B-D76A-4891-AA9E-EBD529C4BE2A}"/>
    <cellStyle name="Millares 100 11 4 4 2 2" xfId="13982" xr:uid="{88C43146-6D50-4572-8B3C-92B719C48B1A}"/>
    <cellStyle name="Millares 100 11 4 4 2 3" xfId="20903" xr:uid="{A2874D66-A506-42F2-8045-1DC292CB6267}"/>
    <cellStyle name="Millares 100 11 4 4 3" xfId="12935" xr:uid="{2BDF89A6-7FC7-49CD-872A-D28A443A60F2}"/>
    <cellStyle name="Millares 100 11 4 4 4" xfId="19856" xr:uid="{94B2BF1C-A571-4EB7-A86E-C122EB31C64F}"/>
    <cellStyle name="Millares 100 11 4 5" xfId="6232" xr:uid="{F04D491D-5A2A-4B07-B837-FE0A602CFFCE}"/>
    <cellStyle name="Millares 100 11 4 5 2" xfId="7279" xr:uid="{FBD9B364-9A90-4607-8B02-6C06ED5D3B40}"/>
    <cellStyle name="Millares 100 11 4 5 2 2" xfId="14244" xr:uid="{88819DC9-3E9F-48EC-BDD0-B53F65B088D6}"/>
    <cellStyle name="Millares 100 11 4 5 2 3" xfId="21165" xr:uid="{898EC7F4-6047-4954-966D-F03EA8AC08BC}"/>
    <cellStyle name="Millares 100 11 4 5 3" xfId="13197" xr:uid="{F8D56F2D-3ACC-48D0-BD01-B66906EEA256}"/>
    <cellStyle name="Millares 100 11 4 5 4" xfId="20118" xr:uid="{6963C7DA-AB7C-4663-B030-434BC1841EEF}"/>
    <cellStyle name="Millares 100 11 4 6" xfId="5425" xr:uid="{A886BDFA-EC71-4430-AACF-AD73915EDEC4}"/>
    <cellStyle name="Millares 100 11 4 6 2" xfId="12412" xr:uid="{EEE306AE-CE0D-4C3C-8FBE-724ECE336A89}"/>
    <cellStyle name="Millares 100 11 4 6 3" xfId="19333" xr:uid="{0F30C052-6AE5-4830-9CE5-4C9449D5E9F9}"/>
    <cellStyle name="Millares 100 11 4 7" xfId="6494" xr:uid="{8354417B-DCFA-4807-B900-D7B2ACB307D5}"/>
    <cellStyle name="Millares 100 11 4 7 2" xfId="13459" xr:uid="{77B38185-F846-48D7-BFDD-FF55C4379886}"/>
    <cellStyle name="Millares 100 11 4 7 3" xfId="20380" xr:uid="{4A08D9C5-DE59-48D0-95D7-64700EDCF6CA}"/>
    <cellStyle name="Millares 100 11 4 8" xfId="7553" xr:uid="{7C9C05DE-27AD-48DF-A629-B03E46743EC2}"/>
    <cellStyle name="Millares 100 11 4 9" xfId="14506" xr:uid="{602B46F4-0469-4B5D-9BAF-1DACBF65546B}"/>
    <cellStyle name="Millares 100 11 5" xfId="305" xr:uid="{00000000-0005-0000-0000-000064030000}"/>
    <cellStyle name="Millares 100 11 5 2" xfId="421" xr:uid="{00000000-0005-0000-0000-000065030000}"/>
    <cellStyle name="Millares 100 11 5 2 2" xfId="5832" xr:uid="{7EE60986-C75D-4E90-A66D-E098D15B36A2}"/>
    <cellStyle name="Millares 100 11 5 2 2 2" xfId="6901" xr:uid="{36192F03-CAAB-42C6-B03E-F3F7AA2231C9}"/>
    <cellStyle name="Millares 100 11 5 2 2 2 2" xfId="13866" xr:uid="{9B1B8175-A164-4A20-9F41-097B209AAC44}"/>
    <cellStyle name="Millares 100 11 5 2 2 2 3" xfId="20787" xr:uid="{C8CD970B-3B40-4AF2-B079-4C505B65DD0E}"/>
    <cellStyle name="Millares 100 11 5 2 2 3" xfId="12819" xr:uid="{5B0AB64B-0AA8-4395-826A-7C37D107CC17}"/>
    <cellStyle name="Millares 100 11 5 2 2 4" xfId="19740" xr:uid="{6EB0860F-0AE6-492B-AFEA-CC68E38ADCF2}"/>
    <cellStyle name="Millares 100 11 5 2 3" xfId="6116" xr:uid="{05DA4060-A6F3-4BC4-8065-0E2F217D8D2F}"/>
    <cellStyle name="Millares 100 11 5 2 3 2" xfId="7163" xr:uid="{358D1D73-0298-41C9-9567-09393A03206E}"/>
    <cellStyle name="Millares 100 11 5 2 3 2 2" xfId="14128" xr:uid="{A16B9C36-9FC5-469D-B1CA-1A72F3372779}"/>
    <cellStyle name="Millares 100 11 5 2 3 2 3" xfId="21049" xr:uid="{7DADBE7A-0157-4985-8A37-770962D90110}"/>
    <cellStyle name="Millares 100 11 5 2 3 3" xfId="13081" xr:uid="{27403113-79FE-431D-B834-EEF88DF6D93C}"/>
    <cellStyle name="Millares 100 11 5 2 3 4" xfId="20002" xr:uid="{FB055F68-76A4-458B-81EA-F4C91C4F684D}"/>
    <cellStyle name="Millares 100 11 5 2 4" xfId="6378" xr:uid="{9F510156-9BB7-457A-BC38-E8959C4E9D22}"/>
    <cellStyle name="Millares 100 11 5 2 4 2" xfId="7425" xr:uid="{F97C9361-BB6E-4563-B35E-FA155637573F}"/>
    <cellStyle name="Millares 100 11 5 2 4 2 2" xfId="14390" xr:uid="{61331C73-8AE1-43AE-AE24-948360C1A259}"/>
    <cellStyle name="Millares 100 11 5 2 4 2 3" xfId="21311" xr:uid="{2BE40464-AD58-46F4-A17C-9BBCF7837E15}"/>
    <cellStyle name="Millares 100 11 5 2 4 3" xfId="13343" xr:uid="{08CA2D94-4615-491B-BCB9-DB76D966B87A}"/>
    <cellStyle name="Millares 100 11 5 2 4 4" xfId="20264" xr:uid="{40FD3E2E-D96F-4CD0-AD10-9B6766444B83}"/>
    <cellStyle name="Millares 100 11 5 2 5" xfId="5571" xr:uid="{4019BBD6-14E6-4C51-BB29-043D6AAF9D55}"/>
    <cellStyle name="Millares 100 11 5 2 5 2" xfId="12558" xr:uid="{848C7A13-C678-4661-949B-9876C1ABB179}"/>
    <cellStyle name="Millares 100 11 5 2 5 3" xfId="19479" xr:uid="{AEC18216-0A97-4F1E-827A-87F41E9DCC7C}"/>
    <cellStyle name="Millares 100 11 5 2 6" xfId="6640" xr:uid="{60E83CC5-49D3-47F9-B1CE-EF1712307B20}"/>
    <cellStyle name="Millares 100 11 5 2 6 2" xfId="13605" xr:uid="{AF3FC111-0D5D-4140-A5B3-77634E155CF8}"/>
    <cellStyle name="Millares 100 11 5 2 6 3" xfId="20526" xr:uid="{A1B16976-2D1D-4942-9596-EAD96FB0DD71}"/>
    <cellStyle name="Millares 100 11 5 2 7" xfId="7699" xr:uid="{F1D42412-1813-44DB-A88B-88F4E948329B}"/>
    <cellStyle name="Millares 100 11 5 2 8" xfId="14652" xr:uid="{ADBFD55F-F2FF-4625-9C9B-FC3C52EC775D}"/>
    <cellStyle name="Millares 100 11 5 3" xfId="5716" xr:uid="{64E8459E-BE00-4381-91E5-CC457E12CD62}"/>
    <cellStyle name="Millares 100 11 5 3 2" xfId="6785" xr:uid="{1112DD70-6091-4237-A3D6-780C62448F72}"/>
    <cellStyle name="Millares 100 11 5 3 2 2" xfId="13750" xr:uid="{AD589A27-CE4E-4E23-973E-9553F4AC63C2}"/>
    <cellStyle name="Millares 100 11 5 3 2 3" xfId="20671" xr:uid="{AC3A87D2-3B6F-45F8-A023-63ED368BC7DD}"/>
    <cellStyle name="Millares 100 11 5 3 3" xfId="12703" xr:uid="{DC7E4B82-5DAD-4AFA-A473-25E8441F1D8D}"/>
    <cellStyle name="Millares 100 11 5 3 4" xfId="19624" xr:uid="{6D233D64-E611-4EA4-B2AE-BC94C1A4642E}"/>
    <cellStyle name="Millares 100 11 5 4" xfId="6000" xr:uid="{04193931-2382-4B41-86F8-F5F01B4FD1EB}"/>
    <cellStyle name="Millares 100 11 5 4 2" xfId="7047" xr:uid="{D0115FE3-B34E-4D62-9EA1-64F2C46C9885}"/>
    <cellStyle name="Millares 100 11 5 4 2 2" xfId="14012" xr:uid="{DFCCEB6B-6BB6-4F9E-BD05-EABBE052EE52}"/>
    <cellStyle name="Millares 100 11 5 4 2 3" xfId="20933" xr:uid="{C2E55513-FBBB-4627-A91A-18A16330947A}"/>
    <cellStyle name="Millares 100 11 5 4 3" xfId="12965" xr:uid="{1A277DE2-1251-4A8F-9D54-D32BDB923CEB}"/>
    <cellStyle name="Millares 100 11 5 4 4" xfId="19886" xr:uid="{1F94E069-3B26-4E56-A3D7-AD87AB1FF925}"/>
    <cellStyle name="Millares 100 11 5 5" xfId="6262" xr:uid="{B92CD8E1-6D14-4926-8B56-89D0EE231BF1}"/>
    <cellStyle name="Millares 100 11 5 5 2" xfId="7309" xr:uid="{8B310395-2E6D-402E-92A7-733D8254F100}"/>
    <cellStyle name="Millares 100 11 5 5 2 2" xfId="14274" xr:uid="{8734F025-C7D5-43BF-8087-420C2EDAD5A0}"/>
    <cellStyle name="Millares 100 11 5 5 2 3" xfId="21195" xr:uid="{926AC608-E389-4D63-8FED-816FEC88E79D}"/>
    <cellStyle name="Millares 100 11 5 5 3" xfId="13227" xr:uid="{B3F7BAE5-9C61-40A0-A654-BB0BCD94F450}"/>
    <cellStyle name="Millares 100 11 5 5 4" xfId="20148" xr:uid="{0C5A0B4A-9A88-4EE7-B60C-37A7728F8F4E}"/>
    <cellStyle name="Millares 100 11 5 6" xfId="5455" xr:uid="{15832524-9BAC-4F0B-B3E9-DB982B9C2DD6}"/>
    <cellStyle name="Millares 100 11 5 6 2" xfId="12442" xr:uid="{4F5A665B-80E8-4600-927B-966FC08A7698}"/>
    <cellStyle name="Millares 100 11 5 6 3" xfId="19363" xr:uid="{E4D57C9E-11BF-490D-B0A6-AD2E7935A08C}"/>
    <cellStyle name="Millares 100 11 5 7" xfId="6524" xr:uid="{206D9CB4-A7ED-4C40-A8E9-355127D6FE1C}"/>
    <cellStyle name="Millares 100 11 5 7 2" xfId="13489" xr:uid="{7610AAD7-EDB6-4B78-A96D-D066A961912F}"/>
    <cellStyle name="Millares 100 11 5 7 3" xfId="20410" xr:uid="{9DE55B9E-3222-4C31-9002-D16882D177E2}"/>
    <cellStyle name="Millares 100 11 5 8" xfId="7583" xr:uid="{4194F896-596B-4577-87FE-3A4033FC84D1}"/>
    <cellStyle name="Millares 100 11 5 9" xfId="14536" xr:uid="{40D8CCF1-9966-442F-83A2-C6E14CBCDF45}"/>
    <cellStyle name="Millares 100 11 6" xfId="149" xr:uid="{00000000-0005-0000-0000-000066030000}"/>
    <cellStyle name="Millares 100 11 6 2" xfId="5607" xr:uid="{AB1A42F3-B3E4-46FF-BA5A-189794067EBF}"/>
    <cellStyle name="Millares 100 11 6 2 2" xfId="6676" xr:uid="{D62B2C57-C3E2-450A-A41C-D2A96AB595E2}"/>
    <cellStyle name="Millares 100 11 6 2 2 2" xfId="13641" xr:uid="{5B72F413-1195-4D41-9C27-170CEA069E41}"/>
    <cellStyle name="Millares 100 11 6 2 2 3" xfId="20562" xr:uid="{4468B1E7-FA6F-4030-8DF8-E008777358D2}"/>
    <cellStyle name="Millares 100 11 6 2 3" xfId="12594" xr:uid="{DCD5592C-8C16-43AB-897F-C14057D074D1}"/>
    <cellStyle name="Millares 100 11 6 2 4" xfId="19515" xr:uid="{4DC413BE-2553-4258-899D-B2966CB86166}"/>
    <cellStyle name="Millares 100 11 6 3" xfId="5891" xr:uid="{D5A8EDB4-E350-4A17-BFB2-22DF0C47C09A}"/>
    <cellStyle name="Millares 100 11 6 3 2" xfId="6938" xr:uid="{D256C7F2-6CBF-4ACD-8676-F4D0DCE16346}"/>
    <cellStyle name="Millares 100 11 6 3 2 2" xfId="13903" xr:uid="{BB5C4A60-C7C8-4D74-9C56-7CC27B07DD16}"/>
    <cellStyle name="Millares 100 11 6 3 2 3" xfId="20824" xr:uid="{C96CD303-FCA8-4D69-BF3D-0F526D20B7C7}"/>
    <cellStyle name="Millares 100 11 6 3 3" xfId="12856" xr:uid="{1F309016-2AD2-46B7-BDF9-25C648C2C6B4}"/>
    <cellStyle name="Millares 100 11 6 3 4" xfId="19777" xr:uid="{257454DC-7857-469C-B2F6-89D5BD5C8C69}"/>
    <cellStyle name="Millares 100 11 6 4" xfId="6153" xr:uid="{923CBD8B-8619-4046-AAFB-46EB5295B98E}"/>
    <cellStyle name="Millares 100 11 6 4 2" xfId="7200" xr:uid="{328F1911-104D-4BD2-9735-65FDB86582CC}"/>
    <cellStyle name="Millares 100 11 6 4 2 2" xfId="14165" xr:uid="{C7705A97-E1D7-4717-B1A7-59715E5C910C}"/>
    <cellStyle name="Millares 100 11 6 4 2 3" xfId="21086" xr:uid="{1B8E0635-DA98-4AD4-A75B-D4FB38F65857}"/>
    <cellStyle name="Millares 100 11 6 4 3" xfId="13118" xr:uid="{A41FE631-FBD9-4B0B-BB59-181FC6A68327}"/>
    <cellStyle name="Millares 100 11 6 4 4" xfId="20039" xr:uid="{119A5313-EFB5-4687-86D8-7520104117F3}"/>
    <cellStyle name="Millares 100 11 6 5" xfId="5346" xr:uid="{75FA224C-EA3C-4E9B-9064-80A0B2BF5441}"/>
    <cellStyle name="Millares 100 11 6 5 2" xfId="12333" xr:uid="{AB5DCF3B-FE77-43DE-8AB5-84E5E05D2294}"/>
    <cellStyle name="Millares 100 11 6 5 3" xfId="19254" xr:uid="{6AEFBFAB-F6B5-4768-B077-C51EC833CA68}"/>
    <cellStyle name="Millares 100 11 6 6" xfId="6415" xr:uid="{EF07A13F-BF62-4377-89E3-EF3308C23DD0}"/>
    <cellStyle name="Millares 100 11 6 6 2" xfId="13380" xr:uid="{B52BD939-0C53-45DF-8E18-71E9592D688E}"/>
    <cellStyle name="Millares 100 11 6 6 3" xfId="20301" xr:uid="{09290D93-5830-47EB-91ED-DA746660C5D8}"/>
    <cellStyle name="Millares 100 11 6 7" xfId="7474" xr:uid="{19F94A40-6E61-4407-8D9D-98A5E846AF81}"/>
    <cellStyle name="Millares 100 11 6 8" xfId="14427" xr:uid="{E0A3E17F-68DF-4A96-9E0F-B5B103D2398B}"/>
    <cellStyle name="Millares 100 11 7" xfId="138" xr:uid="{00000000-0005-0000-0000-000067030000}"/>
    <cellStyle name="Millares 100 11 7 2" xfId="5596" xr:uid="{510D89CC-DBC1-4EEA-B558-C3F34FAE7E18}"/>
    <cellStyle name="Millares 100 11 7 2 2" xfId="6665" xr:uid="{025F10FD-4E56-4573-AB8B-D1AF583BA3FF}"/>
    <cellStyle name="Millares 100 11 7 2 2 2" xfId="13630" xr:uid="{ADF8E5FE-B605-49B9-B153-4D22A6797767}"/>
    <cellStyle name="Millares 100 11 7 2 2 3" xfId="20551" xr:uid="{08B92472-40A3-45DB-88CC-350B1C2B7D0F}"/>
    <cellStyle name="Millares 100 11 7 2 3" xfId="12583" xr:uid="{439449DF-CC3E-4FB2-AD7B-714F3F7A2E4C}"/>
    <cellStyle name="Millares 100 11 7 2 4" xfId="19504" xr:uid="{3DAFE2DB-C41F-4618-8FAA-E6651297411A}"/>
    <cellStyle name="Millares 100 11 7 3" xfId="5880" xr:uid="{33A32DEF-436E-4EC3-8235-50EEB1BB7771}"/>
    <cellStyle name="Millares 100 11 7 3 2" xfId="6927" xr:uid="{407E17D5-B576-42D5-BDFB-277CB6B50D9D}"/>
    <cellStyle name="Millares 100 11 7 3 2 2" xfId="13892" xr:uid="{B7228E0F-62AA-4862-8D5D-5DECA7E3AB4A}"/>
    <cellStyle name="Millares 100 11 7 3 2 3" xfId="20813" xr:uid="{BD74529D-D9F7-4D11-955C-9BD6C965BBD6}"/>
    <cellStyle name="Millares 100 11 7 3 3" xfId="12845" xr:uid="{CDD1410E-4BB2-4562-BBBD-01C10732BE7D}"/>
    <cellStyle name="Millares 100 11 7 3 4" xfId="19766" xr:uid="{8B119ED9-C09E-4746-9D13-B4FC3CC1AAD8}"/>
    <cellStyle name="Millares 100 11 7 4" xfId="6142" xr:uid="{AB6353D8-5389-4AEC-917D-C6E60A51CD24}"/>
    <cellStyle name="Millares 100 11 7 4 2" xfId="7189" xr:uid="{CB8BC016-BCBD-461E-A740-A1219DC1F683}"/>
    <cellStyle name="Millares 100 11 7 4 2 2" xfId="14154" xr:uid="{57D0CAD1-CEC0-415A-AD67-B42EEAA93C91}"/>
    <cellStyle name="Millares 100 11 7 4 2 3" xfId="21075" xr:uid="{E38D851E-C6ED-4AC9-A95A-6DBCF301887C}"/>
    <cellStyle name="Millares 100 11 7 4 3" xfId="13107" xr:uid="{011CBBE3-6869-467B-BC2F-C2F2AA30B1D2}"/>
    <cellStyle name="Millares 100 11 7 4 4" xfId="20028" xr:uid="{7867BCAD-92DD-4B4E-AAAD-C9342220A70C}"/>
    <cellStyle name="Millares 100 11 7 5" xfId="5335" xr:uid="{543AB9FC-934F-46B2-A4AB-4F3301A86FEB}"/>
    <cellStyle name="Millares 100 11 7 5 2" xfId="12322" xr:uid="{DD9C708C-D3B3-4391-B5F3-02E9A69F6F42}"/>
    <cellStyle name="Millares 100 11 7 5 3" xfId="19243" xr:uid="{FC539AF1-C9A6-43F7-9A2C-CE0E5756AEE8}"/>
    <cellStyle name="Millares 100 11 7 6" xfId="6404" xr:uid="{13BFFA5F-F40F-4F53-BC37-385D75DEE488}"/>
    <cellStyle name="Millares 100 11 7 6 2" xfId="13369" xr:uid="{BA0D9B10-87AD-4241-9373-BA420EF03D39}"/>
    <cellStyle name="Millares 100 11 7 6 3" xfId="20290" xr:uid="{D7FFB568-569E-4CB2-89BD-BED1DAEAB6B0}"/>
    <cellStyle name="Millares 100 11 7 7" xfId="7463" xr:uid="{13D1C4E4-575A-4E1B-B939-D16DEE31D16B}"/>
    <cellStyle name="Millares 100 11 7 8" xfId="14416" xr:uid="{62F68374-D3EF-47D7-84C2-21F86A61182C}"/>
    <cellStyle name="Millares 100 11 8" xfId="4997" xr:uid="{00000000-0005-0000-0000-000068030000}"/>
    <cellStyle name="Millares 100 11 8 2" xfId="11986" xr:uid="{0D8576C2-9D63-469C-AC42-320804064E5C}"/>
    <cellStyle name="Millares 100 11 8 3" xfId="18914" xr:uid="{F4D6FDDC-C105-48A5-AD0E-5929449414AB}"/>
    <cellStyle name="Millares 100 2" xfId="1996" xr:uid="{00000000-0005-0000-0000-000069030000}"/>
    <cellStyle name="Millares 100 2 2" xfId="8985" xr:uid="{EE6710DB-C916-4B2D-B7E8-6ECDB5EDDF8C}"/>
    <cellStyle name="Millares 100 2 3" xfId="15913" xr:uid="{F81A6FD1-3635-4820-A2D0-4C555C3B4BBC}"/>
    <cellStyle name="Millares 100 3" xfId="2639" xr:uid="{00000000-0005-0000-0000-00006A030000}"/>
    <cellStyle name="Millares 100 3 2" xfId="9628" xr:uid="{03394860-5F41-4BF1-9AC7-8FB22EB172B3}"/>
    <cellStyle name="Millares 100 3 3" xfId="16556" xr:uid="{8B0D864B-70A8-4B78-81B6-78296DB4D8DC}"/>
    <cellStyle name="Millares 100 4" xfId="3288" xr:uid="{00000000-0005-0000-0000-00006B030000}"/>
    <cellStyle name="Millares 100 4 2" xfId="10277" xr:uid="{8309D0D3-2020-4FF4-9790-CE7B8A2B8DD9}"/>
    <cellStyle name="Millares 100 4 3" xfId="17205" xr:uid="{7C867E32-1CCE-4413-BB8C-D44266B06DAA}"/>
    <cellStyle name="Millares 100 5" xfId="3942" xr:uid="{00000000-0005-0000-0000-00006C030000}"/>
    <cellStyle name="Millares 100 5 2" xfId="10931" xr:uid="{200DE498-7854-4FB9-B385-3A9EDACF10C1}"/>
    <cellStyle name="Millares 100 5 3" xfId="17859" xr:uid="{9151406A-5FCE-4D1B-AC3C-63A169EDF9A7}"/>
    <cellStyle name="Millares 100 6" xfId="4581" xr:uid="{00000000-0005-0000-0000-00006D030000}"/>
    <cellStyle name="Millares 100 6 2" xfId="11570" xr:uid="{B3407FCC-9352-41DB-A38A-5943BA5B2F2D}"/>
    <cellStyle name="Millares 100 6 3" xfId="18498" xr:uid="{761DB61A-1A1F-4F8B-ACD5-7CE3654FBBB6}"/>
    <cellStyle name="Millares 100 7" xfId="5225" xr:uid="{00000000-0005-0000-0000-00006E030000}"/>
    <cellStyle name="Millares 100 7 2" xfId="12214" xr:uid="{735DC764-CF26-4E3D-B1C8-E4A5B6C59342}"/>
    <cellStyle name="Millares 100 7 3" xfId="19142" xr:uid="{FE7A817A-C97F-4FC2-A7D6-BEFCC57152A1}"/>
    <cellStyle name="Millares 100 8" xfId="8350" xr:uid="{25C60525-CF0D-4D2C-A91E-46C2ECDCBC9A}"/>
    <cellStyle name="Millares 100 9" xfId="15278" xr:uid="{F3C646F7-0027-4D05-8A50-EF6D4BE19EB0}"/>
    <cellStyle name="Millares 101" xfId="1370" xr:uid="{00000000-0005-0000-0000-00006F030000}"/>
    <cellStyle name="Millares 101 2" xfId="2006" xr:uid="{00000000-0005-0000-0000-000070030000}"/>
    <cellStyle name="Millares 101 2 2" xfId="8995" xr:uid="{5C66183B-57EC-4CE4-8E09-AC24342B25C5}"/>
    <cellStyle name="Millares 101 2 3" xfId="15923" xr:uid="{AD398346-6B8D-4336-9FDB-F1389429C0C8}"/>
    <cellStyle name="Millares 101 3" xfId="2650" xr:uid="{00000000-0005-0000-0000-000071030000}"/>
    <cellStyle name="Millares 101 3 2" xfId="9639" xr:uid="{0C9CB3CC-8997-40D0-B295-85D0F767EC4A}"/>
    <cellStyle name="Millares 101 3 3" xfId="16567" xr:uid="{E90962AF-1C17-4CE9-B7B2-3C542E682BFC}"/>
    <cellStyle name="Millares 101 4" xfId="3299" xr:uid="{00000000-0005-0000-0000-000072030000}"/>
    <cellStyle name="Millares 101 4 2" xfId="10288" xr:uid="{128B1C16-509F-4A26-A62B-0C23DB5CB24F}"/>
    <cellStyle name="Millares 101 4 3" xfId="17216" xr:uid="{48E6BC5E-8288-405F-8FC1-BD574369E915}"/>
    <cellStyle name="Millares 101 5" xfId="3953" xr:uid="{00000000-0005-0000-0000-000073030000}"/>
    <cellStyle name="Millares 101 5 2" xfId="10942" xr:uid="{19BC9832-3F0E-426D-A0D3-2466457C47F1}"/>
    <cellStyle name="Millares 101 5 3" xfId="17870" xr:uid="{1A3003F6-484A-420F-8E68-5DF6FC1AF2D2}"/>
    <cellStyle name="Millares 101 6" xfId="4592" xr:uid="{00000000-0005-0000-0000-000074030000}"/>
    <cellStyle name="Millares 101 6 2" xfId="11581" xr:uid="{16E9B3DB-4FEB-4EC1-BD7F-DF6AA0AEFF1F}"/>
    <cellStyle name="Millares 101 6 3" xfId="18509" xr:uid="{6731CB48-0C23-4CD3-A042-2DA78E3143EB}"/>
    <cellStyle name="Millares 101 7" xfId="5236" xr:uid="{00000000-0005-0000-0000-000075030000}"/>
    <cellStyle name="Millares 101 7 2" xfId="12225" xr:uid="{BAD61BAA-E6B7-4D2D-8DA0-6CDD283FC8B9}"/>
    <cellStyle name="Millares 101 7 3" xfId="19153" xr:uid="{D718C0F1-63E6-4484-9C57-E08DBFA90B8B}"/>
    <cellStyle name="Millares 101 8" xfId="8359" xr:uid="{C783A19A-1687-4DBD-974E-1D86B0E58BB8}"/>
    <cellStyle name="Millares 101 9" xfId="15287" xr:uid="{A36FD892-C79D-4A2F-9FEA-9C89DF2A9A89}"/>
    <cellStyle name="Millares 102" xfId="1366" xr:uid="{00000000-0005-0000-0000-000076030000}"/>
    <cellStyle name="Millares 102 2" xfId="2002" xr:uid="{00000000-0005-0000-0000-000077030000}"/>
    <cellStyle name="Millares 102 2 2" xfId="8991" xr:uid="{05115FC9-AE94-4702-B21D-75BFDF196448}"/>
    <cellStyle name="Millares 102 2 3" xfId="15919" xr:uid="{7BA0DAAC-C3DA-45EE-8BB8-93A48EEF497C}"/>
    <cellStyle name="Millares 102 3" xfId="2646" xr:uid="{00000000-0005-0000-0000-000078030000}"/>
    <cellStyle name="Millares 102 3 2" xfId="9635" xr:uid="{7801C3B6-C91E-4948-BCFB-C1F80459656C}"/>
    <cellStyle name="Millares 102 3 3" xfId="16563" xr:uid="{A8C5066A-DB8E-4FFB-885F-E555FD5CF92F}"/>
    <cellStyle name="Millares 102 4" xfId="3295" xr:uid="{00000000-0005-0000-0000-000079030000}"/>
    <cellStyle name="Millares 102 4 2" xfId="10284" xr:uid="{F7FD6A3D-AF3E-487C-884F-84E6D8FFF45B}"/>
    <cellStyle name="Millares 102 4 3" xfId="17212" xr:uid="{C4D134DC-8905-42F1-91A3-9773D69BDB61}"/>
    <cellStyle name="Millares 102 5" xfId="3949" xr:uid="{00000000-0005-0000-0000-00007A030000}"/>
    <cellStyle name="Millares 102 5 2" xfId="10938" xr:uid="{319B51E5-6D18-41CF-9567-AB67151ACEB0}"/>
    <cellStyle name="Millares 102 5 3" xfId="17866" xr:uid="{5161B988-43FE-4181-9169-575E44B496B7}"/>
    <cellStyle name="Millares 102 6" xfId="4588" xr:uid="{00000000-0005-0000-0000-00007B030000}"/>
    <cellStyle name="Millares 102 6 2" xfId="11577" xr:uid="{30ECB1C2-5B4B-478F-ABA7-F21D9D7D7D46}"/>
    <cellStyle name="Millares 102 6 3" xfId="18505" xr:uid="{FED5C76D-3DE6-468F-8AD0-A51365DFD808}"/>
    <cellStyle name="Millares 102 7" xfId="5232" xr:uid="{00000000-0005-0000-0000-00007C030000}"/>
    <cellStyle name="Millares 102 7 2" xfId="12221" xr:uid="{5C056AC8-E67A-4403-AB64-14A7519FBF40}"/>
    <cellStyle name="Millares 102 7 3" xfId="19149" xr:uid="{05148CC5-B933-41CB-9A30-2CBD68AB9550}"/>
    <cellStyle name="Millares 102 8" xfId="8355" xr:uid="{CDFF38CD-C3D9-49CB-A591-35AF30424321}"/>
    <cellStyle name="Millares 102 9" xfId="15283" xr:uid="{442995D5-A733-462D-AF74-78874537893D}"/>
    <cellStyle name="Millares 103" xfId="1365" xr:uid="{00000000-0005-0000-0000-00007D030000}"/>
    <cellStyle name="Millares 103 2" xfId="2001" xr:uid="{00000000-0005-0000-0000-00007E030000}"/>
    <cellStyle name="Millares 103 2 2" xfId="8990" xr:uid="{571A8716-FE60-4824-991B-3315A86FAB5B}"/>
    <cellStyle name="Millares 103 2 3" xfId="15918" xr:uid="{D8E52D08-6563-4A85-80B7-E4D7E7F52D7A}"/>
    <cellStyle name="Millares 103 3" xfId="2645" xr:uid="{00000000-0005-0000-0000-00007F030000}"/>
    <cellStyle name="Millares 103 3 2" xfId="9634" xr:uid="{679DF117-2664-44C5-97D7-76EF763DBF5D}"/>
    <cellStyle name="Millares 103 3 3" xfId="16562" xr:uid="{A64EBE7B-C3D4-495B-A183-5508A7AC9763}"/>
    <cellStyle name="Millares 103 4" xfId="3294" xr:uid="{00000000-0005-0000-0000-000080030000}"/>
    <cellStyle name="Millares 103 4 2" xfId="10283" xr:uid="{E09B1DA2-EFC7-4B46-A495-D18E9A4F304A}"/>
    <cellStyle name="Millares 103 4 3" xfId="17211" xr:uid="{BE7B92A9-5198-47D0-AE46-55353A8ED361}"/>
    <cellStyle name="Millares 103 5" xfId="3948" xr:uid="{00000000-0005-0000-0000-000081030000}"/>
    <cellStyle name="Millares 103 5 2" xfId="10937" xr:uid="{97E0E100-868F-4F8D-8222-11F3D26D6072}"/>
    <cellStyle name="Millares 103 5 3" xfId="17865" xr:uid="{37F4DDF4-0005-4D66-85D1-D7C3E9C1370B}"/>
    <cellStyle name="Millares 103 6" xfId="4587" xr:uid="{00000000-0005-0000-0000-000082030000}"/>
    <cellStyle name="Millares 103 6 2" xfId="11576" xr:uid="{6D9FA7F6-2548-4B68-AE57-46FE9AA70FC9}"/>
    <cellStyle name="Millares 103 6 3" xfId="18504" xr:uid="{722E5B7F-BCA2-4237-872D-FCD348996559}"/>
    <cellStyle name="Millares 103 7" xfId="5231" xr:uid="{00000000-0005-0000-0000-000083030000}"/>
    <cellStyle name="Millares 103 7 2" xfId="12220" xr:uid="{7A5B0DF8-8721-4FCE-82C9-6743D1A1B68B}"/>
    <cellStyle name="Millares 103 7 3" xfId="19148" xr:uid="{B5DFAE52-26E5-4D97-B530-841721350CBE}"/>
    <cellStyle name="Millares 103 8" xfId="8354" xr:uid="{85071662-33B0-4C8A-935E-BDE105DC2F76}"/>
    <cellStyle name="Millares 103 9" xfId="15282" xr:uid="{B3208CD5-5653-4C8D-AEA0-3AA6BACC2198}"/>
    <cellStyle name="Millares 104" xfId="1367" xr:uid="{00000000-0005-0000-0000-000084030000}"/>
    <cellStyle name="Millares 104 2" xfId="2003" xr:uid="{00000000-0005-0000-0000-000085030000}"/>
    <cellStyle name="Millares 104 2 2" xfId="8992" xr:uid="{E32BF60D-01DD-4784-94C5-E15172F39802}"/>
    <cellStyle name="Millares 104 2 3" xfId="15920" xr:uid="{4A035BB4-BBB2-4268-AB80-0CF0B9439A02}"/>
    <cellStyle name="Millares 104 3" xfId="2647" xr:uid="{00000000-0005-0000-0000-000086030000}"/>
    <cellStyle name="Millares 104 3 2" xfId="9636" xr:uid="{7B60BFC8-E98A-464A-A426-0D4D879AB9AC}"/>
    <cellStyle name="Millares 104 3 3" xfId="16564" xr:uid="{5DE38185-7B3B-4B4F-9E48-C9BE485D83C1}"/>
    <cellStyle name="Millares 104 4" xfId="3296" xr:uid="{00000000-0005-0000-0000-000087030000}"/>
    <cellStyle name="Millares 104 4 2" xfId="10285" xr:uid="{569D1246-26DA-4428-BAD7-E9088ED0084E}"/>
    <cellStyle name="Millares 104 4 3" xfId="17213" xr:uid="{A59E9D1D-1674-4759-BFAF-D5AC0C44B47C}"/>
    <cellStyle name="Millares 104 5" xfId="3950" xr:uid="{00000000-0005-0000-0000-000088030000}"/>
    <cellStyle name="Millares 104 5 2" xfId="10939" xr:uid="{30F4F069-B154-4A73-B1CC-F191C3AC5680}"/>
    <cellStyle name="Millares 104 5 3" xfId="17867" xr:uid="{1F7FAA84-7A9F-4B25-AD2D-324DD31362EE}"/>
    <cellStyle name="Millares 104 6" xfId="4589" xr:uid="{00000000-0005-0000-0000-000089030000}"/>
    <cellStyle name="Millares 104 6 2" xfId="11578" xr:uid="{CFE0900E-C74B-4C53-B915-023E68B7DE88}"/>
    <cellStyle name="Millares 104 6 3" xfId="18506" xr:uid="{2DD9DF01-2F4E-4E2B-9587-2CDCA2F375E1}"/>
    <cellStyle name="Millares 104 7" xfId="5233" xr:uid="{00000000-0005-0000-0000-00008A030000}"/>
    <cellStyle name="Millares 104 7 2" xfId="12222" xr:uid="{794A87EF-FF98-42DE-B8B6-724F1BE40A28}"/>
    <cellStyle name="Millares 104 7 3" xfId="19150" xr:uid="{C5F1D3D5-2FAB-48AD-A575-964F8D55C004}"/>
    <cellStyle name="Millares 104 8" xfId="8356" xr:uid="{F13AC7A2-A38E-4C92-AC37-B9C5B6276876}"/>
    <cellStyle name="Millares 104 9" xfId="15284" xr:uid="{7E60DED6-8D58-4DEC-AF5F-5E8A8CE8D4E5}"/>
    <cellStyle name="Millares 105" xfId="1364" xr:uid="{00000000-0005-0000-0000-00008B030000}"/>
    <cellStyle name="Millares 105 2" xfId="2000" xr:uid="{00000000-0005-0000-0000-00008C030000}"/>
    <cellStyle name="Millares 105 2 2" xfId="8989" xr:uid="{6419E608-58E8-4D30-B7AC-CB6D8707C87C}"/>
    <cellStyle name="Millares 105 2 3" xfId="15917" xr:uid="{0E878300-46B6-4C48-86AF-8B6FBD12A121}"/>
    <cellStyle name="Millares 105 3" xfId="2644" xr:uid="{00000000-0005-0000-0000-00008D030000}"/>
    <cellStyle name="Millares 105 3 2" xfId="9633" xr:uid="{5746C45F-D28A-4C07-B3B5-1C0952B58C27}"/>
    <cellStyle name="Millares 105 3 3" xfId="16561" xr:uid="{BFE21272-6837-49D9-B5C8-D32B70BF2AAE}"/>
    <cellStyle name="Millares 105 4" xfId="3293" xr:uid="{00000000-0005-0000-0000-00008E030000}"/>
    <cellStyle name="Millares 105 4 2" xfId="10282" xr:uid="{A8A3EE58-48F0-499B-9280-111D0AFA5171}"/>
    <cellStyle name="Millares 105 4 3" xfId="17210" xr:uid="{100EE7DB-0A77-44E0-9DDD-AA584085601D}"/>
    <cellStyle name="Millares 105 5" xfId="3947" xr:uid="{00000000-0005-0000-0000-00008F030000}"/>
    <cellStyle name="Millares 105 5 2" xfId="10936" xr:uid="{54A966F7-8BD4-4733-B96C-7BED8682FBAB}"/>
    <cellStyle name="Millares 105 5 3" xfId="17864" xr:uid="{8987C382-BD4B-40CD-9C4A-026F7711ABEE}"/>
    <cellStyle name="Millares 105 6" xfId="4586" xr:uid="{00000000-0005-0000-0000-000090030000}"/>
    <cellStyle name="Millares 105 6 2" xfId="11575" xr:uid="{B8EB797C-6249-45DD-A318-CADB9349AC08}"/>
    <cellStyle name="Millares 105 6 3" xfId="18503" xr:uid="{1CBE601F-4679-479B-8DA1-6D17702EEA54}"/>
    <cellStyle name="Millares 105 7" xfId="5230" xr:uid="{00000000-0005-0000-0000-000091030000}"/>
    <cellStyle name="Millares 105 7 2" xfId="12219" xr:uid="{25F15FF4-8BFA-4FA2-8E4E-C4B961254719}"/>
    <cellStyle name="Millares 105 7 3" xfId="19147" xr:uid="{8813BBA5-BF47-4551-9AE4-F8FFC6DDF65D}"/>
    <cellStyle name="Millares 105 8" xfId="8353" xr:uid="{63FB6FFB-901A-433C-B8A5-27E6895BB91A}"/>
    <cellStyle name="Millares 105 9" xfId="15281" xr:uid="{7BA99807-5200-4D08-800F-5766CE70FA30}"/>
    <cellStyle name="Millares 106" xfId="1368" xr:uid="{00000000-0005-0000-0000-000092030000}"/>
    <cellStyle name="Millares 106 2" xfId="2004" xr:uid="{00000000-0005-0000-0000-000093030000}"/>
    <cellStyle name="Millares 106 2 2" xfId="8993" xr:uid="{F226D44B-1CEC-41F8-9B2A-340DBFD33D57}"/>
    <cellStyle name="Millares 106 2 3" xfId="15921" xr:uid="{F1926ECE-DC2E-45F5-8D83-9AB2585734C6}"/>
    <cellStyle name="Millares 106 3" xfId="2648" xr:uid="{00000000-0005-0000-0000-000094030000}"/>
    <cellStyle name="Millares 106 3 2" xfId="9637" xr:uid="{BDE82A49-3AB8-4F82-9046-FAEC72ADA9EE}"/>
    <cellStyle name="Millares 106 3 3" xfId="16565" xr:uid="{9D8AE7C4-29CF-4402-B923-DDBFBD327C7C}"/>
    <cellStyle name="Millares 106 4" xfId="3297" xr:uid="{00000000-0005-0000-0000-000095030000}"/>
    <cellStyle name="Millares 106 4 2" xfId="10286" xr:uid="{C291A750-E36E-4A75-8DC6-D3E7E9937E11}"/>
    <cellStyle name="Millares 106 4 3" xfId="17214" xr:uid="{5B7D18D4-18EF-479E-AB2B-32920DA7B045}"/>
    <cellStyle name="Millares 106 5" xfId="3951" xr:uid="{00000000-0005-0000-0000-000096030000}"/>
    <cellStyle name="Millares 106 5 2" xfId="10940" xr:uid="{A02DE020-4695-455F-9B7B-745B603C7422}"/>
    <cellStyle name="Millares 106 5 3" xfId="17868" xr:uid="{D8413F94-BC21-4C71-B800-74653AC00342}"/>
    <cellStyle name="Millares 106 6" xfId="4590" xr:uid="{00000000-0005-0000-0000-000097030000}"/>
    <cellStyle name="Millares 106 6 2" xfId="11579" xr:uid="{B71F6BB6-81E1-4836-B28C-E1327FD88910}"/>
    <cellStyle name="Millares 106 6 3" xfId="18507" xr:uid="{230D8E28-F91C-4000-ABA3-00162F0C8BE1}"/>
    <cellStyle name="Millares 106 7" xfId="5234" xr:uid="{00000000-0005-0000-0000-000098030000}"/>
    <cellStyle name="Millares 106 7 2" xfId="12223" xr:uid="{860075C8-F95D-421B-8542-9EE9DE32D7D0}"/>
    <cellStyle name="Millares 106 7 3" xfId="19151" xr:uid="{E58844CE-4AB3-4730-93AA-A86BDD41587F}"/>
    <cellStyle name="Millares 106 8" xfId="8357" xr:uid="{F04E50FF-B159-4A7D-AC9A-3CD3704CDB1F}"/>
    <cellStyle name="Millares 106 9" xfId="15285" xr:uid="{9CCFB0D3-F88C-4931-B735-6EDA0311301F}"/>
    <cellStyle name="Millares 107" xfId="1375" xr:uid="{00000000-0005-0000-0000-000099030000}"/>
    <cellStyle name="Millares 107 2" xfId="2011" xr:uid="{00000000-0005-0000-0000-00009A030000}"/>
    <cellStyle name="Millares 107 2 2" xfId="9000" xr:uid="{D8459169-6B0E-4D64-9D84-509FA70E8ED0}"/>
    <cellStyle name="Millares 107 2 3" xfId="15928" xr:uid="{63BF24D6-DFB1-4B66-A662-0BC48C682153}"/>
    <cellStyle name="Millares 107 3" xfId="2655" xr:uid="{00000000-0005-0000-0000-00009B030000}"/>
    <cellStyle name="Millares 107 3 2" xfId="9644" xr:uid="{585A2827-00C0-47C4-8D79-BB73B7275BC1}"/>
    <cellStyle name="Millares 107 3 3" xfId="16572" xr:uid="{82A9A680-8BE9-49EA-9467-B417041DFBB0}"/>
    <cellStyle name="Millares 107 4" xfId="3304" xr:uid="{00000000-0005-0000-0000-00009C030000}"/>
    <cellStyle name="Millares 107 4 2" xfId="10293" xr:uid="{03AF1259-2C17-46B6-A371-EA2958E56717}"/>
    <cellStyle name="Millares 107 4 3" xfId="17221" xr:uid="{0D4BEFC9-4652-4991-91DD-65F771853151}"/>
    <cellStyle name="Millares 107 5" xfId="3958" xr:uid="{00000000-0005-0000-0000-00009D030000}"/>
    <cellStyle name="Millares 107 5 2" xfId="10947" xr:uid="{D16D3F11-B2D5-416D-AB54-CBE28398F376}"/>
    <cellStyle name="Millares 107 5 3" xfId="17875" xr:uid="{80D3799C-C72F-4E89-8969-FB9907EF081D}"/>
    <cellStyle name="Millares 107 6" xfId="4597" xr:uid="{00000000-0005-0000-0000-00009E030000}"/>
    <cellStyle name="Millares 107 6 2" xfId="11586" xr:uid="{EC68B402-13A9-4B24-A636-0D30FDC9BA17}"/>
    <cellStyle name="Millares 107 6 3" xfId="18514" xr:uid="{35D3B44A-B55C-425C-90B3-9853D501BB5D}"/>
    <cellStyle name="Millares 107 7" xfId="5241" xr:uid="{00000000-0005-0000-0000-00009F030000}"/>
    <cellStyle name="Millares 107 7 2" xfId="12230" xr:uid="{59DD882D-1D38-451D-9AFD-7F8BBE1E8564}"/>
    <cellStyle name="Millares 107 7 3" xfId="19158" xr:uid="{D8A7BEC5-542C-4ACC-92D8-F975E64A6BBD}"/>
    <cellStyle name="Millares 107 8" xfId="8364" xr:uid="{B9A63442-5482-47EF-BD31-69D8CA8F096D}"/>
    <cellStyle name="Millares 107 9" xfId="15292" xr:uid="{90E6B0F2-DB6F-4BD9-B206-7ADFF2605BBE}"/>
    <cellStyle name="Millares 108" xfId="1371" xr:uid="{00000000-0005-0000-0000-0000A0030000}"/>
    <cellStyle name="Millares 108 2" xfId="2007" xr:uid="{00000000-0005-0000-0000-0000A1030000}"/>
    <cellStyle name="Millares 108 2 2" xfId="8996" xr:uid="{ACDBD106-E22F-40F6-9559-DD71811D10EA}"/>
    <cellStyle name="Millares 108 2 3" xfId="15924" xr:uid="{92BEBD54-903E-420A-8742-D5AAE8BD4D09}"/>
    <cellStyle name="Millares 108 3" xfId="2651" xr:uid="{00000000-0005-0000-0000-0000A2030000}"/>
    <cellStyle name="Millares 108 3 2" xfId="9640" xr:uid="{E58AB218-BCE0-4E27-8342-B0CA9B23D846}"/>
    <cellStyle name="Millares 108 3 3" xfId="16568" xr:uid="{1270386C-B162-4D8A-9C3C-FD7B2C14BAB1}"/>
    <cellStyle name="Millares 108 4" xfId="3300" xr:uid="{00000000-0005-0000-0000-0000A3030000}"/>
    <cellStyle name="Millares 108 4 2" xfId="10289" xr:uid="{061CF2FE-BA8F-4B67-8B93-50BD4FD993E4}"/>
    <cellStyle name="Millares 108 4 3" xfId="17217" xr:uid="{577A4A4F-3962-48D8-B9A9-89ABEF7A7D10}"/>
    <cellStyle name="Millares 108 5" xfId="3954" xr:uid="{00000000-0005-0000-0000-0000A4030000}"/>
    <cellStyle name="Millares 108 5 2" xfId="10943" xr:uid="{866DE5C7-DBA5-4F3A-AD20-11023E04952D}"/>
    <cellStyle name="Millares 108 5 3" xfId="17871" xr:uid="{6829BA9F-C71B-479B-9E9A-59FDFDE0F780}"/>
    <cellStyle name="Millares 108 6" xfId="4593" xr:uid="{00000000-0005-0000-0000-0000A5030000}"/>
    <cellStyle name="Millares 108 6 2" xfId="11582" xr:uid="{4B53A99B-81D3-4CD0-8E16-F0457AD08C25}"/>
    <cellStyle name="Millares 108 6 3" xfId="18510" xr:uid="{B9FF58D1-BC50-46A7-903A-095791A7CE26}"/>
    <cellStyle name="Millares 108 7" xfId="5237" xr:uid="{00000000-0005-0000-0000-0000A6030000}"/>
    <cellStyle name="Millares 108 7 2" xfId="12226" xr:uid="{7442E26E-0862-4845-87C5-2AAC9DF5752D}"/>
    <cellStyle name="Millares 108 7 3" xfId="19154" xr:uid="{4E64323B-2196-4A71-8E48-B21B48E508ED}"/>
    <cellStyle name="Millares 108 8" xfId="8360" xr:uid="{3CEA90B7-3FA1-4BA3-BDE6-9FB9AE496AED}"/>
    <cellStyle name="Millares 108 9" xfId="15288" xr:uid="{57C50B86-B385-43A8-9697-D78B482FE610}"/>
    <cellStyle name="Millares 109" xfId="1369" xr:uid="{00000000-0005-0000-0000-0000A7030000}"/>
    <cellStyle name="Millares 109 2" xfId="2005" xr:uid="{00000000-0005-0000-0000-0000A8030000}"/>
    <cellStyle name="Millares 109 2 2" xfId="8994" xr:uid="{BBCEB0BF-F54E-433A-BC87-3D7AB47BD72C}"/>
    <cellStyle name="Millares 109 2 3" xfId="15922" xr:uid="{BE3428BF-0C33-42FD-9D40-EE53FD7900A1}"/>
    <cellStyle name="Millares 109 3" xfId="2649" xr:uid="{00000000-0005-0000-0000-0000A9030000}"/>
    <cellStyle name="Millares 109 3 2" xfId="9638" xr:uid="{D9A1D7E3-2ABC-4706-96FD-DFB990861208}"/>
    <cellStyle name="Millares 109 3 3" xfId="16566" xr:uid="{F262B790-EA4D-41C7-8318-93ACEF96D3AB}"/>
    <cellStyle name="Millares 109 4" xfId="3298" xr:uid="{00000000-0005-0000-0000-0000AA030000}"/>
    <cellStyle name="Millares 109 4 2" xfId="10287" xr:uid="{858A98D7-B173-44A9-A959-8E8C1D8D9304}"/>
    <cellStyle name="Millares 109 4 3" xfId="17215" xr:uid="{EFA9112B-0B0F-4F3C-B753-782C47C47D5D}"/>
    <cellStyle name="Millares 109 5" xfId="3952" xr:uid="{00000000-0005-0000-0000-0000AB030000}"/>
    <cellStyle name="Millares 109 5 2" xfId="10941" xr:uid="{BCD9D0C5-C717-4445-B105-0F4B577AB0B5}"/>
    <cellStyle name="Millares 109 5 3" xfId="17869" xr:uid="{D41FCF26-033A-44DB-A27E-EC6B55F7A873}"/>
    <cellStyle name="Millares 109 6" xfId="4591" xr:uid="{00000000-0005-0000-0000-0000AC030000}"/>
    <cellStyle name="Millares 109 6 2" xfId="11580" xr:uid="{D3DC971E-8578-4349-86FC-27AE10280F3B}"/>
    <cellStyle name="Millares 109 6 3" xfId="18508" xr:uid="{16EDA04D-EBB1-4A79-B042-10A471AF1C89}"/>
    <cellStyle name="Millares 109 7" xfId="5235" xr:uid="{00000000-0005-0000-0000-0000AD030000}"/>
    <cellStyle name="Millares 109 7 2" xfId="12224" xr:uid="{D7965436-7E75-4285-ACF6-4394946E9900}"/>
    <cellStyle name="Millares 109 7 3" xfId="19152" xr:uid="{D6DE1299-2526-47DA-81E2-F442AAA84065}"/>
    <cellStyle name="Millares 109 8" xfId="8358" xr:uid="{76D36688-94DF-464F-B7BB-B40B76776155}"/>
    <cellStyle name="Millares 109 9" xfId="15286" xr:uid="{50535A65-B657-4FD0-A738-34E27E04BD47}"/>
    <cellStyle name="Millares 11" xfId="182" xr:uid="{00000000-0005-0000-0000-0000AE030000}"/>
    <cellStyle name="Millares 11 10" xfId="1420" xr:uid="{00000000-0005-0000-0000-0000AF030000}"/>
    <cellStyle name="Millares 11 10 2" xfId="8409" xr:uid="{B0A88A8D-E7FF-418B-A6DB-B24B7698E54E}"/>
    <cellStyle name="Millares 11 10 3" xfId="15337" xr:uid="{CBA13C91-462A-47D5-9871-84D2A5B2FCD4}"/>
    <cellStyle name="Millares 11 11" xfId="2059" xr:uid="{00000000-0005-0000-0000-0000B0030000}"/>
    <cellStyle name="Millares 11 11 2" xfId="9048" xr:uid="{3EBBAFA4-C547-4627-A032-962F181F9A9E}"/>
    <cellStyle name="Millares 11 11 3" xfId="15976" xr:uid="{90D57F8E-393E-4F72-9335-6672FAF8B68E}"/>
    <cellStyle name="Millares 11 12" xfId="2707" xr:uid="{00000000-0005-0000-0000-0000B1030000}"/>
    <cellStyle name="Millares 11 12 2" xfId="9696" xr:uid="{CBAD83D6-704E-47A8-8389-3317D315C5D3}"/>
    <cellStyle name="Millares 11 12 3" xfId="16624" xr:uid="{B27EFBE8-2898-4C88-8910-A96A06B8242D}"/>
    <cellStyle name="Millares 11 13" xfId="3362" xr:uid="{00000000-0005-0000-0000-0000B2030000}"/>
    <cellStyle name="Millares 11 13 2" xfId="10351" xr:uid="{65AE9BED-EA94-4CD6-ABAF-BF072BB8810A}"/>
    <cellStyle name="Millares 11 13 3" xfId="17279" xr:uid="{325094B8-F1BC-4934-A436-BFB776F61CA3}"/>
    <cellStyle name="Millares 11 14" xfId="4000" xr:uid="{00000000-0005-0000-0000-0000B3030000}"/>
    <cellStyle name="Millares 11 14 2" xfId="10989" xr:uid="{61D95633-66DD-48D6-95EB-3A088DA99FF9}"/>
    <cellStyle name="Millares 11 14 3" xfId="17917" xr:uid="{34410CC3-36DE-4DAE-801D-BBC9D2E7CF4C}"/>
    <cellStyle name="Millares 11 15" xfId="4638" xr:uid="{00000000-0005-0000-0000-0000B4030000}"/>
    <cellStyle name="Millares 11 15 2" xfId="11627" xr:uid="{BE151395-D1F0-4440-901A-249656E086CC}"/>
    <cellStyle name="Millares 11 15 3" xfId="18555" xr:uid="{B29E810B-BD53-4E71-AD33-58BE6A6A058D}"/>
    <cellStyle name="Millares 11 16" xfId="5255" xr:uid="{00000000-0005-0000-0000-0000B5030000}"/>
    <cellStyle name="Millares 11 16 2" xfId="12244" xr:uid="{D6597317-0EC9-40EF-93BF-036871E0F630}"/>
    <cellStyle name="Millares 11 16 3" xfId="19171" xr:uid="{835CD8E7-A8D6-4224-BC1D-3DF92B3D4348}"/>
    <cellStyle name="Millares 11 17" xfId="5282" xr:uid="{00000000-0005-0000-0000-0000B6030000}"/>
    <cellStyle name="Millares 11 17 2" xfId="12271" xr:uid="{063C7EA3-FCB6-402B-A826-6C360A802C8D}"/>
    <cellStyle name="Millares 11 17 3" xfId="19197" xr:uid="{5E9191FF-8EF9-4DC3-9837-EAD241DD0337}"/>
    <cellStyle name="Millares 11 18" xfId="562" xr:uid="{00000000-0005-0000-0000-0000B7030000}"/>
    <cellStyle name="Millares 11 18 2" xfId="7752" xr:uid="{654B987E-CFC3-4632-B70C-9C0760F03797}"/>
    <cellStyle name="Millares 11 18 3" xfId="14704" xr:uid="{D57FE88B-694B-4F79-9901-BDA8BEF18FE5}"/>
    <cellStyle name="Millares 11 2" xfId="563" xr:uid="{00000000-0005-0000-0000-0000B8030000}"/>
    <cellStyle name="Millares 11 2 10" xfId="2708" xr:uid="{00000000-0005-0000-0000-0000B9030000}"/>
    <cellStyle name="Millares 11 2 10 2" xfId="9697" xr:uid="{D986EEC7-2AE2-49B7-913E-69C1D3384A88}"/>
    <cellStyle name="Millares 11 2 10 3" xfId="16625" xr:uid="{0FEECFC1-1EAD-4D58-84C0-16C58CF121D5}"/>
    <cellStyle name="Millares 11 2 11" xfId="3363" xr:uid="{00000000-0005-0000-0000-0000BA030000}"/>
    <cellStyle name="Millares 11 2 11 2" xfId="10352" xr:uid="{6EB512EE-F731-4909-A926-854927D2B160}"/>
    <cellStyle name="Millares 11 2 11 3" xfId="17280" xr:uid="{36955D56-4BF7-4491-B76A-81B776EA4604}"/>
    <cellStyle name="Millares 11 2 12" xfId="4001" xr:uid="{00000000-0005-0000-0000-0000BB030000}"/>
    <cellStyle name="Millares 11 2 12 2" xfId="10990" xr:uid="{4936DE0A-A882-414B-B40B-AA0388442870}"/>
    <cellStyle name="Millares 11 2 12 3" xfId="17918" xr:uid="{9E20688E-A1D8-4B1C-AE2F-B2D46BF3C472}"/>
    <cellStyle name="Millares 11 2 13" xfId="4639" xr:uid="{00000000-0005-0000-0000-0000BC030000}"/>
    <cellStyle name="Millares 11 2 13 2" xfId="11628" xr:uid="{39848A26-77BA-47E4-8B20-7755C61BA435}"/>
    <cellStyle name="Millares 11 2 13 3" xfId="18556" xr:uid="{3E654A42-E263-4288-BC61-4534AA213EE3}"/>
    <cellStyle name="Millares 11 2 14" xfId="5281" xr:uid="{00000000-0005-0000-0000-0000BD030000}"/>
    <cellStyle name="Millares 11 2 14 2" xfId="12270" xr:uid="{DDCEDD21-E3C9-4D2D-B729-B80DF03DE104}"/>
    <cellStyle name="Millares 11 2 14 3" xfId="19196" xr:uid="{353043DE-29CB-4862-8FDD-594ACEE4B9B7}"/>
    <cellStyle name="Millares 11 2 15" xfId="7753" xr:uid="{B89EC194-96C2-41A6-9D67-2D87EE02748D}"/>
    <cellStyle name="Millares 11 2 16" xfId="14705" xr:uid="{D2F3994E-D69D-4606-B880-D88D72C73316}"/>
    <cellStyle name="Millares 11 2 2" xfId="564" xr:uid="{00000000-0005-0000-0000-0000BE030000}"/>
    <cellStyle name="Millares 11 2 2 10" xfId="7754" xr:uid="{0E0C2353-261E-42A9-8F8B-F3A0DC45F258}"/>
    <cellStyle name="Millares 11 2 2 11" xfId="14706" xr:uid="{0E738E0D-22BB-4EA5-BFCD-A3791014DD7A}"/>
    <cellStyle name="Millares 11 2 2 2" xfId="837" xr:uid="{00000000-0005-0000-0000-0000BF030000}"/>
    <cellStyle name="Millares 11 2 2 2 2" xfId="1528" xr:uid="{00000000-0005-0000-0000-0000C0030000}"/>
    <cellStyle name="Millares 11 2 2 2 2 2" xfId="8517" xr:uid="{91D8C651-E5B2-4977-BF90-86DD4D14DE91}"/>
    <cellStyle name="Millares 11 2 2 2 2 3" xfId="15445" xr:uid="{5124DDAA-6D8A-4FB9-A4EE-C06BEE1AB910}"/>
    <cellStyle name="Millares 11 2 2 2 3" xfId="2168" xr:uid="{00000000-0005-0000-0000-0000C1030000}"/>
    <cellStyle name="Millares 11 2 2 2 3 2" xfId="9157" xr:uid="{C28803A1-216B-4F9F-934A-7E8DCB520B19}"/>
    <cellStyle name="Millares 11 2 2 2 3 3" xfId="16085" xr:uid="{50D751DB-2FAC-4E8D-B720-5E234D76B432}"/>
    <cellStyle name="Millares 11 2 2 2 4" xfId="2815" xr:uid="{00000000-0005-0000-0000-0000C2030000}"/>
    <cellStyle name="Millares 11 2 2 2 4 2" xfId="9804" xr:uid="{96B97F61-FAA2-4724-B7D3-80A847623400}"/>
    <cellStyle name="Millares 11 2 2 2 4 3" xfId="16732" xr:uid="{4115B683-F06D-4A81-9B29-FB62714ECD4B}"/>
    <cellStyle name="Millares 11 2 2 2 5" xfId="3470" xr:uid="{00000000-0005-0000-0000-0000C3030000}"/>
    <cellStyle name="Millares 11 2 2 2 5 2" xfId="10459" xr:uid="{5E72E772-D202-4D45-B790-E74F7DA90FC6}"/>
    <cellStyle name="Millares 11 2 2 2 5 3" xfId="17387" xr:uid="{DEF7D490-F8B0-4B36-972A-69CAB95B6121}"/>
    <cellStyle name="Millares 11 2 2 2 6" xfId="4108" xr:uid="{00000000-0005-0000-0000-0000C4030000}"/>
    <cellStyle name="Millares 11 2 2 2 6 2" xfId="11097" xr:uid="{441545AC-2FD5-444D-A0D5-F5482DB439C3}"/>
    <cellStyle name="Millares 11 2 2 2 6 3" xfId="18025" xr:uid="{478D1260-713E-422F-BFB2-5570682066EE}"/>
    <cellStyle name="Millares 11 2 2 2 7" xfId="4746" xr:uid="{00000000-0005-0000-0000-0000C5030000}"/>
    <cellStyle name="Millares 11 2 2 2 7 2" xfId="11735" xr:uid="{951D8B7F-F584-4589-883F-F149D91C93BF}"/>
    <cellStyle name="Millares 11 2 2 2 7 3" xfId="18663" xr:uid="{282CB75A-2619-4252-899C-AFA0A072E53A}"/>
    <cellStyle name="Millares 11 2 2 2 8" xfId="7861" xr:uid="{5327D2E3-AB3C-410D-AEC2-C879351EFC66}"/>
    <cellStyle name="Millares 11 2 2 2 9" xfId="14812" xr:uid="{9E839AB4-9AA6-4125-93DD-A2C684DEA5BF}"/>
    <cellStyle name="Millares 11 2 2 3" xfId="895" xr:uid="{00000000-0005-0000-0000-0000C6030000}"/>
    <cellStyle name="Millares 11 2 2 3 2" xfId="1580" xr:uid="{00000000-0005-0000-0000-0000C7030000}"/>
    <cellStyle name="Millares 11 2 2 3 2 2" xfId="8569" xr:uid="{F6E0DA29-1B27-4DDC-8549-2E3AD45A51E4}"/>
    <cellStyle name="Millares 11 2 2 3 2 3" xfId="15497" xr:uid="{D887EC5C-AF91-478B-A622-32CFF962B8E5}"/>
    <cellStyle name="Millares 11 2 2 3 3" xfId="2220" xr:uid="{00000000-0005-0000-0000-0000C8030000}"/>
    <cellStyle name="Millares 11 2 2 3 3 2" xfId="9209" xr:uid="{8D979216-D2BE-46DE-9BEF-2DE5C2EA81DC}"/>
    <cellStyle name="Millares 11 2 2 3 3 3" xfId="16137" xr:uid="{10F39F90-7610-4ACC-83DF-E21C0BCF4017}"/>
    <cellStyle name="Millares 11 2 2 3 4" xfId="2867" xr:uid="{00000000-0005-0000-0000-0000C9030000}"/>
    <cellStyle name="Millares 11 2 2 3 4 2" xfId="9856" xr:uid="{21F10E10-AAE5-41B2-A3FB-86C84F4D95B1}"/>
    <cellStyle name="Millares 11 2 2 3 4 3" xfId="16784" xr:uid="{50708247-BB60-4C04-ADA6-23D5DB725C31}"/>
    <cellStyle name="Millares 11 2 2 3 5" xfId="3522" xr:uid="{00000000-0005-0000-0000-0000CA030000}"/>
    <cellStyle name="Millares 11 2 2 3 5 2" xfId="10511" xr:uid="{40A21FDB-FDEF-4D41-9D53-F0FC457DE243}"/>
    <cellStyle name="Millares 11 2 2 3 5 3" xfId="17439" xr:uid="{CCFF893E-9B07-4D56-8A8E-C48F6FA3BFC2}"/>
    <cellStyle name="Millares 11 2 2 3 6" xfId="4160" xr:uid="{00000000-0005-0000-0000-0000CB030000}"/>
    <cellStyle name="Millares 11 2 2 3 6 2" xfId="11149" xr:uid="{CA2983A1-3E15-468F-94AE-0D80290613ED}"/>
    <cellStyle name="Millares 11 2 2 3 6 3" xfId="18077" xr:uid="{0166B03A-4A2C-47C5-BE45-09CC1FA24E63}"/>
    <cellStyle name="Millares 11 2 2 3 7" xfId="4798" xr:uid="{00000000-0005-0000-0000-0000CC030000}"/>
    <cellStyle name="Millares 11 2 2 3 7 2" xfId="11787" xr:uid="{C6BB0E79-B423-4FD8-832B-90D9F3E11613}"/>
    <cellStyle name="Millares 11 2 2 3 7 3" xfId="18715" xr:uid="{3695731B-FB99-479B-AA11-3E8E635F3BFD}"/>
    <cellStyle name="Millares 11 2 2 3 8" xfId="7913" xr:uid="{4A2AAE0F-F5C0-40B4-9070-7F5DFD53F42B}"/>
    <cellStyle name="Millares 11 2 2 3 9" xfId="14864" xr:uid="{57C69291-2DD0-41B8-8CA3-044884F3D8AB}"/>
    <cellStyle name="Millares 11 2 2 4" xfId="1422" xr:uid="{00000000-0005-0000-0000-0000CD030000}"/>
    <cellStyle name="Millares 11 2 2 4 2" xfId="8411" xr:uid="{1F52C712-3292-4E4E-96A8-81B73BEF9391}"/>
    <cellStyle name="Millares 11 2 2 4 3" xfId="15339" xr:uid="{5F0431CF-9376-4908-8C49-6C740E1895B1}"/>
    <cellStyle name="Millares 11 2 2 5" xfId="2061" xr:uid="{00000000-0005-0000-0000-0000CE030000}"/>
    <cellStyle name="Millares 11 2 2 5 2" xfId="9050" xr:uid="{28543EA6-3171-4FE3-8C20-E4CB22506A9A}"/>
    <cellStyle name="Millares 11 2 2 5 3" xfId="15978" xr:uid="{00520117-8EE5-4C79-9607-B3DE3CBC6106}"/>
    <cellStyle name="Millares 11 2 2 6" xfId="2709" xr:uid="{00000000-0005-0000-0000-0000CF030000}"/>
    <cellStyle name="Millares 11 2 2 6 2" xfId="9698" xr:uid="{31F3240B-950E-48B1-987F-106CB7242BC3}"/>
    <cellStyle name="Millares 11 2 2 6 3" xfId="16626" xr:uid="{4870758C-9FE9-4B9B-8145-984F7560A415}"/>
    <cellStyle name="Millares 11 2 2 7" xfId="3364" xr:uid="{00000000-0005-0000-0000-0000D0030000}"/>
    <cellStyle name="Millares 11 2 2 7 2" xfId="10353" xr:uid="{255A22AF-B329-43A9-A95D-0EEF2E3396A8}"/>
    <cellStyle name="Millares 11 2 2 7 3" xfId="17281" xr:uid="{BE0BB3AB-27BD-4087-BFB9-0C43965B783A}"/>
    <cellStyle name="Millares 11 2 2 8" xfId="4002" xr:uid="{00000000-0005-0000-0000-0000D1030000}"/>
    <cellStyle name="Millares 11 2 2 8 2" xfId="10991" xr:uid="{E6BCCF9A-229C-44BE-B4C3-261B2BB6B7DC}"/>
    <cellStyle name="Millares 11 2 2 8 3" xfId="17919" xr:uid="{24F86F99-E21D-4F90-B5FA-A9D73FD3E6D8}"/>
    <cellStyle name="Millares 11 2 2 9" xfId="4640" xr:uid="{00000000-0005-0000-0000-0000D2030000}"/>
    <cellStyle name="Millares 11 2 2 9 2" xfId="11629" xr:uid="{3E93BEE3-88F8-46C9-BD00-59F5FBBB2591}"/>
    <cellStyle name="Millares 11 2 2 9 3" xfId="18557" xr:uid="{B106458C-0E90-462B-8534-87828B88615C}"/>
    <cellStyle name="Millares 11 2 3" xfId="565" xr:uid="{00000000-0005-0000-0000-0000D3030000}"/>
    <cellStyle name="Millares 11 2 4" xfId="517" xr:uid="{00000000-0005-0000-0000-0000D4030000}"/>
    <cellStyle name="Millares 11 2 4 2" xfId="1399" xr:uid="{00000000-0005-0000-0000-0000D5030000}"/>
    <cellStyle name="Millares 11 2 4 2 2" xfId="8388" xr:uid="{1EE4F426-934A-4E05-8881-6974CFFC8D0B}"/>
    <cellStyle name="Millares 11 2 4 2 3" xfId="15316" xr:uid="{94D3C414-E958-4B60-861D-8E7223470A52}"/>
    <cellStyle name="Millares 11 2 4 3" xfId="2037" xr:uid="{00000000-0005-0000-0000-0000D6030000}"/>
    <cellStyle name="Millares 11 2 4 3 2" xfId="9026" xr:uid="{EF4330E3-0F00-46BE-8B63-83C79D80CDDF}"/>
    <cellStyle name="Millares 11 2 4 3 3" xfId="15954" xr:uid="{570DAA82-D90F-47A6-945A-AA86BAA6F175}"/>
    <cellStyle name="Millares 11 2 4 4" xfId="2686" xr:uid="{00000000-0005-0000-0000-0000D7030000}"/>
    <cellStyle name="Millares 11 2 4 4 2" xfId="9675" xr:uid="{E3052BBB-2AAF-4791-9DF2-97899F883ACF}"/>
    <cellStyle name="Millares 11 2 4 4 3" xfId="16603" xr:uid="{F34BCE0C-2AE0-4E66-9AC4-253C35A4BB28}"/>
    <cellStyle name="Millares 11 2 4 5" xfId="3341" xr:uid="{00000000-0005-0000-0000-0000D8030000}"/>
    <cellStyle name="Millares 11 2 4 5 2" xfId="10330" xr:uid="{5E2D9130-E765-4CAE-9A89-62B2C2C3E974}"/>
    <cellStyle name="Millares 11 2 4 5 3" xfId="17258" xr:uid="{42F45C8B-89B7-456C-B4AE-99E6256D5546}"/>
    <cellStyle name="Millares 11 2 4 6" xfId="3979" xr:uid="{00000000-0005-0000-0000-0000D9030000}"/>
    <cellStyle name="Millares 11 2 4 6 2" xfId="10968" xr:uid="{5ABA53A4-5652-491B-93F3-60305EADFD7D}"/>
    <cellStyle name="Millares 11 2 4 6 3" xfId="17896" xr:uid="{7D40D922-5ECA-4283-BA28-A1E9910804A2}"/>
    <cellStyle name="Millares 11 2 4 7" xfId="4617" xr:uid="{00000000-0005-0000-0000-0000DA030000}"/>
    <cellStyle name="Millares 11 2 4 7 2" xfId="11606" xr:uid="{32689486-A516-42C0-A09F-5EF763C9A2FA}"/>
    <cellStyle name="Millares 11 2 4 7 3" xfId="18534" xr:uid="{7B070718-26B8-40BF-AA28-3611DA839E54}"/>
    <cellStyle name="Millares 11 2 4 8" xfId="7731" xr:uid="{C7CB9ADF-6563-49E1-8FBA-678336310810}"/>
    <cellStyle name="Millares 11 2 4 9" xfId="14683" xr:uid="{B526138B-DBA8-4437-BF2F-2959E3D7049E}"/>
    <cellStyle name="Millares 11 2 5" xfId="771" xr:uid="{00000000-0005-0000-0000-0000DB030000}"/>
    <cellStyle name="Millares 11 2 5 2" xfId="1473" xr:uid="{00000000-0005-0000-0000-0000DC030000}"/>
    <cellStyle name="Millares 11 2 5 2 2" xfId="8462" xr:uid="{8CA0A2BB-45DD-45B3-BA29-F9B617A17008}"/>
    <cellStyle name="Millares 11 2 5 2 3" xfId="15390" xr:uid="{393E07E4-8AAD-43D0-B546-1EA9750EBDD0}"/>
    <cellStyle name="Millares 11 2 5 3" xfId="2113" xr:uid="{00000000-0005-0000-0000-0000DD030000}"/>
    <cellStyle name="Millares 11 2 5 3 2" xfId="9102" xr:uid="{7CE02882-EE2F-414F-96C7-C50BC9791EE4}"/>
    <cellStyle name="Millares 11 2 5 3 3" xfId="16030" xr:uid="{75345B9B-F0B4-4CFA-B260-3DA34108D4F7}"/>
    <cellStyle name="Millares 11 2 5 4" xfId="2760" xr:uid="{00000000-0005-0000-0000-0000DE030000}"/>
    <cellStyle name="Millares 11 2 5 4 2" xfId="9749" xr:uid="{8340C027-DC78-428D-86BA-8E4A3834CCB9}"/>
    <cellStyle name="Millares 11 2 5 4 3" xfId="16677" xr:uid="{73C6B5E6-F393-4230-8D64-C52AB87A18C4}"/>
    <cellStyle name="Millares 11 2 5 5" xfId="3415" xr:uid="{00000000-0005-0000-0000-0000DF030000}"/>
    <cellStyle name="Millares 11 2 5 5 2" xfId="10404" xr:uid="{266BF750-A998-41D0-AB03-CF546DC18C28}"/>
    <cellStyle name="Millares 11 2 5 5 3" xfId="17332" xr:uid="{44FDAF4F-8554-46F5-B966-4C19C3117EF5}"/>
    <cellStyle name="Millares 11 2 5 6" xfId="4053" xr:uid="{00000000-0005-0000-0000-0000E0030000}"/>
    <cellStyle name="Millares 11 2 5 6 2" xfId="11042" xr:uid="{FAD3D10D-7DCF-4342-837E-691246E52351}"/>
    <cellStyle name="Millares 11 2 5 6 3" xfId="17970" xr:uid="{ED10ECD6-280F-4941-9258-870790CA2775}"/>
    <cellStyle name="Millares 11 2 5 7" xfId="4691" xr:uid="{00000000-0005-0000-0000-0000E1030000}"/>
    <cellStyle name="Millares 11 2 5 7 2" xfId="11680" xr:uid="{433B5D56-B528-4EAA-B4DD-492E8897FBD1}"/>
    <cellStyle name="Millares 11 2 5 7 3" xfId="18608" xr:uid="{F8AA7F11-145A-45FB-8922-45F53B78BFBF}"/>
    <cellStyle name="Millares 11 2 5 8" xfId="7806" xr:uid="{2DB1E8B8-3844-42C8-84E6-E978EC948F91}"/>
    <cellStyle name="Millares 11 2 5 9" xfId="14757" xr:uid="{D16222BC-0E19-41C7-A4C4-1E57BDDB4AD7}"/>
    <cellStyle name="Millares 11 2 6" xfId="942" xr:uid="{00000000-0005-0000-0000-0000E2030000}"/>
    <cellStyle name="Millares 11 2 6 2" xfId="1625" xr:uid="{00000000-0005-0000-0000-0000E3030000}"/>
    <cellStyle name="Millares 11 2 6 2 2" xfId="8614" xr:uid="{DBA6E4AB-9E6E-46CE-99D1-01E22D1F2165}"/>
    <cellStyle name="Millares 11 2 6 2 3" xfId="15542" xr:uid="{92309914-5CD1-4556-BD44-7D735D163A0C}"/>
    <cellStyle name="Millares 11 2 6 3" xfId="2265" xr:uid="{00000000-0005-0000-0000-0000E4030000}"/>
    <cellStyle name="Millares 11 2 6 3 2" xfId="9254" xr:uid="{72D22DF1-22FD-47B9-B939-2CE36576BF59}"/>
    <cellStyle name="Millares 11 2 6 3 3" xfId="16182" xr:uid="{D99249C2-3193-47D4-9F40-654DE4E2434C}"/>
    <cellStyle name="Millares 11 2 6 4" xfId="2912" xr:uid="{00000000-0005-0000-0000-0000E5030000}"/>
    <cellStyle name="Millares 11 2 6 4 2" xfId="9901" xr:uid="{7F680EBE-3345-465B-9F1B-A28D0AB15314}"/>
    <cellStyle name="Millares 11 2 6 4 3" xfId="16829" xr:uid="{5B65DE22-6595-42BB-BE28-DCF2EAAE69AD}"/>
    <cellStyle name="Millares 11 2 6 5" xfId="3567" xr:uid="{00000000-0005-0000-0000-0000E6030000}"/>
    <cellStyle name="Millares 11 2 6 5 2" xfId="10556" xr:uid="{50546AE2-106F-4151-A898-9E867B8BE1BB}"/>
    <cellStyle name="Millares 11 2 6 5 3" xfId="17484" xr:uid="{8F636D2E-A6A2-4818-A83B-958AA016D779}"/>
    <cellStyle name="Millares 11 2 6 6" xfId="4205" xr:uid="{00000000-0005-0000-0000-0000E7030000}"/>
    <cellStyle name="Millares 11 2 6 6 2" xfId="11194" xr:uid="{B0700E0D-620C-4934-8FC3-3384748F5BD2}"/>
    <cellStyle name="Millares 11 2 6 6 3" xfId="18122" xr:uid="{DB239867-1267-4F90-9DC2-8BEBDA6DC2AF}"/>
    <cellStyle name="Millares 11 2 6 7" xfId="4843" xr:uid="{00000000-0005-0000-0000-0000E8030000}"/>
    <cellStyle name="Millares 11 2 6 7 2" xfId="11832" xr:uid="{31A38644-9211-4F73-B826-463435863DD3}"/>
    <cellStyle name="Millares 11 2 6 7 3" xfId="18760" xr:uid="{71A49D36-26E8-44C1-AB83-26148DF1EEB5}"/>
    <cellStyle name="Millares 11 2 6 8" xfId="7958" xr:uid="{E97963A6-4698-4AD8-8658-F9BDB6C7D00E}"/>
    <cellStyle name="Millares 11 2 6 9" xfId="14909" xr:uid="{AA667911-3278-4766-B8A1-ADB007002253}"/>
    <cellStyle name="Millares 11 2 7" xfId="1112" xr:uid="{00000000-0005-0000-0000-0000E9030000}"/>
    <cellStyle name="Millares 11 2 7 2" xfId="1788" xr:uid="{00000000-0005-0000-0000-0000EA030000}"/>
    <cellStyle name="Millares 11 2 7 2 2" xfId="8777" xr:uid="{1F070805-FCB3-453D-899F-BAFADD061063}"/>
    <cellStyle name="Millares 11 2 7 2 3" xfId="15705" xr:uid="{EC8A4DCE-E423-4213-B86B-FF494CE37CAE}"/>
    <cellStyle name="Millares 11 2 7 3" xfId="2431" xr:uid="{00000000-0005-0000-0000-0000EB030000}"/>
    <cellStyle name="Millares 11 2 7 3 2" xfId="9420" xr:uid="{23CF23C5-017C-4191-86D4-27AFF4A282ED}"/>
    <cellStyle name="Millares 11 2 7 3 3" xfId="16348" xr:uid="{010DC0B6-9C1C-452E-AF55-FA400AA018E4}"/>
    <cellStyle name="Millares 11 2 7 4" xfId="3079" xr:uid="{00000000-0005-0000-0000-0000EC030000}"/>
    <cellStyle name="Millares 11 2 7 4 2" xfId="10068" xr:uid="{9C161553-F5AB-4F61-837B-162AF00C260A}"/>
    <cellStyle name="Millares 11 2 7 4 3" xfId="16996" xr:uid="{3215A4FB-F774-4D1A-8B4A-CC692A485010}"/>
    <cellStyle name="Millares 11 2 7 5" xfId="3733" xr:uid="{00000000-0005-0000-0000-0000ED030000}"/>
    <cellStyle name="Millares 11 2 7 5 2" xfId="10722" xr:uid="{D979A6F7-994B-42F9-AFFB-C6EEB0AA4B68}"/>
    <cellStyle name="Millares 11 2 7 5 3" xfId="17650" xr:uid="{D68799D1-1A84-425C-BCEC-8D31FCEC29E9}"/>
    <cellStyle name="Millares 11 2 7 6" xfId="4372" xr:uid="{00000000-0005-0000-0000-0000EE030000}"/>
    <cellStyle name="Millares 11 2 7 6 2" xfId="11361" xr:uid="{ED263B5D-21A8-41CA-8154-C5CFE0840634}"/>
    <cellStyle name="Millares 11 2 7 6 3" xfId="18289" xr:uid="{B0BBF5C9-6954-4420-828C-FCB15F5D89E6}"/>
    <cellStyle name="Millares 11 2 7 7" xfId="5016" xr:uid="{00000000-0005-0000-0000-0000EF030000}"/>
    <cellStyle name="Millares 11 2 7 7 2" xfId="12005" xr:uid="{A0EDA24A-EBBF-43F7-ADC0-3F163E867D02}"/>
    <cellStyle name="Millares 11 2 7 7 3" xfId="18933" xr:uid="{D33E184F-01BB-4937-BF46-E2C77F0A1C2C}"/>
    <cellStyle name="Millares 11 2 7 8" xfId="8121" xr:uid="{A1D607D2-1018-4F83-AEF8-5841A4E13D61}"/>
    <cellStyle name="Millares 11 2 7 9" xfId="15072" xr:uid="{4EC8093E-7481-4AF2-BCDD-1647EC1134F5}"/>
    <cellStyle name="Millares 11 2 8" xfId="1421" xr:uid="{00000000-0005-0000-0000-0000F0030000}"/>
    <cellStyle name="Millares 11 2 8 2" xfId="8410" xr:uid="{2846CEAD-AA3D-4DE7-9B0B-CF6727B9359B}"/>
    <cellStyle name="Millares 11 2 8 3" xfId="15338" xr:uid="{FAB43C2A-36F1-4A03-B365-B4F7F0FE0988}"/>
    <cellStyle name="Millares 11 2 9" xfId="2060" xr:uid="{00000000-0005-0000-0000-0000F1030000}"/>
    <cellStyle name="Millares 11 2 9 2" xfId="9049" xr:uid="{C82BFE6A-FD81-42CF-BEA3-33FC10D9E5FD}"/>
    <cellStyle name="Millares 11 2 9 3" xfId="15977" xr:uid="{210F6059-5EE1-4EE0-B0E8-0EDBF36C8B47}"/>
    <cellStyle name="Millares 11 3" xfId="566" xr:uid="{00000000-0005-0000-0000-0000F2030000}"/>
    <cellStyle name="Millares 11 3 10" xfId="4003" xr:uid="{00000000-0005-0000-0000-0000F3030000}"/>
    <cellStyle name="Millares 11 3 10 2" xfId="10992" xr:uid="{F7AED59F-C244-440B-8CD0-414D5D941144}"/>
    <cellStyle name="Millares 11 3 10 3" xfId="17920" xr:uid="{DB91C1E1-A10E-4ECC-8C07-A038BAF36F77}"/>
    <cellStyle name="Millares 11 3 11" xfId="4641" xr:uid="{00000000-0005-0000-0000-0000F4030000}"/>
    <cellStyle name="Millares 11 3 11 2" xfId="11630" xr:uid="{643405B6-9E0E-4029-8F06-BC844F518EA0}"/>
    <cellStyle name="Millares 11 3 11 3" xfId="18558" xr:uid="{105A0835-F7C4-4B04-A422-FAF8F97A7CA4}"/>
    <cellStyle name="Millares 11 3 12" xfId="7755" xr:uid="{4FC0D7BF-9463-42DE-8E65-DCD494C9E1B8}"/>
    <cellStyle name="Millares 11 3 13" xfId="14707" xr:uid="{70E48247-80B7-4CED-ADB8-6490B0B83EDE}"/>
    <cellStyle name="Millares 11 3 2" xfId="838" xr:uid="{00000000-0005-0000-0000-0000F5030000}"/>
    <cellStyle name="Millares 11 3 2 2" xfId="1529" xr:uid="{00000000-0005-0000-0000-0000F6030000}"/>
    <cellStyle name="Millares 11 3 2 2 2" xfId="8518" xr:uid="{644FB851-12B1-4A65-A6F1-54D44D7E1939}"/>
    <cellStyle name="Millares 11 3 2 2 3" xfId="15446" xr:uid="{DE457DA2-335C-4FF6-99AB-BDE55AD10727}"/>
    <cellStyle name="Millares 11 3 2 3" xfId="2169" xr:uid="{00000000-0005-0000-0000-0000F7030000}"/>
    <cellStyle name="Millares 11 3 2 3 2" xfId="9158" xr:uid="{83E1EF3D-3BAA-4DD6-9ADD-16C2562094CB}"/>
    <cellStyle name="Millares 11 3 2 3 3" xfId="16086" xr:uid="{5EAAB363-D813-4E8E-AB37-0F96395E5C8F}"/>
    <cellStyle name="Millares 11 3 2 4" xfId="2816" xr:uid="{00000000-0005-0000-0000-0000F8030000}"/>
    <cellStyle name="Millares 11 3 2 4 2" xfId="9805" xr:uid="{72B30339-9989-4F87-BEE0-3F575BB130D5}"/>
    <cellStyle name="Millares 11 3 2 4 3" xfId="16733" xr:uid="{335693E7-1292-4D7B-9A86-A955066024DE}"/>
    <cellStyle name="Millares 11 3 2 5" xfId="3471" xr:uid="{00000000-0005-0000-0000-0000F9030000}"/>
    <cellStyle name="Millares 11 3 2 5 2" xfId="10460" xr:uid="{2C62F9FF-A4FD-4663-A7E2-110C745790CE}"/>
    <cellStyle name="Millares 11 3 2 5 3" xfId="17388" xr:uid="{6F1B3471-8EE2-4B7F-BA95-84E7942A8718}"/>
    <cellStyle name="Millares 11 3 2 6" xfId="4109" xr:uid="{00000000-0005-0000-0000-0000FA030000}"/>
    <cellStyle name="Millares 11 3 2 6 2" xfId="11098" xr:uid="{00B45E56-AC0B-4098-870A-F75ED7C79D17}"/>
    <cellStyle name="Millares 11 3 2 6 3" xfId="18026" xr:uid="{F83F4659-8D57-44B8-AD7F-301601AD9106}"/>
    <cellStyle name="Millares 11 3 2 7" xfId="4747" xr:uid="{00000000-0005-0000-0000-0000FB030000}"/>
    <cellStyle name="Millares 11 3 2 7 2" xfId="11736" xr:uid="{9C30194F-8AF6-45AD-A76D-BF07EAA7684F}"/>
    <cellStyle name="Millares 11 3 2 7 3" xfId="18664" xr:uid="{F1D3AB9E-838F-4CCE-B0AF-6305D05E657F}"/>
    <cellStyle name="Millares 11 3 2 8" xfId="7862" xr:uid="{3FE04F43-CD38-410B-A397-4ADACB7BC0E6}"/>
    <cellStyle name="Millares 11 3 2 9" xfId="14813" xr:uid="{F3F77918-A41B-4CB6-A425-A5F085A57CE6}"/>
    <cellStyle name="Millares 11 3 3" xfId="896" xr:uid="{00000000-0005-0000-0000-0000FC030000}"/>
    <cellStyle name="Millares 11 3 3 2" xfId="1581" xr:uid="{00000000-0005-0000-0000-0000FD030000}"/>
    <cellStyle name="Millares 11 3 3 2 2" xfId="8570" xr:uid="{FD1BA811-CBC8-451C-A330-D082645D2BDD}"/>
    <cellStyle name="Millares 11 3 3 2 3" xfId="15498" xr:uid="{6BACB0E3-1578-4A14-8CC8-CCBB9B7C8333}"/>
    <cellStyle name="Millares 11 3 3 3" xfId="2221" xr:uid="{00000000-0005-0000-0000-0000FE030000}"/>
    <cellStyle name="Millares 11 3 3 3 2" xfId="9210" xr:uid="{92B66F53-6352-4C49-8A9A-7ADBC4FA4BF6}"/>
    <cellStyle name="Millares 11 3 3 3 3" xfId="16138" xr:uid="{F4E51023-68BF-4A74-BA15-858ED92BDAFA}"/>
    <cellStyle name="Millares 11 3 3 4" xfId="2868" xr:uid="{00000000-0005-0000-0000-0000FF030000}"/>
    <cellStyle name="Millares 11 3 3 4 2" xfId="9857" xr:uid="{34D71678-C223-46CA-A54B-A28D2C53DD8B}"/>
    <cellStyle name="Millares 11 3 3 4 3" xfId="16785" xr:uid="{E75FF7F4-754E-4D3C-A278-69ABC970CA9E}"/>
    <cellStyle name="Millares 11 3 3 5" xfId="3523" xr:uid="{00000000-0005-0000-0000-000000040000}"/>
    <cellStyle name="Millares 11 3 3 5 2" xfId="10512" xr:uid="{CE8A9292-8385-47FB-8C55-486F68544068}"/>
    <cellStyle name="Millares 11 3 3 5 3" xfId="17440" xr:uid="{D7BAA683-DDB0-42EB-A3BE-ACD5A2A4785F}"/>
    <cellStyle name="Millares 11 3 3 6" xfId="4161" xr:uid="{00000000-0005-0000-0000-000001040000}"/>
    <cellStyle name="Millares 11 3 3 6 2" xfId="11150" xr:uid="{00EC49EE-FDDE-4733-89AA-A8A07D09B8D0}"/>
    <cellStyle name="Millares 11 3 3 6 3" xfId="18078" xr:uid="{788DC4F7-6321-477A-8BA7-F00BA2BC92B6}"/>
    <cellStyle name="Millares 11 3 3 7" xfId="4799" xr:uid="{00000000-0005-0000-0000-000002040000}"/>
    <cellStyle name="Millares 11 3 3 7 2" xfId="11788" xr:uid="{288ACDB7-3BA7-4CA2-9BCB-5D2DAB90972B}"/>
    <cellStyle name="Millares 11 3 3 7 3" xfId="18716" xr:uid="{84D3E107-755A-4AFF-A185-B5F3E7C94D50}"/>
    <cellStyle name="Millares 11 3 3 8" xfId="7914" xr:uid="{306527D9-51A8-48B8-8AA4-C6ADC450A0BA}"/>
    <cellStyle name="Millares 11 3 3 9" xfId="14865" xr:uid="{3C8BEEC4-C70C-4490-8818-912F170F1259}"/>
    <cellStyle name="Millares 11 3 4" xfId="943" xr:uid="{00000000-0005-0000-0000-000003040000}"/>
    <cellStyle name="Millares 11 3 4 2" xfId="1626" xr:uid="{00000000-0005-0000-0000-000004040000}"/>
    <cellStyle name="Millares 11 3 4 2 2" xfId="8615" xr:uid="{8478B758-D650-4E70-941A-752EA2C46DF2}"/>
    <cellStyle name="Millares 11 3 4 2 3" xfId="15543" xr:uid="{EFA1C657-5467-47F2-982E-A9B8609F7255}"/>
    <cellStyle name="Millares 11 3 4 3" xfId="2266" xr:uid="{00000000-0005-0000-0000-000005040000}"/>
    <cellStyle name="Millares 11 3 4 3 2" xfId="9255" xr:uid="{49C9A2AC-114C-4B8B-9BF8-B9A8D97CFE2D}"/>
    <cellStyle name="Millares 11 3 4 3 3" xfId="16183" xr:uid="{A855D289-95A6-4B3E-86BB-EF0D1F7616E8}"/>
    <cellStyle name="Millares 11 3 4 4" xfId="2913" xr:uid="{00000000-0005-0000-0000-000006040000}"/>
    <cellStyle name="Millares 11 3 4 4 2" xfId="9902" xr:uid="{4CBD6A7F-6EAE-459F-898F-D8CFD2C30A42}"/>
    <cellStyle name="Millares 11 3 4 4 3" xfId="16830" xr:uid="{B5A17508-8260-4F3D-A383-92CB0D9DFB5C}"/>
    <cellStyle name="Millares 11 3 4 5" xfId="3568" xr:uid="{00000000-0005-0000-0000-000007040000}"/>
    <cellStyle name="Millares 11 3 4 5 2" xfId="10557" xr:uid="{B189C824-7A38-41BB-BB06-F84AD9A3BE78}"/>
    <cellStyle name="Millares 11 3 4 5 3" xfId="17485" xr:uid="{B54711E6-400C-4725-B4D2-15015EDB09FA}"/>
    <cellStyle name="Millares 11 3 4 6" xfId="4206" xr:uid="{00000000-0005-0000-0000-000008040000}"/>
    <cellStyle name="Millares 11 3 4 6 2" xfId="11195" xr:uid="{56FA7325-57C2-4D72-8C2E-FF320B9EEFD4}"/>
    <cellStyle name="Millares 11 3 4 6 3" xfId="18123" xr:uid="{29AA241D-36F6-4BCF-B527-83CC587BAAC8}"/>
    <cellStyle name="Millares 11 3 4 7" xfId="4844" xr:uid="{00000000-0005-0000-0000-000009040000}"/>
    <cellStyle name="Millares 11 3 4 7 2" xfId="11833" xr:uid="{4EFFC1D5-BF7A-4FE8-BF83-26A18615E435}"/>
    <cellStyle name="Millares 11 3 4 7 3" xfId="18761" xr:uid="{41BFCA89-5D4C-47B1-B150-C53C22BC9EF0}"/>
    <cellStyle name="Millares 11 3 4 8" xfId="7959" xr:uid="{64B49DE8-BC5B-4274-A806-1D185CCFDD7F}"/>
    <cellStyle name="Millares 11 3 4 9" xfId="14910" xr:uid="{D2E34192-4E6C-4EB6-A491-34530D01C358}"/>
    <cellStyle name="Millares 11 3 5" xfId="1192" xr:uid="{00000000-0005-0000-0000-00000A040000}"/>
    <cellStyle name="Millares 11 3 5 2" xfId="1864" xr:uid="{00000000-0005-0000-0000-00000B040000}"/>
    <cellStyle name="Millares 11 3 5 2 2" xfId="8853" xr:uid="{A27A8352-D9BE-45D2-89AB-C0AA167F80D5}"/>
    <cellStyle name="Millares 11 3 5 2 3" xfId="15781" xr:uid="{29F8C798-83EA-44E9-B368-4C0BFA18436C}"/>
    <cellStyle name="Millares 11 3 5 3" xfId="2507" xr:uid="{00000000-0005-0000-0000-00000C040000}"/>
    <cellStyle name="Millares 11 3 5 3 2" xfId="9496" xr:uid="{7096BB54-AFCA-4B64-BFA4-F3463DCEF302}"/>
    <cellStyle name="Millares 11 3 5 3 3" xfId="16424" xr:uid="{71F4480C-E201-49CD-AA88-47DD8F206BF9}"/>
    <cellStyle name="Millares 11 3 5 4" xfId="3155" xr:uid="{00000000-0005-0000-0000-00000D040000}"/>
    <cellStyle name="Millares 11 3 5 4 2" xfId="10144" xr:uid="{5A8412FD-E1EF-4B2D-955F-6347BFE9FD0B}"/>
    <cellStyle name="Millares 11 3 5 4 3" xfId="17072" xr:uid="{8130F65F-EE1E-4409-B215-3CF92D34E8DF}"/>
    <cellStyle name="Millares 11 3 5 5" xfId="3809" xr:uid="{00000000-0005-0000-0000-00000E040000}"/>
    <cellStyle name="Millares 11 3 5 5 2" xfId="10798" xr:uid="{FE967525-F7BB-41A6-8A49-7A9988683645}"/>
    <cellStyle name="Millares 11 3 5 5 3" xfId="17726" xr:uid="{3995380F-6983-4648-8E66-85CBCC428A7A}"/>
    <cellStyle name="Millares 11 3 5 6" xfId="4448" xr:uid="{00000000-0005-0000-0000-00000F040000}"/>
    <cellStyle name="Millares 11 3 5 6 2" xfId="11437" xr:uid="{9D5641EA-E75A-41D2-B356-404DEF95E40E}"/>
    <cellStyle name="Millares 11 3 5 6 3" xfId="18365" xr:uid="{91E7C521-58E2-46C3-ADD0-7435C25F1E85}"/>
    <cellStyle name="Millares 11 3 5 7" xfId="5092" xr:uid="{00000000-0005-0000-0000-000010040000}"/>
    <cellStyle name="Millares 11 3 5 7 2" xfId="12081" xr:uid="{12EF4AED-80B3-4CA8-8064-2234B9309AA4}"/>
    <cellStyle name="Millares 11 3 5 7 3" xfId="19009" xr:uid="{0DBB24C8-5FD5-4AAD-9575-B274CDA34AC4}"/>
    <cellStyle name="Millares 11 3 5 8" xfId="8196" xr:uid="{3B083AF9-B786-4684-9BDE-15C284F8FEB8}"/>
    <cellStyle name="Millares 11 3 5 9" xfId="15147" xr:uid="{CA2E2844-E6BB-45DE-83B6-F80B04851464}"/>
    <cellStyle name="Millares 11 3 6" xfId="1423" xr:uid="{00000000-0005-0000-0000-000011040000}"/>
    <cellStyle name="Millares 11 3 6 2" xfId="8412" xr:uid="{B3221AEB-DAF3-4EE0-A0A7-A65A0C29FF57}"/>
    <cellStyle name="Millares 11 3 6 3" xfId="15340" xr:uid="{FBE3F8E9-3109-4334-8EFE-D09D4394E655}"/>
    <cellStyle name="Millares 11 3 7" xfId="2062" xr:uid="{00000000-0005-0000-0000-000012040000}"/>
    <cellStyle name="Millares 11 3 7 2" xfId="9051" xr:uid="{0308C163-5961-4EC9-8219-2BAFB816ACF4}"/>
    <cellStyle name="Millares 11 3 7 3" xfId="15979" xr:uid="{9AF5A5E3-9688-4CFC-A6D8-977D05095051}"/>
    <cellStyle name="Millares 11 3 8" xfId="2710" xr:uid="{00000000-0005-0000-0000-000013040000}"/>
    <cellStyle name="Millares 11 3 8 2" xfId="9699" xr:uid="{22695349-DAE4-4E3C-8D34-1BC83DDCC188}"/>
    <cellStyle name="Millares 11 3 8 3" xfId="16627" xr:uid="{CAD46616-F0F9-4280-BFCD-87F61F6675C2}"/>
    <cellStyle name="Millares 11 3 9" xfId="3365" xr:uid="{00000000-0005-0000-0000-000014040000}"/>
    <cellStyle name="Millares 11 3 9 2" xfId="10354" xr:uid="{FACBF8E1-4C07-460F-8D78-880434020204}"/>
    <cellStyle name="Millares 11 3 9 3" xfId="17282" xr:uid="{961539BB-2548-4C34-B80B-03104D00C4C2}"/>
    <cellStyle name="Millares 11 4" xfId="567" xr:uid="{00000000-0005-0000-0000-000015040000}"/>
    <cellStyle name="Millares 11 4 10" xfId="4004" xr:uid="{00000000-0005-0000-0000-000016040000}"/>
    <cellStyle name="Millares 11 4 10 2" xfId="10993" xr:uid="{945E9D96-D151-492A-AF74-F82E160052FD}"/>
    <cellStyle name="Millares 11 4 10 3" xfId="17921" xr:uid="{37AAE88B-1328-4E3E-A50C-C6195B68E5C9}"/>
    <cellStyle name="Millares 11 4 11" xfId="4642" xr:uid="{00000000-0005-0000-0000-000017040000}"/>
    <cellStyle name="Millares 11 4 11 2" xfId="11631" xr:uid="{C61E5310-B95B-41BC-A07E-72C414AF0AE3}"/>
    <cellStyle name="Millares 11 4 11 3" xfId="18559" xr:uid="{7619A90B-0657-4475-8EB1-4E1ECEF09025}"/>
    <cellStyle name="Millares 11 4 12" xfId="7756" xr:uid="{139FB07A-E17E-4B5F-949A-B32DFFACE1F1}"/>
    <cellStyle name="Millares 11 4 13" xfId="14708" xr:uid="{CB5A6FCF-6E39-48D4-A9CD-ADE09116047D}"/>
    <cellStyle name="Millares 11 4 2" xfId="839" xr:uid="{00000000-0005-0000-0000-000018040000}"/>
    <cellStyle name="Millares 11 4 2 2" xfId="1530" xr:uid="{00000000-0005-0000-0000-000019040000}"/>
    <cellStyle name="Millares 11 4 2 2 2" xfId="8519" xr:uid="{F9527D4A-3593-41C0-B4F3-B4BE6CA40515}"/>
    <cellStyle name="Millares 11 4 2 2 3" xfId="15447" xr:uid="{3285621F-D1F3-4CA0-AF2D-A5614902C112}"/>
    <cellStyle name="Millares 11 4 2 3" xfId="2170" xr:uid="{00000000-0005-0000-0000-00001A040000}"/>
    <cellStyle name="Millares 11 4 2 3 2" xfId="9159" xr:uid="{A09060E7-A8BD-4404-ACEE-E0B96668A9F1}"/>
    <cellStyle name="Millares 11 4 2 3 3" xfId="16087" xr:uid="{C590E941-8330-4D97-BD2A-9A363E3B568F}"/>
    <cellStyle name="Millares 11 4 2 4" xfId="2817" xr:uid="{00000000-0005-0000-0000-00001B040000}"/>
    <cellStyle name="Millares 11 4 2 4 2" xfId="9806" xr:uid="{043809CB-5DA4-4913-8179-909C86A0D998}"/>
    <cellStyle name="Millares 11 4 2 4 3" xfId="16734" xr:uid="{E39D4DA6-96D7-4FBE-96C2-E185C5010360}"/>
    <cellStyle name="Millares 11 4 2 5" xfId="3472" xr:uid="{00000000-0005-0000-0000-00001C040000}"/>
    <cellStyle name="Millares 11 4 2 5 2" xfId="10461" xr:uid="{5B597180-4A39-490B-8DB2-31B23A9A1471}"/>
    <cellStyle name="Millares 11 4 2 5 3" xfId="17389" xr:uid="{E63056E8-CAAC-4AD6-A815-52140CBF567D}"/>
    <cellStyle name="Millares 11 4 2 6" xfId="4110" xr:uid="{00000000-0005-0000-0000-00001D040000}"/>
    <cellStyle name="Millares 11 4 2 6 2" xfId="11099" xr:uid="{D9B6EB4F-E3F5-416F-BA4A-3D929F6EEEBF}"/>
    <cellStyle name="Millares 11 4 2 6 3" xfId="18027" xr:uid="{E9230E07-5CFA-4A45-AB4F-95EA1546DE1E}"/>
    <cellStyle name="Millares 11 4 2 7" xfId="4748" xr:uid="{00000000-0005-0000-0000-00001E040000}"/>
    <cellStyle name="Millares 11 4 2 7 2" xfId="11737" xr:uid="{5B6AEF10-10EA-4B9E-BE64-5D1C3E12650D}"/>
    <cellStyle name="Millares 11 4 2 7 3" xfId="18665" xr:uid="{AABFE950-7875-4532-9726-5EA57D8A997C}"/>
    <cellStyle name="Millares 11 4 2 8" xfId="7863" xr:uid="{2293E86F-D4C7-412D-B153-894E7ED2403E}"/>
    <cellStyle name="Millares 11 4 2 9" xfId="14814" xr:uid="{3377C7D1-D841-4E1F-A47B-84AA3FF060F2}"/>
    <cellStyle name="Millares 11 4 3" xfId="897" xr:uid="{00000000-0005-0000-0000-00001F040000}"/>
    <cellStyle name="Millares 11 4 3 2" xfId="1582" xr:uid="{00000000-0005-0000-0000-000020040000}"/>
    <cellStyle name="Millares 11 4 3 2 2" xfId="8571" xr:uid="{FA13E303-A728-4AD0-8188-C5D816FCD673}"/>
    <cellStyle name="Millares 11 4 3 2 3" xfId="15499" xr:uid="{660DB85B-5C24-4417-9635-6D70F85B264D}"/>
    <cellStyle name="Millares 11 4 3 3" xfId="2222" xr:uid="{00000000-0005-0000-0000-000021040000}"/>
    <cellStyle name="Millares 11 4 3 3 2" xfId="9211" xr:uid="{9C4A43FF-8005-4485-9705-C251DFE448FE}"/>
    <cellStyle name="Millares 11 4 3 3 3" xfId="16139" xr:uid="{86E476E2-7E53-479E-AFE4-E1D180D7F44B}"/>
    <cellStyle name="Millares 11 4 3 4" xfId="2869" xr:uid="{00000000-0005-0000-0000-000022040000}"/>
    <cellStyle name="Millares 11 4 3 4 2" xfId="9858" xr:uid="{AF92D8A4-330C-442C-B660-3BB7C6FC053F}"/>
    <cellStyle name="Millares 11 4 3 4 3" xfId="16786" xr:uid="{8CDD6731-255D-4685-86EE-E2AEC91BDEBD}"/>
    <cellStyle name="Millares 11 4 3 5" xfId="3524" xr:uid="{00000000-0005-0000-0000-000023040000}"/>
    <cellStyle name="Millares 11 4 3 5 2" xfId="10513" xr:uid="{B399ECF0-8318-43D6-B8EE-3BE29BA8C468}"/>
    <cellStyle name="Millares 11 4 3 5 3" xfId="17441" xr:uid="{45B14349-12E8-4BEE-88DA-14247184931D}"/>
    <cellStyle name="Millares 11 4 3 6" xfId="4162" xr:uid="{00000000-0005-0000-0000-000024040000}"/>
    <cellStyle name="Millares 11 4 3 6 2" xfId="11151" xr:uid="{A1FF541C-FFA6-4460-A674-3D201EF754B2}"/>
    <cellStyle name="Millares 11 4 3 6 3" xfId="18079" xr:uid="{43FF908F-3E31-4B2B-BC47-10AB0DE1F265}"/>
    <cellStyle name="Millares 11 4 3 7" xfId="4800" xr:uid="{00000000-0005-0000-0000-000025040000}"/>
    <cellStyle name="Millares 11 4 3 7 2" xfId="11789" xr:uid="{A303B2C0-1D42-4E6F-B419-9919017A7BC9}"/>
    <cellStyle name="Millares 11 4 3 7 3" xfId="18717" xr:uid="{27F7572E-06F3-41BF-9B7D-641636C2B3AA}"/>
    <cellStyle name="Millares 11 4 3 8" xfId="7915" xr:uid="{5046ACBE-A9DB-46EE-910A-D75ADADD2164}"/>
    <cellStyle name="Millares 11 4 3 9" xfId="14866" xr:uid="{24D5F228-1141-4158-8432-EF29B65593EC}"/>
    <cellStyle name="Millares 11 4 4" xfId="944" xr:uid="{00000000-0005-0000-0000-000026040000}"/>
    <cellStyle name="Millares 11 4 4 2" xfId="1627" xr:uid="{00000000-0005-0000-0000-000027040000}"/>
    <cellStyle name="Millares 11 4 4 2 2" xfId="8616" xr:uid="{6303CD0F-86C0-4172-85E1-A187BCC404F1}"/>
    <cellStyle name="Millares 11 4 4 2 3" xfId="15544" xr:uid="{FDC764FE-1BB7-4163-90F2-F465F9D479B4}"/>
    <cellStyle name="Millares 11 4 4 3" xfId="2267" xr:uid="{00000000-0005-0000-0000-000028040000}"/>
    <cellStyle name="Millares 11 4 4 3 2" xfId="9256" xr:uid="{D7918BEF-744B-4563-BFC5-8B079023DA7E}"/>
    <cellStyle name="Millares 11 4 4 3 3" xfId="16184" xr:uid="{744D760A-46E2-49E5-BB2F-E15FE329ABA0}"/>
    <cellStyle name="Millares 11 4 4 4" xfId="2914" xr:uid="{00000000-0005-0000-0000-000029040000}"/>
    <cellStyle name="Millares 11 4 4 4 2" xfId="9903" xr:uid="{FAF3D208-9009-44DB-A157-17445733417E}"/>
    <cellStyle name="Millares 11 4 4 4 3" xfId="16831" xr:uid="{35C6608C-D09F-4E75-9610-0C37A762072C}"/>
    <cellStyle name="Millares 11 4 4 5" xfId="3569" xr:uid="{00000000-0005-0000-0000-00002A040000}"/>
    <cellStyle name="Millares 11 4 4 5 2" xfId="10558" xr:uid="{963F468E-520F-4A73-B36F-810B5C1D71D9}"/>
    <cellStyle name="Millares 11 4 4 5 3" xfId="17486" xr:uid="{74493633-7EC3-42E3-9883-8A86532D8B45}"/>
    <cellStyle name="Millares 11 4 4 6" xfId="4207" xr:uid="{00000000-0005-0000-0000-00002B040000}"/>
    <cellStyle name="Millares 11 4 4 6 2" xfId="11196" xr:uid="{A5BAD010-8075-472F-AA48-B0B0688C6A86}"/>
    <cellStyle name="Millares 11 4 4 6 3" xfId="18124" xr:uid="{45814932-3D86-4AA5-80D7-4663F1F2859E}"/>
    <cellStyle name="Millares 11 4 4 7" xfId="4845" xr:uid="{00000000-0005-0000-0000-00002C040000}"/>
    <cellStyle name="Millares 11 4 4 7 2" xfId="11834" xr:uid="{4EC37C84-7FA8-4542-B8B1-A8A8DB120820}"/>
    <cellStyle name="Millares 11 4 4 7 3" xfId="18762" xr:uid="{392CC35D-4E4F-47E7-AF2A-314B16201301}"/>
    <cellStyle name="Millares 11 4 4 8" xfId="7960" xr:uid="{DF3A5C76-C670-44CC-8AA5-88357FF62EBA}"/>
    <cellStyle name="Millares 11 4 4 9" xfId="14911" xr:uid="{2DC035EE-24E4-4000-80AB-1B46EFCA6DB4}"/>
    <cellStyle name="Millares 11 4 5" xfId="1193" xr:uid="{00000000-0005-0000-0000-00002D040000}"/>
    <cellStyle name="Millares 11 4 5 2" xfId="1865" xr:uid="{00000000-0005-0000-0000-00002E040000}"/>
    <cellStyle name="Millares 11 4 5 2 2" xfId="8854" xr:uid="{2CD82469-E9B5-4866-BE24-1403B039F276}"/>
    <cellStyle name="Millares 11 4 5 2 3" xfId="15782" xr:uid="{0451DA82-7289-4D71-86EC-64852A320AA1}"/>
    <cellStyle name="Millares 11 4 5 3" xfId="2508" xr:uid="{00000000-0005-0000-0000-00002F040000}"/>
    <cellStyle name="Millares 11 4 5 3 2" xfId="9497" xr:uid="{2CBB4EAA-DF90-4920-B93A-FB7FEB88B50A}"/>
    <cellStyle name="Millares 11 4 5 3 3" xfId="16425" xr:uid="{A26462F0-5F0F-466F-A7AF-4C706F8A7D8B}"/>
    <cellStyle name="Millares 11 4 5 4" xfId="3156" xr:uid="{00000000-0005-0000-0000-000030040000}"/>
    <cellStyle name="Millares 11 4 5 4 2" xfId="10145" xr:uid="{F98EBCB9-D04C-4BFA-AE56-9A86D30BD93A}"/>
    <cellStyle name="Millares 11 4 5 4 3" xfId="17073" xr:uid="{6DD104DD-60BE-4EE3-8AC1-76A1B7D3A19B}"/>
    <cellStyle name="Millares 11 4 5 5" xfId="3810" xr:uid="{00000000-0005-0000-0000-000031040000}"/>
    <cellStyle name="Millares 11 4 5 5 2" xfId="10799" xr:uid="{0053B1E6-61C3-482A-9191-1AB4D27D08B0}"/>
    <cellStyle name="Millares 11 4 5 5 3" xfId="17727" xr:uid="{0400F871-2794-4885-BB87-8FC266B932C1}"/>
    <cellStyle name="Millares 11 4 5 6" xfId="4449" xr:uid="{00000000-0005-0000-0000-000032040000}"/>
    <cellStyle name="Millares 11 4 5 6 2" xfId="11438" xr:uid="{D1AD0B30-09E6-4B1D-A2A5-98ADDD3093E1}"/>
    <cellStyle name="Millares 11 4 5 6 3" xfId="18366" xr:uid="{7DDD6B5B-C2E3-4FF5-8D36-4302525733D9}"/>
    <cellStyle name="Millares 11 4 5 7" xfId="5093" xr:uid="{00000000-0005-0000-0000-000033040000}"/>
    <cellStyle name="Millares 11 4 5 7 2" xfId="12082" xr:uid="{29F74D0A-8982-4A66-B7C2-BEDE217DC6E7}"/>
    <cellStyle name="Millares 11 4 5 7 3" xfId="19010" xr:uid="{F24F1965-CC70-44C5-86D3-19D740449212}"/>
    <cellStyle name="Millares 11 4 5 8" xfId="8197" xr:uid="{CD61B915-73CE-40CA-876C-EA03586F5D90}"/>
    <cellStyle name="Millares 11 4 5 9" xfId="15148" xr:uid="{E1AB483C-AF98-483B-BB4B-B7FAA40D8C10}"/>
    <cellStyle name="Millares 11 4 6" xfId="1424" xr:uid="{00000000-0005-0000-0000-000034040000}"/>
    <cellStyle name="Millares 11 4 6 2" xfId="8413" xr:uid="{806620E0-3EC0-481F-BBE1-F3347601A4C4}"/>
    <cellStyle name="Millares 11 4 6 3" xfId="15341" xr:uid="{66193E81-A9F9-41A5-B725-36FA65C667A6}"/>
    <cellStyle name="Millares 11 4 7" xfId="2063" xr:uid="{00000000-0005-0000-0000-000035040000}"/>
    <cellStyle name="Millares 11 4 7 2" xfId="9052" xr:uid="{EE968ABC-9A27-472B-BE93-38CAE5DE74B4}"/>
    <cellStyle name="Millares 11 4 7 3" xfId="15980" xr:uid="{EF8769EC-5939-479A-8224-B3557BBA0F46}"/>
    <cellStyle name="Millares 11 4 8" xfId="2711" xr:uid="{00000000-0005-0000-0000-000036040000}"/>
    <cellStyle name="Millares 11 4 8 2" xfId="9700" xr:uid="{6A593F45-7908-4ABD-8E35-825914281A85}"/>
    <cellStyle name="Millares 11 4 8 3" xfId="16628" xr:uid="{C71C0973-F7DA-4CE6-A4FA-64BAE0A83BA5}"/>
    <cellStyle name="Millares 11 4 9" xfId="3366" xr:uid="{00000000-0005-0000-0000-000037040000}"/>
    <cellStyle name="Millares 11 4 9 2" xfId="10355" xr:uid="{4B9EDF0F-1A33-46E8-8613-466F7526B8CF}"/>
    <cellStyle name="Millares 11 4 9 3" xfId="17283" xr:uid="{01DE6491-3CAC-411A-A0E6-F0FE4728BB6D}"/>
    <cellStyle name="Millares 11 5" xfId="568" xr:uid="{00000000-0005-0000-0000-000038040000}"/>
    <cellStyle name="Millares 11 5 2" xfId="945" xr:uid="{00000000-0005-0000-0000-000039040000}"/>
    <cellStyle name="Millares 11 5 2 2" xfId="1628" xr:uid="{00000000-0005-0000-0000-00003A040000}"/>
    <cellStyle name="Millares 11 5 2 2 2" xfId="8617" xr:uid="{CE3E79E5-E093-465A-ABC4-4E7D299D5519}"/>
    <cellStyle name="Millares 11 5 2 2 3" xfId="15545" xr:uid="{7B6EB476-F25A-4711-972A-05F1F2992E47}"/>
    <cellStyle name="Millares 11 5 2 3" xfId="2268" xr:uid="{00000000-0005-0000-0000-00003B040000}"/>
    <cellStyle name="Millares 11 5 2 3 2" xfId="9257" xr:uid="{3C569F36-10D3-4383-9E6B-CF61762D9B40}"/>
    <cellStyle name="Millares 11 5 2 3 3" xfId="16185" xr:uid="{5373CB37-1829-46B6-9748-C762413F90DA}"/>
    <cellStyle name="Millares 11 5 2 4" xfId="2915" xr:uid="{00000000-0005-0000-0000-00003C040000}"/>
    <cellStyle name="Millares 11 5 2 4 2" xfId="9904" xr:uid="{D4DBCAC1-8FFA-4BBD-979E-4251B369C361}"/>
    <cellStyle name="Millares 11 5 2 4 3" xfId="16832" xr:uid="{F6578667-9EAB-4FCB-9257-EB93BCF2EEBB}"/>
    <cellStyle name="Millares 11 5 2 5" xfId="3570" xr:uid="{00000000-0005-0000-0000-00003D040000}"/>
    <cellStyle name="Millares 11 5 2 5 2" xfId="10559" xr:uid="{39FB614F-1028-4725-8291-239066AD7FB9}"/>
    <cellStyle name="Millares 11 5 2 5 3" xfId="17487" xr:uid="{0DF3425E-8A94-4E78-919A-16280D3A392B}"/>
    <cellStyle name="Millares 11 5 2 6" xfId="4208" xr:uid="{00000000-0005-0000-0000-00003E040000}"/>
    <cellStyle name="Millares 11 5 2 6 2" xfId="11197" xr:uid="{780B35FB-1797-4CEB-8AB8-07ADBE51C9E2}"/>
    <cellStyle name="Millares 11 5 2 6 3" xfId="18125" xr:uid="{D92DF19B-C8E8-4BDD-B788-B4FD531996D0}"/>
    <cellStyle name="Millares 11 5 2 7" xfId="4846" xr:uid="{00000000-0005-0000-0000-00003F040000}"/>
    <cellStyle name="Millares 11 5 2 7 2" xfId="11835" xr:uid="{9C7F037E-BE0C-40CF-A8BB-97F9F4C3FA71}"/>
    <cellStyle name="Millares 11 5 2 7 3" xfId="18763" xr:uid="{6ABCFE00-9480-4DA8-ADDB-6EE1BF2751DA}"/>
    <cellStyle name="Millares 11 5 2 8" xfId="7961" xr:uid="{04986D51-807A-46DE-A6C9-17012208E2B0}"/>
    <cellStyle name="Millares 11 5 2 9" xfId="14912" xr:uid="{DF2C7153-C849-4408-ACCF-85E146624DAE}"/>
    <cellStyle name="Millares 11 5 3" xfId="1194" xr:uid="{00000000-0005-0000-0000-000040040000}"/>
    <cellStyle name="Millares 11 5 3 2" xfId="1866" xr:uid="{00000000-0005-0000-0000-000041040000}"/>
    <cellStyle name="Millares 11 5 3 2 2" xfId="8855" xr:uid="{0F829AEB-82BA-42D1-B3DD-AEC4425DAE33}"/>
    <cellStyle name="Millares 11 5 3 2 3" xfId="15783" xr:uid="{15D177C5-9E45-4E84-9BA6-F16428382061}"/>
    <cellStyle name="Millares 11 5 3 3" xfId="2509" xr:uid="{00000000-0005-0000-0000-000042040000}"/>
    <cellStyle name="Millares 11 5 3 3 2" xfId="9498" xr:uid="{0FE9767A-B33C-4AFE-9A70-B8AF06618C6D}"/>
    <cellStyle name="Millares 11 5 3 3 3" xfId="16426" xr:uid="{7FB6F5FD-EBF0-46E0-925D-C8D821F65A62}"/>
    <cellStyle name="Millares 11 5 3 4" xfId="3157" xr:uid="{00000000-0005-0000-0000-000043040000}"/>
    <cellStyle name="Millares 11 5 3 4 2" xfId="10146" xr:uid="{F96F7ABF-DE03-4D06-B909-54394B0A22ED}"/>
    <cellStyle name="Millares 11 5 3 4 3" xfId="17074" xr:uid="{8CDEF6D6-6E99-4442-9E92-A1B8C9AE0984}"/>
    <cellStyle name="Millares 11 5 3 5" xfId="3811" xr:uid="{00000000-0005-0000-0000-000044040000}"/>
    <cellStyle name="Millares 11 5 3 5 2" xfId="10800" xr:uid="{6A0890F8-2561-48B3-BABE-03E3931EE48C}"/>
    <cellStyle name="Millares 11 5 3 5 3" xfId="17728" xr:uid="{396E46FE-0A07-404E-AEB8-1BB03A38FD75}"/>
    <cellStyle name="Millares 11 5 3 6" xfId="4450" xr:uid="{00000000-0005-0000-0000-000045040000}"/>
    <cellStyle name="Millares 11 5 3 6 2" xfId="11439" xr:uid="{2BD44B46-8C94-4A88-9BEE-A7AB99F6DC46}"/>
    <cellStyle name="Millares 11 5 3 6 3" xfId="18367" xr:uid="{955EB47E-B899-4481-A357-34CC4C6E481D}"/>
    <cellStyle name="Millares 11 5 3 7" xfId="5094" xr:uid="{00000000-0005-0000-0000-000046040000}"/>
    <cellStyle name="Millares 11 5 3 7 2" xfId="12083" xr:uid="{5CA7F338-6099-495F-9C87-9BF0D736A597}"/>
    <cellStyle name="Millares 11 5 3 7 3" xfId="19011" xr:uid="{54E81BAA-8D2D-4CE9-B3D1-A90F614B78A8}"/>
    <cellStyle name="Millares 11 5 3 8" xfId="8198" xr:uid="{F3EF02BF-DD00-4824-BA2C-3429605923BF}"/>
    <cellStyle name="Millares 11 5 3 9" xfId="15149" xr:uid="{0DB04205-8981-4E10-B570-715050948EDB}"/>
    <cellStyle name="Millares 11 6" xfId="518" xr:uid="{00000000-0005-0000-0000-000047040000}"/>
    <cellStyle name="Millares 11 6 10" xfId="7732" xr:uid="{E5F42D03-5447-4498-8C14-8DA56C7BA7AD}"/>
    <cellStyle name="Millares 11 6 11" xfId="14684" xr:uid="{7055D1BF-F8C6-4C0B-AA4C-CF8A15F74F62}"/>
    <cellStyle name="Millares 11 6 2" xfId="946" xr:uid="{00000000-0005-0000-0000-000048040000}"/>
    <cellStyle name="Millares 11 6 2 2" xfId="1629" xr:uid="{00000000-0005-0000-0000-000049040000}"/>
    <cellStyle name="Millares 11 6 2 2 2" xfId="8618" xr:uid="{10664AC4-2896-44D5-AB7B-892737271A98}"/>
    <cellStyle name="Millares 11 6 2 2 3" xfId="15546" xr:uid="{9F38BD8F-DD1E-46D5-ACF6-63036D288294}"/>
    <cellStyle name="Millares 11 6 2 3" xfId="2269" xr:uid="{00000000-0005-0000-0000-00004A040000}"/>
    <cellStyle name="Millares 11 6 2 3 2" xfId="9258" xr:uid="{5933AD04-7860-4DB5-8182-59C8EBEDF690}"/>
    <cellStyle name="Millares 11 6 2 3 3" xfId="16186" xr:uid="{6CA915F4-BB4D-4936-92A3-C9D10BDDAE12}"/>
    <cellStyle name="Millares 11 6 2 4" xfId="2916" xr:uid="{00000000-0005-0000-0000-00004B040000}"/>
    <cellStyle name="Millares 11 6 2 4 2" xfId="9905" xr:uid="{539A8F43-5A11-4C52-AD64-B4C7335F5494}"/>
    <cellStyle name="Millares 11 6 2 4 3" xfId="16833" xr:uid="{81D1CBEB-A3A7-4388-BCB1-F9B48D3EA48C}"/>
    <cellStyle name="Millares 11 6 2 5" xfId="3571" xr:uid="{00000000-0005-0000-0000-00004C040000}"/>
    <cellStyle name="Millares 11 6 2 5 2" xfId="10560" xr:uid="{BF9F735F-A544-44F9-BDD5-1E2F9C65533C}"/>
    <cellStyle name="Millares 11 6 2 5 3" xfId="17488" xr:uid="{D38F7622-D99A-4FFF-B7F3-CF411B3BAFF5}"/>
    <cellStyle name="Millares 11 6 2 6" xfId="4209" xr:uid="{00000000-0005-0000-0000-00004D040000}"/>
    <cellStyle name="Millares 11 6 2 6 2" xfId="11198" xr:uid="{C73506EA-BA5D-484E-A1F3-918331B6BF12}"/>
    <cellStyle name="Millares 11 6 2 6 3" xfId="18126" xr:uid="{F465DD5D-9F83-4099-8D07-52867773CFAE}"/>
    <cellStyle name="Millares 11 6 2 7" xfId="4847" xr:uid="{00000000-0005-0000-0000-00004E040000}"/>
    <cellStyle name="Millares 11 6 2 7 2" xfId="11836" xr:uid="{F8F772E2-512C-4958-8297-8154C2BF06A7}"/>
    <cellStyle name="Millares 11 6 2 7 3" xfId="18764" xr:uid="{600F4F76-6555-46E3-B88C-460B6A6C9E12}"/>
    <cellStyle name="Millares 11 6 2 8" xfId="7962" xr:uid="{66DD7495-2492-4211-AAF4-E5D70EEEFF75}"/>
    <cellStyle name="Millares 11 6 2 9" xfId="14913" xr:uid="{06616887-30F8-4E06-8DF6-2AD96B8DFCE4}"/>
    <cellStyle name="Millares 11 6 3" xfId="1195" xr:uid="{00000000-0005-0000-0000-00004F040000}"/>
    <cellStyle name="Millares 11 6 3 2" xfId="1867" xr:uid="{00000000-0005-0000-0000-000050040000}"/>
    <cellStyle name="Millares 11 6 3 2 2" xfId="8856" xr:uid="{8BA0F4B1-C0BB-40A6-8A81-6F5E3E009115}"/>
    <cellStyle name="Millares 11 6 3 2 3" xfId="15784" xr:uid="{F33AEE10-56C7-4A4E-B9A5-C490251EBC10}"/>
    <cellStyle name="Millares 11 6 3 3" xfId="2510" xr:uid="{00000000-0005-0000-0000-000051040000}"/>
    <cellStyle name="Millares 11 6 3 3 2" xfId="9499" xr:uid="{DC497D28-CFBB-4E0C-9853-95B8BE7E728F}"/>
    <cellStyle name="Millares 11 6 3 3 3" xfId="16427" xr:uid="{A53C474F-8DAE-4321-BDAB-971753176B31}"/>
    <cellStyle name="Millares 11 6 3 4" xfId="3158" xr:uid="{00000000-0005-0000-0000-000052040000}"/>
    <cellStyle name="Millares 11 6 3 4 2" xfId="10147" xr:uid="{A49C87FE-A08C-4204-BB2C-97C666BDCD65}"/>
    <cellStyle name="Millares 11 6 3 4 3" xfId="17075" xr:uid="{35C8B005-771B-47EC-B946-BF7F18EC131B}"/>
    <cellStyle name="Millares 11 6 3 5" xfId="3812" xr:uid="{00000000-0005-0000-0000-000053040000}"/>
    <cellStyle name="Millares 11 6 3 5 2" xfId="10801" xr:uid="{74B16013-3601-407C-9D74-01B2FD8833FD}"/>
    <cellStyle name="Millares 11 6 3 5 3" xfId="17729" xr:uid="{75C8FD5B-AE51-4293-9194-35BAD4529127}"/>
    <cellStyle name="Millares 11 6 3 6" xfId="4451" xr:uid="{00000000-0005-0000-0000-000054040000}"/>
    <cellStyle name="Millares 11 6 3 6 2" xfId="11440" xr:uid="{D384F951-E8B2-4B37-BACC-BC1AF97683E1}"/>
    <cellStyle name="Millares 11 6 3 6 3" xfId="18368" xr:uid="{9CD938ED-B09E-4FA0-9E01-26FDF04ED283}"/>
    <cellStyle name="Millares 11 6 3 7" xfId="5095" xr:uid="{00000000-0005-0000-0000-000055040000}"/>
    <cellStyle name="Millares 11 6 3 7 2" xfId="12084" xr:uid="{958C97A9-FE1E-4E37-815F-930C93CEF5CC}"/>
    <cellStyle name="Millares 11 6 3 7 3" xfId="19012" xr:uid="{E565DDB8-1747-45FD-BC2A-FFE843ED8B1E}"/>
    <cellStyle name="Millares 11 6 3 8" xfId="8199" xr:uid="{F8DEEA71-27D6-4A14-A58C-EDA9B19EBB4B}"/>
    <cellStyle name="Millares 11 6 3 9" xfId="15150" xr:uid="{AD961546-505A-445F-94A8-62DA35D46980}"/>
    <cellStyle name="Millares 11 6 4" xfId="1400" xr:uid="{00000000-0005-0000-0000-000056040000}"/>
    <cellStyle name="Millares 11 6 4 2" xfId="8389" xr:uid="{EB27F54E-35A4-436C-A2CE-3CC6F387E8ED}"/>
    <cellStyle name="Millares 11 6 4 3" xfId="15317" xr:uid="{030386ED-F6EE-496A-A58E-7C57EA13B0B3}"/>
    <cellStyle name="Millares 11 6 5" xfId="2038" xr:uid="{00000000-0005-0000-0000-000057040000}"/>
    <cellStyle name="Millares 11 6 5 2" xfId="9027" xr:uid="{09FF36F2-6058-419E-A94E-F53872CE74F9}"/>
    <cellStyle name="Millares 11 6 5 3" xfId="15955" xr:uid="{4295D46F-6AC6-4536-A83D-5B59B632D9CE}"/>
    <cellStyle name="Millares 11 6 6" xfId="2687" xr:uid="{00000000-0005-0000-0000-000058040000}"/>
    <cellStyle name="Millares 11 6 6 2" xfId="9676" xr:uid="{68301BA3-DFB7-4415-BAA1-76E34F4E487D}"/>
    <cellStyle name="Millares 11 6 6 3" xfId="16604" xr:uid="{BFC678C2-204F-4EED-AF49-1F0F261DF4CA}"/>
    <cellStyle name="Millares 11 6 7" xfId="3342" xr:uid="{00000000-0005-0000-0000-000059040000}"/>
    <cellStyle name="Millares 11 6 7 2" xfId="10331" xr:uid="{69FA2742-123E-4626-A5A3-DA784074B67E}"/>
    <cellStyle name="Millares 11 6 7 3" xfId="17259" xr:uid="{D11B7D94-83A8-45DA-8F37-1466EF8592C4}"/>
    <cellStyle name="Millares 11 6 8" xfId="3980" xr:uid="{00000000-0005-0000-0000-00005A040000}"/>
    <cellStyle name="Millares 11 6 8 2" xfId="10969" xr:uid="{94026EDA-9F70-4625-923E-3193033BB53E}"/>
    <cellStyle name="Millares 11 6 8 3" xfId="17897" xr:uid="{F5F95B41-981A-4851-980F-FFACBAA6699D}"/>
    <cellStyle name="Millares 11 6 9" xfId="4618" xr:uid="{00000000-0005-0000-0000-00005B040000}"/>
    <cellStyle name="Millares 11 6 9 2" xfId="11607" xr:uid="{60C74FCE-826C-41CC-BC2C-B8D915E458F8}"/>
    <cellStyle name="Millares 11 6 9 3" xfId="18535" xr:uid="{90EE8CDA-7F43-4ADC-BF79-EAD5C9B995DC}"/>
    <cellStyle name="Millares 11 7" xfId="770" xr:uid="{00000000-0005-0000-0000-00005C040000}"/>
    <cellStyle name="Millares 11 7 2" xfId="1472" xr:uid="{00000000-0005-0000-0000-00005D040000}"/>
    <cellStyle name="Millares 11 7 2 2" xfId="8461" xr:uid="{D423A042-7C1F-41A6-B297-0717BEA38069}"/>
    <cellStyle name="Millares 11 7 2 3" xfId="15389" xr:uid="{0BEF22C3-0083-4581-8634-3D440361C551}"/>
    <cellStyle name="Millares 11 7 3" xfId="2112" xr:uid="{00000000-0005-0000-0000-00005E040000}"/>
    <cellStyle name="Millares 11 7 3 2" xfId="9101" xr:uid="{742EADBB-A46C-4C80-A0FC-942916E3C760}"/>
    <cellStyle name="Millares 11 7 3 3" xfId="16029" xr:uid="{EAC419F3-F925-457D-9F6F-816E96330428}"/>
    <cellStyle name="Millares 11 7 4" xfId="2759" xr:uid="{00000000-0005-0000-0000-00005F040000}"/>
    <cellStyle name="Millares 11 7 4 2" xfId="9748" xr:uid="{920C5395-F21A-47CD-8455-7C9903159427}"/>
    <cellStyle name="Millares 11 7 4 3" xfId="16676" xr:uid="{013D4169-1E12-4A9C-846E-08E0061DF27F}"/>
    <cellStyle name="Millares 11 7 5" xfId="3414" xr:uid="{00000000-0005-0000-0000-000060040000}"/>
    <cellStyle name="Millares 11 7 5 2" xfId="10403" xr:uid="{CB377FA2-CFEF-4CE6-96D2-D3403995993B}"/>
    <cellStyle name="Millares 11 7 5 3" xfId="17331" xr:uid="{37648683-A7E5-4D66-BD09-769BA6B4EE5A}"/>
    <cellStyle name="Millares 11 7 6" xfId="4052" xr:uid="{00000000-0005-0000-0000-000061040000}"/>
    <cellStyle name="Millares 11 7 6 2" xfId="11041" xr:uid="{DC8F3578-24CB-4932-B2A5-FCC4C8F456AA}"/>
    <cellStyle name="Millares 11 7 6 3" xfId="17969" xr:uid="{E5CCE5BA-2920-4DE5-8B32-6B718B21C499}"/>
    <cellStyle name="Millares 11 7 7" xfId="4690" xr:uid="{00000000-0005-0000-0000-000062040000}"/>
    <cellStyle name="Millares 11 7 7 2" xfId="11679" xr:uid="{4BBC6672-D98D-4F92-88EF-CAC59F5A475B}"/>
    <cellStyle name="Millares 11 7 7 3" xfId="18607" xr:uid="{436EE5C0-9232-4391-B790-4E049B04DC7C}"/>
    <cellStyle name="Millares 11 7 8" xfId="7805" xr:uid="{3AA8526B-4FA8-4262-8C3A-C9E4E5053F60}"/>
    <cellStyle name="Millares 11 7 9" xfId="14756" xr:uid="{2681E707-E523-49C9-8F00-4E05136F8B35}"/>
    <cellStyle name="Millares 11 8" xfId="941" xr:uid="{00000000-0005-0000-0000-000063040000}"/>
    <cellStyle name="Millares 11 8 2" xfId="1624" xr:uid="{00000000-0005-0000-0000-000064040000}"/>
    <cellStyle name="Millares 11 8 2 2" xfId="8613" xr:uid="{7F4B503D-1014-4C3A-81B4-A08BB6B395B9}"/>
    <cellStyle name="Millares 11 8 2 3" xfId="15541" xr:uid="{D04C18F0-98B7-4ECF-8C5E-018AF15D0E9D}"/>
    <cellStyle name="Millares 11 8 3" xfId="2264" xr:uid="{00000000-0005-0000-0000-000065040000}"/>
    <cellStyle name="Millares 11 8 3 2" xfId="9253" xr:uid="{AFD1E4DD-5A21-4CC6-87EF-E6C08DC05041}"/>
    <cellStyle name="Millares 11 8 3 3" xfId="16181" xr:uid="{564D7E21-E283-43A6-811D-30D13A8BDF12}"/>
    <cellStyle name="Millares 11 8 4" xfId="2911" xr:uid="{00000000-0005-0000-0000-000066040000}"/>
    <cellStyle name="Millares 11 8 4 2" xfId="9900" xr:uid="{656BD511-41AE-4F12-ADD6-B675153F8BDD}"/>
    <cellStyle name="Millares 11 8 4 3" xfId="16828" xr:uid="{6321DB85-76A6-4083-94A4-ED4AB24ACA85}"/>
    <cellStyle name="Millares 11 8 5" xfId="3566" xr:uid="{00000000-0005-0000-0000-000067040000}"/>
    <cellStyle name="Millares 11 8 5 2" xfId="10555" xr:uid="{C5E034DD-BC5B-4F67-B418-03B183AFB236}"/>
    <cellStyle name="Millares 11 8 5 3" xfId="17483" xr:uid="{6D1AC1B6-75D3-4696-9A52-9B8A1ED5695A}"/>
    <cellStyle name="Millares 11 8 6" xfId="4204" xr:uid="{00000000-0005-0000-0000-000068040000}"/>
    <cellStyle name="Millares 11 8 6 2" xfId="11193" xr:uid="{9D374EB7-7596-414B-8309-EC354324C5E8}"/>
    <cellStyle name="Millares 11 8 6 3" xfId="18121" xr:uid="{FCAD563F-3A65-480C-B520-A8A9BD27A6F2}"/>
    <cellStyle name="Millares 11 8 7" xfId="4842" xr:uid="{00000000-0005-0000-0000-000069040000}"/>
    <cellStyle name="Millares 11 8 7 2" xfId="11831" xr:uid="{BBC3CE30-A95C-4C49-A187-D06495F0D8FA}"/>
    <cellStyle name="Millares 11 8 7 3" xfId="18759" xr:uid="{C76FA43E-92DB-48DD-952A-0BFC0A8C5685}"/>
    <cellStyle name="Millares 11 8 8" xfId="7957" xr:uid="{3DDFAC64-C06C-467C-846E-804717488DC6}"/>
    <cellStyle name="Millares 11 8 9" xfId="14908" xr:uid="{326D844E-D8C6-4ED6-8D51-2CE4EC8C8782}"/>
    <cellStyle name="Millares 11 9" xfId="1123" xr:uid="{00000000-0005-0000-0000-00006A040000}"/>
    <cellStyle name="Millares 11 9 2" xfId="1797" xr:uid="{00000000-0005-0000-0000-00006B040000}"/>
    <cellStyle name="Millares 11 9 2 2" xfId="8786" xr:uid="{A5A5E382-A41F-49A0-B861-187791D30762}"/>
    <cellStyle name="Millares 11 9 2 3" xfId="15714" xr:uid="{1EFE546B-FE17-4330-BBFA-25B4F20D2631}"/>
    <cellStyle name="Millares 11 9 3" xfId="2440" xr:uid="{00000000-0005-0000-0000-00006C040000}"/>
    <cellStyle name="Millares 11 9 3 2" xfId="9429" xr:uid="{01E8FD5F-C7A4-4551-9EF7-B4492422D00F}"/>
    <cellStyle name="Millares 11 9 3 3" xfId="16357" xr:uid="{100E8E4C-D690-40A8-8F9C-082C75318C9E}"/>
    <cellStyle name="Millares 11 9 4" xfId="3088" xr:uid="{00000000-0005-0000-0000-00006D040000}"/>
    <cellStyle name="Millares 11 9 4 2" xfId="10077" xr:uid="{625D8610-8695-4352-972C-23267513DE60}"/>
    <cellStyle name="Millares 11 9 4 3" xfId="17005" xr:uid="{6ED5B154-E983-4D27-9106-D3AE21C91991}"/>
    <cellStyle name="Millares 11 9 5" xfId="3742" xr:uid="{00000000-0005-0000-0000-00006E040000}"/>
    <cellStyle name="Millares 11 9 5 2" xfId="10731" xr:uid="{6876917D-F940-4014-BFCB-A3BA30384663}"/>
    <cellStyle name="Millares 11 9 5 3" xfId="17659" xr:uid="{C41B0FA7-D5C7-4824-9C38-A0EDB534D5A8}"/>
    <cellStyle name="Millares 11 9 6" xfId="4381" xr:uid="{00000000-0005-0000-0000-00006F040000}"/>
    <cellStyle name="Millares 11 9 6 2" xfId="11370" xr:uid="{DE5D1559-F31D-437D-84AA-B80707C531B3}"/>
    <cellStyle name="Millares 11 9 6 3" xfId="18298" xr:uid="{5F97F1BC-0D43-4AA2-9E82-020C87DD4971}"/>
    <cellStyle name="Millares 11 9 7" xfId="5025" xr:uid="{00000000-0005-0000-0000-000070040000}"/>
    <cellStyle name="Millares 11 9 7 2" xfId="12014" xr:uid="{07C00D6A-DEA3-4DC4-B534-5F7B2C71320B}"/>
    <cellStyle name="Millares 11 9 7 3" xfId="18942" xr:uid="{39AA3449-5CF8-46D7-AA06-DBE89D6944AB}"/>
    <cellStyle name="Millares 11 9 8" xfId="8129" xr:uid="{F7E8EBA2-319F-4196-8D84-FE180A1AF126}"/>
    <cellStyle name="Millares 11 9 9" xfId="15080" xr:uid="{16DF2A04-0471-499A-A3A1-4CEF59B4FFD1}"/>
    <cellStyle name="Millares 110" xfId="1363" xr:uid="{00000000-0005-0000-0000-000071040000}"/>
    <cellStyle name="Millares 110 2" xfId="1999" xr:uid="{00000000-0005-0000-0000-000072040000}"/>
    <cellStyle name="Millares 110 2 2" xfId="8988" xr:uid="{BB8CC82F-9BF3-4E93-9C08-A42A6B2B7203}"/>
    <cellStyle name="Millares 110 2 3" xfId="15916" xr:uid="{23D7C183-8B1A-4131-A577-FA0A72B7663D}"/>
    <cellStyle name="Millares 110 3" xfId="2643" xr:uid="{00000000-0005-0000-0000-000073040000}"/>
    <cellStyle name="Millares 110 3 2" xfId="9632" xr:uid="{D2394260-E98A-48B3-AE94-F232DDD6384A}"/>
    <cellStyle name="Millares 110 3 3" xfId="16560" xr:uid="{DA3EA986-8495-47FE-AAF1-09A22BFD4AAB}"/>
    <cellStyle name="Millares 110 4" xfId="3292" xr:uid="{00000000-0005-0000-0000-000074040000}"/>
    <cellStyle name="Millares 110 4 2" xfId="10281" xr:uid="{FC8D0763-4E73-4372-B9CD-0E1F86D6E02A}"/>
    <cellStyle name="Millares 110 4 3" xfId="17209" xr:uid="{517B3496-00AC-4160-AC6A-743D6AD4D247}"/>
    <cellStyle name="Millares 110 5" xfId="3946" xr:uid="{00000000-0005-0000-0000-000075040000}"/>
    <cellStyle name="Millares 110 5 2" xfId="10935" xr:uid="{97B19F26-C910-4EEC-A999-67BED2179509}"/>
    <cellStyle name="Millares 110 5 3" xfId="17863" xr:uid="{32AC33D3-372F-471C-B95A-9A8203DFBDA3}"/>
    <cellStyle name="Millares 110 6" xfId="4585" xr:uid="{00000000-0005-0000-0000-000076040000}"/>
    <cellStyle name="Millares 110 6 2" xfId="11574" xr:uid="{2C18F380-5DD2-4CE9-8D3B-D28B0E0C6DB1}"/>
    <cellStyle name="Millares 110 6 3" xfId="18502" xr:uid="{8A10EA83-579A-4737-BC8C-C354FD42418B}"/>
    <cellStyle name="Millares 110 7" xfId="5229" xr:uid="{00000000-0005-0000-0000-000077040000}"/>
    <cellStyle name="Millares 110 7 2" xfId="12218" xr:uid="{7F8DCC6D-D984-469D-9771-77D7E58B2D02}"/>
    <cellStyle name="Millares 110 7 3" xfId="19146" xr:uid="{05E178EF-4D87-4D83-A3A7-C933B7D40F57}"/>
    <cellStyle name="Millares 110 8" xfId="8352" xr:uid="{4CCA31D9-4B7F-4D70-922E-EBBCBFFE0D26}"/>
    <cellStyle name="Millares 110 9" xfId="15280" xr:uid="{4AFF734B-4BA6-434A-95CC-16B80B640F63}"/>
    <cellStyle name="Millares 111" xfId="1373" xr:uid="{00000000-0005-0000-0000-000078040000}"/>
    <cellStyle name="Millares 111 2" xfId="2009" xr:uid="{00000000-0005-0000-0000-000079040000}"/>
    <cellStyle name="Millares 111 2 2" xfId="8998" xr:uid="{C24C60D2-3134-4464-B8A4-D4222849BAE8}"/>
    <cellStyle name="Millares 111 2 3" xfId="15926" xr:uid="{9DBF111F-1772-46C5-8AF8-E7DE92649E70}"/>
    <cellStyle name="Millares 111 3" xfId="2653" xr:uid="{00000000-0005-0000-0000-00007A040000}"/>
    <cellStyle name="Millares 111 3 2" xfId="9642" xr:uid="{328FDB7B-F252-4BEE-81BF-45AF70EC80B9}"/>
    <cellStyle name="Millares 111 3 3" xfId="16570" xr:uid="{4F23C980-7589-4705-BEE5-21C0624D59AC}"/>
    <cellStyle name="Millares 111 4" xfId="3302" xr:uid="{00000000-0005-0000-0000-00007B040000}"/>
    <cellStyle name="Millares 111 4 2" xfId="10291" xr:uid="{C1084FD6-C6EA-4718-891D-B5AE9D47B28E}"/>
    <cellStyle name="Millares 111 4 3" xfId="17219" xr:uid="{EE660BAA-0FCC-4ECB-9AD9-CD6944A736A3}"/>
    <cellStyle name="Millares 111 5" xfId="3956" xr:uid="{00000000-0005-0000-0000-00007C040000}"/>
    <cellStyle name="Millares 111 5 2" xfId="10945" xr:uid="{4CE13A71-033B-407F-B3FC-88F484FB70A7}"/>
    <cellStyle name="Millares 111 5 3" xfId="17873" xr:uid="{0838EB54-A839-49BF-B353-FBEA0BC19F0F}"/>
    <cellStyle name="Millares 111 6" xfId="4595" xr:uid="{00000000-0005-0000-0000-00007D040000}"/>
    <cellStyle name="Millares 111 6 2" xfId="11584" xr:uid="{E73997CF-DA64-40B1-97A4-1A206D391604}"/>
    <cellStyle name="Millares 111 6 3" xfId="18512" xr:uid="{1016D962-F41E-48DF-8C2C-11562B5AB1A2}"/>
    <cellStyle name="Millares 111 7" xfId="5239" xr:uid="{00000000-0005-0000-0000-00007E040000}"/>
    <cellStyle name="Millares 111 7 2" xfId="12228" xr:uid="{475D81B3-C463-4411-BD1C-3455CBF4F30A}"/>
    <cellStyle name="Millares 111 7 3" xfId="19156" xr:uid="{42E47234-AC94-4345-A376-B9B7F1A68382}"/>
    <cellStyle name="Millares 111 8" xfId="8362" xr:uid="{2A89AD94-8706-4DF7-88FC-0E456DBDAD58}"/>
    <cellStyle name="Millares 111 9" xfId="15290" xr:uid="{97A9F864-2094-4BFB-9EBE-344F0E6D1124}"/>
    <cellStyle name="Millares 112" xfId="1362" xr:uid="{00000000-0005-0000-0000-00007F040000}"/>
    <cellStyle name="Millares 112 2" xfId="1997" xr:uid="{00000000-0005-0000-0000-000080040000}"/>
    <cellStyle name="Millares 112 2 2" xfId="8986" xr:uid="{6237483E-A865-492F-A737-02F5381FCB90}"/>
    <cellStyle name="Millares 112 2 3" xfId="15914" xr:uid="{3D4D2046-2328-4D13-951B-2564C8751387}"/>
    <cellStyle name="Millares 112 3" xfId="2640" xr:uid="{00000000-0005-0000-0000-000081040000}"/>
    <cellStyle name="Millares 112 3 2" xfId="9629" xr:uid="{46EB61F5-F771-4F03-906B-8AF2F0B35B42}"/>
    <cellStyle name="Millares 112 3 3" xfId="16557" xr:uid="{929287F5-0136-40BF-830E-0692B8354C27}"/>
    <cellStyle name="Millares 112 4" xfId="3289" xr:uid="{00000000-0005-0000-0000-000082040000}"/>
    <cellStyle name="Millares 112 4 2" xfId="10278" xr:uid="{541F493A-888F-4218-BFBA-DEA33218989E}"/>
    <cellStyle name="Millares 112 4 3" xfId="17206" xr:uid="{BAABA1F1-C3BC-4737-A300-F9A3AF845320}"/>
    <cellStyle name="Millares 112 5" xfId="3943" xr:uid="{00000000-0005-0000-0000-000083040000}"/>
    <cellStyle name="Millares 112 5 2" xfId="10932" xr:uid="{A51C6264-F1E6-4186-BA8F-23BAE4AD42EB}"/>
    <cellStyle name="Millares 112 5 3" xfId="17860" xr:uid="{CE554589-1ECE-4976-B117-D94D802F26EF}"/>
    <cellStyle name="Millares 112 6" xfId="4582" xr:uid="{00000000-0005-0000-0000-000084040000}"/>
    <cellStyle name="Millares 112 6 2" xfId="11571" xr:uid="{D999F1B3-896F-4C27-AC1B-5D673B554584}"/>
    <cellStyle name="Millares 112 6 3" xfId="18499" xr:uid="{BF6A8165-326E-424B-8517-6F630D4D9CDC}"/>
    <cellStyle name="Millares 112 7" xfId="5226" xr:uid="{00000000-0005-0000-0000-000085040000}"/>
    <cellStyle name="Millares 112 7 2" xfId="12215" xr:uid="{568F1639-707C-4E08-A4E0-CF0C2D9626DD}"/>
    <cellStyle name="Millares 112 7 3" xfId="19143" xr:uid="{E47454DF-E190-415A-9B57-5421F75FEC05}"/>
    <cellStyle name="Millares 112 8" xfId="8351" xr:uid="{69CFCAE3-6B90-40F1-A840-98B5C01A3F35}"/>
    <cellStyle name="Millares 112 9" xfId="15279" xr:uid="{19CFC3A7-8FFF-427B-901E-60F8B5011DB1}"/>
    <cellStyle name="Millares 113" xfId="1372" xr:uid="{00000000-0005-0000-0000-000086040000}"/>
    <cellStyle name="Millares 113 2" xfId="2008" xr:uid="{00000000-0005-0000-0000-000087040000}"/>
    <cellStyle name="Millares 113 2 2" xfId="8997" xr:uid="{911A05AB-216E-40C7-9909-47E16EF11BD9}"/>
    <cellStyle name="Millares 113 2 3" xfId="15925" xr:uid="{EC5D6DB5-ADFB-4F18-AD80-C0D565A5221E}"/>
    <cellStyle name="Millares 113 3" xfId="2652" xr:uid="{00000000-0005-0000-0000-000088040000}"/>
    <cellStyle name="Millares 113 3 2" xfId="9641" xr:uid="{22EE427C-7206-490D-835B-C304D27C1999}"/>
    <cellStyle name="Millares 113 3 3" xfId="16569" xr:uid="{D453DA61-E5EE-40BA-931C-754007BE44E5}"/>
    <cellStyle name="Millares 113 4" xfId="3301" xr:uid="{00000000-0005-0000-0000-000089040000}"/>
    <cellStyle name="Millares 113 4 2" xfId="10290" xr:uid="{261C7E6C-EE91-4F5A-850E-C31BA3A647E0}"/>
    <cellStyle name="Millares 113 4 3" xfId="17218" xr:uid="{2E1254A7-CC96-4BF9-B90B-B9C675AB070E}"/>
    <cellStyle name="Millares 113 5" xfId="3955" xr:uid="{00000000-0005-0000-0000-00008A040000}"/>
    <cellStyle name="Millares 113 5 2" xfId="10944" xr:uid="{35BCAA8E-9AC9-4EA3-8DD2-39E9866F793A}"/>
    <cellStyle name="Millares 113 5 3" xfId="17872" xr:uid="{5FEF7F8D-6933-4EED-BB8C-B5ED986CDAB5}"/>
    <cellStyle name="Millares 113 6" xfId="4594" xr:uid="{00000000-0005-0000-0000-00008B040000}"/>
    <cellStyle name="Millares 113 6 2" xfId="11583" xr:uid="{0EFDF59C-AEA3-467E-9868-58EE72A333E7}"/>
    <cellStyle name="Millares 113 6 3" xfId="18511" xr:uid="{BC6EB8B4-D2C7-4BE3-9470-316B5B799B5A}"/>
    <cellStyle name="Millares 113 7" xfId="5238" xr:uid="{00000000-0005-0000-0000-00008C040000}"/>
    <cellStyle name="Millares 113 7 2" xfId="12227" xr:uid="{82C55716-1F86-440E-8A18-EEFABC0F0BEC}"/>
    <cellStyle name="Millares 113 7 3" xfId="19155" xr:uid="{33054E15-884E-43BE-87E0-B6F5F1D10583}"/>
    <cellStyle name="Millares 113 8" xfId="8361" xr:uid="{A7EE7FF8-57B0-4332-B0C7-BDB9737FFEF1}"/>
    <cellStyle name="Millares 113 9" xfId="15289" xr:uid="{A4B08D51-C9E1-499C-9131-647B791E2E33}"/>
    <cellStyle name="Millares 114" xfId="1376" xr:uid="{00000000-0005-0000-0000-00008D040000}"/>
    <cellStyle name="Millares 114 2" xfId="2012" xr:uid="{00000000-0005-0000-0000-00008E040000}"/>
    <cellStyle name="Millares 114 2 2" xfId="9001" xr:uid="{73A786DC-6182-4D51-937D-51880AC8316F}"/>
    <cellStyle name="Millares 114 2 3" xfId="15929" xr:uid="{AC9C884C-1FEB-42F0-97A3-DF3AA0043F48}"/>
    <cellStyle name="Millares 114 3" xfId="2656" xr:uid="{00000000-0005-0000-0000-00008F040000}"/>
    <cellStyle name="Millares 114 3 2" xfId="9645" xr:uid="{B1596EBA-0903-416A-AAB1-DA9C38763E23}"/>
    <cellStyle name="Millares 114 3 3" xfId="16573" xr:uid="{424B154F-1873-4051-A9F0-E829078E4596}"/>
    <cellStyle name="Millares 114 4" xfId="3305" xr:uid="{00000000-0005-0000-0000-000090040000}"/>
    <cellStyle name="Millares 114 4 2" xfId="10294" xr:uid="{03870720-F4E5-4AFE-AD9B-CA7AAEEB8A2D}"/>
    <cellStyle name="Millares 114 4 3" xfId="17222" xr:uid="{F4C66355-0CD3-4745-A4E3-EE59AF17700B}"/>
    <cellStyle name="Millares 114 5" xfId="3959" xr:uid="{00000000-0005-0000-0000-000091040000}"/>
    <cellStyle name="Millares 114 5 2" xfId="10948" xr:uid="{A0C954CD-CE64-43B3-929B-7DCD9B9334D7}"/>
    <cellStyle name="Millares 114 5 3" xfId="17876" xr:uid="{47F83316-AD8C-4B21-9FC7-227BF880FA88}"/>
    <cellStyle name="Millares 114 6" xfId="4598" xr:uid="{00000000-0005-0000-0000-000092040000}"/>
    <cellStyle name="Millares 114 6 2" xfId="11587" xr:uid="{E906718D-D471-481C-A8C7-645C64ECC5E0}"/>
    <cellStyle name="Millares 114 6 3" xfId="18515" xr:uid="{338EB781-A4E0-4208-8691-AF5B75FF4FDE}"/>
    <cellStyle name="Millares 114 7" xfId="5242" xr:uid="{00000000-0005-0000-0000-000093040000}"/>
    <cellStyle name="Millares 114 7 2" xfId="12231" xr:uid="{D6E36D5D-04D1-4496-BFAF-7E80A6421C63}"/>
    <cellStyle name="Millares 114 7 3" xfId="19159" xr:uid="{4F6846CE-DA90-4F42-A37E-CCD482FAFC98}"/>
    <cellStyle name="Millares 114 8" xfId="8365" xr:uid="{B531ACE2-2716-46AB-BE93-C4CD8A2E7932}"/>
    <cellStyle name="Millares 114 9" xfId="15293" xr:uid="{648978C0-83C6-4769-8C54-EDC6CCE9D754}"/>
    <cellStyle name="Millares 115" xfId="1374" xr:uid="{00000000-0005-0000-0000-000094040000}"/>
    <cellStyle name="Millares 115 2" xfId="2010" xr:uid="{00000000-0005-0000-0000-000095040000}"/>
    <cellStyle name="Millares 115 2 2" xfId="8999" xr:uid="{95B15DCA-E862-46BB-9675-FB40B34F6B73}"/>
    <cellStyle name="Millares 115 2 3" xfId="15927" xr:uid="{34B77E28-2C57-4B7C-8758-EA8C5463125B}"/>
    <cellStyle name="Millares 115 3" xfId="2654" xr:uid="{00000000-0005-0000-0000-000096040000}"/>
    <cellStyle name="Millares 115 3 2" xfId="9643" xr:uid="{AEE6322F-AB2D-4074-B82F-80AFD712F9C1}"/>
    <cellStyle name="Millares 115 3 3" xfId="16571" xr:uid="{09F17A13-06B1-447B-BE53-B129995BF3F2}"/>
    <cellStyle name="Millares 115 4" xfId="3303" xr:uid="{00000000-0005-0000-0000-000097040000}"/>
    <cellStyle name="Millares 115 4 2" xfId="10292" xr:uid="{1B69192E-D4F1-452E-908B-FC78D9B913CA}"/>
    <cellStyle name="Millares 115 4 3" xfId="17220" xr:uid="{7DD74A21-E765-4533-8465-F7C289FFCF29}"/>
    <cellStyle name="Millares 115 5" xfId="3957" xr:uid="{00000000-0005-0000-0000-000098040000}"/>
    <cellStyle name="Millares 115 5 2" xfId="10946" xr:uid="{EF24EA63-A92B-423C-902C-149901F52B5D}"/>
    <cellStyle name="Millares 115 5 3" xfId="17874" xr:uid="{798067B4-2241-4FDA-8C0F-0275354C8A08}"/>
    <cellStyle name="Millares 115 6" xfId="4596" xr:uid="{00000000-0005-0000-0000-000099040000}"/>
    <cellStyle name="Millares 115 6 2" xfId="11585" xr:uid="{70A6FC65-C31F-4A0F-B23C-1802E919E527}"/>
    <cellStyle name="Millares 115 6 3" xfId="18513" xr:uid="{38ED7AD7-1F19-4ED4-9554-8526D1E3C117}"/>
    <cellStyle name="Millares 115 7" xfId="5240" xr:uid="{00000000-0005-0000-0000-00009A040000}"/>
    <cellStyle name="Millares 115 7 2" xfId="12229" xr:uid="{C9F1917D-2A8B-4B9C-A0A8-E4B80ADE4377}"/>
    <cellStyle name="Millares 115 7 3" xfId="19157" xr:uid="{F3F6D2F5-F27C-4929-BE19-7D279148578A}"/>
    <cellStyle name="Millares 115 8" xfId="8363" xr:uid="{C659E624-7F84-4A0D-A482-5F3D20B849F8}"/>
    <cellStyle name="Millares 115 9" xfId="15291" xr:uid="{7C0A7605-89A6-4BC2-B1D3-18839BB9857A}"/>
    <cellStyle name="Millares 116" xfId="1377" xr:uid="{00000000-0005-0000-0000-00009B040000}"/>
    <cellStyle name="Millares 116 2" xfId="2013" xr:uid="{00000000-0005-0000-0000-00009C040000}"/>
    <cellStyle name="Millares 116 2 2" xfId="9002" xr:uid="{97D3507A-122A-44DE-938B-0D23E17A612D}"/>
    <cellStyle name="Millares 116 2 3" xfId="15930" xr:uid="{3A610145-EE9A-40D8-AA99-DB60BC5CC8FA}"/>
    <cellStyle name="Millares 116 3" xfId="2657" xr:uid="{00000000-0005-0000-0000-00009D040000}"/>
    <cellStyle name="Millares 116 3 2" xfId="9646" xr:uid="{EE270E6E-A837-4320-A234-422CD662A099}"/>
    <cellStyle name="Millares 116 3 3" xfId="16574" xr:uid="{305752D2-A9B8-4BBA-8C51-10AFBF54D60C}"/>
    <cellStyle name="Millares 116 4" xfId="3306" xr:uid="{00000000-0005-0000-0000-00009E040000}"/>
    <cellStyle name="Millares 116 4 2" xfId="10295" xr:uid="{215C2B01-2677-4DE2-AA04-13740E3B5244}"/>
    <cellStyle name="Millares 116 4 3" xfId="17223" xr:uid="{4D469360-6613-4495-BA2A-A71AD3570CEB}"/>
    <cellStyle name="Millares 116 5" xfId="3960" xr:uid="{00000000-0005-0000-0000-00009F040000}"/>
    <cellStyle name="Millares 116 5 2" xfId="10949" xr:uid="{E54DD6F2-678D-4ED3-A1FD-0678376E1FD7}"/>
    <cellStyle name="Millares 116 5 3" xfId="17877" xr:uid="{E4DE2F9E-E16E-42A9-9516-E64E84C174B1}"/>
    <cellStyle name="Millares 116 6" xfId="4599" xr:uid="{00000000-0005-0000-0000-0000A0040000}"/>
    <cellStyle name="Millares 116 6 2" xfId="11588" xr:uid="{48C7A83A-9AB6-4A6F-AA4A-372983CFDD31}"/>
    <cellStyle name="Millares 116 6 3" xfId="18516" xr:uid="{5D857EFD-3CC9-410E-9569-520DEE1CB9BA}"/>
    <cellStyle name="Millares 116 7" xfId="5243" xr:uid="{00000000-0005-0000-0000-0000A1040000}"/>
    <cellStyle name="Millares 116 7 2" xfId="12232" xr:uid="{606DE1FB-70A8-4E1B-9DB8-62A73C04ECE5}"/>
    <cellStyle name="Millares 116 7 3" xfId="19160" xr:uid="{2046787D-48CE-475A-A01B-47E8425CD0F2}"/>
    <cellStyle name="Millares 116 8" xfId="8366" xr:uid="{9556F276-645C-4BAC-9AA1-1FA9724111AE}"/>
    <cellStyle name="Millares 116 9" xfId="15294" xr:uid="{C77DBE62-C934-4B51-85C7-EEEB79274095}"/>
    <cellStyle name="Millares 117" xfId="1378" xr:uid="{00000000-0005-0000-0000-0000A2040000}"/>
    <cellStyle name="Millares 117 2" xfId="2014" xr:uid="{00000000-0005-0000-0000-0000A3040000}"/>
    <cellStyle name="Millares 117 2 2" xfId="9003" xr:uid="{80D47FAC-73A8-4B71-8760-A128B298A149}"/>
    <cellStyle name="Millares 117 2 3" xfId="15931" xr:uid="{7D291441-37D8-4CC8-90BA-BD5204EA6A1F}"/>
    <cellStyle name="Millares 117 3" xfId="2658" xr:uid="{00000000-0005-0000-0000-0000A4040000}"/>
    <cellStyle name="Millares 117 3 2" xfId="9647" xr:uid="{4C79C884-B648-4BC2-ADD0-FA24079BFA58}"/>
    <cellStyle name="Millares 117 3 3" xfId="16575" xr:uid="{8D1EE72A-C75D-4830-9AE0-C0740DAC4FAC}"/>
    <cellStyle name="Millares 117 4" xfId="3307" xr:uid="{00000000-0005-0000-0000-0000A5040000}"/>
    <cellStyle name="Millares 117 4 2" xfId="10296" xr:uid="{8F12C9AC-7079-4452-91A8-FE611D7AA83D}"/>
    <cellStyle name="Millares 117 4 3" xfId="17224" xr:uid="{CFF24B43-787D-42BC-98C3-28DE32529652}"/>
    <cellStyle name="Millares 117 5" xfId="3961" xr:uid="{00000000-0005-0000-0000-0000A6040000}"/>
    <cellStyle name="Millares 117 5 2" xfId="10950" xr:uid="{F849A83C-EBE4-406A-A869-3FC7E9212C43}"/>
    <cellStyle name="Millares 117 5 3" xfId="17878" xr:uid="{4F31AB4F-3E67-4B2A-9B87-EBBCB249BA5C}"/>
    <cellStyle name="Millares 117 6" xfId="4600" xr:uid="{00000000-0005-0000-0000-0000A7040000}"/>
    <cellStyle name="Millares 117 6 2" xfId="11589" xr:uid="{836D759A-0983-44C2-B8AB-EFEB92D060A9}"/>
    <cellStyle name="Millares 117 6 3" xfId="18517" xr:uid="{DFA0A901-B23C-4CF8-9546-EB80546356A1}"/>
    <cellStyle name="Millares 117 7" xfId="5244" xr:uid="{00000000-0005-0000-0000-0000A8040000}"/>
    <cellStyle name="Millares 117 7 2" xfId="12233" xr:uid="{279BDE18-51E6-4B88-92BE-27CB4FF34B68}"/>
    <cellStyle name="Millares 117 7 3" xfId="19161" xr:uid="{EB21B338-B771-480A-9EB3-90B9D097ADB7}"/>
    <cellStyle name="Millares 117 8" xfId="8367" xr:uid="{7E12472A-1424-420C-99DE-40548EE4CE47}"/>
    <cellStyle name="Millares 117 9" xfId="15295" xr:uid="{65F80277-222E-4EBD-AD55-23B7B0AB4979}"/>
    <cellStyle name="Millares 118" xfId="1096" xr:uid="{00000000-0005-0000-0000-0000A9040000}"/>
    <cellStyle name="Millares 118 2" xfId="8109" xr:uid="{37B3019C-0EF0-4DEF-A14D-544D319239D1}"/>
    <cellStyle name="Millares 118 3" xfId="15060" xr:uid="{56884C2C-6B81-43AB-9C92-5DB29F57983C}"/>
    <cellStyle name="Millares 119" xfId="1381" xr:uid="{00000000-0005-0000-0000-0000AA040000}"/>
    <cellStyle name="Millares 119 2" xfId="8370" xr:uid="{E304E936-3C05-4631-BB61-9EE808D6E7A9}"/>
    <cellStyle name="Millares 119 3" xfId="15298" xr:uid="{4183057B-B2CF-4CD6-AC9C-7065C8DDE6F4}"/>
    <cellStyle name="Millares 12" xfId="159" xr:uid="{00000000-0005-0000-0000-0000AB040000}"/>
    <cellStyle name="Millares 12 10" xfId="2064" xr:uid="{00000000-0005-0000-0000-0000AC040000}"/>
    <cellStyle name="Millares 12 10 2" xfId="6161" xr:uid="{0FF4DE77-98F9-4D05-A8C3-F521C9212691}"/>
    <cellStyle name="Millares 12 10 2 2" xfId="13126" xr:uid="{6032FE9C-0827-4176-AA51-DE99059125A0}"/>
    <cellStyle name="Millares 12 10 2 3" xfId="20047" xr:uid="{621C53A4-7397-43A2-8A2D-6E64DACED4BC}"/>
    <cellStyle name="Millares 12 10 3" xfId="7208" xr:uid="{CCB2F524-15B7-4E4D-8625-560C0436EE3D}"/>
    <cellStyle name="Millares 12 10 3 2" xfId="14173" xr:uid="{98A93D9B-E728-422A-9FB1-4CE2B721D617}"/>
    <cellStyle name="Millares 12 10 3 3" xfId="21094" xr:uid="{F1988E91-D872-40AB-A3DE-316EE1067B50}"/>
    <cellStyle name="Millares 12 10 4" xfId="9053" xr:uid="{98441304-817C-4F07-BADA-EDC15F08BF0D}"/>
    <cellStyle name="Millares 12 10 5" xfId="15981" xr:uid="{EAE90B50-A2EB-46F7-9F04-766F04593D86}"/>
    <cellStyle name="Millares 12 11" xfId="2712" xr:uid="{00000000-0005-0000-0000-0000AD040000}"/>
    <cellStyle name="Millares 12 11 2" xfId="9701" xr:uid="{EBDE4BDD-DAFB-4A47-BAC4-C48FC41693A6}"/>
    <cellStyle name="Millares 12 11 3" xfId="16629" xr:uid="{6FDA5B7B-E27C-4A15-9788-60970FA27842}"/>
    <cellStyle name="Millares 12 12" xfId="3367" xr:uid="{00000000-0005-0000-0000-0000AE040000}"/>
    <cellStyle name="Millares 12 12 2" xfId="10356" xr:uid="{FF96AA32-10D8-4E18-9F7D-54BDD4016FBD}"/>
    <cellStyle name="Millares 12 12 3" xfId="17284" xr:uid="{0A0E06C8-7733-4059-AF86-D74909FB1794}"/>
    <cellStyle name="Millares 12 13" xfId="4005" xr:uid="{00000000-0005-0000-0000-0000AF040000}"/>
    <cellStyle name="Millares 12 13 2" xfId="10994" xr:uid="{D841A867-8A79-4351-8B16-A249EF07B7B9}"/>
    <cellStyle name="Millares 12 13 3" xfId="17922" xr:uid="{0DD53AAC-3955-4D66-8270-ED6A7DBED43F}"/>
    <cellStyle name="Millares 12 14" xfId="4643" xr:uid="{00000000-0005-0000-0000-0000B0040000}"/>
    <cellStyle name="Millares 12 14 2" xfId="11632" xr:uid="{D1B215F4-6F11-45E1-8944-C06B24D4D569}"/>
    <cellStyle name="Millares 12 14 3" xfId="18560" xr:uid="{5B4488B5-FECA-488E-8B96-7E56083D80BE}"/>
    <cellStyle name="Millares 12 15" xfId="5256" xr:uid="{00000000-0005-0000-0000-0000B1040000}"/>
    <cellStyle name="Millares 12 15 2" xfId="12245" xr:uid="{798B52C6-165C-40BA-A39E-863F873B2C57}"/>
    <cellStyle name="Millares 12 15 3" xfId="19172" xr:uid="{41FFA108-6B54-4128-B3D5-14D350A1981B}"/>
    <cellStyle name="Millares 12 16" xfId="5280" xr:uid="{00000000-0005-0000-0000-0000B2040000}"/>
    <cellStyle name="Millares 12 16 2" xfId="12269" xr:uid="{5C5242B2-667B-4BB7-ADA5-B417D092D3B0}"/>
    <cellStyle name="Millares 12 16 3" xfId="19195" xr:uid="{62AD8659-4064-4AD4-BC83-26297F7D8D0A}"/>
    <cellStyle name="Millares 12 17" xfId="569" xr:uid="{00000000-0005-0000-0000-0000B3040000}"/>
    <cellStyle name="Millares 12 17 2" xfId="7757" xr:uid="{2D9A75CD-262B-4E77-9B3D-488CB7EDC887}"/>
    <cellStyle name="Millares 12 17 3" xfId="14709" xr:uid="{5E99342D-C586-448F-9544-AFE919516878}"/>
    <cellStyle name="Millares 12 18" xfId="5354" xr:uid="{9F6F7D61-EB14-4025-9704-FF39722D8140}"/>
    <cellStyle name="Millares 12 18 2" xfId="12341" xr:uid="{074D1798-E3EF-4AAA-A90C-3FA759D7FA79}"/>
    <cellStyle name="Millares 12 18 3" xfId="19262" xr:uid="{9546B6B4-690E-4DE3-A9B1-716B6C15DFE3}"/>
    <cellStyle name="Millares 12 19" xfId="6423" xr:uid="{AA740673-6297-40E1-BC06-AD97A6B9D040}"/>
    <cellStyle name="Millares 12 19 2" xfId="13388" xr:uid="{7B225607-EE5F-4B00-8D59-D78761C01C84}"/>
    <cellStyle name="Millares 12 19 3" xfId="20309" xr:uid="{EAFD76AD-BB0B-4867-AE1B-ADA04E7A45E5}"/>
    <cellStyle name="Millares 12 2" xfId="169" xr:uid="{00000000-0005-0000-0000-0000B4040000}"/>
    <cellStyle name="Millares 12 2 10" xfId="2713" xr:uid="{00000000-0005-0000-0000-0000B5040000}"/>
    <cellStyle name="Millares 12 2 10 2" xfId="6163" xr:uid="{99E50BB8-F98E-4335-BC85-56D69231521D}"/>
    <cellStyle name="Millares 12 2 10 2 2" xfId="13128" xr:uid="{4D1F18AD-7528-4656-88BE-31DE5209D95E}"/>
    <cellStyle name="Millares 12 2 10 2 3" xfId="20049" xr:uid="{A52450F6-2092-4778-81B3-1B3F1BB275C2}"/>
    <cellStyle name="Millares 12 2 10 3" xfId="7210" xr:uid="{4FFA9872-7E07-4B7B-AB96-8331ADDA800D}"/>
    <cellStyle name="Millares 12 2 10 3 2" xfId="14175" xr:uid="{0685387A-90CD-4C92-813B-204790AB58BC}"/>
    <cellStyle name="Millares 12 2 10 3 3" xfId="21096" xr:uid="{F588F39F-0C48-46CE-BA0B-7A6A6EDD0B3A}"/>
    <cellStyle name="Millares 12 2 10 4" xfId="9702" xr:uid="{78ED1036-9F58-4DE7-9C47-EAC766406275}"/>
    <cellStyle name="Millares 12 2 10 5" xfId="16630" xr:uid="{FB2C61A7-8C16-4BEE-83AB-4BBFDAF13CE8}"/>
    <cellStyle name="Millares 12 2 11" xfId="3368" xr:uid="{00000000-0005-0000-0000-0000B6040000}"/>
    <cellStyle name="Millares 12 2 11 2" xfId="10357" xr:uid="{5A9F126E-1FB5-4A32-8DBB-DA9904BF2B56}"/>
    <cellStyle name="Millares 12 2 11 3" xfId="17285" xr:uid="{4C570ECD-9439-4F7C-8A9F-DA586DF816F2}"/>
    <cellStyle name="Millares 12 2 12" xfId="4006" xr:uid="{00000000-0005-0000-0000-0000B7040000}"/>
    <cellStyle name="Millares 12 2 12 2" xfId="10995" xr:uid="{A776B5DF-1D0E-49CD-A37B-0773B952CD53}"/>
    <cellStyle name="Millares 12 2 12 3" xfId="17923" xr:uid="{7B1E905D-ACED-49F9-93BF-F215FB00A403}"/>
    <cellStyle name="Millares 12 2 13" xfId="4644" xr:uid="{00000000-0005-0000-0000-0000B8040000}"/>
    <cellStyle name="Millares 12 2 13 2" xfId="11633" xr:uid="{86E11521-5E8F-4132-B421-CD716B210810}"/>
    <cellStyle name="Millares 12 2 13 3" xfId="18561" xr:uid="{1FAFDC18-CFB0-42D4-872F-7AB2BFFC08AC}"/>
    <cellStyle name="Millares 12 2 14" xfId="5279" xr:uid="{00000000-0005-0000-0000-0000B9040000}"/>
    <cellStyle name="Millares 12 2 14 2" xfId="12268" xr:uid="{8F31389F-8970-4EF5-AEDE-CCAD1EF05E98}"/>
    <cellStyle name="Millares 12 2 14 3" xfId="19194" xr:uid="{DD2A4715-2713-4279-A6B6-9F784DD22E4E}"/>
    <cellStyle name="Millares 12 2 15" xfId="570" xr:uid="{00000000-0005-0000-0000-0000BA040000}"/>
    <cellStyle name="Millares 12 2 15 2" xfId="7758" xr:uid="{69968EA3-AB93-4447-A847-F925FA0EC076}"/>
    <cellStyle name="Millares 12 2 15 3" xfId="14710" xr:uid="{E0551B1E-5CC3-4AEA-BAD3-CD1F3E730DFC}"/>
    <cellStyle name="Millares 12 2 16" xfId="5356" xr:uid="{B6308AAF-AE55-4B08-AABF-8D04D94C35F9}"/>
    <cellStyle name="Millares 12 2 16 2" xfId="12343" xr:uid="{5A6C4957-926F-47E3-9248-136DBBD110C0}"/>
    <cellStyle name="Millares 12 2 16 3" xfId="19264" xr:uid="{D19AE366-FDA6-43F9-84C2-33509F01AF02}"/>
    <cellStyle name="Millares 12 2 17" xfId="6425" xr:uid="{5AE226E4-C951-44FD-B3DC-656011CCABC1}"/>
    <cellStyle name="Millares 12 2 17 2" xfId="13390" xr:uid="{C2AA0293-48E5-46F0-839F-D6B0CE85C5B2}"/>
    <cellStyle name="Millares 12 2 17 3" xfId="20311" xr:uid="{B7239C43-148C-46B2-931F-20B8F040C203}"/>
    <cellStyle name="Millares 12 2 18" xfId="7484" xr:uid="{5FA6E1BA-FD15-461F-A6D6-A7E1786FC569}"/>
    <cellStyle name="Millares 12 2 19" xfId="14437" xr:uid="{75A9B9F2-5FAB-40ED-A4D7-5A315121F3BB}"/>
    <cellStyle name="Millares 12 2 2" xfId="200" xr:uid="{00000000-0005-0000-0000-0000BB040000}"/>
    <cellStyle name="Millares 12 2 2 10" xfId="6443" xr:uid="{8032B050-44FE-4B6E-B1D4-98A74A80E823}"/>
    <cellStyle name="Millares 12 2 2 10 2" xfId="13408" xr:uid="{E408C1F5-D21E-45D9-AFD2-6FC7DC12802A}"/>
    <cellStyle name="Millares 12 2 2 10 3" xfId="20329" xr:uid="{157EBC48-4311-45EF-AE62-1C1DD4FC7242}"/>
    <cellStyle name="Millares 12 2 2 11" xfId="7502" xr:uid="{9DA71807-AC6B-49F6-A135-09CF70EDA854}"/>
    <cellStyle name="Millares 12 2 2 12" xfId="14455" xr:uid="{A878B40E-1ACF-4AED-B2BF-727059C0F213}"/>
    <cellStyle name="Millares 12 2 2 2" xfId="238" xr:uid="{00000000-0005-0000-0000-0000BC040000}"/>
    <cellStyle name="Millares 12 2 2 2 2" xfId="377" xr:uid="{00000000-0005-0000-0000-0000BD040000}"/>
    <cellStyle name="Millares 12 2 2 2 2 2" xfId="5788" xr:uid="{3D2520D1-D8D1-4AA6-92DE-4037E37DBFFE}"/>
    <cellStyle name="Millares 12 2 2 2 2 2 2" xfId="6857" xr:uid="{50556654-5A17-4B13-8849-9295B39AD027}"/>
    <cellStyle name="Millares 12 2 2 2 2 2 2 2" xfId="13822" xr:uid="{311EFE72-F1CA-4F0F-9E76-5878710BC1C5}"/>
    <cellStyle name="Millares 12 2 2 2 2 2 2 3" xfId="20743" xr:uid="{8C6FE310-B8EE-4E46-9663-6D110EEB3058}"/>
    <cellStyle name="Millares 12 2 2 2 2 2 3" xfId="12775" xr:uid="{B50DC6FD-C57E-471F-8467-3728F2EF327A}"/>
    <cellStyle name="Millares 12 2 2 2 2 2 4" xfId="19696" xr:uid="{100ED19C-514A-4B60-9484-F15366153FC1}"/>
    <cellStyle name="Millares 12 2 2 2 2 3" xfId="6072" xr:uid="{311C4833-955F-4253-A17A-27ECF57300A9}"/>
    <cellStyle name="Millares 12 2 2 2 2 3 2" xfId="7119" xr:uid="{5EEFC461-C901-4EA3-8CB2-40E2C5B33326}"/>
    <cellStyle name="Millares 12 2 2 2 2 3 2 2" xfId="14084" xr:uid="{C3CA1834-EF7C-4B13-840E-266D4C6FBBA1}"/>
    <cellStyle name="Millares 12 2 2 2 2 3 2 3" xfId="21005" xr:uid="{183C1102-FE2D-43B3-B280-1214B64269E2}"/>
    <cellStyle name="Millares 12 2 2 2 2 3 3" xfId="13037" xr:uid="{1D791A4E-37A5-4D43-ADF9-FBA541FC33E9}"/>
    <cellStyle name="Millares 12 2 2 2 2 3 4" xfId="19958" xr:uid="{AEAB201D-2A90-4973-A571-D0B12583131D}"/>
    <cellStyle name="Millares 12 2 2 2 2 4" xfId="6334" xr:uid="{0CAF0B32-4A42-4E74-BC62-3D82889742A6}"/>
    <cellStyle name="Millares 12 2 2 2 2 4 2" xfId="7381" xr:uid="{CA4171CE-EE6C-42E6-90AC-C682383202DF}"/>
    <cellStyle name="Millares 12 2 2 2 2 4 2 2" xfId="14346" xr:uid="{B954559C-BC0C-45EA-8BBA-5B2D46388F3B}"/>
    <cellStyle name="Millares 12 2 2 2 2 4 2 3" xfId="21267" xr:uid="{8E8A2D5B-8B47-4312-B118-29E3C8E4700E}"/>
    <cellStyle name="Millares 12 2 2 2 2 4 3" xfId="13299" xr:uid="{ABED7271-88AA-4737-9547-2BCFFC57D672}"/>
    <cellStyle name="Millares 12 2 2 2 2 4 4" xfId="20220" xr:uid="{B8C7DD67-2010-4A60-8ECD-82F07AF3AE8F}"/>
    <cellStyle name="Millares 12 2 2 2 2 5" xfId="5527" xr:uid="{ECD3E100-5753-4FCE-9F13-0417485747D3}"/>
    <cellStyle name="Millares 12 2 2 2 2 5 2" xfId="12514" xr:uid="{50F87965-3BFC-48F3-A9DB-2A2147C38244}"/>
    <cellStyle name="Millares 12 2 2 2 2 5 3" xfId="19435" xr:uid="{FC48844F-E5E0-4604-881C-9260BC1D6012}"/>
    <cellStyle name="Millares 12 2 2 2 2 6" xfId="6596" xr:uid="{9BDB4A03-8EB3-4527-848D-6C3E2FE9CE54}"/>
    <cellStyle name="Millares 12 2 2 2 2 6 2" xfId="13561" xr:uid="{C0D63AA6-3DF2-42BA-923E-9F7D703AA568}"/>
    <cellStyle name="Millares 12 2 2 2 2 6 3" xfId="20482" xr:uid="{D742A2BE-F1DA-47B4-AE87-36807675DCD3}"/>
    <cellStyle name="Millares 12 2 2 2 2 7" xfId="7655" xr:uid="{AB7FC8BE-3759-46B9-A4E3-3625983BDBCF}"/>
    <cellStyle name="Millares 12 2 2 2 2 8" xfId="14608" xr:uid="{D48C7CD9-2E4C-456E-854A-802F96D672EB}"/>
    <cellStyle name="Millares 12 2 2 2 3" xfId="1397" xr:uid="{00000000-0005-0000-0000-0000BE040000}"/>
    <cellStyle name="Millares 12 2 2 2 3 2" xfId="5672" xr:uid="{6D5EBA31-97CE-4CF2-8E99-49D0E17203C3}"/>
    <cellStyle name="Millares 12 2 2 2 3 2 2" xfId="12659" xr:uid="{62C174C0-1E11-457B-84DB-D7F05F7C8705}"/>
    <cellStyle name="Millares 12 2 2 2 3 2 3" xfId="19580" xr:uid="{8E371A61-739D-489B-A3AC-472D4774E575}"/>
    <cellStyle name="Millares 12 2 2 2 3 3" xfId="6741" xr:uid="{979C8265-EE3A-4CA7-89F3-D7702437BD07}"/>
    <cellStyle name="Millares 12 2 2 2 3 3 2" xfId="13706" xr:uid="{9938D6F7-E9E9-4E99-BB1F-2310626E8134}"/>
    <cellStyle name="Millares 12 2 2 2 3 3 3" xfId="20627" xr:uid="{6948DDB3-73A3-461D-8374-C1C98210024D}"/>
    <cellStyle name="Millares 12 2 2 2 3 4" xfId="8386" xr:uid="{77F1C26E-07E8-46BA-87FF-B7417B307FFD}"/>
    <cellStyle name="Millares 12 2 2 2 3 5" xfId="15314" xr:uid="{2F82BACA-A593-4751-BD1D-FF0313BDA7AC}"/>
    <cellStyle name="Millares 12 2 2 2 4" xfId="5956" xr:uid="{9C4FEDD5-56A3-4933-B061-56BC6534D084}"/>
    <cellStyle name="Millares 12 2 2 2 4 2" xfId="7003" xr:uid="{1121A3DF-E32E-42E3-9A1E-42D8D5C323E1}"/>
    <cellStyle name="Millares 12 2 2 2 4 2 2" xfId="13968" xr:uid="{8D0994BD-9805-4773-ADB3-E3985895AD62}"/>
    <cellStyle name="Millares 12 2 2 2 4 2 3" xfId="20889" xr:uid="{70B7D445-B786-4BED-A9D0-AA639F6B6F60}"/>
    <cellStyle name="Millares 12 2 2 2 4 3" xfId="12921" xr:uid="{AD4A7D75-07C0-4EDF-9DF8-9AEBF4196837}"/>
    <cellStyle name="Millares 12 2 2 2 4 4" xfId="19842" xr:uid="{B5932CCE-851C-4D04-8D7A-AFC63FF7EC0E}"/>
    <cellStyle name="Millares 12 2 2 2 5" xfId="6218" xr:uid="{DDAE2670-92A1-4605-AC3F-1321CAC5B482}"/>
    <cellStyle name="Millares 12 2 2 2 5 2" xfId="7265" xr:uid="{F0F9C5B3-F9C6-4221-8F8E-750511998403}"/>
    <cellStyle name="Millares 12 2 2 2 5 2 2" xfId="14230" xr:uid="{7E1D73BC-EB6E-442F-A32E-02BF6D3D0062}"/>
    <cellStyle name="Millares 12 2 2 2 5 2 3" xfId="21151" xr:uid="{512BA835-3935-4FFF-BD08-56CC4F0983D2}"/>
    <cellStyle name="Millares 12 2 2 2 5 3" xfId="13183" xr:uid="{23D71903-2729-474C-95A8-AEC042F589B6}"/>
    <cellStyle name="Millares 12 2 2 2 5 4" xfId="20104" xr:uid="{6D41D0EF-8E08-4150-8AAC-331A3962B33C}"/>
    <cellStyle name="Millares 12 2 2 2 6" xfId="5411" xr:uid="{BCFEF79A-50F2-4DBF-AE0C-4979B998E525}"/>
    <cellStyle name="Millares 12 2 2 2 6 2" xfId="12398" xr:uid="{2BA5F4CA-CFA8-4463-8FC6-837C590E13ED}"/>
    <cellStyle name="Millares 12 2 2 2 6 3" xfId="19319" xr:uid="{DCA91A49-8AFE-4A61-A990-77769893DA9D}"/>
    <cellStyle name="Millares 12 2 2 2 7" xfId="6480" xr:uid="{0207C6B7-5AD4-4507-9018-E0E374585E8F}"/>
    <cellStyle name="Millares 12 2 2 2 7 2" xfId="13445" xr:uid="{174A61C6-00AB-49B0-B2CE-0B9C43CCFE6A}"/>
    <cellStyle name="Millares 12 2 2 2 7 3" xfId="20366" xr:uid="{C33078C7-77C2-43A7-B7E0-AD99936DD708}"/>
    <cellStyle name="Millares 12 2 2 2 8" xfId="7539" xr:uid="{98FF429B-FD77-469F-8D2F-3F102FE62BD5}"/>
    <cellStyle name="Millares 12 2 2 2 9" xfId="14492" xr:uid="{1086EC4D-037B-4CBF-A988-5EF60CE93974}"/>
    <cellStyle name="Millares 12 2 2 3" xfId="340" xr:uid="{00000000-0005-0000-0000-0000BF040000}"/>
    <cellStyle name="Millares 12 2 2 3 2" xfId="2035" xr:uid="{00000000-0005-0000-0000-0000C0040000}"/>
    <cellStyle name="Millares 12 2 2 3 2 2" xfId="5751" xr:uid="{90E29177-9AEE-4742-8D93-2631D16FD8D4}"/>
    <cellStyle name="Millares 12 2 2 3 2 2 2" xfId="12738" xr:uid="{958F2B47-6B7A-40C1-A504-265C713A0650}"/>
    <cellStyle name="Millares 12 2 2 3 2 2 3" xfId="19659" xr:uid="{1D89156C-A171-44CC-BEC6-866D27B2ED7D}"/>
    <cellStyle name="Millares 12 2 2 3 2 3" xfId="6820" xr:uid="{68FFF9C0-CAF9-469E-84E9-B7461D38B1C7}"/>
    <cellStyle name="Millares 12 2 2 3 2 3 2" xfId="13785" xr:uid="{7793CBF2-BBE5-454A-88B3-4CE2CA1CB0C2}"/>
    <cellStyle name="Millares 12 2 2 3 2 3 3" xfId="20706" xr:uid="{8B5D6C6D-ADF3-4A18-B9B4-EBF2A6CAB2ED}"/>
    <cellStyle name="Millares 12 2 2 3 2 4" xfId="9024" xr:uid="{094B63D7-7C30-4347-A4FB-916539CE01C5}"/>
    <cellStyle name="Millares 12 2 2 3 2 5" xfId="15952" xr:uid="{18F22A69-3E7C-449D-818D-DD5DF59D1B7E}"/>
    <cellStyle name="Millares 12 2 2 3 3" xfId="6035" xr:uid="{40904321-32CC-46C0-8B1F-00FF2342B117}"/>
    <cellStyle name="Millares 12 2 2 3 3 2" xfId="7082" xr:uid="{C6049BCF-EF12-45B3-BE81-101DA6CBBBFF}"/>
    <cellStyle name="Millares 12 2 2 3 3 2 2" xfId="14047" xr:uid="{5C0F7F9D-3A83-45A7-853B-78E2FF088971}"/>
    <cellStyle name="Millares 12 2 2 3 3 2 3" xfId="20968" xr:uid="{CCB0E801-BC9D-4095-9C30-B2F26F11FB51}"/>
    <cellStyle name="Millares 12 2 2 3 3 3" xfId="13000" xr:uid="{9610EBD0-D91B-4CB5-9D3B-645B8ABF5661}"/>
    <cellStyle name="Millares 12 2 2 3 3 4" xfId="19921" xr:uid="{9C5B9C38-9791-46A9-AC37-AC42F84806DF}"/>
    <cellStyle name="Millares 12 2 2 3 4" xfId="6297" xr:uid="{017D5BF8-D71F-4EB6-9C68-4BCEC5A11878}"/>
    <cellStyle name="Millares 12 2 2 3 4 2" xfId="7344" xr:uid="{67718C8F-FEA8-4E44-95AB-3617F8334BAC}"/>
    <cellStyle name="Millares 12 2 2 3 4 2 2" xfId="14309" xr:uid="{E1A886B3-DC27-4CEB-9130-B1A6D06722B3}"/>
    <cellStyle name="Millares 12 2 2 3 4 2 3" xfId="21230" xr:uid="{DF1FAA34-7EA2-4A15-9469-E8D91657E91D}"/>
    <cellStyle name="Millares 12 2 2 3 4 3" xfId="13262" xr:uid="{850C83C9-4CAA-4675-8EAB-46633E7B9A2C}"/>
    <cellStyle name="Millares 12 2 2 3 4 4" xfId="20183" xr:uid="{AD2B87DB-F202-4C8A-A47D-5BBF62C4FA15}"/>
    <cellStyle name="Millares 12 2 2 3 5" xfId="5490" xr:uid="{DD79F5F7-0563-4E8D-B1AF-24966CDD6578}"/>
    <cellStyle name="Millares 12 2 2 3 5 2" xfId="12477" xr:uid="{10080AA6-A4F7-462B-95A5-90AA3C5B8DD0}"/>
    <cellStyle name="Millares 12 2 2 3 5 3" xfId="19398" xr:uid="{366FB73C-266C-46C0-A173-4EEB49D172F9}"/>
    <cellStyle name="Millares 12 2 2 3 6" xfId="6559" xr:uid="{A2397A98-F065-41BF-8710-CC50369CA0EC}"/>
    <cellStyle name="Millares 12 2 2 3 6 2" xfId="13524" xr:uid="{84D22F9C-08CC-4245-B432-F9718379448F}"/>
    <cellStyle name="Millares 12 2 2 3 6 3" xfId="20445" xr:uid="{974A6436-6195-4290-8C86-4C89CFF6F50B}"/>
    <cellStyle name="Millares 12 2 2 3 7" xfId="7618" xr:uid="{37B28F35-9581-454B-82FE-D6E6BF03B955}"/>
    <cellStyle name="Millares 12 2 2 3 8" xfId="14571" xr:uid="{E9E9B868-68F1-4B59-9B6A-8BB4634C0B2E}"/>
    <cellStyle name="Millares 12 2 2 4" xfId="2684" xr:uid="{00000000-0005-0000-0000-0000C1040000}"/>
    <cellStyle name="Millares 12 2 2 4 2" xfId="5635" xr:uid="{45872A62-7539-4B86-9956-3A333C3F014B}"/>
    <cellStyle name="Millares 12 2 2 4 2 2" xfId="12622" xr:uid="{948EAB91-6C20-4F52-8484-B82B1FC25E3A}"/>
    <cellStyle name="Millares 12 2 2 4 2 3" xfId="19543" xr:uid="{9D4C4FC2-88CB-4AEC-B177-6430242A9B63}"/>
    <cellStyle name="Millares 12 2 2 4 3" xfId="6704" xr:uid="{E10C7776-7F0F-410E-BFE8-7636460C3DBE}"/>
    <cellStyle name="Millares 12 2 2 4 3 2" xfId="13669" xr:uid="{6B3FF1F5-7A40-4982-A796-2D408D4C27F4}"/>
    <cellStyle name="Millares 12 2 2 4 3 3" xfId="20590" xr:uid="{5449BA33-1191-4DD7-9C45-D1FFB4708A64}"/>
    <cellStyle name="Millares 12 2 2 4 4" xfId="9673" xr:uid="{96339354-40A8-4EC9-A1D0-3AEB6915EB63}"/>
    <cellStyle name="Millares 12 2 2 4 5" xfId="16601" xr:uid="{D5DE97DE-2636-43BA-9966-7AAD3FEEBC41}"/>
    <cellStyle name="Millares 12 2 2 5" xfId="3339" xr:uid="{00000000-0005-0000-0000-0000C2040000}"/>
    <cellStyle name="Millares 12 2 2 5 2" xfId="5919" xr:uid="{A755B804-FEF6-4F9C-B5EF-26428A3E45E3}"/>
    <cellStyle name="Millares 12 2 2 5 2 2" xfId="12884" xr:uid="{E0CE2EC8-E36C-4D07-B7B2-F4D2AF7A8F8A}"/>
    <cellStyle name="Millares 12 2 2 5 2 3" xfId="19805" xr:uid="{0100A3B7-8828-4CC7-A193-122E44D3A972}"/>
    <cellStyle name="Millares 12 2 2 5 3" xfId="6966" xr:uid="{4BFFD8C5-5363-4288-9423-6F55D0CB97A3}"/>
    <cellStyle name="Millares 12 2 2 5 3 2" xfId="13931" xr:uid="{90E4E4AB-F9A8-4594-B0A6-1326790B133C}"/>
    <cellStyle name="Millares 12 2 2 5 3 3" xfId="20852" xr:uid="{1473847D-F76C-426E-8B4D-24AA939D2598}"/>
    <cellStyle name="Millares 12 2 2 5 4" xfId="10328" xr:uid="{A23118EE-FD80-4149-B1CC-7F8FE2C6D7C7}"/>
    <cellStyle name="Millares 12 2 2 5 5" xfId="17256" xr:uid="{98211909-F254-4E06-98E0-62CC38031626}"/>
    <cellStyle name="Millares 12 2 2 6" xfId="3977" xr:uid="{00000000-0005-0000-0000-0000C3040000}"/>
    <cellStyle name="Millares 12 2 2 6 2" xfId="6181" xr:uid="{BC980E2C-6895-4DF0-9B34-B8F913FC005C}"/>
    <cellStyle name="Millares 12 2 2 6 2 2" xfId="13146" xr:uid="{9D6D0215-AB65-4F6D-84FE-F2461A7931AF}"/>
    <cellStyle name="Millares 12 2 2 6 2 3" xfId="20067" xr:uid="{D9B0DE93-E25D-42CA-A48E-CACBC4A8C80A}"/>
    <cellStyle name="Millares 12 2 2 6 3" xfId="7228" xr:uid="{1A2809B6-C402-46A4-8AA7-66AC46789C1A}"/>
    <cellStyle name="Millares 12 2 2 6 3 2" xfId="14193" xr:uid="{7AB19495-CDB6-495E-AA6F-52C0E97E8ECC}"/>
    <cellStyle name="Millares 12 2 2 6 3 3" xfId="21114" xr:uid="{672A95CC-68E5-46A0-BD2E-719C41024E6B}"/>
    <cellStyle name="Millares 12 2 2 6 4" xfId="10966" xr:uid="{40A49120-0FA4-4C9B-B868-2A6658D5290A}"/>
    <cellStyle name="Millares 12 2 2 6 5" xfId="17894" xr:uid="{73C0ED0B-FAA9-491F-BC11-A7B58F1E91D0}"/>
    <cellStyle name="Millares 12 2 2 7" xfId="4615" xr:uid="{00000000-0005-0000-0000-0000C4040000}"/>
    <cellStyle name="Millares 12 2 2 7 2" xfId="11604" xr:uid="{0C01BA5A-FD76-47E4-81B9-91BCC45275F7}"/>
    <cellStyle name="Millares 12 2 2 7 3" xfId="18532" xr:uid="{72443739-5C00-44BC-A108-7D74DB6EFD3B}"/>
    <cellStyle name="Millares 12 2 2 8" xfId="511" xr:uid="{00000000-0005-0000-0000-0000C5040000}"/>
    <cellStyle name="Millares 12 2 2 8 2" xfId="7729" xr:uid="{2769282D-AF72-4E2B-80C7-E79717F70F24}"/>
    <cellStyle name="Millares 12 2 2 8 3" xfId="14681" xr:uid="{A6B2CCAF-A21B-4739-93B9-D80F11C6B5DC}"/>
    <cellStyle name="Millares 12 2 2 9" xfId="5374" xr:uid="{ABF1A910-23E2-45F0-A070-4CDC97AB1455}"/>
    <cellStyle name="Millares 12 2 2 9 2" xfId="12361" xr:uid="{77E1DB8C-F451-4790-9CE1-5464B5685706}"/>
    <cellStyle name="Millares 12 2 2 9 3" xfId="19282" xr:uid="{2F16EB3E-1950-46B4-B051-E18F42F65A68}"/>
    <cellStyle name="Millares 12 2 3" xfId="220" xr:uid="{00000000-0005-0000-0000-0000C6040000}"/>
    <cellStyle name="Millares 12 2 3 10" xfId="6462" xr:uid="{8E930ADA-5241-47F3-9D58-538BBD439FB5}"/>
    <cellStyle name="Millares 12 2 3 10 2" xfId="13427" xr:uid="{E9E1B378-F353-41F9-B54B-81F109ACD6E8}"/>
    <cellStyle name="Millares 12 2 3 10 3" xfId="20348" xr:uid="{B064FC52-2BC6-40B1-BAC1-2BBF36D6B38D}"/>
    <cellStyle name="Millares 12 2 3 11" xfId="7521" xr:uid="{EC5448FE-02CA-44B5-B2F4-0AF0350CEC38}"/>
    <cellStyle name="Millares 12 2 3 12" xfId="14474" xr:uid="{73BC9F65-40CD-463B-882E-CAC9AF76EC98}"/>
    <cellStyle name="Millares 12 2 3 2" xfId="359" xr:uid="{00000000-0005-0000-0000-0000C7040000}"/>
    <cellStyle name="Millares 12 2 3 2 2" xfId="1475" xr:uid="{00000000-0005-0000-0000-0000C8040000}"/>
    <cellStyle name="Millares 12 2 3 2 2 2" xfId="5770" xr:uid="{67BD4FE0-2256-40F4-8B53-93EFAF5CFB3E}"/>
    <cellStyle name="Millares 12 2 3 2 2 2 2" xfId="12757" xr:uid="{E5DA4986-F0C3-459E-B7DD-661CCBA194E3}"/>
    <cellStyle name="Millares 12 2 3 2 2 2 3" xfId="19678" xr:uid="{1BCD14DD-5ADA-4729-B99E-914A5FD56AEB}"/>
    <cellStyle name="Millares 12 2 3 2 2 3" xfId="6839" xr:uid="{45C754AF-334F-46BA-A6ED-4A21AE21E92B}"/>
    <cellStyle name="Millares 12 2 3 2 2 3 2" xfId="13804" xr:uid="{554E2396-BC53-4BD4-A33F-0A1D07F15A05}"/>
    <cellStyle name="Millares 12 2 3 2 2 3 3" xfId="20725" xr:uid="{664A3B8A-A745-478B-BA66-5254238217C3}"/>
    <cellStyle name="Millares 12 2 3 2 2 4" xfId="8464" xr:uid="{0BA613A8-96A2-434D-8D54-CD405AB7F1E6}"/>
    <cellStyle name="Millares 12 2 3 2 2 5" xfId="15392" xr:uid="{BA984776-8B70-4809-B171-B14FE4B14F64}"/>
    <cellStyle name="Millares 12 2 3 2 3" xfId="6054" xr:uid="{694A9DB0-C6FC-4885-A755-850269DCC84E}"/>
    <cellStyle name="Millares 12 2 3 2 3 2" xfId="7101" xr:uid="{E4353A5E-EFB8-493F-B6BB-1F9749D25D02}"/>
    <cellStyle name="Millares 12 2 3 2 3 2 2" xfId="14066" xr:uid="{D0AF39BB-1065-4CAC-8FC8-D169AF91CD05}"/>
    <cellStyle name="Millares 12 2 3 2 3 2 3" xfId="20987" xr:uid="{1DEF6C25-403D-4359-B755-5E55A7222011}"/>
    <cellStyle name="Millares 12 2 3 2 3 3" xfId="13019" xr:uid="{D37D74CB-BF70-49A0-BCF3-D4AFB675A8BC}"/>
    <cellStyle name="Millares 12 2 3 2 3 4" xfId="19940" xr:uid="{30B4CE60-FD77-4815-A62D-1CE2EDF971D5}"/>
    <cellStyle name="Millares 12 2 3 2 4" xfId="6316" xr:uid="{3112B4A2-112B-43B6-84C8-62844FA730AE}"/>
    <cellStyle name="Millares 12 2 3 2 4 2" xfId="7363" xr:uid="{DDA88F0D-4980-4D36-8526-06F4EF9E1AB3}"/>
    <cellStyle name="Millares 12 2 3 2 4 2 2" xfId="14328" xr:uid="{5D7B8A5A-16E9-4049-A5FD-F2142BA42215}"/>
    <cellStyle name="Millares 12 2 3 2 4 2 3" xfId="21249" xr:uid="{79E0DB29-D429-4042-9D8D-C1541C2D4375}"/>
    <cellStyle name="Millares 12 2 3 2 4 3" xfId="13281" xr:uid="{256746E2-E67E-4B0A-82AB-3B3AEE6E11E4}"/>
    <cellStyle name="Millares 12 2 3 2 4 4" xfId="20202" xr:uid="{7FA568F1-D369-4763-AB60-6735FDDE433F}"/>
    <cellStyle name="Millares 12 2 3 2 5" xfId="5509" xr:uid="{3DFB40C0-49C4-4666-8407-095E5499B8AC}"/>
    <cellStyle name="Millares 12 2 3 2 5 2" xfId="12496" xr:uid="{CC0A10F7-1264-4F8F-928A-FBE0EC2E8799}"/>
    <cellStyle name="Millares 12 2 3 2 5 3" xfId="19417" xr:uid="{815E05CA-E5ED-4F0A-AB7F-049387E959EB}"/>
    <cellStyle name="Millares 12 2 3 2 6" xfId="6578" xr:uid="{C6BBBFF6-3896-46CE-81D2-D4AB8923E589}"/>
    <cellStyle name="Millares 12 2 3 2 6 2" xfId="13543" xr:uid="{D6462ACA-751E-4384-B815-F74FB66361F9}"/>
    <cellStyle name="Millares 12 2 3 2 6 3" xfId="20464" xr:uid="{7D95A43D-1F25-4B91-9FAA-4FF86457AF99}"/>
    <cellStyle name="Millares 12 2 3 2 7" xfId="7637" xr:uid="{BB2DB64C-0202-46EC-B3A7-50554175B965}"/>
    <cellStyle name="Millares 12 2 3 2 8" xfId="14590" xr:uid="{F2B4740E-E71D-4FD0-BD8F-0C0CE29867E0}"/>
    <cellStyle name="Millares 12 2 3 3" xfId="2115" xr:uid="{00000000-0005-0000-0000-0000C9040000}"/>
    <cellStyle name="Millares 12 2 3 3 2" xfId="5654" xr:uid="{C462811C-497D-4918-A7E3-2CA67AD73E37}"/>
    <cellStyle name="Millares 12 2 3 3 2 2" xfId="12641" xr:uid="{A5869BCB-13F0-4F3D-8FB6-E82455A9D951}"/>
    <cellStyle name="Millares 12 2 3 3 2 3" xfId="19562" xr:uid="{F53284A6-E1BA-45B3-9066-244A1662EE0F}"/>
    <cellStyle name="Millares 12 2 3 3 3" xfId="6723" xr:uid="{EF426CF3-FDD4-405A-AD3A-63A52200885C}"/>
    <cellStyle name="Millares 12 2 3 3 3 2" xfId="13688" xr:uid="{D2CE75D0-829E-4FE3-A4E1-D702961EF35C}"/>
    <cellStyle name="Millares 12 2 3 3 3 3" xfId="20609" xr:uid="{F0CA4A65-2397-4E61-933F-D229B366444F}"/>
    <cellStyle name="Millares 12 2 3 3 4" xfId="9104" xr:uid="{14610073-10C9-4CB8-9535-8FE8210A6806}"/>
    <cellStyle name="Millares 12 2 3 3 5" xfId="16032" xr:uid="{F9C03F03-E6CD-4497-84B3-F811A1365E2C}"/>
    <cellStyle name="Millares 12 2 3 4" xfId="2762" xr:uid="{00000000-0005-0000-0000-0000CA040000}"/>
    <cellStyle name="Millares 12 2 3 4 2" xfId="5938" xr:uid="{98D83B7C-F69A-4B73-A26C-761A8958821B}"/>
    <cellStyle name="Millares 12 2 3 4 2 2" xfId="12903" xr:uid="{4D7BF238-D838-4311-9FCC-4C0FF31AE7E3}"/>
    <cellStyle name="Millares 12 2 3 4 2 3" xfId="19824" xr:uid="{99714179-9216-4222-91BA-403C22F0D6B6}"/>
    <cellStyle name="Millares 12 2 3 4 3" xfId="6985" xr:uid="{96A50275-8FFE-4D27-9565-BF7857B5CA8D}"/>
    <cellStyle name="Millares 12 2 3 4 3 2" xfId="13950" xr:uid="{C0CF10FB-CB99-4D59-A642-18B3C81513E2}"/>
    <cellStyle name="Millares 12 2 3 4 3 3" xfId="20871" xr:uid="{00DB4D7A-A716-4F4D-9BF3-89A5378AEBFC}"/>
    <cellStyle name="Millares 12 2 3 4 4" xfId="9751" xr:uid="{C37AC16B-F5E0-44D4-B9F7-2545587EC95B}"/>
    <cellStyle name="Millares 12 2 3 4 5" xfId="16679" xr:uid="{6DB8348E-1E90-4221-BED6-0C865F7E6E61}"/>
    <cellStyle name="Millares 12 2 3 5" xfId="3417" xr:uid="{00000000-0005-0000-0000-0000CB040000}"/>
    <cellStyle name="Millares 12 2 3 5 2" xfId="6200" xr:uid="{08CE66E9-04CB-4241-A93C-EFC59C8FEAAD}"/>
    <cellStyle name="Millares 12 2 3 5 2 2" xfId="13165" xr:uid="{4B56D6F3-0E8A-46AC-8916-70558BFE63F4}"/>
    <cellStyle name="Millares 12 2 3 5 2 3" xfId="20086" xr:uid="{F76BD173-254F-4B3B-89C3-9AB33FFF4269}"/>
    <cellStyle name="Millares 12 2 3 5 3" xfId="7247" xr:uid="{2160D368-67CA-4EED-8A2D-48C3756B9A5D}"/>
    <cellStyle name="Millares 12 2 3 5 3 2" xfId="14212" xr:uid="{50D773E9-9759-470D-A049-B79000756BF9}"/>
    <cellStyle name="Millares 12 2 3 5 3 3" xfId="21133" xr:uid="{2CE3A8B2-E74D-4FAD-8848-7FA41CC5C889}"/>
    <cellStyle name="Millares 12 2 3 5 4" xfId="10406" xr:uid="{B551F009-383C-439F-B143-872166A2FEC2}"/>
    <cellStyle name="Millares 12 2 3 5 5" xfId="17334" xr:uid="{2B66F8CD-7321-462D-91D4-F1FC98380410}"/>
    <cellStyle name="Millares 12 2 3 6" xfId="4055" xr:uid="{00000000-0005-0000-0000-0000CC040000}"/>
    <cellStyle name="Millares 12 2 3 6 2" xfId="11044" xr:uid="{19F3C0B0-658B-4646-8EDE-80F2BD072F00}"/>
    <cellStyle name="Millares 12 2 3 6 3" xfId="17972" xr:uid="{6A34ED33-1E24-48AE-B8F8-3921FF44CA50}"/>
    <cellStyle name="Millares 12 2 3 7" xfId="4693" xr:uid="{00000000-0005-0000-0000-0000CD040000}"/>
    <cellStyle name="Millares 12 2 3 7 2" xfId="11682" xr:uid="{D2D51AF0-2F52-497F-BF95-298D9877AD68}"/>
    <cellStyle name="Millares 12 2 3 7 3" xfId="18610" xr:uid="{06D993B4-3823-4914-B084-0FF846D77CD7}"/>
    <cellStyle name="Millares 12 2 3 8" xfId="773" xr:uid="{00000000-0005-0000-0000-0000CE040000}"/>
    <cellStyle name="Millares 12 2 3 8 2" xfId="7808" xr:uid="{32A34B29-58C6-4BC2-ABDD-6BB4F6AF8801}"/>
    <cellStyle name="Millares 12 2 3 8 3" xfId="14759" xr:uid="{E122EE58-7A63-4652-9B19-2F23C9D2967F}"/>
    <cellStyle name="Millares 12 2 3 9" xfId="5393" xr:uid="{34A97443-3358-42D2-BA9D-8551098B694F}"/>
    <cellStyle name="Millares 12 2 3 9 2" xfId="12380" xr:uid="{A0168108-9F06-487F-B24D-3CDB3E2A2CEE}"/>
    <cellStyle name="Millares 12 2 3 9 3" xfId="19301" xr:uid="{EE459B2A-4543-45CF-9DD0-18E2F1AEFA4F}"/>
    <cellStyle name="Millares 12 2 4" xfId="279" xr:uid="{00000000-0005-0000-0000-0000CF040000}"/>
    <cellStyle name="Millares 12 2 4 10" xfId="6503" xr:uid="{1B76F0C8-4F2B-4EE7-942F-86C9EE73D85A}"/>
    <cellStyle name="Millares 12 2 4 10 2" xfId="13468" xr:uid="{F1F46A32-01F2-4878-B7D1-F104888ACFE3}"/>
    <cellStyle name="Millares 12 2 4 10 3" xfId="20389" xr:uid="{8F47C20A-622F-4537-86A8-C88EB692FA5C}"/>
    <cellStyle name="Millares 12 2 4 11" xfId="7562" xr:uid="{940044B1-8781-4B73-AED9-0E813396A0C3}"/>
    <cellStyle name="Millares 12 2 4 12" xfId="14515" xr:uid="{AE0CB8D3-3FF4-4844-8259-436527DCC2AE}"/>
    <cellStyle name="Millares 12 2 4 2" xfId="400" xr:uid="{00000000-0005-0000-0000-0000D0040000}"/>
    <cellStyle name="Millares 12 2 4 2 2" xfId="1531" xr:uid="{00000000-0005-0000-0000-0000D1040000}"/>
    <cellStyle name="Millares 12 2 4 2 2 2" xfId="5811" xr:uid="{2A7326D2-627E-4860-BA6F-5F5683B62FC3}"/>
    <cellStyle name="Millares 12 2 4 2 2 2 2" xfId="12798" xr:uid="{BE28ABC4-C32C-499C-9BEF-6F17DEC54C3F}"/>
    <cellStyle name="Millares 12 2 4 2 2 2 3" xfId="19719" xr:uid="{B5EDCBB7-644C-49CD-90CA-4B41DA7E8F65}"/>
    <cellStyle name="Millares 12 2 4 2 2 3" xfId="6880" xr:uid="{6B4141AB-6932-49A5-913A-6E537F0C53C8}"/>
    <cellStyle name="Millares 12 2 4 2 2 3 2" xfId="13845" xr:uid="{78D3EB19-7420-4EDB-ADA5-3D7C05CCB782}"/>
    <cellStyle name="Millares 12 2 4 2 2 3 3" xfId="20766" xr:uid="{A312DCAB-C23C-4523-89B2-0EBBC7CB157A}"/>
    <cellStyle name="Millares 12 2 4 2 2 4" xfId="8520" xr:uid="{061F8658-B10B-431A-9520-A3FC1A59DCE1}"/>
    <cellStyle name="Millares 12 2 4 2 2 5" xfId="15448" xr:uid="{C02B0072-F9D2-41F5-AD87-4CD8D1638EAC}"/>
    <cellStyle name="Millares 12 2 4 2 3" xfId="6095" xr:uid="{DF82C596-87B8-4B99-AFB7-94BB02659F2E}"/>
    <cellStyle name="Millares 12 2 4 2 3 2" xfId="7142" xr:uid="{BFC0617C-A5AE-49D2-AB06-B72D9DBF2137}"/>
    <cellStyle name="Millares 12 2 4 2 3 2 2" xfId="14107" xr:uid="{C7637532-263F-439B-9049-06B948BDF29E}"/>
    <cellStyle name="Millares 12 2 4 2 3 2 3" xfId="21028" xr:uid="{36EBF926-F4CE-41D1-9513-38AC7C0EBADD}"/>
    <cellStyle name="Millares 12 2 4 2 3 3" xfId="13060" xr:uid="{13DC420B-5E16-4C5B-A420-74ED8AE0852E}"/>
    <cellStyle name="Millares 12 2 4 2 3 4" xfId="19981" xr:uid="{2D8DED90-06B9-49E8-A74C-86B10CA88BCD}"/>
    <cellStyle name="Millares 12 2 4 2 4" xfId="6357" xr:uid="{CBD65C47-180B-4B49-9798-173A4CB87A7A}"/>
    <cellStyle name="Millares 12 2 4 2 4 2" xfId="7404" xr:uid="{EFC16628-D8D6-4176-857D-C20377428C15}"/>
    <cellStyle name="Millares 12 2 4 2 4 2 2" xfId="14369" xr:uid="{95075D9D-4EE9-4EFB-AF74-476C87D73A7B}"/>
    <cellStyle name="Millares 12 2 4 2 4 2 3" xfId="21290" xr:uid="{74F1641D-C477-42F9-B756-FA31DB082B98}"/>
    <cellStyle name="Millares 12 2 4 2 4 3" xfId="13322" xr:uid="{1D766DDD-FA3B-440E-8A74-007B1345FA4D}"/>
    <cellStyle name="Millares 12 2 4 2 4 4" xfId="20243" xr:uid="{196B55D2-E25F-4F30-9235-5F5B3FD3BAD8}"/>
    <cellStyle name="Millares 12 2 4 2 5" xfId="5550" xr:uid="{0C2FAD2F-0C51-4059-AA72-48F6ECBCDBF2}"/>
    <cellStyle name="Millares 12 2 4 2 5 2" xfId="12537" xr:uid="{3CC6B9A1-3127-49AA-BD0B-A8D71A1E4A75}"/>
    <cellStyle name="Millares 12 2 4 2 5 3" xfId="19458" xr:uid="{44001C7D-F8CF-4777-A8A7-DBB3942917FD}"/>
    <cellStyle name="Millares 12 2 4 2 6" xfId="6619" xr:uid="{668142F0-C39F-4D20-8665-D6F37C296BD8}"/>
    <cellStyle name="Millares 12 2 4 2 6 2" xfId="13584" xr:uid="{4971200A-F06A-48C2-89A8-CE37E6FF396A}"/>
    <cellStyle name="Millares 12 2 4 2 6 3" xfId="20505" xr:uid="{48398B93-EE79-4463-98C1-C857B1D4D3E6}"/>
    <cellStyle name="Millares 12 2 4 2 7" xfId="7678" xr:uid="{D6ACBC84-4B2B-4276-B072-E8F40B160F5C}"/>
    <cellStyle name="Millares 12 2 4 2 8" xfId="14631" xr:uid="{4BA3690C-9669-4270-82BA-AEDA512819D6}"/>
    <cellStyle name="Millares 12 2 4 3" xfId="2171" xr:uid="{00000000-0005-0000-0000-0000D2040000}"/>
    <cellStyle name="Millares 12 2 4 3 2" xfId="5695" xr:uid="{88B7541E-D53F-4F91-BD97-0861DD641440}"/>
    <cellStyle name="Millares 12 2 4 3 2 2" xfId="12682" xr:uid="{27906024-FC94-4D83-9A2D-C2C42D95A869}"/>
    <cellStyle name="Millares 12 2 4 3 2 3" xfId="19603" xr:uid="{C34924F5-36DA-4F82-9423-C62CE5049741}"/>
    <cellStyle name="Millares 12 2 4 3 3" xfId="6764" xr:uid="{161C5614-506F-43D8-BE22-CAA113D34B95}"/>
    <cellStyle name="Millares 12 2 4 3 3 2" xfId="13729" xr:uid="{FFB3C785-CDB4-4C21-BCDA-088C7D656CCB}"/>
    <cellStyle name="Millares 12 2 4 3 3 3" xfId="20650" xr:uid="{A2D41B34-EB64-440F-AA40-6B6B58B1021C}"/>
    <cellStyle name="Millares 12 2 4 3 4" xfId="9160" xr:uid="{10BC75D4-53C4-4BE5-A7A8-6B4C12C0C6A3}"/>
    <cellStyle name="Millares 12 2 4 3 5" xfId="16088" xr:uid="{14586914-E9AB-4F42-9A37-273856D424D6}"/>
    <cellStyle name="Millares 12 2 4 4" xfId="2818" xr:uid="{00000000-0005-0000-0000-0000D3040000}"/>
    <cellStyle name="Millares 12 2 4 4 2" xfId="5979" xr:uid="{640B7EE2-C38E-4196-8EC5-FCCED80D5D50}"/>
    <cellStyle name="Millares 12 2 4 4 2 2" xfId="12944" xr:uid="{87F00E75-6EB7-4C4A-B0A7-FC936578D54F}"/>
    <cellStyle name="Millares 12 2 4 4 2 3" xfId="19865" xr:uid="{1DE54AEF-854B-4B1C-ACF5-608A6765F04E}"/>
    <cellStyle name="Millares 12 2 4 4 3" xfId="7026" xr:uid="{E2DB57E6-40D9-4E90-8AA9-E499274D49D6}"/>
    <cellStyle name="Millares 12 2 4 4 3 2" xfId="13991" xr:uid="{1F17A346-92D6-4955-B2F1-CBB4D8DB3A48}"/>
    <cellStyle name="Millares 12 2 4 4 3 3" xfId="20912" xr:uid="{3D7D070E-FD9C-4B64-9FCB-56F8ECF8C79D}"/>
    <cellStyle name="Millares 12 2 4 4 4" xfId="9807" xr:uid="{E2BE599F-68C0-4A0B-B493-B531DE7A30CA}"/>
    <cellStyle name="Millares 12 2 4 4 5" xfId="16735" xr:uid="{11D1E8D1-12DB-4330-B199-32435A22B143}"/>
    <cellStyle name="Millares 12 2 4 5" xfId="3473" xr:uid="{00000000-0005-0000-0000-0000D4040000}"/>
    <cellStyle name="Millares 12 2 4 5 2" xfId="6241" xr:uid="{65187492-609E-4F33-875B-61090464B5F0}"/>
    <cellStyle name="Millares 12 2 4 5 2 2" xfId="13206" xr:uid="{B71E71FE-B5DB-451F-A05A-334608581E50}"/>
    <cellStyle name="Millares 12 2 4 5 2 3" xfId="20127" xr:uid="{269ED71A-55EE-4084-B258-71248490A919}"/>
    <cellStyle name="Millares 12 2 4 5 3" xfId="7288" xr:uid="{E28F9166-E449-48DB-BE29-E45E868048B3}"/>
    <cellStyle name="Millares 12 2 4 5 3 2" xfId="14253" xr:uid="{02BF6B6E-80B7-48D6-8A99-D598B4F94A20}"/>
    <cellStyle name="Millares 12 2 4 5 3 3" xfId="21174" xr:uid="{40FAA231-ECFE-4F9E-AA32-612B8D6A37D4}"/>
    <cellStyle name="Millares 12 2 4 5 4" xfId="10462" xr:uid="{9332AB35-2204-48D4-B78A-D622A8588813}"/>
    <cellStyle name="Millares 12 2 4 5 5" xfId="17390" xr:uid="{C7F72434-8AA4-4D71-A5FF-D9BDDBD6B974}"/>
    <cellStyle name="Millares 12 2 4 6" xfId="4111" xr:uid="{00000000-0005-0000-0000-0000D5040000}"/>
    <cellStyle name="Millares 12 2 4 6 2" xfId="11100" xr:uid="{4D59D624-C37B-48F4-BA67-CA49B071D480}"/>
    <cellStyle name="Millares 12 2 4 6 3" xfId="18028" xr:uid="{D277AD49-71EF-4CA6-A00B-F52A99D40AD0}"/>
    <cellStyle name="Millares 12 2 4 7" xfId="4749" xr:uid="{00000000-0005-0000-0000-0000D6040000}"/>
    <cellStyle name="Millares 12 2 4 7 2" xfId="11738" xr:uid="{2EB2DDB0-0AD5-487D-BFBC-91BDB4FB1B7E}"/>
    <cellStyle name="Millares 12 2 4 7 3" xfId="18666" xr:uid="{27FB56CE-6A13-4E3B-887E-8954015858AA}"/>
    <cellStyle name="Millares 12 2 4 8" xfId="840" xr:uid="{00000000-0005-0000-0000-0000D7040000}"/>
    <cellStyle name="Millares 12 2 4 8 2" xfId="7864" xr:uid="{486DAEAF-3FC9-4AA1-9A06-DB0C76933499}"/>
    <cellStyle name="Millares 12 2 4 8 3" xfId="14815" xr:uid="{96BB0BC9-53B8-4855-80ED-4E18F9355DEE}"/>
    <cellStyle name="Millares 12 2 4 9" xfId="5434" xr:uid="{3F741D24-1A4F-440C-BD83-76C8C775C4FC}"/>
    <cellStyle name="Millares 12 2 4 9 2" xfId="12421" xr:uid="{072438E1-03F3-407F-858E-B3E6204162C5}"/>
    <cellStyle name="Millares 12 2 4 9 3" xfId="19342" xr:uid="{84EBD431-DE7D-474C-8366-F20ABB35A510}"/>
    <cellStyle name="Millares 12 2 5" xfId="290" xr:uid="{00000000-0005-0000-0000-0000D8040000}"/>
    <cellStyle name="Millares 12 2 5 10" xfId="6514" xr:uid="{DD973565-F67A-40DC-BFDB-4B4AE9FE4468}"/>
    <cellStyle name="Millares 12 2 5 10 2" xfId="13479" xr:uid="{B93BCF53-8737-4505-902B-F6EFCC6F9113}"/>
    <cellStyle name="Millares 12 2 5 10 3" xfId="20400" xr:uid="{2A431EF0-B317-490D-92AB-4B67C472995E}"/>
    <cellStyle name="Millares 12 2 5 11" xfId="7573" xr:uid="{C5568C3C-C585-485B-9CEF-570F173A29D2}"/>
    <cellStyle name="Millares 12 2 5 12" xfId="14526" xr:uid="{B59673A3-0BB1-47E1-B301-4CE0585B4B26}"/>
    <cellStyle name="Millares 12 2 5 2" xfId="411" xr:uid="{00000000-0005-0000-0000-0000D9040000}"/>
    <cellStyle name="Millares 12 2 5 2 2" xfId="1583" xr:uid="{00000000-0005-0000-0000-0000DA040000}"/>
    <cellStyle name="Millares 12 2 5 2 2 2" xfId="5822" xr:uid="{D1EC7FB2-9744-4251-BD28-C16B961365DE}"/>
    <cellStyle name="Millares 12 2 5 2 2 2 2" xfId="12809" xr:uid="{C402D3B0-B313-45E5-B99B-125B2F2EA764}"/>
    <cellStyle name="Millares 12 2 5 2 2 2 3" xfId="19730" xr:uid="{40DAA0CD-01E4-45BF-91BE-F048AC848DE9}"/>
    <cellStyle name="Millares 12 2 5 2 2 3" xfId="6891" xr:uid="{780AA9A8-106B-45CB-8936-9ACA3362CE10}"/>
    <cellStyle name="Millares 12 2 5 2 2 3 2" xfId="13856" xr:uid="{AACDA219-D009-4A2B-8E18-D33710C05D8F}"/>
    <cellStyle name="Millares 12 2 5 2 2 3 3" xfId="20777" xr:uid="{F1E0E821-D391-4F01-B347-91BBB4F782AA}"/>
    <cellStyle name="Millares 12 2 5 2 2 4" xfId="8572" xr:uid="{522DA7AD-CD31-4EE3-AC7F-E5ADB8E46BD7}"/>
    <cellStyle name="Millares 12 2 5 2 2 5" xfId="15500" xr:uid="{4E1B8521-B8B9-466B-8CEC-E6487B14D6A1}"/>
    <cellStyle name="Millares 12 2 5 2 3" xfId="6106" xr:uid="{BA21295F-7FF7-4D84-A82D-F64311AE6E74}"/>
    <cellStyle name="Millares 12 2 5 2 3 2" xfId="7153" xr:uid="{9BA48FEA-EAA6-406A-ADC1-B0ED9C373E68}"/>
    <cellStyle name="Millares 12 2 5 2 3 2 2" xfId="14118" xr:uid="{5640A03D-9BC2-4069-85AD-8F2AB6DE7237}"/>
    <cellStyle name="Millares 12 2 5 2 3 2 3" xfId="21039" xr:uid="{81E15CCE-E48A-4E59-9581-3067A8B1DE4B}"/>
    <cellStyle name="Millares 12 2 5 2 3 3" xfId="13071" xr:uid="{62D869D8-D0E3-4242-B2DB-BA45B38DD5FA}"/>
    <cellStyle name="Millares 12 2 5 2 3 4" xfId="19992" xr:uid="{D99E7B55-A2D6-4407-B2C9-93E8EF17DA21}"/>
    <cellStyle name="Millares 12 2 5 2 4" xfId="6368" xr:uid="{67C4C669-93CD-45AC-B65D-C14D23550455}"/>
    <cellStyle name="Millares 12 2 5 2 4 2" xfId="7415" xr:uid="{BC641754-B26A-4651-BD04-D5474059ADE9}"/>
    <cellStyle name="Millares 12 2 5 2 4 2 2" xfId="14380" xr:uid="{D04BE1FA-2388-4456-970D-3456508AD025}"/>
    <cellStyle name="Millares 12 2 5 2 4 2 3" xfId="21301" xr:uid="{7A452EB6-FF03-41BA-B773-B9469F54C96A}"/>
    <cellStyle name="Millares 12 2 5 2 4 3" xfId="13333" xr:uid="{39CC5AAB-83C1-4501-8BBC-802A1C860C4D}"/>
    <cellStyle name="Millares 12 2 5 2 4 4" xfId="20254" xr:uid="{48BEBC94-5CA4-419C-8C49-10F1068EE939}"/>
    <cellStyle name="Millares 12 2 5 2 5" xfId="5561" xr:uid="{E8B5A379-11C6-4AFB-91A9-24508166DF25}"/>
    <cellStyle name="Millares 12 2 5 2 5 2" xfId="12548" xr:uid="{1426631A-7551-4980-8AF2-FA4705AC4056}"/>
    <cellStyle name="Millares 12 2 5 2 5 3" xfId="19469" xr:uid="{06DA2D1C-5253-41A0-A309-38051AFA6F72}"/>
    <cellStyle name="Millares 12 2 5 2 6" xfId="6630" xr:uid="{267CD76F-1D8A-4DCB-9639-C450ED8E1943}"/>
    <cellStyle name="Millares 12 2 5 2 6 2" xfId="13595" xr:uid="{854C5A2F-4EBB-4B87-BE64-8B0524DE2C0C}"/>
    <cellStyle name="Millares 12 2 5 2 6 3" xfId="20516" xr:uid="{2353B5B1-5AD1-4D3E-BCAF-E4D1855104FC}"/>
    <cellStyle name="Millares 12 2 5 2 7" xfId="7689" xr:uid="{5399DE76-B74C-45CF-8F84-44327E33CF9F}"/>
    <cellStyle name="Millares 12 2 5 2 8" xfId="14642" xr:uid="{D51D8972-7944-4217-8284-348849B9B692}"/>
    <cellStyle name="Millares 12 2 5 3" xfId="2223" xr:uid="{00000000-0005-0000-0000-0000DB040000}"/>
    <cellStyle name="Millares 12 2 5 3 2" xfId="5706" xr:uid="{B9691982-6390-46A1-BB44-65CD9BEA51F7}"/>
    <cellStyle name="Millares 12 2 5 3 2 2" xfId="12693" xr:uid="{517310A7-9DC4-4FFC-848A-5C4FC08518AC}"/>
    <cellStyle name="Millares 12 2 5 3 2 3" xfId="19614" xr:uid="{A8D5F13E-44A5-4EAC-B613-C3713A1CCC24}"/>
    <cellStyle name="Millares 12 2 5 3 3" xfId="6775" xr:uid="{5BAB5E0E-6887-45D8-AAD2-5DEBDE01C377}"/>
    <cellStyle name="Millares 12 2 5 3 3 2" xfId="13740" xr:uid="{E201112B-3601-458A-BCB2-66EB9ADD3199}"/>
    <cellStyle name="Millares 12 2 5 3 3 3" xfId="20661" xr:uid="{00DCD9B8-E51B-45F8-9F0D-D42C10687F5A}"/>
    <cellStyle name="Millares 12 2 5 3 4" xfId="9212" xr:uid="{E9E7895E-FAC3-4FC3-80EE-4BBBB0D27174}"/>
    <cellStyle name="Millares 12 2 5 3 5" xfId="16140" xr:uid="{B96D89D9-6792-44B2-8C62-2040081C76BC}"/>
    <cellStyle name="Millares 12 2 5 4" xfId="2870" xr:uid="{00000000-0005-0000-0000-0000DC040000}"/>
    <cellStyle name="Millares 12 2 5 4 2" xfId="5990" xr:uid="{EFAAA557-2B27-4B93-8E1B-FB91B136942C}"/>
    <cellStyle name="Millares 12 2 5 4 2 2" xfId="12955" xr:uid="{17379C6E-3D06-47EA-9D98-DDE0A5DB7202}"/>
    <cellStyle name="Millares 12 2 5 4 2 3" xfId="19876" xr:uid="{37C12816-04E9-4FD8-BE45-7977A66F28FE}"/>
    <cellStyle name="Millares 12 2 5 4 3" xfId="7037" xr:uid="{F6071C49-3CF1-4C68-AFDF-1F721E948B1A}"/>
    <cellStyle name="Millares 12 2 5 4 3 2" xfId="14002" xr:uid="{91C52C38-C822-4C76-8CC4-256B4F8964FF}"/>
    <cellStyle name="Millares 12 2 5 4 3 3" xfId="20923" xr:uid="{E1866632-F2EE-4A91-846F-7A991A3DDB7F}"/>
    <cellStyle name="Millares 12 2 5 4 4" xfId="9859" xr:uid="{FD5BAA28-066F-4902-99BC-C7285C000B64}"/>
    <cellStyle name="Millares 12 2 5 4 5" xfId="16787" xr:uid="{C935240C-9829-46F6-A0F3-F483428B0A5B}"/>
    <cellStyle name="Millares 12 2 5 5" xfId="3525" xr:uid="{00000000-0005-0000-0000-0000DD040000}"/>
    <cellStyle name="Millares 12 2 5 5 2" xfId="6252" xr:uid="{1BCA88A3-A0EA-4207-913F-F1612320D96B}"/>
    <cellStyle name="Millares 12 2 5 5 2 2" xfId="13217" xr:uid="{E04EA9E6-32BD-40A3-9FB6-0849E9E69522}"/>
    <cellStyle name="Millares 12 2 5 5 2 3" xfId="20138" xr:uid="{84DC1BCF-7367-45D0-8F6E-42CF52A0F0DC}"/>
    <cellStyle name="Millares 12 2 5 5 3" xfId="7299" xr:uid="{7ABB2C20-E0E5-4F45-8678-8BBB03C9B8AC}"/>
    <cellStyle name="Millares 12 2 5 5 3 2" xfId="14264" xr:uid="{51703D69-7C83-460F-8CB3-210113E4FEF5}"/>
    <cellStyle name="Millares 12 2 5 5 3 3" xfId="21185" xr:uid="{3C1E6021-724E-46BE-9DF9-32436920F5DD}"/>
    <cellStyle name="Millares 12 2 5 5 4" xfId="10514" xr:uid="{3248B655-13F3-48E6-ABE0-A6E52D52EAE5}"/>
    <cellStyle name="Millares 12 2 5 5 5" xfId="17442" xr:uid="{B0E4B377-B887-40E0-870B-133AA1868A58}"/>
    <cellStyle name="Millares 12 2 5 6" xfId="4163" xr:uid="{00000000-0005-0000-0000-0000DE040000}"/>
    <cellStyle name="Millares 12 2 5 6 2" xfId="11152" xr:uid="{4E48E50E-D809-4C5C-9D87-A7F0BB1D9476}"/>
    <cellStyle name="Millares 12 2 5 6 3" xfId="18080" xr:uid="{C536BB8A-ADA7-4596-9F7D-E17C154985BE}"/>
    <cellStyle name="Millares 12 2 5 7" xfId="4801" xr:uid="{00000000-0005-0000-0000-0000DF040000}"/>
    <cellStyle name="Millares 12 2 5 7 2" xfId="11790" xr:uid="{20B7BD9D-892C-4540-8B6E-0C39EF2BA095}"/>
    <cellStyle name="Millares 12 2 5 7 3" xfId="18718" xr:uid="{7B376A02-A107-40C6-A7D1-BC722B32A37F}"/>
    <cellStyle name="Millares 12 2 5 8" xfId="898" xr:uid="{00000000-0005-0000-0000-0000E0040000}"/>
    <cellStyle name="Millares 12 2 5 8 2" xfId="7916" xr:uid="{51951FC8-F875-4991-A634-EF5F7FDDCC80}"/>
    <cellStyle name="Millares 12 2 5 8 3" xfId="14867" xr:uid="{3BAF0397-DDE4-4813-9DA8-D5EAB2D29D1E}"/>
    <cellStyle name="Millares 12 2 5 9" xfId="5445" xr:uid="{38E71ADA-139E-45EF-B357-721C9D489946}"/>
    <cellStyle name="Millares 12 2 5 9 2" xfId="12432" xr:uid="{3EF21290-2FD8-40F4-9C0C-7D21D19421E8}"/>
    <cellStyle name="Millares 12 2 5 9 3" xfId="19353" xr:uid="{6A990503-FA9B-4851-B4F7-7F7C3348FB15}"/>
    <cellStyle name="Millares 12 2 6" xfId="314" xr:uid="{00000000-0005-0000-0000-0000E1040000}"/>
    <cellStyle name="Millares 12 2 6 10" xfId="6533" xr:uid="{96C7AD3C-15EA-4FE1-8A7D-C884EAC7112E}"/>
    <cellStyle name="Millares 12 2 6 10 2" xfId="13498" xr:uid="{701E3BC5-B622-4B01-BC48-FF746337B9F4}"/>
    <cellStyle name="Millares 12 2 6 10 3" xfId="20419" xr:uid="{6D2DB667-ADD7-423F-8C27-D3079FAB9C4B}"/>
    <cellStyle name="Millares 12 2 6 11" xfId="7592" xr:uid="{38188351-04CB-4E0B-B790-2CDF4DD584B1}"/>
    <cellStyle name="Millares 12 2 6 12" xfId="14545" xr:uid="{99AE528C-AAB8-4DE5-B63B-AAAED6EFA467}"/>
    <cellStyle name="Millares 12 2 6 2" xfId="430" xr:uid="{00000000-0005-0000-0000-0000E2040000}"/>
    <cellStyle name="Millares 12 2 6 2 2" xfId="1631" xr:uid="{00000000-0005-0000-0000-0000E3040000}"/>
    <cellStyle name="Millares 12 2 6 2 2 2" xfId="5841" xr:uid="{DDD7D054-885E-44F0-A665-E3C65AD38D2C}"/>
    <cellStyle name="Millares 12 2 6 2 2 2 2" xfId="12828" xr:uid="{D9940D01-C0BA-4390-9901-1941003F8FD7}"/>
    <cellStyle name="Millares 12 2 6 2 2 2 3" xfId="19749" xr:uid="{6B5118E5-0B89-432E-B31A-623CDD07B469}"/>
    <cellStyle name="Millares 12 2 6 2 2 3" xfId="6910" xr:uid="{0BC81554-F644-489E-89AC-A442302849C6}"/>
    <cellStyle name="Millares 12 2 6 2 2 3 2" xfId="13875" xr:uid="{D0B4254F-0A31-4C64-B02F-BC4C960F3708}"/>
    <cellStyle name="Millares 12 2 6 2 2 3 3" xfId="20796" xr:uid="{AA44B1CA-6FFA-4D41-9525-0D9594C6BD38}"/>
    <cellStyle name="Millares 12 2 6 2 2 4" xfId="8620" xr:uid="{513D66D9-500A-44C9-ADF6-CF2D46E06F8C}"/>
    <cellStyle name="Millares 12 2 6 2 2 5" xfId="15548" xr:uid="{D970A9CE-83F4-43CF-A1F9-AA3BE7BFDC13}"/>
    <cellStyle name="Millares 12 2 6 2 3" xfId="6125" xr:uid="{3934BAE0-9740-40BC-8CE5-BEFD17C5CC69}"/>
    <cellStyle name="Millares 12 2 6 2 3 2" xfId="7172" xr:uid="{4F88B531-28FF-4C83-8906-7C366AA6EC56}"/>
    <cellStyle name="Millares 12 2 6 2 3 2 2" xfId="14137" xr:uid="{B701EBDD-2D27-4D8C-B8F7-03D0D23D9270}"/>
    <cellStyle name="Millares 12 2 6 2 3 2 3" xfId="21058" xr:uid="{5C189E6A-63E8-47EF-84FB-6DEE2D29B430}"/>
    <cellStyle name="Millares 12 2 6 2 3 3" xfId="13090" xr:uid="{2FB4C429-7A80-4F60-9FAD-6770219691D5}"/>
    <cellStyle name="Millares 12 2 6 2 3 4" xfId="20011" xr:uid="{D7F930A9-D55E-4531-8CAE-0EAFF289C4B3}"/>
    <cellStyle name="Millares 12 2 6 2 4" xfId="6387" xr:uid="{76422D1E-7D64-4DE3-8E5F-DD1B8779E307}"/>
    <cellStyle name="Millares 12 2 6 2 4 2" xfId="7434" xr:uid="{BCF7B404-9A85-4643-BCED-B8DCBBD98875}"/>
    <cellStyle name="Millares 12 2 6 2 4 2 2" xfId="14399" xr:uid="{271D73EA-A146-48C3-B7EF-9993D25E49B2}"/>
    <cellStyle name="Millares 12 2 6 2 4 2 3" xfId="21320" xr:uid="{F743BC65-B6CF-46D1-88DA-6073D46144FE}"/>
    <cellStyle name="Millares 12 2 6 2 4 3" xfId="13352" xr:uid="{ACB69499-1C04-4392-A981-0FACF5DE3201}"/>
    <cellStyle name="Millares 12 2 6 2 4 4" xfId="20273" xr:uid="{9988C738-0C19-4FA4-B612-38DE7858CF87}"/>
    <cellStyle name="Millares 12 2 6 2 5" xfId="5580" xr:uid="{E0A7A6F9-EAFA-4FD7-A947-001FD33AC91C}"/>
    <cellStyle name="Millares 12 2 6 2 5 2" xfId="12567" xr:uid="{A128BBE2-3E2D-45B6-BDE9-640AE3FB7649}"/>
    <cellStyle name="Millares 12 2 6 2 5 3" xfId="19488" xr:uid="{CFF0A181-C143-4EA3-A36F-D0BF1284B1AB}"/>
    <cellStyle name="Millares 12 2 6 2 6" xfId="6649" xr:uid="{05516387-5904-4A37-BE86-9BB4C5EC8511}"/>
    <cellStyle name="Millares 12 2 6 2 6 2" xfId="13614" xr:uid="{E02EF659-2F59-4891-A530-DFAC9C86DB6C}"/>
    <cellStyle name="Millares 12 2 6 2 6 3" xfId="20535" xr:uid="{37A2F4E9-5E4C-42E4-851D-0D3CD738EFC3}"/>
    <cellStyle name="Millares 12 2 6 2 7" xfId="7708" xr:uid="{3839C5B3-74FA-4C1B-BA19-7CD1FEC9E7B8}"/>
    <cellStyle name="Millares 12 2 6 2 8" xfId="14661" xr:uid="{EB9B5A41-8C51-448A-AD28-819CD144FDB9}"/>
    <cellStyle name="Millares 12 2 6 3" xfId="2271" xr:uid="{00000000-0005-0000-0000-0000E4040000}"/>
    <cellStyle name="Millares 12 2 6 3 2" xfId="5725" xr:uid="{59B8CC91-4493-49D6-B750-5B05E376813F}"/>
    <cellStyle name="Millares 12 2 6 3 2 2" xfId="12712" xr:uid="{CC43827E-33DB-4CA0-ABEC-74F9778A303C}"/>
    <cellStyle name="Millares 12 2 6 3 2 3" xfId="19633" xr:uid="{A6025E9F-AC51-4240-BCE6-E5EED85CB5C7}"/>
    <cellStyle name="Millares 12 2 6 3 3" xfId="6794" xr:uid="{0506E0A7-81D1-46A1-8CDE-8C4D26A37CD1}"/>
    <cellStyle name="Millares 12 2 6 3 3 2" xfId="13759" xr:uid="{782423C7-9A37-4EB0-86CB-C4AD9C9C447B}"/>
    <cellStyle name="Millares 12 2 6 3 3 3" xfId="20680" xr:uid="{B75AA6AC-C836-4070-81F1-58F16EFD0A8F}"/>
    <cellStyle name="Millares 12 2 6 3 4" xfId="9260" xr:uid="{FBF95D7A-0147-4776-95A4-592C00B4D5B3}"/>
    <cellStyle name="Millares 12 2 6 3 5" xfId="16188" xr:uid="{929E8AB9-93DB-4EA8-8AA1-95D62EFEF0CE}"/>
    <cellStyle name="Millares 12 2 6 4" xfId="2918" xr:uid="{00000000-0005-0000-0000-0000E5040000}"/>
    <cellStyle name="Millares 12 2 6 4 2" xfId="6009" xr:uid="{3868AFBC-51F1-4C1F-8CFF-41E1CBED6442}"/>
    <cellStyle name="Millares 12 2 6 4 2 2" xfId="12974" xr:uid="{60F6B7E0-3E6E-4D27-ADF1-34703BD0BBA4}"/>
    <cellStyle name="Millares 12 2 6 4 2 3" xfId="19895" xr:uid="{4BC5DA50-D8B3-4E6B-8881-3E7E65ACDD78}"/>
    <cellStyle name="Millares 12 2 6 4 3" xfId="7056" xr:uid="{E7074BAF-642D-4AA5-B58F-455A4375B1C8}"/>
    <cellStyle name="Millares 12 2 6 4 3 2" xfId="14021" xr:uid="{D8F69464-5400-46EE-8F4A-055DBAB3C628}"/>
    <cellStyle name="Millares 12 2 6 4 3 3" xfId="20942" xr:uid="{1338AD69-4B4F-4489-89F8-B02928DF6B23}"/>
    <cellStyle name="Millares 12 2 6 4 4" xfId="9907" xr:uid="{AEF584DB-37A5-4B7A-9BF6-BF9D117B79E2}"/>
    <cellStyle name="Millares 12 2 6 4 5" xfId="16835" xr:uid="{E370765B-D371-4197-BEBF-EB15829C9832}"/>
    <cellStyle name="Millares 12 2 6 5" xfId="3573" xr:uid="{00000000-0005-0000-0000-0000E6040000}"/>
    <cellStyle name="Millares 12 2 6 5 2" xfId="6271" xr:uid="{44C673D8-25FF-499F-893D-ED86F3374B40}"/>
    <cellStyle name="Millares 12 2 6 5 2 2" xfId="13236" xr:uid="{8DF12E11-2D9A-4DCD-813E-FE221E2E1B17}"/>
    <cellStyle name="Millares 12 2 6 5 2 3" xfId="20157" xr:uid="{5516D489-33DC-45B2-B469-D875D1E3BD4F}"/>
    <cellStyle name="Millares 12 2 6 5 3" xfId="7318" xr:uid="{DD4A1300-088E-45B6-9727-CC86F47C33AB}"/>
    <cellStyle name="Millares 12 2 6 5 3 2" xfId="14283" xr:uid="{9EBAF9F6-A167-4E54-8BAB-F9103861E2EF}"/>
    <cellStyle name="Millares 12 2 6 5 3 3" xfId="21204" xr:uid="{49ACA559-95BE-4393-A157-215EB5413DF0}"/>
    <cellStyle name="Millares 12 2 6 5 4" xfId="10562" xr:uid="{80B5AF2D-E18A-44F8-8607-A006B6AF930F}"/>
    <cellStyle name="Millares 12 2 6 5 5" xfId="17490" xr:uid="{A5B50C6A-5A8F-44ED-A8D3-25DB0389C839}"/>
    <cellStyle name="Millares 12 2 6 6" xfId="4211" xr:uid="{00000000-0005-0000-0000-0000E7040000}"/>
    <cellStyle name="Millares 12 2 6 6 2" xfId="11200" xr:uid="{F3C90DF0-084F-4E5F-A54A-D8EAC6C03E58}"/>
    <cellStyle name="Millares 12 2 6 6 3" xfId="18128" xr:uid="{5C16CF89-746F-4C3B-8D01-6465D31169D5}"/>
    <cellStyle name="Millares 12 2 6 7" xfId="4849" xr:uid="{00000000-0005-0000-0000-0000E8040000}"/>
    <cellStyle name="Millares 12 2 6 7 2" xfId="11838" xr:uid="{96996592-F46F-40C5-8ABB-23C84F88B46B}"/>
    <cellStyle name="Millares 12 2 6 7 3" xfId="18766" xr:uid="{86766293-4618-40E3-9F6E-6AF27E41B5B1}"/>
    <cellStyle name="Millares 12 2 6 8" xfId="948" xr:uid="{00000000-0005-0000-0000-0000E9040000}"/>
    <cellStyle name="Millares 12 2 6 8 2" xfId="7964" xr:uid="{ACC6A7A2-A3CC-458D-A52C-A674F464561C}"/>
    <cellStyle name="Millares 12 2 6 8 3" xfId="14915" xr:uid="{34DA71DA-D3D0-4848-B079-0BA98E5186FA}"/>
    <cellStyle name="Millares 12 2 6 9" xfId="5464" xr:uid="{572B36EA-7D18-4C2A-91E3-4BB6F81845FB}"/>
    <cellStyle name="Millares 12 2 6 9 2" xfId="12451" xr:uid="{B69021B0-9D80-4BD1-B9AE-52DD816F47E7}"/>
    <cellStyle name="Millares 12 2 6 9 3" xfId="19372" xr:uid="{D968F675-BC01-45DD-969E-9573FA6B617D}"/>
    <cellStyle name="Millares 12 2 7" xfId="323" xr:uid="{00000000-0005-0000-0000-0000EA040000}"/>
    <cellStyle name="Millares 12 2 7 10" xfId="6542" xr:uid="{AB601E67-D118-479A-AC69-B85F99C4D128}"/>
    <cellStyle name="Millares 12 2 7 10 2" xfId="13507" xr:uid="{89794D41-D6EA-469E-810F-3F73FA561001}"/>
    <cellStyle name="Millares 12 2 7 10 3" xfId="20428" xr:uid="{456A7B6C-7BBF-429A-84B1-AB59A0B3C0CF}"/>
    <cellStyle name="Millares 12 2 7 11" xfId="7601" xr:uid="{14D59975-D635-4CA8-9829-E81B93DD4285}"/>
    <cellStyle name="Millares 12 2 7 12" xfId="14554" xr:uid="{2C0099D9-77A6-4FEE-BD4E-6B09A5B2395B}"/>
    <cellStyle name="Millares 12 2 7 2" xfId="1800" xr:uid="{00000000-0005-0000-0000-0000EB040000}"/>
    <cellStyle name="Millares 12 2 7 2 2" xfId="5734" xr:uid="{13CFC432-5AB1-4B23-AAB4-27422C30E92C}"/>
    <cellStyle name="Millares 12 2 7 2 2 2" xfId="12721" xr:uid="{33A4C855-A740-4660-A256-D5A9A56D923B}"/>
    <cellStyle name="Millares 12 2 7 2 2 3" xfId="19642" xr:uid="{FC1FFF7E-F170-4DE2-BFEB-88C4970391AB}"/>
    <cellStyle name="Millares 12 2 7 2 3" xfId="6803" xr:uid="{75B9F7F4-574F-4E01-B6C8-F741B572D67D}"/>
    <cellStyle name="Millares 12 2 7 2 3 2" xfId="13768" xr:uid="{86A810D7-BD55-4715-8082-93911BA193D3}"/>
    <cellStyle name="Millares 12 2 7 2 3 3" xfId="20689" xr:uid="{15253BF7-7E46-4A0A-B0D0-06C6FDD71E2F}"/>
    <cellStyle name="Millares 12 2 7 2 4" xfId="8789" xr:uid="{36DA1704-5B3C-4ABB-9445-E3B3A909C5F7}"/>
    <cellStyle name="Millares 12 2 7 2 5" xfId="15717" xr:uid="{66A0DD5B-97F5-4AAF-A5C5-CBB5AC0D4B52}"/>
    <cellStyle name="Millares 12 2 7 3" xfId="2443" xr:uid="{00000000-0005-0000-0000-0000EC040000}"/>
    <cellStyle name="Millares 12 2 7 3 2" xfId="6018" xr:uid="{4118B1FE-1EC4-4BB6-9230-CD8357263D48}"/>
    <cellStyle name="Millares 12 2 7 3 2 2" xfId="12983" xr:uid="{3964C065-053B-4A25-B137-E089E9DCA4DF}"/>
    <cellStyle name="Millares 12 2 7 3 2 3" xfId="19904" xr:uid="{AF8CF988-6070-4D64-9F7C-BF70B5DDEB95}"/>
    <cellStyle name="Millares 12 2 7 3 3" xfId="7065" xr:uid="{D5DB0237-FEAF-4AAA-997A-3E006FF8EB7D}"/>
    <cellStyle name="Millares 12 2 7 3 3 2" xfId="14030" xr:uid="{E6918F50-FE9B-41FC-96CC-DC18067C4EE9}"/>
    <cellStyle name="Millares 12 2 7 3 3 3" xfId="20951" xr:uid="{F43195B6-B264-4A7E-92A9-7E3A79B545F8}"/>
    <cellStyle name="Millares 12 2 7 3 4" xfId="9432" xr:uid="{822BF43B-DB5F-4413-B650-14ED594A7DF5}"/>
    <cellStyle name="Millares 12 2 7 3 5" xfId="16360" xr:uid="{397134BA-9185-4DC5-AD48-78A5AAF0DDB0}"/>
    <cellStyle name="Millares 12 2 7 4" xfId="3091" xr:uid="{00000000-0005-0000-0000-0000ED040000}"/>
    <cellStyle name="Millares 12 2 7 4 2" xfId="6280" xr:uid="{7F7ACC42-6665-4738-B1C3-DA287740AA05}"/>
    <cellStyle name="Millares 12 2 7 4 2 2" xfId="13245" xr:uid="{C6BA1926-F53C-437B-A08D-712CC7D85B6E}"/>
    <cellStyle name="Millares 12 2 7 4 2 3" xfId="20166" xr:uid="{1DF251EB-2E4B-4AD6-A0E2-14EFBC839CE7}"/>
    <cellStyle name="Millares 12 2 7 4 3" xfId="7327" xr:uid="{19B75980-DD66-4F2D-8A58-87775BDF9832}"/>
    <cellStyle name="Millares 12 2 7 4 3 2" xfId="14292" xr:uid="{AD9BAEDA-5E44-4038-8D9E-5800C9658091}"/>
    <cellStyle name="Millares 12 2 7 4 3 3" xfId="21213" xr:uid="{13C66BEE-3078-4195-9D5B-A31B8B748220}"/>
    <cellStyle name="Millares 12 2 7 4 4" xfId="10080" xr:uid="{92A70069-932B-47BC-9236-3AE5F8862CE5}"/>
    <cellStyle name="Millares 12 2 7 4 5" xfId="17008" xr:uid="{099A534D-44F1-4BA3-826E-240A87DA376A}"/>
    <cellStyle name="Millares 12 2 7 5" xfId="3745" xr:uid="{00000000-0005-0000-0000-0000EE040000}"/>
    <cellStyle name="Millares 12 2 7 5 2" xfId="10734" xr:uid="{EF77C2EF-DE27-4109-AC66-EBC6A8990119}"/>
    <cellStyle name="Millares 12 2 7 5 3" xfId="17662" xr:uid="{10DD5730-29D4-4D19-8F94-A8F11CD85524}"/>
    <cellStyle name="Millares 12 2 7 6" xfId="4384" xr:uid="{00000000-0005-0000-0000-0000EF040000}"/>
    <cellStyle name="Millares 12 2 7 6 2" xfId="11373" xr:uid="{C22303B5-B58D-4054-AD81-7BA69FA23A75}"/>
    <cellStyle name="Millares 12 2 7 6 3" xfId="18301" xr:uid="{D6B5DB80-B0C5-4A8F-96D1-9C08E4343658}"/>
    <cellStyle name="Millares 12 2 7 7" xfId="5028" xr:uid="{00000000-0005-0000-0000-0000F0040000}"/>
    <cellStyle name="Millares 12 2 7 7 2" xfId="12017" xr:uid="{E6587BED-3462-40D7-AF32-4E4DE32C715C}"/>
    <cellStyle name="Millares 12 2 7 7 3" xfId="18945" xr:uid="{D78C212D-4C09-4A9C-81CF-806290DA0D36}"/>
    <cellStyle name="Millares 12 2 7 8" xfId="1126" xr:uid="{00000000-0005-0000-0000-0000F1040000}"/>
    <cellStyle name="Millares 12 2 7 8 2" xfId="8132" xr:uid="{CC117448-636B-4FEA-810D-4DD15EBC91F8}"/>
    <cellStyle name="Millares 12 2 7 8 3" xfId="15083" xr:uid="{1B31C779-6CF8-4CAF-9465-ACB4DCE8FB32}"/>
    <cellStyle name="Millares 12 2 7 9" xfId="5473" xr:uid="{7B6D135A-9BD1-41C1-897A-BD123506EFB4}"/>
    <cellStyle name="Millares 12 2 7 9 2" xfId="12460" xr:uid="{2CA055EA-3543-4E1D-A1BF-F2D8ADC2CCFF}"/>
    <cellStyle name="Millares 12 2 7 9 3" xfId="19381" xr:uid="{0BDD021C-8C3D-40D4-B7D1-43D51CA82B8D}"/>
    <cellStyle name="Millares 12 2 8" xfId="1426" xr:uid="{00000000-0005-0000-0000-0000F2040000}"/>
    <cellStyle name="Millares 12 2 8 2" xfId="5617" xr:uid="{3A9E69A5-61FA-496A-B47A-985D67F3B8BF}"/>
    <cellStyle name="Millares 12 2 8 2 2" xfId="12604" xr:uid="{519F5CA2-F662-406D-8048-70F1262BC6A0}"/>
    <cellStyle name="Millares 12 2 8 2 3" xfId="19525" xr:uid="{18AB33A9-7824-4F40-A26C-D8E6131F602C}"/>
    <cellStyle name="Millares 12 2 8 3" xfId="6686" xr:uid="{F40EFF40-2257-48E5-9DCC-70E5D4E6749A}"/>
    <cellStyle name="Millares 12 2 8 3 2" xfId="13651" xr:uid="{44DA36D8-6AA7-4EB6-8A82-6993ABBC272C}"/>
    <cellStyle name="Millares 12 2 8 3 3" xfId="20572" xr:uid="{AB123278-5F9E-4C78-8F15-4528AD49CC79}"/>
    <cellStyle name="Millares 12 2 8 4" xfId="8415" xr:uid="{B70992ED-980A-4E4F-84A4-EF729E1223A8}"/>
    <cellStyle name="Millares 12 2 8 5" xfId="15343" xr:uid="{7B9E2B57-619E-4095-A9B1-42FD9C51A446}"/>
    <cellStyle name="Millares 12 2 9" xfId="2065" xr:uid="{00000000-0005-0000-0000-0000F3040000}"/>
    <cellStyle name="Millares 12 2 9 2" xfId="5901" xr:uid="{95B3AED3-0269-4AA0-972F-749AE2642F59}"/>
    <cellStyle name="Millares 12 2 9 2 2" xfId="12866" xr:uid="{581A4B1F-A53C-4EED-9987-5DAC80F544D5}"/>
    <cellStyle name="Millares 12 2 9 2 3" xfId="19787" xr:uid="{EEBB293E-D61D-4927-988C-A5A94C5C00A3}"/>
    <cellStyle name="Millares 12 2 9 3" xfId="6948" xr:uid="{A19FFEA5-B344-49CF-ACAF-8AD393C51E6E}"/>
    <cellStyle name="Millares 12 2 9 3 2" xfId="13913" xr:uid="{3C692803-8BE6-4DB1-A2D4-E861555A9E85}"/>
    <cellStyle name="Millares 12 2 9 3 3" xfId="20834" xr:uid="{6AFFA18E-BD6C-43AC-AAFF-D3652EDEC375}"/>
    <cellStyle name="Millares 12 2 9 4" xfId="9054" xr:uid="{ECB6B8C8-596C-4662-A7E6-249E9BCB132F}"/>
    <cellStyle name="Millares 12 2 9 5" xfId="15982" xr:uid="{6A44A335-B9FF-4DDD-A657-C3B7A980A1CD}"/>
    <cellStyle name="Millares 12 20" xfId="7482" xr:uid="{6BF7802D-EBC9-4B52-A1AF-D80D9F4CC3AD}"/>
    <cellStyle name="Millares 12 21" xfId="14435" xr:uid="{7E2B81FE-FAF3-4A2E-AAD5-44AC0F04E76D}"/>
    <cellStyle name="Millares 12 3" xfId="198" xr:uid="{00000000-0005-0000-0000-0000F4040000}"/>
    <cellStyle name="Millares 12 3 10" xfId="14453" xr:uid="{67E27FD7-70E5-40EB-BE84-85A25B34DE31}"/>
    <cellStyle name="Millares 12 3 2" xfId="236" xr:uid="{00000000-0005-0000-0000-0000F5040000}"/>
    <cellStyle name="Millares 12 3 2 10" xfId="6478" xr:uid="{7B236486-4621-4D24-9F77-F05EAB101289}"/>
    <cellStyle name="Millares 12 3 2 10 2" xfId="13443" xr:uid="{9F6A7C4E-57E9-4C81-818E-3A31AFF11292}"/>
    <cellStyle name="Millares 12 3 2 10 3" xfId="20364" xr:uid="{16C901B8-246D-429E-9E07-FA998CF2AE96}"/>
    <cellStyle name="Millares 12 3 2 11" xfId="7537" xr:uid="{49160077-EC5F-4284-B597-8E4D8F743154}"/>
    <cellStyle name="Millares 12 3 2 12" xfId="14490" xr:uid="{9709C112-5935-4DA9-855C-D22DCB1700E9}"/>
    <cellStyle name="Millares 12 3 2 2" xfId="375" xr:uid="{00000000-0005-0000-0000-0000F6040000}"/>
    <cellStyle name="Millares 12 3 2 2 2" xfId="1632" xr:uid="{00000000-0005-0000-0000-0000F7040000}"/>
    <cellStyle name="Millares 12 3 2 2 2 2" xfId="5786" xr:uid="{4A71A31D-DB7D-4594-9499-33E56D290F63}"/>
    <cellStyle name="Millares 12 3 2 2 2 2 2" xfId="12773" xr:uid="{7F413B27-CB9F-426C-98CF-E17A256DE798}"/>
    <cellStyle name="Millares 12 3 2 2 2 2 3" xfId="19694" xr:uid="{75F68377-8920-42C4-BB54-AEB304A1446C}"/>
    <cellStyle name="Millares 12 3 2 2 2 3" xfId="6855" xr:uid="{1B081338-D261-4ED3-AFCA-CC67CA17A1BE}"/>
    <cellStyle name="Millares 12 3 2 2 2 3 2" xfId="13820" xr:uid="{5574473D-85B5-46C5-8BEE-03E5B7A39D5F}"/>
    <cellStyle name="Millares 12 3 2 2 2 3 3" xfId="20741" xr:uid="{9D9D0CF1-78E7-4036-8453-FA18833DA2DE}"/>
    <cellStyle name="Millares 12 3 2 2 2 4" xfId="8621" xr:uid="{72195CC5-C204-42DA-A9C9-D77BB38216B5}"/>
    <cellStyle name="Millares 12 3 2 2 2 5" xfId="15549" xr:uid="{4B89A67D-D0CF-4320-933D-50D3C1A1412B}"/>
    <cellStyle name="Millares 12 3 2 2 3" xfId="6070" xr:uid="{7528FDBD-9867-4AAA-9036-78951A3B0572}"/>
    <cellStyle name="Millares 12 3 2 2 3 2" xfId="7117" xr:uid="{47CFB269-292C-4DCD-9336-EDD3CCF8A893}"/>
    <cellStyle name="Millares 12 3 2 2 3 2 2" xfId="14082" xr:uid="{88869B5C-BE5C-4A84-8556-2FB058AE4582}"/>
    <cellStyle name="Millares 12 3 2 2 3 2 3" xfId="21003" xr:uid="{6FF94173-11AE-4FD1-87DB-25ECCEBC20B6}"/>
    <cellStyle name="Millares 12 3 2 2 3 3" xfId="13035" xr:uid="{81725868-AA78-4736-A71F-C74E9976D0C7}"/>
    <cellStyle name="Millares 12 3 2 2 3 4" xfId="19956" xr:uid="{67F59516-32CA-42F2-9000-C4595A590293}"/>
    <cellStyle name="Millares 12 3 2 2 4" xfId="6332" xr:uid="{12EC85CC-F4B7-4DCA-9C5D-2B4A2FC85DC0}"/>
    <cellStyle name="Millares 12 3 2 2 4 2" xfId="7379" xr:uid="{DD4B6A87-5804-43DE-A0DB-EC223A3CBE0F}"/>
    <cellStyle name="Millares 12 3 2 2 4 2 2" xfId="14344" xr:uid="{2D244360-57AB-468A-A26D-4F0D58F4C28E}"/>
    <cellStyle name="Millares 12 3 2 2 4 2 3" xfId="21265" xr:uid="{9B98643B-8612-4C7E-BFDE-3D2D80B893E9}"/>
    <cellStyle name="Millares 12 3 2 2 4 3" xfId="13297" xr:uid="{DE750E57-6E96-4A0E-9306-AA8555367FA5}"/>
    <cellStyle name="Millares 12 3 2 2 4 4" xfId="20218" xr:uid="{716B6435-AF43-4DDF-9203-A64374DCE55A}"/>
    <cellStyle name="Millares 12 3 2 2 5" xfId="5525" xr:uid="{7B8809ED-35E3-45E4-B370-BDBCB49092F1}"/>
    <cellStyle name="Millares 12 3 2 2 5 2" xfId="12512" xr:uid="{26E32A66-DF50-4516-871E-998871D3F707}"/>
    <cellStyle name="Millares 12 3 2 2 5 3" xfId="19433" xr:uid="{B84FF5C0-6485-4A08-9195-DC08764E9A1A}"/>
    <cellStyle name="Millares 12 3 2 2 6" xfId="6594" xr:uid="{F6022A94-0800-48FA-8B8B-26A41A760ACB}"/>
    <cellStyle name="Millares 12 3 2 2 6 2" xfId="13559" xr:uid="{66655E21-22EE-425E-9DB9-AC58BAC3C434}"/>
    <cellStyle name="Millares 12 3 2 2 6 3" xfId="20480" xr:uid="{4578EB11-EB64-4BE6-8780-C004FC595E6B}"/>
    <cellStyle name="Millares 12 3 2 2 7" xfId="7653" xr:uid="{39F3715D-773A-4068-B7DA-725CE2016841}"/>
    <cellStyle name="Millares 12 3 2 2 8" xfId="14606" xr:uid="{2563CD37-40B8-401F-806C-0B02511F6DDE}"/>
    <cellStyle name="Millares 12 3 2 3" xfId="2272" xr:uid="{00000000-0005-0000-0000-0000F8040000}"/>
    <cellStyle name="Millares 12 3 2 3 2" xfId="5670" xr:uid="{04D24F9A-F5B8-49CB-B634-4180AFA563B9}"/>
    <cellStyle name="Millares 12 3 2 3 2 2" xfId="12657" xr:uid="{38E31B77-458C-42AE-951D-45D1014993FA}"/>
    <cellStyle name="Millares 12 3 2 3 2 3" xfId="19578" xr:uid="{67BFCC2D-7928-450A-BAB8-3E40F7ECA63B}"/>
    <cellStyle name="Millares 12 3 2 3 3" xfId="6739" xr:uid="{183AB7FE-7CFB-4EFF-A396-279A09D54222}"/>
    <cellStyle name="Millares 12 3 2 3 3 2" xfId="13704" xr:uid="{5D627F60-FC09-4798-97A8-0649D978C367}"/>
    <cellStyle name="Millares 12 3 2 3 3 3" xfId="20625" xr:uid="{642B1BBD-43FD-479B-856F-78A73A951F23}"/>
    <cellStyle name="Millares 12 3 2 3 4" xfId="9261" xr:uid="{84D153A7-00A0-47C9-BF17-BD95D972EEFB}"/>
    <cellStyle name="Millares 12 3 2 3 5" xfId="16189" xr:uid="{A594C68E-8B72-4854-91CE-9DA40D5CCF3F}"/>
    <cellStyle name="Millares 12 3 2 4" xfId="2919" xr:uid="{00000000-0005-0000-0000-0000F9040000}"/>
    <cellStyle name="Millares 12 3 2 4 2" xfId="5954" xr:uid="{8681440C-FA1C-4AE6-9CFF-9B4731D62D96}"/>
    <cellStyle name="Millares 12 3 2 4 2 2" xfId="12919" xr:uid="{119318D3-6DE7-4E98-B85C-54BA615A49CC}"/>
    <cellStyle name="Millares 12 3 2 4 2 3" xfId="19840" xr:uid="{A01FD0E1-B76F-44E9-BB36-9D23C69961B2}"/>
    <cellStyle name="Millares 12 3 2 4 3" xfId="7001" xr:uid="{34775EA2-779B-4979-AC2C-DCFDF7FE5D45}"/>
    <cellStyle name="Millares 12 3 2 4 3 2" xfId="13966" xr:uid="{BFDA7420-04AC-45B8-83D0-F6B29E88DD2A}"/>
    <cellStyle name="Millares 12 3 2 4 3 3" xfId="20887" xr:uid="{8D32D7EB-3305-4325-8A23-3F9D0273B78D}"/>
    <cellStyle name="Millares 12 3 2 4 4" xfId="9908" xr:uid="{378B6EB7-C838-43D2-AC88-0E2BF137D680}"/>
    <cellStyle name="Millares 12 3 2 4 5" xfId="16836" xr:uid="{033DFE61-C7F3-4C4A-9D7D-5B6513FE157C}"/>
    <cellStyle name="Millares 12 3 2 5" xfId="3574" xr:uid="{00000000-0005-0000-0000-0000FA040000}"/>
    <cellStyle name="Millares 12 3 2 5 2" xfId="6216" xr:uid="{9972A8B0-08D9-4F08-B7AF-4C5910765D7E}"/>
    <cellStyle name="Millares 12 3 2 5 2 2" xfId="13181" xr:uid="{6C9A3C82-D5EA-4ECF-9320-2301AEE2A58C}"/>
    <cellStyle name="Millares 12 3 2 5 2 3" xfId="20102" xr:uid="{78F9E7B2-80DD-416A-86DF-D09DCAB90796}"/>
    <cellStyle name="Millares 12 3 2 5 3" xfId="7263" xr:uid="{A3FB492D-D968-41A7-8D1C-944F7D7A4883}"/>
    <cellStyle name="Millares 12 3 2 5 3 2" xfId="14228" xr:uid="{DCF4AC25-8D2A-4B4C-8385-12962D7EC4D5}"/>
    <cellStyle name="Millares 12 3 2 5 3 3" xfId="21149" xr:uid="{9C506057-FE49-4458-981A-BCAC27F1EF94}"/>
    <cellStyle name="Millares 12 3 2 5 4" xfId="10563" xr:uid="{5584A76B-34D5-4460-BA22-90B2D206E25A}"/>
    <cellStyle name="Millares 12 3 2 5 5" xfId="17491" xr:uid="{35C6106E-B39A-404E-9C93-356F4E64E534}"/>
    <cellStyle name="Millares 12 3 2 6" xfId="4212" xr:uid="{00000000-0005-0000-0000-0000FB040000}"/>
    <cellStyle name="Millares 12 3 2 6 2" xfId="11201" xr:uid="{FD08C072-872D-4530-A080-B52EDAD425E9}"/>
    <cellStyle name="Millares 12 3 2 6 3" xfId="18129" xr:uid="{F9E3C357-F44E-4D42-9C10-212704F8F5DC}"/>
    <cellStyle name="Millares 12 3 2 7" xfId="4850" xr:uid="{00000000-0005-0000-0000-0000FC040000}"/>
    <cellStyle name="Millares 12 3 2 7 2" xfId="11839" xr:uid="{D3FDA66B-5591-470B-999F-D29BD36F9AE8}"/>
    <cellStyle name="Millares 12 3 2 7 3" xfId="18767" xr:uid="{E94BC567-6F44-4E54-A21C-BEDA40FD7663}"/>
    <cellStyle name="Millares 12 3 2 8" xfId="949" xr:uid="{00000000-0005-0000-0000-0000FD040000}"/>
    <cellStyle name="Millares 12 3 2 8 2" xfId="7965" xr:uid="{78C02194-E940-4F48-A554-F3051C662488}"/>
    <cellStyle name="Millares 12 3 2 8 3" xfId="14916" xr:uid="{EEDA9831-270E-4F63-B801-485FDD111570}"/>
    <cellStyle name="Millares 12 3 2 9" xfId="5409" xr:uid="{8AA434D5-08DC-4589-938F-F12D39C4AC86}"/>
    <cellStyle name="Millares 12 3 2 9 2" xfId="12396" xr:uid="{8E91D225-F79B-4D9F-823E-0AEBFD1EE670}"/>
    <cellStyle name="Millares 12 3 2 9 3" xfId="19317" xr:uid="{392C0370-A4F3-4D16-B49E-BA83B20615FE}"/>
    <cellStyle name="Millares 12 3 3" xfId="338" xr:uid="{00000000-0005-0000-0000-0000FE040000}"/>
    <cellStyle name="Millares 12 3 3 10" xfId="6557" xr:uid="{56F6BE13-335B-48F7-9203-D1B1DFDE59CB}"/>
    <cellStyle name="Millares 12 3 3 10 2" xfId="13522" xr:uid="{8B07FCAC-2724-47E1-A90A-703D0974E248}"/>
    <cellStyle name="Millares 12 3 3 10 3" xfId="20443" xr:uid="{B086DFDE-F4F5-46BD-8AB8-9C794F12279E}"/>
    <cellStyle name="Millares 12 3 3 11" xfId="7616" xr:uid="{AC1FE7C1-8E8F-48FA-AB94-5D8336A118A3}"/>
    <cellStyle name="Millares 12 3 3 12" xfId="14569" xr:uid="{4E7137BF-5A90-4437-BA2E-A6C87F7845B1}"/>
    <cellStyle name="Millares 12 3 3 2" xfId="1868" xr:uid="{00000000-0005-0000-0000-0000FF040000}"/>
    <cellStyle name="Millares 12 3 3 2 2" xfId="5749" xr:uid="{A4DFC2F5-6121-4FBD-AD78-97642AE2DEAE}"/>
    <cellStyle name="Millares 12 3 3 2 2 2" xfId="12736" xr:uid="{24AC4B10-F8EA-45C6-8651-FB45B19BD54E}"/>
    <cellStyle name="Millares 12 3 3 2 2 3" xfId="19657" xr:uid="{ACE7C09C-3539-4A0E-AC63-2A48A8F9D465}"/>
    <cellStyle name="Millares 12 3 3 2 3" xfId="6818" xr:uid="{9F082164-452B-4DA1-8B63-1B8B905212F9}"/>
    <cellStyle name="Millares 12 3 3 2 3 2" xfId="13783" xr:uid="{5C0D33C0-B6E8-499F-9147-DD6592800EB9}"/>
    <cellStyle name="Millares 12 3 3 2 3 3" xfId="20704" xr:uid="{23787A16-2B80-493F-8FB3-79A7665897BE}"/>
    <cellStyle name="Millares 12 3 3 2 4" xfId="8857" xr:uid="{CD6C49E2-3681-40F3-96BD-91E411890030}"/>
    <cellStyle name="Millares 12 3 3 2 5" xfId="15785" xr:uid="{5CA190F5-E685-41A0-9FAF-CA3650788C3C}"/>
    <cellStyle name="Millares 12 3 3 3" xfId="2511" xr:uid="{00000000-0005-0000-0000-000000050000}"/>
    <cellStyle name="Millares 12 3 3 3 2" xfId="6033" xr:uid="{4599F9B2-7234-4FEA-828F-4BCD89F22E91}"/>
    <cellStyle name="Millares 12 3 3 3 2 2" xfId="12998" xr:uid="{7F8E270A-CEE1-431A-AFB1-8F6B75DB537C}"/>
    <cellStyle name="Millares 12 3 3 3 2 3" xfId="19919" xr:uid="{986843C6-95FA-4601-945A-F0EC30BE9954}"/>
    <cellStyle name="Millares 12 3 3 3 3" xfId="7080" xr:uid="{FBF7B71E-E4B8-4BF1-8CF0-8B22DF7AF4C4}"/>
    <cellStyle name="Millares 12 3 3 3 3 2" xfId="14045" xr:uid="{629174C4-8B8A-4599-AE97-849099409384}"/>
    <cellStyle name="Millares 12 3 3 3 3 3" xfId="20966" xr:uid="{9C60F3A5-17DE-4094-BA91-00E5EFC4D4A5}"/>
    <cellStyle name="Millares 12 3 3 3 4" xfId="9500" xr:uid="{6724BDFC-E1BE-41C1-912F-079EC115BF74}"/>
    <cellStyle name="Millares 12 3 3 3 5" xfId="16428" xr:uid="{BC61A49E-358C-4663-AAC9-C59BF51E4886}"/>
    <cellStyle name="Millares 12 3 3 4" xfId="3159" xr:uid="{00000000-0005-0000-0000-000001050000}"/>
    <cellStyle name="Millares 12 3 3 4 2" xfId="6295" xr:uid="{A73DCFF9-70A7-4BF1-9C1A-4DE6861B2E85}"/>
    <cellStyle name="Millares 12 3 3 4 2 2" xfId="13260" xr:uid="{21338B93-B6C9-456A-9613-5A9771938660}"/>
    <cellStyle name="Millares 12 3 3 4 2 3" xfId="20181" xr:uid="{32499314-7C4A-44CF-B13D-2A6CEF011C61}"/>
    <cellStyle name="Millares 12 3 3 4 3" xfId="7342" xr:uid="{E88D259D-82AA-4AD0-A3B8-8527D5DE49B4}"/>
    <cellStyle name="Millares 12 3 3 4 3 2" xfId="14307" xr:uid="{80443681-137D-4929-B7F4-8263D52A3BA1}"/>
    <cellStyle name="Millares 12 3 3 4 3 3" xfId="21228" xr:uid="{7363E3B8-41D3-45B1-A81A-BD20E04E9389}"/>
    <cellStyle name="Millares 12 3 3 4 4" xfId="10148" xr:uid="{C7173983-A269-4409-B86F-1749515382D7}"/>
    <cellStyle name="Millares 12 3 3 4 5" xfId="17076" xr:uid="{B656E71C-E12E-4177-BCB9-AA162D03AAD4}"/>
    <cellStyle name="Millares 12 3 3 5" xfId="3813" xr:uid="{00000000-0005-0000-0000-000002050000}"/>
    <cellStyle name="Millares 12 3 3 5 2" xfId="10802" xr:uid="{07866D89-E0FF-40F1-AA14-6F66DAB71849}"/>
    <cellStyle name="Millares 12 3 3 5 3" xfId="17730" xr:uid="{B9E244EA-9521-4FD4-8772-5FF512D80D67}"/>
    <cellStyle name="Millares 12 3 3 6" xfId="4452" xr:uid="{00000000-0005-0000-0000-000003050000}"/>
    <cellStyle name="Millares 12 3 3 6 2" xfId="11441" xr:uid="{6A2A5733-3A55-453F-8712-B713C915ED23}"/>
    <cellStyle name="Millares 12 3 3 6 3" xfId="18369" xr:uid="{35F2CA79-F304-4E40-8B38-A988DFF87F90}"/>
    <cellStyle name="Millares 12 3 3 7" xfId="5096" xr:uid="{00000000-0005-0000-0000-000004050000}"/>
    <cellStyle name="Millares 12 3 3 7 2" xfId="12085" xr:uid="{0E58BE32-AA93-4AF2-BD2A-2B6DC2F02C1B}"/>
    <cellStyle name="Millares 12 3 3 7 3" xfId="19013" xr:uid="{535257AB-2BCF-492F-9AA3-0428C7630CAD}"/>
    <cellStyle name="Millares 12 3 3 8" xfId="1196" xr:uid="{00000000-0005-0000-0000-000005050000}"/>
    <cellStyle name="Millares 12 3 3 8 2" xfId="8200" xr:uid="{61F216FA-4074-4895-BCB0-E0841A56EFC6}"/>
    <cellStyle name="Millares 12 3 3 8 3" xfId="15151" xr:uid="{D34BFA80-C9FE-4338-A32B-ADAC5E0C964F}"/>
    <cellStyle name="Millares 12 3 3 9" xfId="5488" xr:uid="{72E7CC5C-BC5C-4E20-8A61-2C36E2C33235}"/>
    <cellStyle name="Millares 12 3 3 9 2" xfId="12475" xr:uid="{41B391DE-93A3-4A7A-9572-FBAB1C69468E}"/>
    <cellStyle name="Millares 12 3 3 9 3" xfId="19396" xr:uid="{FD61FE2B-63CF-4D03-A277-485133C861F8}"/>
    <cellStyle name="Millares 12 3 4" xfId="571" xr:uid="{00000000-0005-0000-0000-000006050000}"/>
    <cellStyle name="Millares 12 3 4 2" xfId="5633" xr:uid="{F68C33E5-6507-4C39-AF8B-861C8E8ED8C4}"/>
    <cellStyle name="Millares 12 3 4 2 2" xfId="12620" xr:uid="{E7E1DE41-6D5F-4D29-879D-6C9EA2C58F29}"/>
    <cellStyle name="Millares 12 3 4 2 3" xfId="19541" xr:uid="{CBC8730E-4517-43AB-B530-AE806FDA1B30}"/>
    <cellStyle name="Millares 12 3 4 3" xfId="6702" xr:uid="{3ABDB6A3-0954-4E10-BFAB-A78B821EA90D}"/>
    <cellStyle name="Millares 12 3 4 3 2" xfId="13667" xr:uid="{3E5EE776-2AA2-44F9-B0ED-C25FF3B9AA3D}"/>
    <cellStyle name="Millares 12 3 4 3 3" xfId="20588" xr:uid="{4714A7AE-1810-4847-9F46-0EF8A183210B}"/>
    <cellStyle name="Millares 12 3 5" xfId="5917" xr:uid="{F65A1F0E-A248-47CB-94DC-4FA3C8694DC5}"/>
    <cellStyle name="Millares 12 3 5 2" xfId="6964" xr:uid="{5D53C0F8-9EAF-4679-851F-7E1EB6434832}"/>
    <cellStyle name="Millares 12 3 5 2 2" xfId="13929" xr:uid="{F8995307-D3F8-4DBF-8EA3-A6C51F9C88F5}"/>
    <cellStyle name="Millares 12 3 5 2 3" xfId="20850" xr:uid="{6A9E8F9F-0E7E-4AEC-AED5-5BB7E6CA75AB}"/>
    <cellStyle name="Millares 12 3 5 3" xfId="12882" xr:uid="{53515E50-2E11-4686-830D-BACF28A6627B}"/>
    <cellStyle name="Millares 12 3 5 4" xfId="19803" xr:uid="{DD5F8016-2E12-4312-9E7A-EAACFED63511}"/>
    <cellStyle name="Millares 12 3 6" xfId="6179" xr:uid="{F969B1D0-35EE-4218-BA54-3F56B34612DC}"/>
    <cellStyle name="Millares 12 3 6 2" xfId="7226" xr:uid="{48EB5CF9-4E02-4938-91E3-ADF387DF418C}"/>
    <cellStyle name="Millares 12 3 6 2 2" xfId="14191" xr:uid="{10947D83-2F2E-4CEE-B1C7-A4A7BEEBAF29}"/>
    <cellStyle name="Millares 12 3 6 2 3" xfId="21112" xr:uid="{FDD3CDF5-7EDA-4E75-9388-77211425CFE9}"/>
    <cellStyle name="Millares 12 3 6 3" xfId="13144" xr:uid="{B1A47F36-3040-49A9-9FBC-E049432AC520}"/>
    <cellStyle name="Millares 12 3 6 4" xfId="20065" xr:uid="{0E3DD1D7-25F8-4BFC-8F98-58256BF1768D}"/>
    <cellStyle name="Millares 12 3 7" xfId="5372" xr:uid="{66B00DF3-DD5E-49E9-82DB-0AABC6741E98}"/>
    <cellStyle name="Millares 12 3 7 2" xfId="12359" xr:uid="{7C78D09F-72AD-4A2D-8327-998C72691981}"/>
    <cellStyle name="Millares 12 3 7 3" xfId="19280" xr:uid="{9D713317-8407-4455-AC1C-B6A3D28DD2B9}"/>
    <cellStyle name="Millares 12 3 8" xfId="6441" xr:uid="{E9D3D46A-1058-4B8E-A792-1503F61430B2}"/>
    <cellStyle name="Millares 12 3 8 2" xfId="13406" xr:uid="{9EA51CD9-A4A4-47B0-8820-B2CE66F20264}"/>
    <cellStyle name="Millares 12 3 8 3" xfId="20327" xr:uid="{53CF6EE3-7361-4244-8B18-95B8B3D6FF8E}"/>
    <cellStyle name="Millares 12 3 9" xfId="7500" xr:uid="{C99F6A2F-84BF-448A-BE02-78CE2B6B9961}"/>
    <cellStyle name="Millares 12 4" xfId="250" xr:uid="{00000000-0005-0000-0000-000007050000}"/>
    <cellStyle name="Millares 12 4 10" xfId="512" xr:uid="{00000000-0005-0000-0000-000008050000}"/>
    <cellStyle name="Millares 12 4 10 2" xfId="7730" xr:uid="{4BAAB6DC-87F5-47C8-9983-621F1B701961}"/>
    <cellStyle name="Millares 12 4 10 3" xfId="14682" xr:uid="{BF1EA9D1-ED10-40A6-B9AA-4EAF27DF6A00}"/>
    <cellStyle name="Millares 12 4 2" xfId="950" xr:uid="{00000000-0005-0000-0000-000009050000}"/>
    <cellStyle name="Millares 12 4 2 2" xfId="1633" xr:uid="{00000000-0005-0000-0000-00000A050000}"/>
    <cellStyle name="Millares 12 4 2 2 2" xfId="8622" xr:uid="{D60F657C-523F-462A-AC3D-F822980CDBCF}"/>
    <cellStyle name="Millares 12 4 2 2 3" xfId="15550" xr:uid="{2EBA56B9-0759-49CB-B769-DDBE371E4C11}"/>
    <cellStyle name="Millares 12 4 2 3" xfId="2273" xr:uid="{00000000-0005-0000-0000-00000B050000}"/>
    <cellStyle name="Millares 12 4 2 3 2" xfId="9262" xr:uid="{DDCD689B-CF17-4216-A50A-BC2644F5D15E}"/>
    <cellStyle name="Millares 12 4 2 3 3" xfId="16190" xr:uid="{F14A453C-AD83-4130-A1D5-8A86DDED8B21}"/>
    <cellStyle name="Millares 12 4 2 4" xfId="2920" xr:uid="{00000000-0005-0000-0000-00000C050000}"/>
    <cellStyle name="Millares 12 4 2 4 2" xfId="9909" xr:uid="{50A4C4BD-F980-482A-9DC9-006F32132C8F}"/>
    <cellStyle name="Millares 12 4 2 4 3" xfId="16837" xr:uid="{7A66AFF1-D672-4EBE-935E-630AFD85E088}"/>
    <cellStyle name="Millares 12 4 2 5" xfId="3575" xr:uid="{00000000-0005-0000-0000-00000D050000}"/>
    <cellStyle name="Millares 12 4 2 5 2" xfId="10564" xr:uid="{A3C3A68E-9968-449F-96A0-03FF8E37BF7A}"/>
    <cellStyle name="Millares 12 4 2 5 3" xfId="17492" xr:uid="{2FDC7C9C-6B4F-4CC2-A7B4-2AAE34DBCE6B}"/>
    <cellStyle name="Millares 12 4 2 6" xfId="4213" xr:uid="{00000000-0005-0000-0000-00000E050000}"/>
    <cellStyle name="Millares 12 4 2 6 2" xfId="11202" xr:uid="{EF829503-2DA9-45C8-8A3B-3495091403D1}"/>
    <cellStyle name="Millares 12 4 2 6 3" xfId="18130" xr:uid="{7939A732-0368-4354-9AD8-8A00A4BD9A86}"/>
    <cellStyle name="Millares 12 4 2 7" xfId="4851" xr:uid="{00000000-0005-0000-0000-00000F050000}"/>
    <cellStyle name="Millares 12 4 2 7 2" xfId="11840" xr:uid="{CC411ECF-AFB2-493D-9BF7-CD51D8524896}"/>
    <cellStyle name="Millares 12 4 2 7 3" xfId="18768" xr:uid="{C69A7894-1F18-435A-8E3C-01864DE77221}"/>
    <cellStyle name="Millares 12 4 2 8" xfId="7966" xr:uid="{20C50418-424A-49DE-8BE4-B0AC104AB679}"/>
    <cellStyle name="Millares 12 4 2 9" xfId="14917" xr:uid="{4F1AB433-60DF-420D-B6A1-73D82B1213FE}"/>
    <cellStyle name="Millares 12 4 3" xfId="1197" xr:uid="{00000000-0005-0000-0000-000010050000}"/>
    <cellStyle name="Millares 12 4 3 2" xfId="1869" xr:uid="{00000000-0005-0000-0000-000011050000}"/>
    <cellStyle name="Millares 12 4 3 2 2" xfId="8858" xr:uid="{8EFDCA85-8F36-4779-AD55-4B441F314B4B}"/>
    <cellStyle name="Millares 12 4 3 2 3" xfId="15786" xr:uid="{4DA38FA8-463B-495A-81E1-DE28835584E4}"/>
    <cellStyle name="Millares 12 4 3 3" xfId="2512" xr:uid="{00000000-0005-0000-0000-000012050000}"/>
    <cellStyle name="Millares 12 4 3 3 2" xfId="9501" xr:uid="{D23058D5-54A6-4108-BD32-4DE273C98D20}"/>
    <cellStyle name="Millares 12 4 3 3 3" xfId="16429" xr:uid="{5FCCD1FE-EFA9-4AE5-9F9E-A918CD6E1423}"/>
    <cellStyle name="Millares 12 4 3 4" xfId="3160" xr:uid="{00000000-0005-0000-0000-000013050000}"/>
    <cellStyle name="Millares 12 4 3 4 2" xfId="10149" xr:uid="{E2F79A7D-B763-4687-AB08-DF708A0E8276}"/>
    <cellStyle name="Millares 12 4 3 4 3" xfId="17077" xr:uid="{D652258F-D891-40AA-AE79-3E3CDE585BD8}"/>
    <cellStyle name="Millares 12 4 3 5" xfId="3814" xr:uid="{00000000-0005-0000-0000-000014050000}"/>
    <cellStyle name="Millares 12 4 3 5 2" xfId="10803" xr:uid="{D828D81E-0541-494F-BD60-E6E3DB9DE3F3}"/>
    <cellStyle name="Millares 12 4 3 5 3" xfId="17731" xr:uid="{179296CF-EB4A-496E-9BB4-EE5957C1F2C8}"/>
    <cellStyle name="Millares 12 4 3 6" xfId="4453" xr:uid="{00000000-0005-0000-0000-000015050000}"/>
    <cellStyle name="Millares 12 4 3 6 2" xfId="11442" xr:uid="{DA53F58B-C6F6-435A-88AD-527F29C6F2DC}"/>
    <cellStyle name="Millares 12 4 3 6 3" xfId="18370" xr:uid="{25BBD47D-CB7A-484E-9ACC-F4AE638CE26C}"/>
    <cellStyle name="Millares 12 4 3 7" xfId="5097" xr:uid="{00000000-0005-0000-0000-000016050000}"/>
    <cellStyle name="Millares 12 4 3 7 2" xfId="12086" xr:uid="{C4138DEB-E611-45D7-95EB-CE075F3432A5}"/>
    <cellStyle name="Millares 12 4 3 7 3" xfId="19014" xr:uid="{D9005410-7C5B-4911-8108-F9187B1D25D8}"/>
    <cellStyle name="Millares 12 4 3 8" xfId="8201" xr:uid="{414A660E-4E9F-471F-970B-020A4F5E4967}"/>
    <cellStyle name="Millares 12 4 3 9" xfId="15152" xr:uid="{FED62C5F-32A7-4EDA-82E8-9DFD7E0EC014}"/>
    <cellStyle name="Millares 12 4 4" xfId="1398" xr:uid="{00000000-0005-0000-0000-000017050000}"/>
    <cellStyle name="Millares 12 4 4 2" xfId="8387" xr:uid="{58870F50-72DE-400F-B932-AF497C2B7453}"/>
    <cellStyle name="Millares 12 4 4 3" xfId="15315" xr:uid="{AF25FC99-61BC-44C5-B199-0951FA75DD05}"/>
    <cellStyle name="Millares 12 4 5" xfId="2036" xr:uid="{00000000-0005-0000-0000-000018050000}"/>
    <cellStyle name="Millares 12 4 5 2" xfId="9025" xr:uid="{EADC4682-4ADD-4604-A479-770C9EAE88D2}"/>
    <cellStyle name="Millares 12 4 5 3" xfId="15953" xr:uid="{F1DB1ED6-1363-4C99-9522-DF207F2511F2}"/>
    <cellStyle name="Millares 12 4 6" xfId="2685" xr:uid="{00000000-0005-0000-0000-000019050000}"/>
    <cellStyle name="Millares 12 4 6 2" xfId="9674" xr:uid="{90730F82-35B4-4F58-924F-A567F46D7135}"/>
    <cellStyle name="Millares 12 4 6 3" xfId="16602" xr:uid="{03EE0268-E720-4E14-88E5-447BBFDF45E8}"/>
    <cellStyle name="Millares 12 4 7" xfId="3340" xr:uid="{00000000-0005-0000-0000-00001A050000}"/>
    <cellStyle name="Millares 12 4 7 2" xfId="10329" xr:uid="{305D2057-1261-4266-A57A-64462DAB0927}"/>
    <cellStyle name="Millares 12 4 7 3" xfId="17257" xr:uid="{C7C7FCCB-8208-4BA4-938E-1CAF7229E07D}"/>
    <cellStyle name="Millares 12 4 8" xfId="3978" xr:uid="{00000000-0005-0000-0000-00001B050000}"/>
    <cellStyle name="Millares 12 4 8 2" xfId="10967" xr:uid="{55EE5A78-F17D-441F-8720-17AA91531792}"/>
    <cellStyle name="Millares 12 4 8 3" xfId="17895" xr:uid="{7E63DD58-EE31-4526-843E-FFD5D5C32A41}"/>
    <cellStyle name="Millares 12 4 9" xfId="4616" xr:uid="{00000000-0005-0000-0000-00001C050000}"/>
    <cellStyle name="Millares 12 4 9 2" xfId="11605" xr:uid="{886B896E-E7D9-4506-BEEA-6D351B45AAA7}"/>
    <cellStyle name="Millares 12 4 9 3" xfId="18533" xr:uid="{76243B57-6E52-4150-AA1B-65A488D39FE0}"/>
    <cellStyle name="Millares 12 5" xfId="218" xr:uid="{00000000-0005-0000-0000-00001D050000}"/>
    <cellStyle name="Millares 12 5 10" xfId="772" xr:uid="{00000000-0005-0000-0000-00001E050000}"/>
    <cellStyle name="Millares 12 5 10 2" xfId="7807" xr:uid="{969EE91B-D7CD-4AF7-8154-5979772046AA}"/>
    <cellStyle name="Millares 12 5 10 3" xfId="14758" xr:uid="{D7DF354F-412C-41D0-954A-7893F2F613A0}"/>
    <cellStyle name="Millares 12 5 11" xfId="5391" xr:uid="{5E5DDBA9-A289-4498-BF64-8C88760651A8}"/>
    <cellStyle name="Millares 12 5 11 2" xfId="12378" xr:uid="{E9E67C4A-D99B-42EA-B8F6-3A8DB0C1DCAB}"/>
    <cellStyle name="Millares 12 5 11 3" xfId="19299" xr:uid="{E6EB19E7-F892-4581-993F-4083F1100808}"/>
    <cellStyle name="Millares 12 5 12" xfId="6460" xr:uid="{43458772-717F-4294-B3AF-1B23BB02CC72}"/>
    <cellStyle name="Millares 12 5 12 2" xfId="13425" xr:uid="{7B147F70-4AF4-4A83-A0D0-146BE4887D7F}"/>
    <cellStyle name="Millares 12 5 12 3" xfId="20346" xr:uid="{65B9AF78-9DBE-4251-9730-0CC6F61472F6}"/>
    <cellStyle name="Millares 12 5 13" xfId="7519" xr:uid="{C9328C98-C851-4F8D-A8C8-C4A306ACF36D}"/>
    <cellStyle name="Millares 12 5 14" xfId="14472" xr:uid="{4ACF8C10-20E1-43CD-BD43-FB057067F94E}"/>
    <cellStyle name="Millares 12 5 2" xfId="357" xr:uid="{00000000-0005-0000-0000-00001F050000}"/>
    <cellStyle name="Millares 12 5 2 10" xfId="6576" xr:uid="{480FCFE0-3A20-44E9-BEBD-A5A95AB61330}"/>
    <cellStyle name="Millares 12 5 2 10 2" xfId="13541" xr:uid="{6BBFAAD2-8E38-4F3C-AFA8-02C72AB68217}"/>
    <cellStyle name="Millares 12 5 2 10 3" xfId="20462" xr:uid="{4CF01CCB-1B59-4920-AFFD-6B5B9879A559}"/>
    <cellStyle name="Millares 12 5 2 11" xfId="7635" xr:uid="{265BE03E-7F8A-4EF9-91A5-9821A3E53477}"/>
    <cellStyle name="Millares 12 5 2 12" xfId="14588" xr:uid="{ECA13DA9-A551-43E0-8556-D7F2A6D1FB91}"/>
    <cellStyle name="Millares 12 5 2 2" xfId="1634" xr:uid="{00000000-0005-0000-0000-000020050000}"/>
    <cellStyle name="Millares 12 5 2 2 2" xfId="5768" xr:uid="{57EE8EFB-2B6D-495A-9DDF-AB5CF889F870}"/>
    <cellStyle name="Millares 12 5 2 2 2 2" xfId="12755" xr:uid="{7FE48185-011A-4698-873B-AC5E9876BE8F}"/>
    <cellStyle name="Millares 12 5 2 2 2 3" xfId="19676" xr:uid="{7A06DAC4-0FFB-48B7-980E-2374C3645242}"/>
    <cellStyle name="Millares 12 5 2 2 3" xfId="6837" xr:uid="{B58054C5-7FA6-4DD5-8CA9-6F1554155BB0}"/>
    <cellStyle name="Millares 12 5 2 2 3 2" xfId="13802" xr:uid="{DCFE2317-5A85-4F36-A216-47E544701695}"/>
    <cellStyle name="Millares 12 5 2 2 3 3" xfId="20723" xr:uid="{EDACBF87-BA93-4D62-8076-69090178C6F5}"/>
    <cellStyle name="Millares 12 5 2 2 4" xfId="8623" xr:uid="{8C1AE6C6-5332-4994-8F33-F88A811E0E55}"/>
    <cellStyle name="Millares 12 5 2 2 5" xfId="15551" xr:uid="{D68E6EF0-2EA7-4605-96D1-9138E8E8C05C}"/>
    <cellStyle name="Millares 12 5 2 3" xfId="2274" xr:uid="{00000000-0005-0000-0000-000021050000}"/>
    <cellStyle name="Millares 12 5 2 3 2" xfId="6052" xr:uid="{F5847BA3-150F-4C16-A2AB-DD785027DED9}"/>
    <cellStyle name="Millares 12 5 2 3 2 2" xfId="13017" xr:uid="{EBA70C9D-01D0-4913-842C-5B39FEFE9F44}"/>
    <cellStyle name="Millares 12 5 2 3 2 3" xfId="19938" xr:uid="{6CC2AAFE-EBF9-466E-B099-0B3ED34B9F09}"/>
    <cellStyle name="Millares 12 5 2 3 3" xfId="7099" xr:uid="{259EA801-08EE-4096-9E53-5DF4AB9F0801}"/>
    <cellStyle name="Millares 12 5 2 3 3 2" xfId="14064" xr:uid="{832B56FB-F05C-43C5-9172-B1F7C880DAFE}"/>
    <cellStyle name="Millares 12 5 2 3 3 3" xfId="20985" xr:uid="{767E39D1-5236-4B66-8B41-EE1BFBD0279D}"/>
    <cellStyle name="Millares 12 5 2 3 4" xfId="9263" xr:uid="{A50542CC-7615-4FE6-8035-2106D9F5E81D}"/>
    <cellStyle name="Millares 12 5 2 3 5" xfId="16191" xr:uid="{0496D7F1-8A96-4B2B-984C-824EEF965BD1}"/>
    <cellStyle name="Millares 12 5 2 4" xfId="2921" xr:uid="{00000000-0005-0000-0000-000022050000}"/>
    <cellStyle name="Millares 12 5 2 4 2" xfId="6314" xr:uid="{510595D5-6EC4-48A8-812A-23EEEA2FAA26}"/>
    <cellStyle name="Millares 12 5 2 4 2 2" xfId="13279" xr:uid="{6632ACDD-5993-4205-9896-CCCD377787C1}"/>
    <cellStyle name="Millares 12 5 2 4 2 3" xfId="20200" xr:uid="{D2170821-4135-4438-865F-161D16E4F27C}"/>
    <cellStyle name="Millares 12 5 2 4 3" xfId="7361" xr:uid="{EB4FF61D-552D-43B8-8EDF-F4AD3A708637}"/>
    <cellStyle name="Millares 12 5 2 4 3 2" xfId="14326" xr:uid="{C29CA861-BD0E-4891-829A-54C6C139CFB9}"/>
    <cellStyle name="Millares 12 5 2 4 3 3" xfId="21247" xr:uid="{9BAA9AA4-5380-4999-8BDA-9292CFC3A26E}"/>
    <cellStyle name="Millares 12 5 2 4 4" xfId="9910" xr:uid="{343D5C85-EA78-438E-A484-67D901C5595A}"/>
    <cellStyle name="Millares 12 5 2 4 5" xfId="16838" xr:uid="{4823EFB7-0FE3-4708-9509-3A994AEB8AC3}"/>
    <cellStyle name="Millares 12 5 2 5" xfId="3576" xr:uid="{00000000-0005-0000-0000-000023050000}"/>
    <cellStyle name="Millares 12 5 2 5 2" xfId="10565" xr:uid="{3E9ECC9A-0F6D-49F1-97F0-577C4F0E42B7}"/>
    <cellStyle name="Millares 12 5 2 5 3" xfId="17493" xr:uid="{1E337B14-3981-48C5-8F2E-AD03116BFB2A}"/>
    <cellStyle name="Millares 12 5 2 6" xfId="4214" xr:uid="{00000000-0005-0000-0000-000024050000}"/>
    <cellStyle name="Millares 12 5 2 6 2" xfId="11203" xr:uid="{4C9B7AC4-EAAA-4C8E-A340-0D85031BEBA0}"/>
    <cellStyle name="Millares 12 5 2 6 3" xfId="18131" xr:uid="{4DA2ADCD-29B2-43DD-AE05-F267FCE0E64A}"/>
    <cellStyle name="Millares 12 5 2 7" xfId="4852" xr:uid="{00000000-0005-0000-0000-000025050000}"/>
    <cellStyle name="Millares 12 5 2 7 2" xfId="11841" xr:uid="{5E3DDDF1-3BDD-4F4B-84C7-DBD1B98E4D1E}"/>
    <cellStyle name="Millares 12 5 2 7 3" xfId="18769" xr:uid="{6961D047-48FA-4BF5-9EBD-4107AEF5AEA1}"/>
    <cellStyle name="Millares 12 5 2 8" xfId="951" xr:uid="{00000000-0005-0000-0000-000026050000}"/>
    <cellStyle name="Millares 12 5 2 8 2" xfId="7967" xr:uid="{B2C24E40-1FFC-4A6E-91AD-0B7EBA6EDA75}"/>
    <cellStyle name="Millares 12 5 2 8 3" xfId="14918" xr:uid="{8872CB03-94C6-4D7F-A640-BFA589DB88CE}"/>
    <cellStyle name="Millares 12 5 2 9" xfId="5507" xr:uid="{E41DC145-AE5D-4898-B1E4-A437C3FCC0E0}"/>
    <cellStyle name="Millares 12 5 2 9 2" xfId="12494" xr:uid="{F23EB422-5DC3-4765-A562-4C2FF65C25BB}"/>
    <cellStyle name="Millares 12 5 2 9 3" xfId="19415" xr:uid="{BAB5EB19-4BF8-48A6-AA6B-087F8E602518}"/>
    <cellStyle name="Millares 12 5 3" xfId="1198" xr:uid="{00000000-0005-0000-0000-000027050000}"/>
    <cellStyle name="Millares 12 5 3 10" xfId="8202" xr:uid="{38235D96-4403-4B10-99BB-AC9C2CFE4B54}"/>
    <cellStyle name="Millares 12 5 3 11" xfId="15153" xr:uid="{C444E58B-105B-48AD-8A46-A53FAE4D9EFE}"/>
    <cellStyle name="Millares 12 5 3 2" xfId="1870" xr:uid="{00000000-0005-0000-0000-000028050000}"/>
    <cellStyle name="Millares 12 5 3 2 2" xfId="8859" xr:uid="{553C6B4D-FA73-4EC2-BFC9-59761BE18D8A}"/>
    <cellStyle name="Millares 12 5 3 2 3" xfId="15787" xr:uid="{321256B3-C483-4E00-AF2C-03CC7133E5FB}"/>
    <cellStyle name="Millares 12 5 3 3" xfId="2513" xr:uid="{00000000-0005-0000-0000-000029050000}"/>
    <cellStyle name="Millares 12 5 3 3 2" xfId="9502" xr:uid="{5336F913-2215-4802-8F9F-D528F67E5A7E}"/>
    <cellStyle name="Millares 12 5 3 3 3" xfId="16430" xr:uid="{684E2177-7EF9-4871-80E3-94B16C7082F3}"/>
    <cellStyle name="Millares 12 5 3 4" xfId="3161" xr:uid="{00000000-0005-0000-0000-00002A050000}"/>
    <cellStyle name="Millares 12 5 3 4 2" xfId="10150" xr:uid="{EDC78CAF-32E7-4A0A-B8A1-1155E5C759E1}"/>
    <cellStyle name="Millares 12 5 3 4 3" xfId="17078" xr:uid="{0213A52B-BEC8-4DCD-8B02-91676374E072}"/>
    <cellStyle name="Millares 12 5 3 5" xfId="3815" xr:uid="{00000000-0005-0000-0000-00002B050000}"/>
    <cellStyle name="Millares 12 5 3 5 2" xfId="10804" xr:uid="{CA0F1BEC-9B51-4749-BB84-7CFBC55B9256}"/>
    <cellStyle name="Millares 12 5 3 5 3" xfId="17732" xr:uid="{27FA95BB-1E6C-4B55-B7DD-654D07002ACB}"/>
    <cellStyle name="Millares 12 5 3 6" xfId="4454" xr:uid="{00000000-0005-0000-0000-00002C050000}"/>
    <cellStyle name="Millares 12 5 3 6 2" xfId="11443" xr:uid="{FE22BF49-9B4F-482C-9736-3DF5735FEF81}"/>
    <cellStyle name="Millares 12 5 3 6 3" xfId="18371" xr:uid="{737F80D0-9721-4142-BE0C-80D88268C1C1}"/>
    <cellStyle name="Millares 12 5 3 7" xfId="5098" xr:uid="{00000000-0005-0000-0000-00002D050000}"/>
    <cellStyle name="Millares 12 5 3 7 2" xfId="12087" xr:uid="{97236245-39A7-4590-848D-5E41CF5C61B6}"/>
    <cellStyle name="Millares 12 5 3 7 3" xfId="19015" xr:uid="{43BDEDE1-AA7A-453D-9BB4-99A1E6A4DDBF}"/>
    <cellStyle name="Millares 12 5 3 8" xfId="5652" xr:uid="{5C6E76E4-A7F2-40BB-86DB-20FA6BDC47EC}"/>
    <cellStyle name="Millares 12 5 3 8 2" xfId="12639" xr:uid="{E58D4B5A-0406-4D35-955E-EDF14489D8DD}"/>
    <cellStyle name="Millares 12 5 3 8 3" xfId="19560" xr:uid="{F5DDB903-B977-49B6-9301-4388F8F0898D}"/>
    <cellStyle name="Millares 12 5 3 9" xfId="6721" xr:uid="{5598D440-8AE9-4F0F-BF09-D665D17CB08C}"/>
    <cellStyle name="Millares 12 5 3 9 2" xfId="13686" xr:uid="{FEF64BCF-D969-4A3A-85B5-EB1CF0C139D8}"/>
    <cellStyle name="Millares 12 5 3 9 3" xfId="20607" xr:uid="{C8A99A03-B85A-47D5-B6A8-D2810DE33ABD}"/>
    <cellStyle name="Millares 12 5 4" xfId="1474" xr:uid="{00000000-0005-0000-0000-00002E050000}"/>
    <cellStyle name="Millares 12 5 4 2" xfId="5936" xr:uid="{CCBF8ECB-68D1-4255-BB7A-24A3C21B5254}"/>
    <cellStyle name="Millares 12 5 4 2 2" xfId="12901" xr:uid="{B6E6BEC7-267A-49AB-B0FA-93852FC7145C}"/>
    <cellStyle name="Millares 12 5 4 2 3" xfId="19822" xr:uid="{B4C22ADC-EC40-43A7-95DC-613F7C01AAC3}"/>
    <cellStyle name="Millares 12 5 4 3" xfId="6983" xr:uid="{DCB8BE49-6655-4397-93B5-ECC0F6275F35}"/>
    <cellStyle name="Millares 12 5 4 3 2" xfId="13948" xr:uid="{CD5969D3-9DD1-4C0E-ADA6-2845C951E4F4}"/>
    <cellStyle name="Millares 12 5 4 3 3" xfId="20869" xr:uid="{0E2816A6-46A1-4DA8-AD92-AE2D7570D185}"/>
    <cellStyle name="Millares 12 5 4 4" xfId="8463" xr:uid="{1F50534E-FC4F-4ED2-A0D3-E61B74510C9A}"/>
    <cellStyle name="Millares 12 5 4 5" xfId="15391" xr:uid="{B63C46D9-4BC6-4ACF-8402-525ED3974868}"/>
    <cellStyle name="Millares 12 5 5" xfId="2114" xr:uid="{00000000-0005-0000-0000-00002F050000}"/>
    <cellStyle name="Millares 12 5 5 2" xfId="6198" xr:uid="{14DDD621-B5AA-4CD6-AF51-97B28B8379F9}"/>
    <cellStyle name="Millares 12 5 5 2 2" xfId="13163" xr:uid="{CF5949B8-F4AA-4E41-9180-A03A0FAFB6B0}"/>
    <cellStyle name="Millares 12 5 5 2 3" xfId="20084" xr:uid="{7B49C80C-E347-4F85-8E7C-42088193E363}"/>
    <cellStyle name="Millares 12 5 5 3" xfId="7245" xr:uid="{30715DE4-0FC0-4D29-90B8-840EB8D79B2F}"/>
    <cellStyle name="Millares 12 5 5 3 2" xfId="14210" xr:uid="{BA73075F-EFF1-4D29-995F-095D274175A1}"/>
    <cellStyle name="Millares 12 5 5 3 3" xfId="21131" xr:uid="{4AE6ED6B-FDEC-4439-ACBD-B4B7FA6DD0AB}"/>
    <cellStyle name="Millares 12 5 5 4" xfId="9103" xr:uid="{2FB740B1-007F-4A99-BB48-77CDBB478B87}"/>
    <cellStyle name="Millares 12 5 5 5" xfId="16031" xr:uid="{F666316C-066E-4DF3-9C1F-BC161D602820}"/>
    <cellStyle name="Millares 12 5 6" xfId="2761" xr:uid="{00000000-0005-0000-0000-000030050000}"/>
    <cellStyle name="Millares 12 5 6 2" xfId="9750" xr:uid="{97428234-C873-45D3-BC36-8BD9EEEE2901}"/>
    <cellStyle name="Millares 12 5 6 3" xfId="16678" xr:uid="{FCB6B714-30AC-4C6E-A78B-3A383073AA10}"/>
    <cellStyle name="Millares 12 5 7" xfId="3416" xr:uid="{00000000-0005-0000-0000-000031050000}"/>
    <cellStyle name="Millares 12 5 7 2" xfId="10405" xr:uid="{92A7C9CF-4578-49AE-B89A-52D89294D2D6}"/>
    <cellStyle name="Millares 12 5 7 3" xfId="17333" xr:uid="{1FCF8D17-B0C6-4F41-9D3B-D02307CEC01B}"/>
    <cellStyle name="Millares 12 5 8" xfId="4054" xr:uid="{00000000-0005-0000-0000-000032050000}"/>
    <cellStyle name="Millares 12 5 8 2" xfId="11043" xr:uid="{E5026DA6-8C37-46DD-8677-2987CB75B375}"/>
    <cellStyle name="Millares 12 5 8 3" xfId="17971" xr:uid="{9C6990EF-674A-4C2A-B9E8-C5BBA9B8DE21}"/>
    <cellStyle name="Millares 12 5 9" xfId="4692" xr:uid="{00000000-0005-0000-0000-000033050000}"/>
    <cellStyle name="Millares 12 5 9 2" xfId="11681" xr:uid="{BFF8B1B1-72C3-4F0F-BE76-FE118D2F80BD}"/>
    <cellStyle name="Millares 12 5 9 3" xfId="18609" xr:uid="{F3D6A872-BB47-42BD-A26A-EFDE76CCAB7C}"/>
    <cellStyle name="Millares 12 6" xfId="277" xr:uid="{00000000-0005-0000-0000-000034050000}"/>
    <cellStyle name="Millares 12 6 10" xfId="5432" xr:uid="{5F3C9AE3-795A-448B-AF28-52336C34C4F2}"/>
    <cellStyle name="Millares 12 6 10 2" xfId="12419" xr:uid="{8E0BFD2E-E0D7-47AF-BDC0-955698BF3EF8}"/>
    <cellStyle name="Millares 12 6 10 3" xfId="19340" xr:uid="{1E1919F1-F3D5-46E1-ABAA-CE4E75D34D59}"/>
    <cellStyle name="Millares 12 6 11" xfId="6501" xr:uid="{A88071B2-AF44-4919-AE72-D8B24DDBE326}"/>
    <cellStyle name="Millares 12 6 11 2" xfId="13466" xr:uid="{EAEAA068-CAEF-417E-8338-FD0DC5635F92}"/>
    <cellStyle name="Millares 12 6 11 3" xfId="20387" xr:uid="{5D5F043E-E887-4337-9556-01AFE1B4FDB1}"/>
    <cellStyle name="Millares 12 6 12" xfId="7560" xr:uid="{6E16DDD4-8ED0-4AB9-A40F-831E61712901}"/>
    <cellStyle name="Millares 12 6 13" xfId="14513" xr:uid="{06C0E822-8B27-4A0D-BC3E-0F59AD3424D1}"/>
    <cellStyle name="Millares 12 6 2" xfId="398" xr:uid="{00000000-0005-0000-0000-000035050000}"/>
    <cellStyle name="Millares 12 6 2 10" xfId="6617" xr:uid="{7B40DA3B-8E26-420C-8AB1-0A8C70A780CD}"/>
    <cellStyle name="Millares 12 6 2 10 2" xfId="13582" xr:uid="{58CDAC13-9A74-46F4-A288-911F03DB05D5}"/>
    <cellStyle name="Millares 12 6 2 10 3" xfId="20503" xr:uid="{B8C09E74-39A6-48E7-AE1F-005D5A72F1EB}"/>
    <cellStyle name="Millares 12 6 2 11" xfId="7676" xr:uid="{8F2D5DA8-6557-432D-A1B6-4F0C39506243}"/>
    <cellStyle name="Millares 12 6 2 12" xfId="14629" xr:uid="{26F7AF1F-CFFF-4F24-B04F-59261EFB3833}"/>
    <cellStyle name="Millares 12 6 2 2" xfId="1871" xr:uid="{00000000-0005-0000-0000-000036050000}"/>
    <cellStyle name="Millares 12 6 2 2 2" xfId="5809" xr:uid="{BE87A71A-284D-402A-BA7F-1350D74306E3}"/>
    <cellStyle name="Millares 12 6 2 2 2 2" xfId="12796" xr:uid="{4F8EA5BD-5356-49A2-BFFC-58A4A7E055EE}"/>
    <cellStyle name="Millares 12 6 2 2 2 3" xfId="19717" xr:uid="{4C88A4EF-AB66-4AC9-B345-90264CBB32A9}"/>
    <cellStyle name="Millares 12 6 2 2 3" xfId="6878" xr:uid="{43856912-3B84-42D1-8F54-DB13C1247913}"/>
    <cellStyle name="Millares 12 6 2 2 3 2" xfId="13843" xr:uid="{39C29B71-D76F-47C1-AA4D-112617EEEAF3}"/>
    <cellStyle name="Millares 12 6 2 2 3 3" xfId="20764" xr:uid="{C52EF6DB-9113-45BD-A3F8-24DF393CD89F}"/>
    <cellStyle name="Millares 12 6 2 2 4" xfId="8860" xr:uid="{854BF958-7C16-4933-96F0-8E6327AAA625}"/>
    <cellStyle name="Millares 12 6 2 2 5" xfId="15788" xr:uid="{64AD5750-D131-4196-8828-F05E6E69A1E6}"/>
    <cellStyle name="Millares 12 6 2 3" xfId="2514" xr:uid="{00000000-0005-0000-0000-000037050000}"/>
    <cellStyle name="Millares 12 6 2 3 2" xfId="6093" xr:uid="{3FC34BBB-A0A9-47AB-AA5A-0674CC0BBBE7}"/>
    <cellStyle name="Millares 12 6 2 3 2 2" xfId="13058" xr:uid="{1F18D283-1A27-4E64-9C07-CDD5A901260B}"/>
    <cellStyle name="Millares 12 6 2 3 2 3" xfId="19979" xr:uid="{6E5221EA-EB4F-4E69-9BD1-BEC107749DCC}"/>
    <cellStyle name="Millares 12 6 2 3 3" xfId="7140" xr:uid="{B488D539-2804-447F-BE14-C8D7FDF5091E}"/>
    <cellStyle name="Millares 12 6 2 3 3 2" xfId="14105" xr:uid="{C317A743-07CD-4226-BDB7-D73AF8F0A26E}"/>
    <cellStyle name="Millares 12 6 2 3 3 3" xfId="21026" xr:uid="{2FECFE36-26EE-4767-A5BE-C8990A68B59C}"/>
    <cellStyle name="Millares 12 6 2 3 4" xfId="9503" xr:uid="{72CD40A4-B6ED-46ED-AC1E-A10FAA6B6A17}"/>
    <cellStyle name="Millares 12 6 2 3 5" xfId="16431" xr:uid="{D557FD56-ADBD-474D-B684-BF41ECE111B4}"/>
    <cellStyle name="Millares 12 6 2 4" xfId="3162" xr:uid="{00000000-0005-0000-0000-000038050000}"/>
    <cellStyle name="Millares 12 6 2 4 2" xfId="6355" xr:uid="{37EAD696-87CB-488B-B03D-DFB6431C3B9C}"/>
    <cellStyle name="Millares 12 6 2 4 2 2" xfId="13320" xr:uid="{E8315058-9273-4F56-9A85-EE865EB93C55}"/>
    <cellStyle name="Millares 12 6 2 4 2 3" xfId="20241" xr:uid="{4E290B55-CFD1-474B-A293-19DBC1C34EA7}"/>
    <cellStyle name="Millares 12 6 2 4 3" xfId="7402" xr:uid="{C877C857-395F-4ABC-B95E-31209A37AB87}"/>
    <cellStyle name="Millares 12 6 2 4 3 2" xfId="14367" xr:uid="{C48D3688-651C-4E9C-AAF7-5E8E51DB2FD4}"/>
    <cellStyle name="Millares 12 6 2 4 3 3" xfId="21288" xr:uid="{651FB6AD-44AF-4A6D-B81D-847257138ED6}"/>
    <cellStyle name="Millares 12 6 2 4 4" xfId="10151" xr:uid="{7CF9261E-977B-4B7E-AE2F-E04F06CB44B9}"/>
    <cellStyle name="Millares 12 6 2 4 5" xfId="17079" xr:uid="{7B2E9C6E-F040-496C-AE26-22B86F09D19A}"/>
    <cellStyle name="Millares 12 6 2 5" xfId="3816" xr:uid="{00000000-0005-0000-0000-000039050000}"/>
    <cellStyle name="Millares 12 6 2 5 2" xfId="10805" xr:uid="{11D8DF29-09B9-4D3F-9F65-F0BF9188BCA2}"/>
    <cellStyle name="Millares 12 6 2 5 3" xfId="17733" xr:uid="{F893A27E-76D8-4BED-81AC-42059A362711}"/>
    <cellStyle name="Millares 12 6 2 6" xfId="4455" xr:uid="{00000000-0005-0000-0000-00003A050000}"/>
    <cellStyle name="Millares 12 6 2 6 2" xfId="11444" xr:uid="{1147B74D-DFE7-4536-B9DC-F7F616CCA866}"/>
    <cellStyle name="Millares 12 6 2 6 3" xfId="18372" xr:uid="{76FCDA07-F4F6-4EB8-A1F1-E27915CBC1D1}"/>
    <cellStyle name="Millares 12 6 2 7" xfId="5099" xr:uid="{00000000-0005-0000-0000-00003B050000}"/>
    <cellStyle name="Millares 12 6 2 7 2" xfId="12088" xr:uid="{70593CC5-56E3-4D79-B1BE-121F26F24C5D}"/>
    <cellStyle name="Millares 12 6 2 7 3" xfId="19016" xr:uid="{FC717032-A953-4633-89A6-64502471FCDA}"/>
    <cellStyle name="Millares 12 6 2 8" xfId="1199" xr:uid="{00000000-0005-0000-0000-00003C050000}"/>
    <cellStyle name="Millares 12 6 2 8 2" xfId="8203" xr:uid="{B9800199-3FEA-4764-B80C-E6A654F69C43}"/>
    <cellStyle name="Millares 12 6 2 8 3" xfId="15154" xr:uid="{7EDA3495-ECCB-4D2F-976F-DB24E4A29A5E}"/>
    <cellStyle name="Millares 12 6 2 9" xfId="5548" xr:uid="{1E04061F-5084-4475-A51F-463D5413B585}"/>
    <cellStyle name="Millares 12 6 2 9 2" xfId="12535" xr:uid="{51D0B7C6-0E9F-4F24-AFE4-9499427F9A28}"/>
    <cellStyle name="Millares 12 6 2 9 3" xfId="19456" xr:uid="{33A2E331-99B0-401B-8019-02CD04C64294}"/>
    <cellStyle name="Millares 12 6 3" xfId="1635" xr:uid="{00000000-0005-0000-0000-00003D050000}"/>
    <cellStyle name="Millares 12 6 3 2" xfId="5693" xr:uid="{39A81D0F-3FCF-4732-96CE-6B9AFDF90242}"/>
    <cellStyle name="Millares 12 6 3 2 2" xfId="12680" xr:uid="{35CE163D-4C78-480A-AE96-33CC719E3ECB}"/>
    <cellStyle name="Millares 12 6 3 2 3" xfId="19601" xr:uid="{4E8B2F3B-8359-4568-9E29-3DB0AF138976}"/>
    <cellStyle name="Millares 12 6 3 3" xfId="6762" xr:uid="{B0FD8741-66BB-4BC7-9375-201E7BF4294B}"/>
    <cellStyle name="Millares 12 6 3 3 2" xfId="13727" xr:uid="{8ABA0B70-80AE-4471-8EB1-5C4311A33679}"/>
    <cellStyle name="Millares 12 6 3 3 3" xfId="20648" xr:uid="{3D128D59-B927-41F3-83EE-B6FE62693454}"/>
    <cellStyle name="Millares 12 6 3 4" xfId="8624" xr:uid="{179A096F-674C-44EB-9B50-372976790DDA}"/>
    <cellStyle name="Millares 12 6 3 5" xfId="15552" xr:uid="{EDAE5C01-69BC-4DEA-B3A5-80896D116520}"/>
    <cellStyle name="Millares 12 6 4" xfId="2275" xr:uid="{00000000-0005-0000-0000-00003E050000}"/>
    <cellStyle name="Millares 12 6 4 2" xfId="5977" xr:uid="{0D40DD33-D99C-4D67-A3F2-FBF916E629AD}"/>
    <cellStyle name="Millares 12 6 4 2 2" xfId="12942" xr:uid="{57D2848A-8FDC-47B7-8FD0-A1436A72DAC5}"/>
    <cellStyle name="Millares 12 6 4 2 3" xfId="19863" xr:uid="{FED74D67-E9D4-4AB0-BD47-4226F367F94F}"/>
    <cellStyle name="Millares 12 6 4 3" xfId="7024" xr:uid="{6176BA73-E7C4-44BE-A957-41EA8A18FE8C}"/>
    <cellStyle name="Millares 12 6 4 3 2" xfId="13989" xr:uid="{6F443DEC-7ADE-485A-87D3-5344B24F8695}"/>
    <cellStyle name="Millares 12 6 4 3 3" xfId="20910" xr:uid="{E13BAE7D-6C2B-4C00-9B8F-4650F94A43FB}"/>
    <cellStyle name="Millares 12 6 4 4" xfId="9264" xr:uid="{670E13C1-3CB5-40DE-87F7-881DD229CFEF}"/>
    <cellStyle name="Millares 12 6 4 5" xfId="16192" xr:uid="{25DC5D14-86CC-45EA-90A8-593A1462534A}"/>
    <cellStyle name="Millares 12 6 5" xfId="2922" xr:uid="{00000000-0005-0000-0000-00003F050000}"/>
    <cellStyle name="Millares 12 6 5 2" xfId="6239" xr:uid="{B2D41491-407F-4D3F-ADDC-8742E0674882}"/>
    <cellStyle name="Millares 12 6 5 2 2" xfId="13204" xr:uid="{BCC8D3EB-D9C3-4AD1-86B3-D27650F529E2}"/>
    <cellStyle name="Millares 12 6 5 2 3" xfId="20125" xr:uid="{5F6A790E-DBB0-48E4-995B-12B3BC925A63}"/>
    <cellStyle name="Millares 12 6 5 3" xfId="7286" xr:uid="{596F55A2-DA1A-437D-8990-271F8632ED2E}"/>
    <cellStyle name="Millares 12 6 5 3 2" xfId="14251" xr:uid="{FC3690A3-CF52-4A9B-9950-60933514AC2A}"/>
    <cellStyle name="Millares 12 6 5 3 3" xfId="21172" xr:uid="{BB2F9A17-7EF6-40BB-8662-FEDACA8BA7DE}"/>
    <cellStyle name="Millares 12 6 5 4" xfId="9911" xr:uid="{9570BFE2-BEF0-49A7-97D2-6190C6093472}"/>
    <cellStyle name="Millares 12 6 5 5" xfId="16839" xr:uid="{D87C6CCA-C48E-4708-9AD4-46A5B12CFDC3}"/>
    <cellStyle name="Millares 12 6 6" xfId="3577" xr:uid="{00000000-0005-0000-0000-000040050000}"/>
    <cellStyle name="Millares 12 6 6 2" xfId="10566" xr:uid="{15B87CD3-4AF1-4214-8143-019FC7274C9F}"/>
    <cellStyle name="Millares 12 6 6 3" xfId="17494" xr:uid="{F34E5C40-C3BE-49A6-B3F7-CECF8AD72764}"/>
    <cellStyle name="Millares 12 6 7" xfId="4215" xr:uid="{00000000-0005-0000-0000-000041050000}"/>
    <cellStyle name="Millares 12 6 7 2" xfId="11204" xr:uid="{E7952712-BEC9-4E51-AFBC-0969B1122688}"/>
    <cellStyle name="Millares 12 6 7 3" xfId="18132" xr:uid="{D5E5F54C-AE83-4E6A-A9AE-24E55DDF2CA9}"/>
    <cellStyle name="Millares 12 6 8" xfId="4853" xr:uid="{00000000-0005-0000-0000-000042050000}"/>
    <cellStyle name="Millares 12 6 8 2" xfId="11842" xr:uid="{C6BDB0DF-3C32-44E5-8167-A80FEEDEDCA5}"/>
    <cellStyle name="Millares 12 6 8 3" xfId="18770" xr:uid="{80F7DB6B-74BA-48F6-BD4A-33D0D047EFBB}"/>
    <cellStyle name="Millares 12 6 9" xfId="952" xr:uid="{00000000-0005-0000-0000-000043050000}"/>
    <cellStyle name="Millares 12 6 9 2" xfId="7968" xr:uid="{B91782E9-1666-406D-BA0A-6D3D724102DE}"/>
    <cellStyle name="Millares 12 6 9 3" xfId="14919" xr:uid="{19F64ED3-FCA0-49E2-8584-D264F5624919}"/>
    <cellStyle name="Millares 12 7" xfId="312" xr:uid="{00000000-0005-0000-0000-000044050000}"/>
    <cellStyle name="Millares 12 7 10" xfId="6531" xr:uid="{C8321E2F-8887-493B-872D-4D391C773101}"/>
    <cellStyle name="Millares 12 7 10 2" xfId="13496" xr:uid="{338CDA46-3AE4-4187-AEE9-885526E72939}"/>
    <cellStyle name="Millares 12 7 10 3" xfId="20417" xr:uid="{80930133-8007-4274-8DC6-C44BF88B48B7}"/>
    <cellStyle name="Millares 12 7 11" xfId="7590" xr:uid="{17DD70A2-45B9-4EAE-8413-32CEEFC928C5}"/>
    <cellStyle name="Millares 12 7 12" xfId="14543" xr:uid="{BA585C01-1420-43B0-84C1-54117C382F95}"/>
    <cellStyle name="Millares 12 7 2" xfId="428" xr:uid="{00000000-0005-0000-0000-000045050000}"/>
    <cellStyle name="Millares 12 7 2 2" xfId="1630" xr:uid="{00000000-0005-0000-0000-000046050000}"/>
    <cellStyle name="Millares 12 7 2 2 2" xfId="5839" xr:uid="{39C820CA-5373-4D2B-BD9A-3EE47BB6CD6B}"/>
    <cellStyle name="Millares 12 7 2 2 2 2" xfId="12826" xr:uid="{84533BB5-B6AC-4043-8C3A-543DF933A75F}"/>
    <cellStyle name="Millares 12 7 2 2 2 3" xfId="19747" xr:uid="{6DB18E43-05EF-4979-A2B2-DB1041F39AFE}"/>
    <cellStyle name="Millares 12 7 2 2 3" xfId="6908" xr:uid="{9F4088DD-9711-44C3-A0E6-61E6BB49D255}"/>
    <cellStyle name="Millares 12 7 2 2 3 2" xfId="13873" xr:uid="{54D33F35-CCEA-4569-A230-A8ADFE95ADC8}"/>
    <cellStyle name="Millares 12 7 2 2 3 3" xfId="20794" xr:uid="{70C3F3C5-0F11-4B06-B033-3675EB37BF4E}"/>
    <cellStyle name="Millares 12 7 2 2 4" xfId="8619" xr:uid="{687F6E8A-6A0C-4C4D-94BC-13F4B8E1EC5F}"/>
    <cellStyle name="Millares 12 7 2 2 5" xfId="15547" xr:uid="{3988B7F9-FB70-433C-AA69-419CBE228105}"/>
    <cellStyle name="Millares 12 7 2 3" xfId="6123" xr:uid="{8823C9BB-774B-47ED-ABD4-452B6829046A}"/>
    <cellStyle name="Millares 12 7 2 3 2" xfId="7170" xr:uid="{8012C586-1AB9-4FF0-8B53-00C8E84641C0}"/>
    <cellStyle name="Millares 12 7 2 3 2 2" xfId="14135" xr:uid="{2396A463-410C-4412-904F-96E2906A60DB}"/>
    <cellStyle name="Millares 12 7 2 3 2 3" xfId="21056" xr:uid="{2314DFCA-665F-48F5-B0BA-ABF5F9CD546E}"/>
    <cellStyle name="Millares 12 7 2 3 3" xfId="13088" xr:uid="{0B183C64-DC6D-4F34-A880-052138A133E6}"/>
    <cellStyle name="Millares 12 7 2 3 4" xfId="20009" xr:uid="{86EA5F50-D0AE-46BD-830A-59111FA81C0A}"/>
    <cellStyle name="Millares 12 7 2 4" xfId="6385" xr:uid="{146D89CA-4415-469C-B8E6-C049E8B05155}"/>
    <cellStyle name="Millares 12 7 2 4 2" xfId="7432" xr:uid="{6F16496D-68AF-4395-9FF6-EE544F2F9BA5}"/>
    <cellStyle name="Millares 12 7 2 4 2 2" xfId="14397" xr:uid="{7AC873EF-128F-41DC-B8E6-7B48106F162C}"/>
    <cellStyle name="Millares 12 7 2 4 2 3" xfId="21318" xr:uid="{2BA3CFC3-1934-4881-9E63-731CC7729F4D}"/>
    <cellStyle name="Millares 12 7 2 4 3" xfId="13350" xr:uid="{F42296D5-AF3C-4C2F-9A48-29EBAF951F0C}"/>
    <cellStyle name="Millares 12 7 2 4 4" xfId="20271" xr:uid="{78A3270D-FFFA-4F37-8EDF-3670BE6F93CF}"/>
    <cellStyle name="Millares 12 7 2 5" xfId="5578" xr:uid="{62DB2652-A22E-42EF-83AB-EADDB8BAEDFD}"/>
    <cellStyle name="Millares 12 7 2 5 2" xfId="12565" xr:uid="{B38D09F8-3D1A-4398-A3DF-7BBB3C7FC925}"/>
    <cellStyle name="Millares 12 7 2 5 3" xfId="19486" xr:uid="{C1EEB0C7-E746-4FB0-B97A-C95ADB1EF2AE}"/>
    <cellStyle name="Millares 12 7 2 6" xfId="6647" xr:uid="{DCE31EF1-D78A-4093-98B4-D84A19E88237}"/>
    <cellStyle name="Millares 12 7 2 6 2" xfId="13612" xr:uid="{95074BD3-6D48-48AA-9440-7C583BFFA9A6}"/>
    <cellStyle name="Millares 12 7 2 6 3" xfId="20533" xr:uid="{138D4D6B-E1D1-4121-B760-F518FC1AA9BB}"/>
    <cellStyle name="Millares 12 7 2 7" xfId="7706" xr:uid="{A89754CC-1058-45AA-A004-94E3EDE8C587}"/>
    <cellStyle name="Millares 12 7 2 8" xfId="14659" xr:uid="{2191CF51-3359-465A-BD63-1D62C6C7D330}"/>
    <cellStyle name="Millares 12 7 3" xfId="2270" xr:uid="{00000000-0005-0000-0000-000047050000}"/>
    <cellStyle name="Millares 12 7 3 2" xfId="5723" xr:uid="{F39E27A5-CBDF-4DBE-AABA-87D42036E5D8}"/>
    <cellStyle name="Millares 12 7 3 2 2" xfId="12710" xr:uid="{B0AF6981-8CB0-4903-B6F6-DBA84A3652B9}"/>
    <cellStyle name="Millares 12 7 3 2 3" xfId="19631" xr:uid="{4BD76BF0-136C-4168-957D-08E57BE6AFB4}"/>
    <cellStyle name="Millares 12 7 3 3" xfId="6792" xr:uid="{F2E92DE9-F854-401D-9172-3BF166FCD025}"/>
    <cellStyle name="Millares 12 7 3 3 2" xfId="13757" xr:uid="{FAA4BABB-F896-43A9-A46A-E1864FCDF3D3}"/>
    <cellStyle name="Millares 12 7 3 3 3" xfId="20678" xr:uid="{6D36139B-ACF9-43D7-9513-3D6DFC542DE6}"/>
    <cellStyle name="Millares 12 7 3 4" xfId="9259" xr:uid="{A2A96A34-720A-4611-84D0-6F374DB56BA4}"/>
    <cellStyle name="Millares 12 7 3 5" xfId="16187" xr:uid="{6FC800C9-26C8-4FB3-9F8D-E25F215A5D76}"/>
    <cellStyle name="Millares 12 7 4" xfId="2917" xr:uid="{00000000-0005-0000-0000-000048050000}"/>
    <cellStyle name="Millares 12 7 4 2" xfId="6007" xr:uid="{6C42791E-E8BF-4FA9-8056-9F68D2DB6AF5}"/>
    <cellStyle name="Millares 12 7 4 2 2" xfId="12972" xr:uid="{165A86E9-9998-4F5D-BC62-B21B3D4D3CE5}"/>
    <cellStyle name="Millares 12 7 4 2 3" xfId="19893" xr:uid="{8F1C8D06-2611-446D-A83A-6D2C54D0FA71}"/>
    <cellStyle name="Millares 12 7 4 3" xfId="7054" xr:uid="{EA03BDBE-780D-4F6A-9D6D-5EAAB2C2AC5A}"/>
    <cellStyle name="Millares 12 7 4 3 2" xfId="14019" xr:uid="{2CE1CD1B-38D1-44BB-97F3-56AB84A003E0}"/>
    <cellStyle name="Millares 12 7 4 3 3" xfId="20940" xr:uid="{490FC830-F413-464A-B02A-7854A0425A62}"/>
    <cellStyle name="Millares 12 7 4 4" xfId="9906" xr:uid="{414D931B-A92A-4827-9541-559DD4011A0F}"/>
    <cellStyle name="Millares 12 7 4 5" xfId="16834" xr:uid="{FF7A5D59-55F1-4291-9224-8F42A16F8D24}"/>
    <cellStyle name="Millares 12 7 5" xfId="3572" xr:uid="{00000000-0005-0000-0000-000049050000}"/>
    <cellStyle name="Millares 12 7 5 2" xfId="6269" xr:uid="{93F520D1-A251-47C4-B9B8-D647F8AFF677}"/>
    <cellStyle name="Millares 12 7 5 2 2" xfId="13234" xr:uid="{20758D0B-0043-47D9-BB92-89579AB0FC6D}"/>
    <cellStyle name="Millares 12 7 5 2 3" xfId="20155" xr:uid="{ABA8A439-EDB8-4E40-91EF-0E8CA5926F4D}"/>
    <cellStyle name="Millares 12 7 5 3" xfId="7316" xr:uid="{78B20A51-052E-484D-AB3D-44D0195CF32A}"/>
    <cellStyle name="Millares 12 7 5 3 2" xfId="14281" xr:uid="{D083DEE0-A2B3-4882-A5F4-5509C25DD35C}"/>
    <cellStyle name="Millares 12 7 5 3 3" xfId="21202" xr:uid="{75CD61C4-53A6-4C3D-B17E-CF598032955B}"/>
    <cellStyle name="Millares 12 7 5 4" xfId="10561" xr:uid="{63526ACF-CC53-4052-95E4-24DE74C86E51}"/>
    <cellStyle name="Millares 12 7 5 5" xfId="17489" xr:uid="{DECB6157-44E9-419A-8935-202394D7E0B9}"/>
    <cellStyle name="Millares 12 7 6" xfId="4210" xr:uid="{00000000-0005-0000-0000-00004A050000}"/>
    <cellStyle name="Millares 12 7 6 2" xfId="11199" xr:uid="{6064D58E-26BE-4420-8934-61B5C99CBB4D}"/>
    <cellStyle name="Millares 12 7 6 3" xfId="18127" xr:uid="{A7975F84-2850-4D3E-86BC-BD1848E3C1E0}"/>
    <cellStyle name="Millares 12 7 7" xfId="4848" xr:uid="{00000000-0005-0000-0000-00004B050000}"/>
    <cellStyle name="Millares 12 7 7 2" xfId="11837" xr:uid="{991096EF-6CE9-4C39-8582-0CD486EE9730}"/>
    <cellStyle name="Millares 12 7 7 3" xfId="18765" xr:uid="{5018D24E-2A58-47BE-AA4F-96BAA6A87BDD}"/>
    <cellStyle name="Millares 12 7 8" xfId="947" xr:uid="{00000000-0005-0000-0000-00004C050000}"/>
    <cellStyle name="Millares 12 7 8 2" xfId="7963" xr:uid="{248ACEC5-5DD5-44A8-B310-475E28B068D8}"/>
    <cellStyle name="Millares 12 7 8 3" xfId="14914" xr:uid="{F61C66D1-1219-448F-95EE-F3C01F35BF6B}"/>
    <cellStyle name="Millares 12 7 9" xfId="5462" xr:uid="{75E96715-8704-41B9-B1F8-72BBAC6302CD}"/>
    <cellStyle name="Millares 12 7 9 2" xfId="12449" xr:uid="{D724108B-228A-4EED-97E6-16920BF4677F}"/>
    <cellStyle name="Millares 12 7 9 3" xfId="19370" xr:uid="{02D6B46F-769F-4B54-93E0-4BA498C0990C}"/>
    <cellStyle name="Millares 12 8" xfId="1124" xr:uid="{00000000-0005-0000-0000-00004D050000}"/>
    <cellStyle name="Millares 12 8 10" xfId="8130" xr:uid="{C8B20695-662C-4F22-AB24-E5F1CA438D72}"/>
    <cellStyle name="Millares 12 8 11" xfId="15081" xr:uid="{8D142574-21D5-4AFD-AFD4-1FC3E673176B}"/>
    <cellStyle name="Millares 12 8 2" xfId="1798" xr:uid="{00000000-0005-0000-0000-00004E050000}"/>
    <cellStyle name="Millares 12 8 2 2" xfId="8787" xr:uid="{C6EAE7BD-8009-4813-8377-4E9D34841B5C}"/>
    <cellStyle name="Millares 12 8 2 3" xfId="15715" xr:uid="{640CE6B0-D2B8-4CCA-92E9-5599B2451A25}"/>
    <cellStyle name="Millares 12 8 3" xfId="2441" xr:uid="{00000000-0005-0000-0000-00004F050000}"/>
    <cellStyle name="Millares 12 8 3 2" xfId="9430" xr:uid="{825140D2-46A2-4BD4-8688-F30F389F8B63}"/>
    <cellStyle name="Millares 12 8 3 3" xfId="16358" xr:uid="{8099A1CB-C548-43DB-9E18-61AA4DF7FE0A}"/>
    <cellStyle name="Millares 12 8 4" xfId="3089" xr:uid="{00000000-0005-0000-0000-000050050000}"/>
    <cellStyle name="Millares 12 8 4 2" xfId="10078" xr:uid="{0CA6C0AC-9636-4E80-AC6E-B8856DD66080}"/>
    <cellStyle name="Millares 12 8 4 3" xfId="17006" xr:uid="{EA122DDA-955A-4D11-B32F-DC740BF26E5F}"/>
    <cellStyle name="Millares 12 8 5" xfId="3743" xr:uid="{00000000-0005-0000-0000-000051050000}"/>
    <cellStyle name="Millares 12 8 5 2" xfId="10732" xr:uid="{AFCBA0BD-4326-4BCC-AEC4-28FF1510B304}"/>
    <cellStyle name="Millares 12 8 5 3" xfId="17660" xr:uid="{0EF56708-28CC-4C83-B492-78EFAC00BF67}"/>
    <cellStyle name="Millares 12 8 6" xfId="4382" xr:uid="{00000000-0005-0000-0000-000052050000}"/>
    <cellStyle name="Millares 12 8 6 2" xfId="11371" xr:uid="{FF02272B-D804-484E-8052-C6871ACCC91A}"/>
    <cellStyle name="Millares 12 8 6 3" xfId="18299" xr:uid="{8B3933C0-7CFC-4846-A0DF-C0BA93424FF7}"/>
    <cellStyle name="Millares 12 8 7" xfId="5026" xr:uid="{00000000-0005-0000-0000-000053050000}"/>
    <cellStyle name="Millares 12 8 7 2" xfId="12015" xr:uid="{09E7C8E4-0910-4778-A285-75304CE2F4DF}"/>
    <cellStyle name="Millares 12 8 7 3" xfId="18943" xr:uid="{FAB699E2-EE07-4FC7-9E37-719DA87B98AB}"/>
    <cellStyle name="Millares 12 8 8" xfId="5615" xr:uid="{F6BD647F-187E-4A6F-8BF8-1AEB129C1F95}"/>
    <cellStyle name="Millares 12 8 8 2" xfId="12602" xr:uid="{B382D2A0-F439-4E48-AE40-313D6ABC8790}"/>
    <cellStyle name="Millares 12 8 8 3" xfId="19523" xr:uid="{EFBE1361-4AD7-42B0-9CED-A91F22942E62}"/>
    <cellStyle name="Millares 12 8 9" xfId="6684" xr:uid="{E2DC59E4-5700-4620-9397-03342F25C55D}"/>
    <cellStyle name="Millares 12 8 9 2" xfId="13649" xr:uid="{9532600D-96A3-4E54-B32C-2AB9119564E4}"/>
    <cellStyle name="Millares 12 8 9 3" xfId="20570" xr:uid="{C2A2632E-BD97-4B20-83E4-CAD32537FE21}"/>
    <cellStyle name="Millares 12 9" xfId="1425" xr:uid="{00000000-0005-0000-0000-000054050000}"/>
    <cellStyle name="Millares 12 9 2" xfId="5899" xr:uid="{E7CD9297-23BD-4071-A521-E11F8F07E529}"/>
    <cellStyle name="Millares 12 9 2 2" xfId="12864" xr:uid="{1EF0DFF7-C6B5-4346-A463-7C459F999930}"/>
    <cellStyle name="Millares 12 9 2 3" xfId="19785" xr:uid="{25E430B9-01C3-49D2-A411-3DF493E62E2F}"/>
    <cellStyle name="Millares 12 9 3" xfId="6946" xr:uid="{CB6650A9-D22B-48EF-A99D-0587085A525D}"/>
    <cellStyle name="Millares 12 9 3 2" xfId="13911" xr:uid="{3ABA5AC7-4D34-471C-B946-124875DFF1E7}"/>
    <cellStyle name="Millares 12 9 3 3" xfId="20832" xr:uid="{FF401425-A1B4-458D-97D8-FE214B96D4D2}"/>
    <cellStyle name="Millares 12 9 4" xfId="8414" xr:uid="{00F9E9B6-A8CB-4DD4-B8B6-956FA5511D45}"/>
    <cellStyle name="Millares 12 9 5" xfId="15342" xr:uid="{A62D13C6-DE5D-4F32-87FD-BD7ED305CB49}"/>
    <cellStyle name="Millares 120" xfId="1382" xr:uid="{00000000-0005-0000-0000-000055050000}"/>
    <cellStyle name="Millares 120 2" xfId="8371" xr:uid="{617D84EB-24A5-4EF9-89AF-11E50A4889B9}"/>
    <cellStyle name="Millares 120 3" xfId="15299" xr:uid="{96F26D76-5FDC-4227-BA36-30A7183FE366}"/>
    <cellStyle name="Millares 121" xfId="1380" xr:uid="{00000000-0005-0000-0000-000056050000}"/>
    <cellStyle name="Millares 121 2" xfId="8369" xr:uid="{F176AE8B-B4C2-4501-B5A1-DDAAF05436A9}"/>
    <cellStyle name="Millares 121 3" xfId="15297" xr:uid="{1C861CA5-5EDE-4985-891C-2130DB417EEE}"/>
    <cellStyle name="Millares 122" xfId="1379" xr:uid="{00000000-0005-0000-0000-000057050000}"/>
    <cellStyle name="Millares 122 2" xfId="8368" xr:uid="{BE31EDC5-FC29-465D-9BA3-D7BC30092348}"/>
    <cellStyle name="Millares 122 3" xfId="15296" xr:uid="{3BCBE0E3-3CAC-4D5F-B3E9-467B2EE54202}"/>
    <cellStyle name="Millares 123" xfId="1776" xr:uid="{00000000-0005-0000-0000-000058050000}"/>
    <cellStyle name="Millares 123 2" xfId="8765" xr:uid="{74FD7FDE-624B-4B1A-B0A6-E7528E64E3A1}"/>
    <cellStyle name="Millares 123 3" xfId="15693" xr:uid="{7E7B51A7-2ADB-4E73-A179-91A949BA8089}"/>
    <cellStyle name="Millares 124" xfId="2017" xr:uid="{00000000-0005-0000-0000-000059050000}"/>
    <cellStyle name="Millares 124 2" xfId="9006" xr:uid="{6F41D3CC-464F-40A5-9D3F-0B55EFA4710E}"/>
    <cellStyle name="Millares 124 3" xfId="15934" xr:uid="{7638FC2E-5898-462F-8B2D-FFD7FCE0402E}"/>
    <cellStyle name="Millares 125" xfId="2019" xr:uid="{00000000-0005-0000-0000-00005A050000}"/>
    <cellStyle name="Millares 125 2" xfId="9008" xr:uid="{0C8BEA6E-DA60-48D4-99EE-D67B92F14A98}"/>
    <cellStyle name="Millares 125 3" xfId="15936" xr:uid="{A43E4619-9CD7-49D5-977C-7AEEFEE1AA2E}"/>
    <cellStyle name="Millares 126" xfId="2018" xr:uid="{00000000-0005-0000-0000-00005B050000}"/>
    <cellStyle name="Millares 126 2" xfId="9007" xr:uid="{CAC836D1-1E77-46B8-8D4A-186396180D20}"/>
    <cellStyle name="Millares 126 3" xfId="15935" xr:uid="{19FC63FD-B426-4D34-8066-4AB25F11ECCA}"/>
    <cellStyle name="Millares 127" xfId="2016" xr:uid="{00000000-0005-0000-0000-00005C050000}"/>
    <cellStyle name="Millares 127 2" xfId="9005" xr:uid="{478DDD5B-9FBE-4ABF-8560-5457D7D32165}"/>
    <cellStyle name="Millares 127 3" xfId="15933" xr:uid="{7256CBD8-2B56-48E3-ACD0-7E053B2318DA}"/>
    <cellStyle name="Millares 128" xfId="2015" xr:uid="{00000000-0005-0000-0000-00005D050000}"/>
    <cellStyle name="Millares 128 2" xfId="9004" xr:uid="{59D69B33-676A-479D-855D-3A6172281B9D}"/>
    <cellStyle name="Millares 128 3" xfId="15932" xr:uid="{AA466101-DE37-4679-9C8E-8D32F09EDADA}"/>
    <cellStyle name="Millares 129" xfId="2419" xr:uid="{00000000-0005-0000-0000-00005E050000}"/>
    <cellStyle name="Millares 129 2" xfId="9408" xr:uid="{A2F48AF2-650D-410B-82CD-0298A8815441}"/>
    <cellStyle name="Millares 129 3" xfId="16336" xr:uid="{DA689A1C-59C4-429C-B8B1-B81F41ADCD32}"/>
    <cellStyle name="Millares 13" xfId="183" xr:uid="{00000000-0005-0000-0000-00005F050000}"/>
    <cellStyle name="Millares 13 10" xfId="2066" xr:uid="{00000000-0005-0000-0000-000060050000}"/>
    <cellStyle name="Millares 13 10 2" xfId="9055" xr:uid="{75708AB8-38C7-4FA1-955C-C863DD1DB610}"/>
    <cellStyle name="Millares 13 10 3" xfId="15983" xr:uid="{DA041F81-9646-4B38-BA5B-4A4F8AF56ED6}"/>
    <cellStyle name="Millares 13 11" xfId="2714" xr:uid="{00000000-0005-0000-0000-000061050000}"/>
    <cellStyle name="Millares 13 11 2" xfId="9703" xr:uid="{BC3AD18E-272B-48F4-B85E-77B37E8E1DE2}"/>
    <cellStyle name="Millares 13 11 3" xfId="16631" xr:uid="{40B6782B-6838-4B81-BE3A-7924CE8B7EFC}"/>
    <cellStyle name="Millares 13 12" xfId="3369" xr:uid="{00000000-0005-0000-0000-000062050000}"/>
    <cellStyle name="Millares 13 12 2" xfId="10358" xr:uid="{FFB18E61-1ABA-475B-99BB-D22C771A782B}"/>
    <cellStyle name="Millares 13 12 3" xfId="17286" xr:uid="{B7FC5063-C7D2-4B57-8F20-0A2A0C5B19C7}"/>
    <cellStyle name="Millares 13 13" xfId="4007" xr:uid="{00000000-0005-0000-0000-000063050000}"/>
    <cellStyle name="Millares 13 13 2" xfId="10996" xr:uid="{9946C389-06AF-4DD9-A5C7-6818C97082EB}"/>
    <cellStyle name="Millares 13 13 3" xfId="17924" xr:uid="{44C51EC4-82C7-4431-9540-944027EE208E}"/>
    <cellStyle name="Millares 13 14" xfId="4645" xr:uid="{00000000-0005-0000-0000-000064050000}"/>
    <cellStyle name="Millares 13 14 2" xfId="11634" xr:uid="{66E0033B-378D-4570-A4A9-C42F9CEFA356}"/>
    <cellStyle name="Millares 13 14 3" xfId="18562" xr:uid="{45FB7F78-B80B-4EEC-9456-76AAA09AC3E3}"/>
    <cellStyle name="Millares 13 15" xfId="5257" xr:uid="{00000000-0005-0000-0000-000065050000}"/>
    <cellStyle name="Millares 13 15 2" xfId="12246" xr:uid="{4BDE4364-8D2F-47E2-949B-4C47B7525AAA}"/>
    <cellStyle name="Millares 13 15 3" xfId="19173" xr:uid="{5DCB75ED-F79D-47FD-9225-7FBE02611405}"/>
    <cellStyle name="Millares 13 16" xfId="5278" xr:uid="{00000000-0005-0000-0000-000066050000}"/>
    <cellStyle name="Millares 13 16 2" xfId="12267" xr:uid="{01F02917-152C-4796-A079-8F1EE7B30E2D}"/>
    <cellStyle name="Millares 13 16 3" xfId="19193" xr:uid="{5312E25B-96F5-49DA-AD9D-DBE6672852E7}"/>
    <cellStyle name="Millares 13 17" xfId="572" xr:uid="{00000000-0005-0000-0000-000067050000}"/>
    <cellStyle name="Millares 13 17 2" xfId="7759" xr:uid="{E17A882B-D8FA-4DA8-B565-F959232FE6A5}"/>
    <cellStyle name="Millares 13 17 3" xfId="14711" xr:uid="{3053A19F-0336-49D2-9121-B5817DC18153}"/>
    <cellStyle name="Millares 13 2" xfId="489" xr:uid="{00000000-0005-0000-0000-000068050000}"/>
    <cellStyle name="Millares 13 2 10" xfId="4613" xr:uid="{00000000-0005-0000-0000-000069050000}"/>
    <cellStyle name="Millares 13 2 10 2" xfId="11602" xr:uid="{5C81B261-29F2-4041-9DDE-0AEE05B4E516}"/>
    <cellStyle name="Millares 13 2 10 3" xfId="18530" xr:uid="{6321270E-B2A1-4793-9695-8245AEDBD778}"/>
    <cellStyle name="Millares 13 2 11" xfId="5277" xr:uid="{00000000-0005-0000-0000-00006A050000}"/>
    <cellStyle name="Millares 13 2 11 2" xfId="12266" xr:uid="{E091D375-4CFD-4522-9A1B-23A3AAC09D3B}"/>
    <cellStyle name="Millares 13 2 11 3" xfId="19192" xr:uid="{831EAEFB-E099-4865-89CD-BAE6722ADB67}"/>
    <cellStyle name="Millares 13 2 12" xfId="7727" xr:uid="{EE29F0FA-9AF4-4092-83A0-8CD8F90000D3}"/>
    <cellStyle name="Millares 13 2 13" xfId="14679" xr:uid="{17800DC1-B94F-4C1C-AA21-927FC8B25425}"/>
    <cellStyle name="Millares 13 2 2" xfId="775" xr:uid="{00000000-0005-0000-0000-00006B050000}"/>
    <cellStyle name="Millares 13 2 2 2" xfId="1477" xr:uid="{00000000-0005-0000-0000-00006C050000}"/>
    <cellStyle name="Millares 13 2 2 2 2" xfId="8466" xr:uid="{DD665940-04C3-45CC-BCBF-239EB540D219}"/>
    <cellStyle name="Millares 13 2 2 2 3" xfId="15394" xr:uid="{C6857A61-1729-4C95-98E6-618759235E80}"/>
    <cellStyle name="Millares 13 2 2 3" xfId="2117" xr:uid="{00000000-0005-0000-0000-00006D050000}"/>
    <cellStyle name="Millares 13 2 2 3 2" xfId="9106" xr:uid="{9A551F09-D447-4436-A492-C31F912D9EE2}"/>
    <cellStyle name="Millares 13 2 2 3 3" xfId="16034" xr:uid="{EE8D9E00-516C-4BD9-8282-DDB5690135A3}"/>
    <cellStyle name="Millares 13 2 2 4" xfId="2764" xr:uid="{00000000-0005-0000-0000-00006E050000}"/>
    <cellStyle name="Millares 13 2 2 4 2" xfId="9753" xr:uid="{783B38D6-13C5-4FFD-97BC-7912064A6ECC}"/>
    <cellStyle name="Millares 13 2 2 4 3" xfId="16681" xr:uid="{55B63B68-10B6-45B0-82BF-03BF35D514C9}"/>
    <cellStyle name="Millares 13 2 2 5" xfId="3419" xr:uid="{00000000-0005-0000-0000-00006F050000}"/>
    <cellStyle name="Millares 13 2 2 5 2" xfId="10408" xr:uid="{8C29C3E2-3C09-4A21-9FE8-D790A0545FE2}"/>
    <cellStyle name="Millares 13 2 2 5 3" xfId="17336" xr:uid="{BC5EBA17-EC88-482A-BF6C-5CD0D52FBED2}"/>
    <cellStyle name="Millares 13 2 2 6" xfId="4057" xr:uid="{00000000-0005-0000-0000-000070050000}"/>
    <cellStyle name="Millares 13 2 2 6 2" xfId="11046" xr:uid="{BE7504B6-BF8E-4B5F-B816-DE1852548C6D}"/>
    <cellStyle name="Millares 13 2 2 6 3" xfId="17974" xr:uid="{F7BD93A2-FF29-42B6-858C-BC06B8CC9E4F}"/>
    <cellStyle name="Millares 13 2 2 7" xfId="4695" xr:uid="{00000000-0005-0000-0000-000071050000}"/>
    <cellStyle name="Millares 13 2 2 7 2" xfId="11684" xr:uid="{147275B2-1A6A-4966-B35F-15508C7BA315}"/>
    <cellStyle name="Millares 13 2 2 7 3" xfId="18612" xr:uid="{B982C851-8F0A-4CD6-A0EC-C5B524A71333}"/>
    <cellStyle name="Millares 13 2 2 8" xfId="7810" xr:uid="{DB3D9BCF-4055-4449-91F5-25798CF9CB45}"/>
    <cellStyle name="Millares 13 2 2 9" xfId="14761" xr:uid="{5564C594-4D33-454F-85C1-111908F57D20}"/>
    <cellStyle name="Millares 13 2 3" xfId="954" xr:uid="{00000000-0005-0000-0000-000072050000}"/>
    <cellStyle name="Millares 13 2 3 2" xfId="1637" xr:uid="{00000000-0005-0000-0000-000073050000}"/>
    <cellStyle name="Millares 13 2 3 2 2" xfId="8626" xr:uid="{485083B1-C391-423B-A684-10CD8114E4FE}"/>
    <cellStyle name="Millares 13 2 3 2 3" xfId="15554" xr:uid="{480BD119-90CF-4CA3-9E68-3547066F2FE2}"/>
    <cellStyle name="Millares 13 2 3 3" xfId="2277" xr:uid="{00000000-0005-0000-0000-000074050000}"/>
    <cellStyle name="Millares 13 2 3 3 2" xfId="9266" xr:uid="{1EDA285E-89AC-4EF1-8767-398B4F89491F}"/>
    <cellStyle name="Millares 13 2 3 3 3" xfId="16194" xr:uid="{4119008F-805B-4BF2-8094-132A750C6871}"/>
    <cellStyle name="Millares 13 2 3 4" xfId="2924" xr:uid="{00000000-0005-0000-0000-000075050000}"/>
    <cellStyle name="Millares 13 2 3 4 2" xfId="9913" xr:uid="{C084FFAD-982F-494B-9862-1C861F6631E8}"/>
    <cellStyle name="Millares 13 2 3 4 3" xfId="16841" xr:uid="{155F26B0-9D67-4457-8469-4B4C27CAEE5A}"/>
    <cellStyle name="Millares 13 2 3 5" xfId="3579" xr:uid="{00000000-0005-0000-0000-000076050000}"/>
    <cellStyle name="Millares 13 2 3 5 2" xfId="10568" xr:uid="{E2CCB702-7DDB-4431-95F4-A58FFBE470C1}"/>
    <cellStyle name="Millares 13 2 3 5 3" xfId="17496" xr:uid="{78EB420F-BEF9-40BD-A9B6-1113177A0B4D}"/>
    <cellStyle name="Millares 13 2 3 6" xfId="4217" xr:uid="{00000000-0005-0000-0000-000077050000}"/>
    <cellStyle name="Millares 13 2 3 6 2" xfId="11206" xr:uid="{97EE77B8-63E9-473D-AD23-8E7BD557D532}"/>
    <cellStyle name="Millares 13 2 3 6 3" xfId="18134" xr:uid="{AEE5CB18-0CA6-4241-97F8-71C97FD84745}"/>
    <cellStyle name="Millares 13 2 3 7" xfId="4855" xr:uid="{00000000-0005-0000-0000-000078050000}"/>
    <cellStyle name="Millares 13 2 3 7 2" xfId="11844" xr:uid="{F6D86240-144D-49F4-AE2F-48AFC950EB97}"/>
    <cellStyle name="Millares 13 2 3 7 3" xfId="18772" xr:uid="{605F49A4-46C5-40A3-A4C3-8DBFEF6A7F21}"/>
    <cellStyle name="Millares 13 2 3 8" xfId="7970" xr:uid="{0DECDC85-1E21-4175-8268-E7647A45CFBA}"/>
    <cellStyle name="Millares 13 2 3 9" xfId="14921" xr:uid="{E7A361D5-D9B5-4742-85C3-CF80F072DD19}"/>
    <cellStyle name="Millares 13 2 4" xfId="1128" xr:uid="{00000000-0005-0000-0000-000079050000}"/>
    <cellStyle name="Millares 13 2 4 2" xfId="1802" xr:uid="{00000000-0005-0000-0000-00007A050000}"/>
    <cellStyle name="Millares 13 2 4 2 2" xfId="8791" xr:uid="{93DD7DB9-0304-4301-98A8-5482629D0455}"/>
    <cellStyle name="Millares 13 2 4 2 3" xfId="15719" xr:uid="{60839403-38F1-4F1D-B694-4785B4FE9BB1}"/>
    <cellStyle name="Millares 13 2 4 3" xfId="2445" xr:uid="{00000000-0005-0000-0000-00007B050000}"/>
    <cellStyle name="Millares 13 2 4 3 2" xfId="9434" xr:uid="{7E0E685C-C2AB-42E4-B2A7-759E5C4565C8}"/>
    <cellStyle name="Millares 13 2 4 3 3" xfId="16362" xr:uid="{0C548177-B5AA-4A05-B49F-9BCB0B762DF3}"/>
    <cellStyle name="Millares 13 2 4 4" xfId="3093" xr:uid="{00000000-0005-0000-0000-00007C050000}"/>
    <cellStyle name="Millares 13 2 4 4 2" xfId="10082" xr:uid="{80BCEB9A-F5AE-4F1E-A638-5E5AE8F7496E}"/>
    <cellStyle name="Millares 13 2 4 4 3" xfId="17010" xr:uid="{99B5CF81-F3D8-49D6-A722-A642D130A4B1}"/>
    <cellStyle name="Millares 13 2 4 5" xfId="3747" xr:uid="{00000000-0005-0000-0000-00007D050000}"/>
    <cellStyle name="Millares 13 2 4 5 2" xfId="10736" xr:uid="{532BC961-6DFB-42AE-B262-8E516971BFE4}"/>
    <cellStyle name="Millares 13 2 4 5 3" xfId="17664" xr:uid="{838D7EB4-4351-4F9C-81E9-198EDF31A0AB}"/>
    <cellStyle name="Millares 13 2 4 6" xfId="4386" xr:uid="{00000000-0005-0000-0000-00007E050000}"/>
    <cellStyle name="Millares 13 2 4 6 2" xfId="11375" xr:uid="{B75DB860-BF15-435B-A7DF-EF197FD8CC69}"/>
    <cellStyle name="Millares 13 2 4 6 3" xfId="18303" xr:uid="{FD2598AC-5FB9-4B05-8464-93E2F50447C4}"/>
    <cellStyle name="Millares 13 2 4 7" xfId="5030" xr:uid="{00000000-0005-0000-0000-00007F050000}"/>
    <cellStyle name="Millares 13 2 4 7 2" xfId="12019" xr:uid="{51DF5DB1-BE52-4066-BA83-26594CD0D3D8}"/>
    <cellStyle name="Millares 13 2 4 7 3" xfId="18947" xr:uid="{8C12B582-7839-4F09-B283-2CAB94AB2A70}"/>
    <cellStyle name="Millares 13 2 4 8" xfId="8134" xr:uid="{9E1066D4-713B-4E09-9582-8CC3383BB77C}"/>
    <cellStyle name="Millares 13 2 4 9" xfId="15085" xr:uid="{AD5DD1ED-EBB0-4A5E-8083-FAEF9E2EA971}"/>
    <cellStyle name="Millares 13 2 5" xfId="1395" xr:uid="{00000000-0005-0000-0000-000080050000}"/>
    <cellStyle name="Millares 13 2 5 2" xfId="8384" xr:uid="{DE794F30-1127-4077-B450-2DD1E4D63EEA}"/>
    <cellStyle name="Millares 13 2 5 3" xfId="15312" xr:uid="{A4EC0E9C-6A33-4D88-9EB7-630571DBBAD4}"/>
    <cellStyle name="Millares 13 2 6" xfId="2033" xr:uid="{00000000-0005-0000-0000-000081050000}"/>
    <cellStyle name="Millares 13 2 6 2" xfId="9022" xr:uid="{4FCB8EE5-992F-445D-BF59-2ADB94565666}"/>
    <cellStyle name="Millares 13 2 6 3" xfId="15950" xr:uid="{2933CF07-ACF2-48EC-8337-686C6330964B}"/>
    <cellStyle name="Millares 13 2 7" xfId="2682" xr:uid="{00000000-0005-0000-0000-000082050000}"/>
    <cellStyle name="Millares 13 2 7 2" xfId="9671" xr:uid="{B354B9AB-2CA8-4A20-95FA-CEB52601295A}"/>
    <cellStyle name="Millares 13 2 7 3" xfId="16599" xr:uid="{D5DF7233-56D5-4CF9-8C15-1409572AC0C5}"/>
    <cellStyle name="Millares 13 2 8" xfId="3337" xr:uid="{00000000-0005-0000-0000-000083050000}"/>
    <cellStyle name="Millares 13 2 8 2" xfId="10326" xr:uid="{76C577CA-8549-4D33-BF20-9FFDED48D690}"/>
    <cellStyle name="Millares 13 2 8 3" xfId="17254" xr:uid="{04D975D7-0BE8-4035-A747-F69C280E8EBF}"/>
    <cellStyle name="Millares 13 2 9" xfId="3975" xr:uid="{00000000-0005-0000-0000-000084050000}"/>
    <cellStyle name="Millares 13 2 9 2" xfId="10964" xr:uid="{36EF759D-D6C9-43E0-8B9F-D465BB1DA02B}"/>
    <cellStyle name="Millares 13 2 9 3" xfId="17892" xr:uid="{46A30D7B-856D-4C2D-8FD0-05C368F74653}"/>
    <cellStyle name="Millares 13 3" xfId="510" xr:uid="{00000000-0005-0000-0000-000085050000}"/>
    <cellStyle name="Millares 13 3 10" xfId="7728" xr:uid="{95F48C68-0DF4-4D14-B00A-E679EBC7F549}"/>
    <cellStyle name="Millares 13 3 11" xfId="14680" xr:uid="{58EE595E-AFA8-4864-83A8-E8D879C96457}"/>
    <cellStyle name="Millares 13 3 2" xfId="955" xr:uid="{00000000-0005-0000-0000-000086050000}"/>
    <cellStyle name="Millares 13 3 2 2" xfId="1638" xr:uid="{00000000-0005-0000-0000-000087050000}"/>
    <cellStyle name="Millares 13 3 2 2 2" xfId="8627" xr:uid="{194C9062-3D11-43CC-8507-25C48FC7C412}"/>
    <cellStyle name="Millares 13 3 2 2 3" xfId="15555" xr:uid="{120819B4-F503-4315-86F8-73CAD4D26637}"/>
    <cellStyle name="Millares 13 3 2 3" xfId="2278" xr:uid="{00000000-0005-0000-0000-000088050000}"/>
    <cellStyle name="Millares 13 3 2 3 2" xfId="9267" xr:uid="{3A7C4300-367B-48A0-A3AB-6D0BC76DD731}"/>
    <cellStyle name="Millares 13 3 2 3 3" xfId="16195" xr:uid="{807DAB27-DC41-4174-8E61-8751000D8B6F}"/>
    <cellStyle name="Millares 13 3 2 4" xfId="2925" xr:uid="{00000000-0005-0000-0000-000089050000}"/>
    <cellStyle name="Millares 13 3 2 4 2" xfId="9914" xr:uid="{00E6F590-DBAC-4BDD-AC11-E98C44A578FA}"/>
    <cellStyle name="Millares 13 3 2 4 3" xfId="16842" xr:uid="{F19475A3-A1C3-404F-B562-48DB566B2FF6}"/>
    <cellStyle name="Millares 13 3 2 5" xfId="3580" xr:uid="{00000000-0005-0000-0000-00008A050000}"/>
    <cellStyle name="Millares 13 3 2 5 2" xfId="10569" xr:uid="{7DC67A60-7D04-4A99-87A6-0ADD2546D781}"/>
    <cellStyle name="Millares 13 3 2 5 3" xfId="17497" xr:uid="{86FABE7F-BB2E-4999-A6E1-453644A6FFB8}"/>
    <cellStyle name="Millares 13 3 2 6" xfId="4218" xr:uid="{00000000-0005-0000-0000-00008B050000}"/>
    <cellStyle name="Millares 13 3 2 6 2" xfId="11207" xr:uid="{3B047D49-85EE-40D4-B31C-A3D1689253AC}"/>
    <cellStyle name="Millares 13 3 2 6 3" xfId="18135" xr:uid="{79F266B1-8FB6-47F5-852C-3F724650AEDA}"/>
    <cellStyle name="Millares 13 3 2 7" xfId="4856" xr:uid="{00000000-0005-0000-0000-00008C050000}"/>
    <cellStyle name="Millares 13 3 2 7 2" xfId="11845" xr:uid="{C5DF860B-31C7-4739-93A8-98B8DBB1DBFC}"/>
    <cellStyle name="Millares 13 3 2 7 3" xfId="18773" xr:uid="{17FEC01B-E55C-46D8-879A-2ABFFAD25CEE}"/>
    <cellStyle name="Millares 13 3 2 8" xfId="7971" xr:uid="{2423C45B-3E9D-415F-88E3-D97D6B894576}"/>
    <cellStyle name="Millares 13 3 2 9" xfId="14922" xr:uid="{F8F0C421-623D-4F6E-B721-DF1938AD6619}"/>
    <cellStyle name="Millares 13 3 3" xfId="1200" xr:uid="{00000000-0005-0000-0000-00008D050000}"/>
    <cellStyle name="Millares 13 3 3 2" xfId="1872" xr:uid="{00000000-0005-0000-0000-00008E050000}"/>
    <cellStyle name="Millares 13 3 3 2 2" xfId="8861" xr:uid="{5A61C141-5EBB-4C6F-AF50-1F5635ED52DD}"/>
    <cellStyle name="Millares 13 3 3 2 3" xfId="15789" xr:uid="{D84DEDA4-570A-4A67-8C85-AD2A7F6CD008}"/>
    <cellStyle name="Millares 13 3 3 3" xfId="2515" xr:uid="{00000000-0005-0000-0000-00008F050000}"/>
    <cellStyle name="Millares 13 3 3 3 2" xfId="9504" xr:uid="{A7E802CC-A39E-438D-93AB-252DE72011FC}"/>
    <cellStyle name="Millares 13 3 3 3 3" xfId="16432" xr:uid="{79AA9A7F-B98D-466E-9D31-9B7673C43979}"/>
    <cellStyle name="Millares 13 3 3 4" xfId="3163" xr:uid="{00000000-0005-0000-0000-000090050000}"/>
    <cellStyle name="Millares 13 3 3 4 2" xfId="10152" xr:uid="{43AAE341-7940-45D3-8A73-ACCD56110981}"/>
    <cellStyle name="Millares 13 3 3 4 3" xfId="17080" xr:uid="{BB6E91B4-4FDA-44AA-B808-83324489756B}"/>
    <cellStyle name="Millares 13 3 3 5" xfId="3817" xr:uid="{00000000-0005-0000-0000-000091050000}"/>
    <cellStyle name="Millares 13 3 3 5 2" xfId="10806" xr:uid="{5E50937F-D122-4E93-B8C0-A8BF32BF41BC}"/>
    <cellStyle name="Millares 13 3 3 5 3" xfId="17734" xr:uid="{41EF211A-EE8B-466B-8040-79CC1379690A}"/>
    <cellStyle name="Millares 13 3 3 6" xfId="4456" xr:uid="{00000000-0005-0000-0000-000092050000}"/>
    <cellStyle name="Millares 13 3 3 6 2" xfId="11445" xr:uid="{6847B7B8-1B1B-4BCB-BFD7-CB3D4A08B8B1}"/>
    <cellStyle name="Millares 13 3 3 6 3" xfId="18373" xr:uid="{C956F8A0-311C-4C30-832A-F9502640F398}"/>
    <cellStyle name="Millares 13 3 3 7" xfId="5100" xr:uid="{00000000-0005-0000-0000-000093050000}"/>
    <cellStyle name="Millares 13 3 3 7 2" xfId="12089" xr:uid="{027BDA78-02B5-488E-8ED8-AE09F1C29D0F}"/>
    <cellStyle name="Millares 13 3 3 7 3" xfId="19017" xr:uid="{99803080-B69F-4B67-9848-3084D71E6EFA}"/>
    <cellStyle name="Millares 13 3 3 8" xfId="8204" xr:uid="{7187A162-6931-4ECF-9C79-6ADC779C4BED}"/>
    <cellStyle name="Millares 13 3 3 9" xfId="15155" xr:uid="{A4C2E117-6BFA-4ACB-B1F1-FD798B920E61}"/>
    <cellStyle name="Millares 13 3 4" xfId="1396" xr:uid="{00000000-0005-0000-0000-000094050000}"/>
    <cellStyle name="Millares 13 3 4 2" xfId="8385" xr:uid="{4094593B-2AA6-4D9B-9622-E85BC4359642}"/>
    <cellStyle name="Millares 13 3 4 3" xfId="15313" xr:uid="{331176FF-6FD3-446C-A6F9-56D287A58122}"/>
    <cellStyle name="Millares 13 3 5" xfId="2034" xr:uid="{00000000-0005-0000-0000-000095050000}"/>
    <cellStyle name="Millares 13 3 5 2" xfId="9023" xr:uid="{096D06FD-ED1A-4408-850C-56691A309954}"/>
    <cellStyle name="Millares 13 3 5 3" xfId="15951" xr:uid="{AB604865-8614-4B88-93AB-F539C8625B0E}"/>
    <cellStyle name="Millares 13 3 6" xfId="2683" xr:uid="{00000000-0005-0000-0000-000096050000}"/>
    <cellStyle name="Millares 13 3 6 2" xfId="9672" xr:uid="{14E4C4D7-8803-4360-AA88-8744B3908B33}"/>
    <cellStyle name="Millares 13 3 6 3" xfId="16600" xr:uid="{908D05D9-3362-4190-A1CF-5A2BC0C2A3BE}"/>
    <cellStyle name="Millares 13 3 7" xfId="3338" xr:uid="{00000000-0005-0000-0000-000097050000}"/>
    <cellStyle name="Millares 13 3 7 2" xfId="10327" xr:uid="{3C79E9FB-787E-42C6-8F43-4FE1272D8E00}"/>
    <cellStyle name="Millares 13 3 7 3" xfId="17255" xr:uid="{9A3D61E4-1AC5-4E58-A6A2-1055A8AC57BB}"/>
    <cellStyle name="Millares 13 3 8" xfId="3976" xr:uid="{00000000-0005-0000-0000-000098050000}"/>
    <cellStyle name="Millares 13 3 8 2" xfId="10965" xr:uid="{2A6555DF-2BE3-4618-B93C-2A69DB906A42}"/>
    <cellStyle name="Millares 13 3 8 3" xfId="17893" xr:uid="{4906D8BB-D922-4111-94B5-099B1DBA00B1}"/>
    <cellStyle name="Millares 13 3 9" xfId="4614" xr:uid="{00000000-0005-0000-0000-000099050000}"/>
    <cellStyle name="Millares 13 3 9 2" xfId="11603" xr:uid="{BF7A1CE1-CFBF-4143-AF79-E360540510F9}"/>
    <cellStyle name="Millares 13 3 9 3" xfId="18531" xr:uid="{88A31628-508F-489E-A286-80C570173323}"/>
    <cellStyle name="Millares 13 4" xfId="774" xr:uid="{00000000-0005-0000-0000-00009A050000}"/>
    <cellStyle name="Millares 13 4 10" xfId="7809" xr:uid="{4D8F5FAE-8FAC-4620-8CAD-61014A61B44F}"/>
    <cellStyle name="Millares 13 4 11" xfId="14760" xr:uid="{6DC2C0DD-3E2C-4B0E-BF20-DA53D6083068}"/>
    <cellStyle name="Millares 13 4 2" xfId="956" xr:uid="{00000000-0005-0000-0000-00009B050000}"/>
    <cellStyle name="Millares 13 4 2 2" xfId="1639" xr:uid="{00000000-0005-0000-0000-00009C050000}"/>
    <cellStyle name="Millares 13 4 2 2 2" xfId="8628" xr:uid="{686A09C3-EB1B-43DF-8E58-1927B907A227}"/>
    <cellStyle name="Millares 13 4 2 2 3" xfId="15556" xr:uid="{CA219DD5-D5B4-4B29-B566-44B136E3D688}"/>
    <cellStyle name="Millares 13 4 2 3" xfId="2279" xr:uid="{00000000-0005-0000-0000-00009D050000}"/>
    <cellStyle name="Millares 13 4 2 3 2" xfId="9268" xr:uid="{0B0C69AB-05E0-4466-9962-D8226C8ADC24}"/>
    <cellStyle name="Millares 13 4 2 3 3" xfId="16196" xr:uid="{CCB547A8-3534-417B-A08E-1A31996BA42A}"/>
    <cellStyle name="Millares 13 4 2 4" xfId="2926" xr:uid="{00000000-0005-0000-0000-00009E050000}"/>
    <cellStyle name="Millares 13 4 2 4 2" xfId="9915" xr:uid="{D814ABF7-7F65-408E-860D-0D90F32CE85B}"/>
    <cellStyle name="Millares 13 4 2 4 3" xfId="16843" xr:uid="{26867B78-1BCF-4A12-B90E-E69A8C9F7F98}"/>
    <cellStyle name="Millares 13 4 2 5" xfId="3581" xr:uid="{00000000-0005-0000-0000-00009F050000}"/>
    <cellStyle name="Millares 13 4 2 5 2" xfId="10570" xr:uid="{47EA6E62-817E-4810-BBFF-D8E24CF4CE8E}"/>
    <cellStyle name="Millares 13 4 2 5 3" xfId="17498" xr:uid="{0830D564-3199-4064-8DC7-C0BC6F114D3F}"/>
    <cellStyle name="Millares 13 4 2 6" xfId="4219" xr:uid="{00000000-0005-0000-0000-0000A0050000}"/>
    <cellStyle name="Millares 13 4 2 6 2" xfId="11208" xr:uid="{DDF9F054-1B8A-42AC-A77C-7B5C973ED19E}"/>
    <cellStyle name="Millares 13 4 2 6 3" xfId="18136" xr:uid="{68FCFCE4-38DF-4013-9B7C-5956F27A1C79}"/>
    <cellStyle name="Millares 13 4 2 7" xfId="4857" xr:uid="{00000000-0005-0000-0000-0000A1050000}"/>
    <cellStyle name="Millares 13 4 2 7 2" xfId="11846" xr:uid="{58441FBC-5A59-49FF-9969-48BF2EC41684}"/>
    <cellStyle name="Millares 13 4 2 7 3" xfId="18774" xr:uid="{17939EC4-B040-4080-8064-0D80CCA592D2}"/>
    <cellStyle name="Millares 13 4 2 8" xfId="7972" xr:uid="{B432791B-DEC4-422C-A856-AEC64C075D37}"/>
    <cellStyle name="Millares 13 4 2 9" xfId="14923" xr:uid="{8307C102-29AB-4F84-A2E6-2F7CDBA57FBF}"/>
    <cellStyle name="Millares 13 4 3" xfId="1201" xr:uid="{00000000-0005-0000-0000-0000A2050000}"/>
    <cellStyle name="Millares 13 4 3 2" xfId="1873" xr:uid="{00000000-0005-0000-0000-0000A3050000}"/>
    <cellStyle name="Millares 13 4 3 2 2" xfId="8862" xr:uid="{8BCBF27B-925E-4371-9ED3-C26CD42DC65F}"/>
    <cellStyle name="Millares 13 4 3 2 3" xfId="15790" xr:uid="{416AD0D4-1EC4-4785-9066-1FDF76295BDC}"/>
    <cellStyle name="Millares 13 4 3 3" xfId="2516" xr:uid="{00000000-0005-0000-0000-0000A4050000}"/>
    <cellStyle name="Millares 13 4 3 3 2" xfId="9505" xr:uid="{0E845458-CA46-4DCF-8454-CDA67F37D95E}"/>
    <cellStyle name="Millares 13 4 3 3 3" xfId="16433" xr:uid="{F3DD627F-4E0F-42AA-8A5C-58C6054892B3}"/>
    <cellStyle name="Millares 13 4 3 4" xfId="3164" xr:uid="{00000000-0005-0000-0000-0000A5050000}"/>
    <cellStyle name="Millares 13 4 3 4 2" xfId="10153" xr:uid="{7C74821D-146C-4796-85A9-D657D150976A}"/>
    <cellStyle name="Millares 13 4 3 4 3" xfId="17081" xr:uid="{08E6777F-06D8-45E8-941D-C029CBEDCE2B}"/>
    <cellStyle name="Millares 13 4 3 5" xfId="3818" xr:uid="{00000000-0005-0000-0000-0000A6050000}"/>
    <cellStyle name="Millares 13 4 3 5 2" xfId="10807" xr:uid="{3B8A389E-6FA8-4F99-B0FA-8BFB6AEBE8E4}"/>
    <cellStyle name="Millares 13 4 3 5 3" xfId="17735" xr:uid="{EF9273E5-69D4-41E9-B6D3-D30010FD19CF}"/>
    <cellStyle name="Millares 13 4 3 6" xfId="4457" xr:uid="{00000000-0005-0000-0000-0000A7050000}"/>
    <cellStyle name="Millares 13 4 3 6 2" xfId="11446" xr:uid="{D005EA51-72C7-4798-8052-0159FF8E79F9}"/>
    <cellStyle name="Millares 13 4 3 6 3" xfId="18374" xr:uid="{D4A8018D-401E-4C5F-AA1F-B0F446297F8E}"/>
    <cellStyle name="Millares 13 4 3 7" xfId="5101" xr:uid="{00000000-0005-0000-0000-0000A8050000}"/>
    <cellStyle name="Millares 13 4 3 7 2" xfId="12090" xr:uid="{DB90C51F-66EC-4535-BDA4-F718776926E8}"/>
    <cellStyle name="Millares 13 4 3 7 3" xfId="19018" xr:uid="{070689CF-1B83-4B17-9EB9-C3AD2410AF39}"/>
    <cellStyle name="Millares 13 4 3 8" xfId="8205" xr:uid="{CA29F8F7-914B-4A55-8B3C-E44656222A10}"/>
    <cellStyle name="Millares 13 4 3 9" xfId="15156" xr:uid="{7CE9EA85-2ADC-4995-BED7-644C43E43CC3}"/>
    <cellStyle name="Millares 13 4 4" xfId="1476" xr:uid="{00000000-0005-0000-0000-0000A9050000}"/>
    <cellStyle name="Millares 13 4 4 2" xfId="8465" xr:uid="{7C0239C0-6FBA-4265-B0E3-3FECAC3BF03C}"/>
    <cellStyle name="Millares 13 4 4 3" xfId="15393" xr:uid="{DFC47073-56A6-44CE-89C6-4FAA35A041F9}"/>
    <cellStyle name="Millares 13 4 5" xfId="2116" xr:uid="{00000000-0005-0000-0000-0000AA050000}"/>
    <cellStyle name="Millares 13 4 5 2" xfId="9105" xr:uid="{85B71354-FA1E-4A3C-B86B-B678AF1FE0AB}"/>
    <cellStyle name="Millares 13 4 5 3" xfId="16033" xr:uid="{17755AAE-A631-42A1-9AFF-E9060CD8AF89}"/>
    <cellStyle name="Millares 13 4 6" xfId="2763" xr:uid="{00000000-0005-0000-0000-0000AB050000}"/>
    <cellStyle name="Millares 13 4 6 2" xfId="9752" xr:uid="{C4C314E0-919E-451B-99B0-285F25B81122}"/>
    <cellStyle name="Millares 13 4 6 3" xfId="16680" xr:uid="{A8F560F4-8676-4802-8CA8-D4E0A4334C71}"/>
    <cellStyle name="Millares 13 4 7" xfId="3418" xr:uid="{00000000-0005-0000-0000-0000AC050000}"/>
    <cellStyle name="Millares 13 4 7 2" xfId="10407" xr:uid="{A843CBF2-413A-45C6-92D5-0AD13E9DFD93}"/>
    <cellStyle name="Millares 13 4 7 3" xfId="17335" xr:uid="{CA38BC12-6EDD-46F0-AAC0-BF79DF1DA9C6}"/>
    <cellStyle name="Millares 13 4 8" xfId="4056" xr:uid="{00000000-0005-0000-0000-0000AD050000}"/>
    <cellStyle name="Millares 13 4 8 2" xfId="11045" xr:uid="{A2312803-22C2-49A9-9581-F9E02C875F1D}"/>
    <cellStyle name="Millares 13 4 8 3" xfId="17973" xr:uid="{6AA2DA3D-20C2-4703-B9E1-553E9455F6C2}"/>
    <cellStyle name="Millares 13 4 9" xfId="4694" xr:uid="{00000000-0005-0000-0000-0000AE050000}"/>
    <cellStyle name="Millares 13 4 9 2" xfId="11683" xr:uid="{95EA55EE-B5A7-4FFA-AB67-03AC4D1BE2CA}"/>
    <cellStyle name="Millares 13 4 9 3" xfId="18611" xr:uid="{C2A7F810-9E22-4EE3-8892-260194124920}"/>
    <cellStyle name="Millares 13 5" xfId="841" xr:uid="{00000000-0005-0000-0000-0000AF050000}"/>
    <cellStyle name="Millares 13 5 10" xfId="7865" xr:uid="{80F5B669-B68A-4C05-8AC7-49BF773F92EF}"/>
    <cellStyle name="Millares 13 5 11" xfId="14816" xr:uid="{90B0C4A1-5AC0-48E3-B3C3-B7A039493F06}"/>
    <cellStyle name="Millares 13 5 2" xfId="957" xr:uid="{00000000-0005-0000-0000-0000B0050000}"/>
    <cellStyle name="Millares 13 5 2 2" xfId="1640" xr:uid="{00000000-0005-0000-0000-0000B1050000}"/>
    <cellStyle name="Millares 13 5 2 2 2" xfId="8629" xr:uid="{1611D9FC-E786-476F-A280-BCB46219256A}"/>
    <cellStyle name="Millares 13 5 2 2 3" xfId="15557" xr:uid="{E83CF7D5-015B-483D-9565-432FD4BE75D3}"/>
    <cellStyle name="Millares 13 5 2 3" xfId="2280" xr:uid="{00000000-0005-0000-0000-0000B2050000}"/>
    <cellStyle name="Millares 13 5 2 3 2" xfId="9269" xr:uid="{46F8794E-0700-412F-BC3E-94A827AACD70}"/>
    <cellStyle name="Millares 13 5 2 3 3" xfId="16197" xr:uid="{48D57CB3-6E24-4D86-9BD9-441AB9CB987D}"/>
    <cellStyle name="Millares 13 5 2 4" xfId="2927" xr:uid="{00000000-0005-0000-0000-0000B3050000}"/>
    <cellStyle name="Millares 13 5 2 4 2" xfId="9916" xr:uid="{4AC5CD0B-050E-4844-B77C-582DFEE2E2F2}"/>
    <cellStyle name="Millares 13 5 2 4 3" xfId="16844" xr:uid="{B6339CBB-8DA2-404A-85A2-CC392046D121}"/>
    <cellStyle name="Millares 13 5 2 5" xfId="3582" xr:uid="{00000000-0005-0000-0000-0000B4050000}"/>
    <cellStyle name="Millares 13 5 2 5 2" xfId="10571" xr:uid="{C435F5A1-C2F1-4091-9A5B-B0AB1433A8C0}"/>
    <cellStyle name="Millares 13 5 2 5 3" xfId="17499" xr:uid="{2802D45F-5966-4A10-8E7B-76C0712733ED}"/>
    <cellStyle name="Millares 13 5 2 6" xfId="4220" xr:uid="{00000000-0005-0000-0000-0000B5050000}"/>
    <cellStyle name="Millares 13 5 2 6 2" xfId="11209" xr:uid="{01A2ADAE-935D-4F9D-9018-9424A0C698D2}"/>
    <cellStyle name="Millares 13 5 2 6 3" xfId="18137" xr:uid="{A5F0766E-9874-470B-97DF-71B630DFCF6E}"/>
    <cellStyle name="Millares 13 5 2 7" xfId="4858" xr:uid="{00000000-0005-0000-0000-0000B6050000}"/>
    <cellStyle name="Millares 13 5 2 7 2" xfId="11847" xr:uid="{0B14571B-6267-44A8-BCE3-E6AB455BE3E5}"/>
    <cellStyle name="Millares 13 5 2 7 3" xfId="18775" xr:uid="{8DCBB53E-783C-4953-98A2-FAB058F2DB9A}"/>
    <cellStyle name="Millares 13 5 2 8" xfId="7973" xr:uid="{9803B894-D1F0-4096-B715-11D0DF440E00}"/>
    <cellStyle name="Millares 13 5 2 9" xfId="14924" xr:uid="{C7DF95AE-C195-4EC9-B56F-9ADACED2B07E}"/>
    <cellStyle name="Millares 13 5 3" xfId="1202" xr:uid="{00000000-0005-0000-0000-0000B7050000}"/>
    <cellStyle name="Millares 13 5 3 2" xfId="1874" xr:uid="{00000000-0005-0000-0000-0000B8050000}"/>
    <cellStyle name="Millares 13 5 3 2 2" xfId="8863" xr:uid="{1E812DD2-DA84-4F15-9CB0-AED714A7684C}"/>
    <cellStyle name="Millares 13 5 3 2 3" xfId="15791" xr:uid="{5405EDCD-5BCD-49C3-9B26-BE10A2134939}"/>
    <cellStyle name="Millares 13 5 3 3" xfId="2517" xr:uid="{00000000-0005-0000-0000-0000B9050000}"/>
    <cellStyle name="Millares 13 5 3 3 2" xfId="9506" xr:uid="{CE169572-9E8D-46F9-8C7A-14F908BE0834}"/>
    <cellStyle name="Millares 13 5 3 3 3" xfId="16434" xr:uid="{79611294-D097-4BB6-8B1E-FB87EB22A1FD}"/>
    <cellStyle name="Millares 13 5 3 4" xfId="3165" xr:uid="{00000000-0005-0000-0000-0000BA050000}"/>
    <cellStyle name="Millares 13 5 3 4 2" xfId="10154" xr:uid="{1081E3AB-ED2F-4976-9BFD-2A4D9E509F61}"/>
    <cellStyle name="Millares 13 5 3 4 3" xfId="17082" xr:uid="{0FD5E317-702B-4FD9-8A9B-12CADB05F65E}"/>
    <cellStyle name="Millares 13 5 3 5" xfId="3819" xr:uid="{00000000-0005-0000-0000-0000BB050000}"/>
    <cellStyle name="Millares 13 5 3 5 2" xfId="10808" xr:uid="{552A68FB-0EB7-41C1-86B1-5ACA4CD64548}"/>
    <cellStyle name="Millares 13 5 3 5 3" xfId="17736" xr:uid="{D30687D5-842D-4E79-B971-924F247BF3BF}"/>
    <cellStyle name="Millares 13 5 3 6" xfId="4458" xr:uid="{00000000-0005-0000-0000-0000BC050000}"/>
    <cellStyle name="Millares 13 5 3 6 2" xfId="11447" xr:uid="{671DDA08-7B0F-4A18-BFAD-E06A0FAD841A}"/>
    <cellStyle name="Millares 13 5 3 6 3" xfId="18375" xr:uid="{094F7EDB-07E9-494F-AE1E-D186A6639BF7}"/>
    <cellStyle name="Millares 13 5 3 7" xfId="5102" xr:uid="{00000000-0005-0000-0000-0000BD050000}"/>
    <cellStyle name="Millares 13 5 3 7 2" xfId="12091" xr:uid="{84A7FFBB-7EDF-42DC-B1CF-900028C1F5BB}"/>
    <cellStyle name="Millares 13 5 3 7 3" xfId="19019" xr:uid="{86920F8C-0968-4447-9682-611D71974E92}"/>
    <cellStyle name="Millares 13 5 3 8" xfId="8206" xr:uid="{D32C9EDD-CBB7-4AB6-AB62-8915C75C9A5A}"/>
    <cellStyle name="Millares 13 5 3 9" xfId="15157" xr:uid="{4E852384-B5C3-47F0-8352-F8B871B1DD89}"/>
    <cellStyle name="Millares 13 5 4" xfId="1532" xr:uid="{00000000-0005-0000-0000-0000BE050000}"/>
    <cellStyle name="Millares 13 5 4 2" xfId="8521" xr:uid="{4CF5C3D0-9647-4F37-B1FC-1B5368FB3C34}"/>
    <cellStyle name="Millares 13 5 4 3" xfId="15449" xr:uid="{712D7E26-A2F7-41FE-8BAA-5136CBB357FD}"/>
    <cellStyle name="Millares 13 5 5" xfId="2172" xr:uid="{00000000-0005-0000-0000-0000BF050000}"/>
    <cellStyle name="Millares 13 5 5 2" xfId="9161" xr:uid="{333C0169-B5A7-48ED-ACA8-3EF737F62CCE}"/>
    <cellStyle name="Millares 13 5 5 3" xfId="16089" xr:uid="{5F31F39A-5BC9-49DA-BE22-4D6684FFAFDC}"/>
    <cellStyle name="Millares 13 5 6" xfId="2819" xr:uid="{00000000-0005-0000-0000-0000C0050000}"/>
    <cellStyle name="Millares 13 5 6 2" xfId="9808" xr:uid="{F0132329-B613-4375-A09D-DE6A96370566}"/>
    <cellStyle name="Millares 13 5 6 3" xfId="16736" xr:uid="{8AD70275-D6CB-45AE-A65B-210C36C4C5DD}"/>
    <cellStyle name="Millares 13 5 7" xfId="3474" xr:uid="{00000000-0005-0000-0000-0000C1050000}"/>
    <cellStyle name="Millares 13 5 7 2" xfId="10463" xr:uid="{7C15CA8E-915B-464D-8CBB-1AE2E0374DCB}"/>
    <cellStyle name="Millares 13 5 7 3" xfId="17391" xr:uid="{B1AEA39F-A121-44A7-A281-8F79CA577CB5}"/>
    <cellStyle name="Millares 13 5 8" xfId="4112" xr:uid="{00000000-0005-0000-0000-0000C2050000}"/>
    <cellStyle name="Millares 13 5 8 2" xfId="11101" xr:uid="{C2BEE268-61B7-478A-8781-83ED72E093D4}"/>
    <cellStyle name="Millares 13 5 8 3" xfId="18029" xr:uid="{4E5A49B2-2E99-4A9F-AF0E-EB973495218E}"/>
    <cellStyle name="Millares 13 5 9" xfId="4750" xr:uid="{00000000-0005-0000-0000-0000C3050000}"/>
    <cellStyle name="Millares 13 5 9 2" xfId="11739" xr:uid="{4F8921B8-E1DE-4E36-BCE2-67F9FEE8361D}"/>
    <cellStyle name="Millares 13 5 9 3" xfId="18667" xr:uid="{2421A87B-3061-4FAB-9602-B90209C062C0}"/>
    <cellStyle name="Millares 13 6" xfId="899" xr:uid="{00000000-0005-0000-0000-0000C4050000}"/>
    <cellStyle name="Millares 13 6 10" xfId="7917" xr:uid="{15A78258-D3B0-4910-AF2B-A033C1BDC280}"/>
    <cellStyle name="Millares 13 6 11" xfId="14868" xr:uid="{99FD54D1-9759-43EA-8AF6-DE19D46D41A1}"/>
    <cellStyle name="Millares 13 6 2" xfId="958" xr:uid="{00000000-0005-0000-0000-0000C5050000}"/>
    <cellStyle name="Millares 13 6 2 2" xfId="1641" xr:uid="{00000000-0005-0000-0000-0000C6050000}"/>
    <cellStyle name="Millares 13 6 2 2 2" xfId="8630" xr:uid="{16EC76C9-9E4A-480C-822E-FA681015E3CC}"/>
    <cellStyle name="Millares 13 6 2 2 3" xfId="15558" xr:uid="{FB8345E1-D3FB-4F73-BBB8-9EC5FD76D9F4}"/>
    <cellStyle name="Millares 13 6 2 3" xfId="2281" xr:uid="{00000000-0005-0000-0000-0000C7050000}"/>
    <cellStyle name="Millares 13 6 2 3 2" xfId="9270" xr:uid="{45A943C0-FF71-4792-B036-4A382CA979D3}"/>
    <cellStyle name="Millares 13 6 2 3 3" xfId="16198" xr:uid="{4DA00C0B-19CE-44F8-9F01-36B494FE1924}"/>
    <cellStyle name="Millares 13 6 2 4" xfId="2928" xr:uid="{00000000-0005-0000-0000-0000C8050000}"/>
    <cellStyle name="Millares 13 6 2 4 2" xfId="9917" xr:uid="{D6098FB3-EC68-4EE2-B28B-26AD7E10B344}"/>
    <cellStyle name="Millares 13 6 2 4 3" xfId="16845" xr:uid="{9837BBE4-AD44-49AE-B8D5-3395FA0166B4}"/>
    <cellStyle name="Millares 13 6 2 5" xfId="3583" xr:uid="{00000000-0005-0000-0000-0000C9050000}"/>
    <cellStyle name="Millares 13 6 2 5 2" xfId="10572" xr:uid="{86E2F461-4387-4327-BCF6-B960B08A7F4C}"/>
    <cellStyle name="Millares 13 6 2 5 3" xfId="17500" xr:uid="{79D73383-DCCB-4F65-9C07-4993273BD17D}"/>
    <cellStyle name="Millares 13 6 2 6" xfId="4221" xr:uid="{00000000-0005-0000-0000-0000CA050000}"/>
    <cellStyle name="Millares 13 6 2 6 2" xfId="11210" xr:uid="{BC28BE3B-E0B5-4A31-B15D-20F85D5FE952}"/>
    <cellStyle name="Millares 13 6 2 6 3" xfId="18138" xr:uid="{55AE79C0-12BC-4FD4-ACB7-BBAA3C2D5048}"/>
    <cellStyle name="Millares 13 6 2 7" xfId="4859" xr:uid="{00000000-0005-0000-0000-0000CB050000}"/>
    <cellStyle name="Millares 13 6 2 7 2" xfId="11848" xr:uid="{8E7FC154-F561-41C8-B2FB-554137C66731}"/>
    <cellStyle name="Millares 13 6 2 7 3" xfId="18776" xr:uid="{7BF1391A-8B64-49F7-8246-44432B1F3C1F}"/>
    <cellStyle name="Millares 13 6 2 8" xfId="7974" xr:uid="{EA431888-968A-4E02-8D93-3E8A10E729AD}"/>
    <cellStyle name="Millares 13 6 2 9" xfId="14925" xr:uid="{33E7F371-4611-4259-9EE4-CFF524BE69D4}"/>
    <cellStyle name="Millares 13 6 3" xfId="1203" xr:uid="{00000000-0005-0000-0000-0000CC050000}"/>
    <cellStyle name="Millares 13 6 3 2" xfId="1875" xr:uid="{00000000-0005-0000-0000-0000CD050000}"/>
    <cellStyle name="Millares 13 6 3 2 2" xfId="8864" xr:uid="{088483E7-1D8D-445C-BF60-84A20D117EBB}"/>
    <cellStyle name="Millares 13 6 3 2 3" xfId="15792" xr:uid="{AAA6DB68-B38E-4EF4-8C30-433522B5C8CC}"/>
    <cellStyle name="Millares 13 6 3 3" xfId="2518" xr:uid="{00000000-0005-0000-0000-0000CE050000}"/>
    <cellStyle name="Millares 13 6 3 3 2" xfId="9507" xr:uid="{A3903E66-5A91-48B0-9F0A-705E07B3E7BF}"/>
    <cellStyle name="Millares 13 6 3 3 3" xfId="16435" xr:uid="{7ACC6BC6-AB56-410C-9FE9-B57B671A4ADB}"/>
    <cellStyle name="Millares 13 6 3 4" xfId="3166" xr:uid="{00000000-0005-0000-0000-0000CF050000}"/>
    <cellStyle name="Millares 13 6 3 4 2" xfId="10155" xr:uid="{CB95E2BF-5500-4638-A4CE-C8D27416245A}"/>
    <cellStyle name="Millares 13 6 3 4 3" xfId="17083" xr:uid="{006D8A59-8835-4E13-BCC3-474DDC34DD2C}"/>
    <cellStyle name="Millares 13 6 3 5" xfId="3820" xr:uid="{00000000-0005-0000-0000-0000D0050000}"/>
    <cellStyle name="Millares 13 6 3 5 2" xfId="10809" xr:uid="{F14C5147-A434-470D-826F-6D15D6A5DDCE}"/>
    <cellStyle name="Millares 13 6 3 5 3" xfId="17737" xr:uid="{0AE99077-7AE1-456A-8F73-029588AFAAB8}"/>
    <cellStyle name="Millares 13 6 3 6" xfId="4459" xr:uid="{00000000-0005-0000-0000-0000D1050000}"/>
    <cellStyle name="Millares 13 6 3 6 2" xfId="11448" xr:uid="{5809727B-7E90-40AD-9F47-5FE5531EDA15}"/>
    <cellStyle name="Millares 13 6 3 6 3" xfId="18376" xr:uid="{7C7CE4A1-D042-401D-B3B9-3411231FE5B6}"/>
    <cellStyle name="Millares 13 6 3 7" xfId="5103" xr:uid="{00000000-0005-0000-0000-0000D2050000}"/>
    <cellStyle name="Millares 13 6 3 7 2" xfId="12092" xr:uid="{D6A813CB-5F57-402F-8A2A-B8F897C2AA60}"/>
    <cellStyle name="Millares 13 6 3 7 3" xfId="19020" xr:uid="{FF49A8CC-D2A5-4AE3-BB47-2FC014229A8C}"/>
    <cellStyle name="Millares 13 6 3 8" xfId="8207" xr:uid="{49243752-53B2-4DE3-8BA1-3B1E9538A251}"/>
    <cellStyle name="Millares 13 6 3 9" xfId="15158" xr:uid="{B0434E24-E6F8-4B2B-85D4-0E7E37D1A619}"/>
    <cellStyle name="Millares 13 6 4" xfId="1584" xr:uid="{00000000-0005-0000-0000-0000D3050000}"/>
    <cellStyle name="Millares 13 6 4 2" xfId="8573" xr:uid="{F0B6410F-3B74-4D93-BCF0-D3BB07B35759}"/>
    <cellStyle name="Millares 13 6 4 3" xfId="15501" xr:uid="{D8E33BB1-AF57-4426-B9F2-236C75F1A208}"/>
    <cellStyle name="Millares 13 6 5" xfId="2224" xr:uid="{00000000-0005-0000-0000-0000D4050000}"/>
    <cellStyle name="Millares 13 6 5 2" xfId="9213" xr:uid="{784461C6-F9E4-4344-A493-12FDD031E3DC}"/>
    <cellStyle name="Millares 13 6 5 3" xfId="16141" xr:uid="{0886BF1F-FE56-4A63-AF59-904652CE1B64}"/>
    <cellStyle name="Millares 13 6 6" xfId="2871" xr:uid="{00000000-0005-0000-0000-0000D5050000}"/>
    <cellStyle name="Millares 13 6 6 2" xfId="9860" xr:uid="{8D0DD646-2C6E-4E01-B52B-320AB677C8CF}"/>
    <cellStyle name="Millares 13 6 6 3" xfId="16788" xr:uid="{39D16815-A82E-44EF-A3BB-E2FD07F9FC97}"/>
    <cellStyle name="Millares 13 6 7" xfId="3526" xr:uid="{00000000-0005-0000-0000-0000D6050000}"/>
    <cellStyle name="Millares 13 6 7 2" xfId="10515" xr:uid="{CBE7DA70-1100-4456-A63D-477A52029E5B}"/>
    <cellStyle name="Millares 13 6 7 3" xfId="17443" xr:uid="{4ADA9048-B8E0-4278-A587-36E102C92678}"/>
    <cellStyle name="Millares 13 6 8" xfId="4164" xr:uid="{00000000-0005-0000-0000-0000D7050000}"/>
    <cellStyle name="Millares 13 6 8 2" xfId="11153" xr:uid="{CA627348-9C23-4990-ABD1-2FDC04F56793}"/>
    <cellStyle name="Millares 13 6 8 3" xfId="18081" xr:uid="{894D2EF9-D2A6-46A3-9A4D-C44D0FB8A6DF}"/>
    <cellStyle name="Millares 13 6 9" xfId="4802" xr:uid="{00000000-0005-0000-0000-0000D8050000}"/>
    <cellStyle name="Millares 13 6 9 2" xfId="11791" xr:uid="{C004BE9D-B710-444D-A8B3-C05ABA5D21BE}"/>
    <cellStyle name="Millares 13 6 9 3" xfId="18719" xr:uid="{84422B2D-2BAC-4DF1-A962-8582D791EB61}"/>
    <cellStyle name="Millares 13 7" xfId="953" xr:uid="{00000000-0005-0000-0000-0000D9050000}"/>
    <cellStyle name="Millares 13 7 2" xfId="1636" xr:uid="{00000000-0005-0000-0000-0000DA050000}"/>
    <cellStyle name="Millares 13 7 2 2" xfId="8625" xr:uid="{0833F210-0EA2-4133-B5CF-EAB902F68655}"/>
    <cellStyle name="Millares 13 7 2 3" xfId="15553" xr:uid="{C9996E20-531B-49DA-8FC9-7B81DA2923B6}"/>
    <cellStyle name="Millares 13 7 3" xfId="2276" xr:uid="{00000000-0005-0000-0000-0000DB050000}"/>
    <cellStyle name="Millares 13 7 3 2" xfId="9265" xr:uid="{79A86E0E-B259-4C85-BD72-885EB80B48E4}"/>
    <cellStyle name="Millares 13 7 3 3" xfId="16193" xr:uid="{C328D855-81E2-4816-B96D-C9B995344786}"/>
    <cellStyle name="Millares 13 7 4" xfId="2923" xr:uid="{00000000-0005-0000-0000-0000DC050000}"/>
    <cellStyle name="Millares 13 7 4 2" xfId="9912" xr:uid="{266E74B3-27FC-412C-890F-804F525E4395}"/>
    <cellStyle name="Millares 13 7 4 3" xfId="16840" xr:uid="{283EE358-5260-40C4-B68A-B8D0F62BB947}"/>
    <cellStyle name="Millares 13 7 5" xfId="3578" xr:uid="{00000000-0005-0000-0000-0000DD050000}"/>
    <cellStyle name="Millares 13 7 5 2" xfId="10567" xr:uid="{136C19DD-5E80-4C24-822A-EE71E68DF746}"/>
    <cellStyle name="Millares 13 7 5 3" xfId="17495" xr:uid="{A1F4223C-B303-466C-9C52-EC24E554608C}"/>
    <cellStyle name="Millares 13 7 6" xfId="4216" xr:uid="{00000000-0005-0000-0000-0000DE050000}"/>
    <cellStyle name="Millares 13 7 6 2" xfId="11205" xr:uid="{1DDD1BCF-CBE4-4488-9BBF-31946AE28841}"/>
    <cellStyle name="Millares 13 7 6 3" xfId="18133" xr:uid="{A26CA5DA-6B5F-48A2-A0E5-8AB03117DA37}"/>
    <cellStyle name="Millares 13 7 7" xfId="4854" xr:uid="{00000000-0005-0000-0000-0000DF050000}"/>
    <cellStyle name="Millares 13 7 7 2" xfId="11843" xr:uid="{4CE88A13-8056-4F4E-831A-234F2A5554CF}"/>
    <cellStyle name="Millares 13 7 7 3" xfId="18771" xr:uid="{4AD59007-D727-4ABF-87CB-16717D6D24F6}"/>
    <cellStyle name="Millares 13 7 8" xfId="7969" xr:uid="{C078410A-6753-4464-BAE5-786CD984B893}"/>
    <cellStyle name="Millares 13 7 9" xfId="14920" xr:uid="{C7B15E59-6B4F-41D9-BD0A-7AC7A975E11A}"/>
    <cellStyle name="Millares 13 8" xfId="1127" xr:uid="{00000000-0005-0000-0000-0000E0050000}"/>
    <cellStyle name="Millares 13 8 2" xfId="1801" xr:uid="{00000000-0005-0000-0000-0000E1050000}"/>
    <cellStyle name="Millares 13 8 2 2" xfId="8790" xr:uid="{C52DDF4D-8D7E-4161-B23C-47EDD95C2C00}"/>
    <cellStyle name="Millares 13 8 2 3" xfId="15718" xr:uid="{96958E1F-D88F-4BB3-919D-1458C34B630A}"/>
    <cellStyle name="Millares 13 8 3" xfId="2444" xr:uid="{00000000-0005-0000-0000-0000E2050000}"/>
    <cellStyle name="Millares 13 8 3 2" xfId="9433" xr:uid="{35D43E8F-F9C8-4E7B-95FA-A24828C1626F}"/>
    <cellStyle name="Millares 13 8 3 3" xfId="16361" xr:uid="{BB9AF8AC-0FF9-4BD8-A266-CABCC00628D1}"/>
    <cellStyle name="Millares 13 8 4" xfId="3092" xr:uid="{00000000-0005-0000-0000-0000E3050000}"/>
    <cellStyle name="Millares 13 8 4 2" xfId="10081" xr:uid="{2A2EF3B7-32D8-4137-9196-5CB2C47D30F5}"/>
    <cellStyle name="Millares 13 8 4 3" xfId="17009" xr:uid="{6439C713-BC5F-46E5-A89C-A715B937D566}"/>
    <cellStyle name="Millares 13 8 5" xfId="3746" xr:uid="{00000000-0005-0000-0000-0000E4050000}"/>
    <cellStyle name="Millares 13 8 5 2" xfId="10735" xr:uid="{6883AC58-9681-4FD9-8DA9-F6997847A55C}"/>
    <cellStyle name="Millares 13 8 5 3" xfId="17663" xr:uid="{0C0B3098-F667-4386-A95B-2BA6F2E35591}"/>
    <cellStyle name="Millares 13 8 6" xfId="4385" xr:uid="{00000000-0005-0000-0000-0000E5050000}"/>
    <cellStyle name="Millares 13 8 6 2" xfId="11374" xr:uid="{98BAA232-3FC4-4308-92E8-5593BCFB6935}"/>
    <cellStyle name="Millares 13 8 6 3" xfId="18302" xr:uid="{3FFB7440-08E1-4AE9-9BFD-2F222BA42C22}"/>
    <cellStyle name="Millares 13 8 7" xfId="5029" xr:uid="{00000000-0005-0000-0000-0000E6050000}"/>
    <cellStyle name="Millares 13 8 7 2" xfId="12018" xr:uid="{871BF1E6-56A2-4E17-BE54-C70F1C74559D}"/>
    <cellStyle name="Millares 13 8 7 3" xfId="18946" xr:uid="{6C6423BB-832E-40D1-8E61-B77D4D2552C0}"/>
    <cellStyle name="Millares 13 8 8" xfId="8133" xr:uid="{78881AA4-64A1-46D5-99D9-99757C9EF99F}"/>
    <cellStyle name="Millares 13 8 9" xfId="15084" xr:uid="{8524D6CE-AB03-47A7-8AC4-E33756B49646}"/>
    <cellStyle name="Millares 13 9" xfId="1427" xr:uid="{00000000-0005-0000-0000-0000E7050000}"/>
    <cellStyle name="Millares 13 9 2" xfId="8416" xr:uid="{EDFC361B-ACA2-489B-8889-93DE541BE067}"/>
    <cellStyle name="Millares 13 9 3" xfId="15344" xr:uid="{D80C760E-5BF7-4DED-9CDB-73010957728F}"/>
    <cellStyle name="Millares 130" xfId="2661" xr:uid="{00000000-0005-0000-0000-0000E8050000}"/>
    <cellStyle name="Millares 130 2" xfId="9650" xr:uid="{10DD635E-E85E-4646-9E1B-0397AC5318D7}"/>
    <cellStyle name="Millares 130 3" xfId="16578" xr:uid="{A99626D8-AE17-4C0E-B647-4583AE0851E6}"/>
    <cellStyle name="Millares 131" xfId="2663" xr:uid="{00000000-0005-0000-0000-0000E9050000}"/>
    <cellStyle name="Millares 131 2" xfId="9652" xr:uid="{3B7801A0-0BEB-43D4-99D6-79C6B37E5C14}"/>
    <cellStyle name="Millares 131 3" xfId="16580" xr:uid="{229BE64B-0543-437C-B7E1-43274ECF19AF}"/>
    <cellStyle name="Millares 132" xfId="2046" xr:uid="{00000000-0005-0000-0000-0000EA050000}"/>
    <cellStyle name="Millares 132 2" xfId="9035" xr:uid="{BF81C6F3-2164-437C-9C7D-E06825EEDDC2}"/>
    <cellStyle name="Millares 132 3" xfId="15963" xr:uid="{3976AAF4-C314-439A-81CD-8096441FA299}"/>
    <cellStyle name="Millares 133" xfId="2075" xr:uid="{00000000-0005-0000-0000-0000EB050000}"/>
    <cellStyle name="Millares 133 2" xfId="9064" xr:uid="{A930E7F1-6C4A-4EB8-A5C2-A40FF03C62FD}"/>
    <cellStyle name="Millares 133 3" xfId="15992" xr:uid="{AA4B7D0E-DCFA-4DD5-B825-629EE99A4597}"/>
    <cellStyle name="Millares 134" xfId="2659" xr:uid="{00000000-0005-0000-0000-0000EC050000}"/>
    <cellStyle name="Millares 134 2" xfId="9648" xr:uid="{4A4ECDE3-A125-4CF9-8073-46ED9D42855D}"/>
    <cellStyle name="Millares 134 3" xfId="16576" xr:uid="{11724CDE-5B42-4E8C-A609-EE81C8410FEB}"/>
    <cellStyle name="Millares 135" xfId="2021" xr:uid="{00000000-0005-0000-0000-0000ED050000}"/>
    <cellStyle name="Millares 135 2" xfId="9010" xr:uid="{1714BCB1-89FB-47DB-B088-3EB87CEEE93B}"/>
    <cellStyle name="Millares 135 3" xfId="15938" xr:uid="{3B6C7A8C-FA69-438E-B034-8FB7C87BEE24}"/>
    <cellStyle name="Millares 136" xfId="2667" xr:uid="{00000000-0005-0000-0000-0000EE050000}"/>
    <cellStyle name="Millares 136 2" xfId="9656" xr:uid="{0A80FD94-815A-4B09-A961-4E1C2AF54EA3}"/>
    <cellStyle name="Millares 136 3" xfId="16584" xr:uid="{AF78441C-625B-4EA0-9AFD-9BE5E3D4B0EC}"/>
    <cellStyle name="Millares 137" xfId="2660" xr:uid="{00000000-0005-0000-0000-0000EF050000}"/>
    <cellStyle name="Millares 137 2" xfId="9649" xr:uid="{60FD43DA-85C6-4767-AA23-992EF439B46A}"/>
    <cellStyle name="Millares 137 3" xfId="16577" xr:uid="{1B1D95CC-6727-4733-B59A-7B603D88D0DE}"/>
    <cellStyle name="Millares 138" xfId="2666" xr:uid="{00000000-0005-0000-0000-0000F0050000}"/>
    <cellStyle name="Millares 138 2" xfId="9655" xr:uid="{4CABFADE-BDEC-4EF0-9793-D1B350F8B151}"/>
    <cellStyle name="Millares 138 3" xfId="16583" xr:uid="{7537F98F-3495-466C-A889-A21B839A49E1}"/>
    <cellStyle name="Millares 139" xfId="2669" xr:uid="{00000000-0005-0000-0000-0000F1050000}"/>
    <cellStyle name="Millares 139 2" xfId="9658" xr:uid="{651E2678-7645-472A-8956-F41E0294D281}"/>
    <cellStyle name="Millares 139 3" xfId="16586" xr:uid="{F8F2C857-2900-4707-926F-0440B4404AC7}"/>
    <cellStyle name="Millares 14" xfId="187" xr:uid="{00000000-0005-0000-0000-0000F2050000}"/>
    <cellStyle name="Millares 14 10" xfId="2067" xr:uid="{00000000-0005-0000-0000-0000F3050000}"/>
    <cellStyle name="Millares 14 10 2" xfId="9056" xr:uid="{2568A12B-31A4-4EB1-8210-9E359CFD5AC1}"/>
    <cellStyle name="Millares 14 10 3" xfId="15984" xr:uid="{0B24D192-16FC-4FA2-8D1B-C640A7363808}"/>
    <cellStyle name="Millares 14 11" xfId="2715" xr:uid="{00000000-0005-0000-0000-0000F4050000}"/>
    <cellStyle name="Millares 14 11 2" xfId="9704" xr:uid="{BCA55BB6-25FD-4527-8B5B-196BF9217421}"/>
    <cellStyle name="Millares 14 11 3" xfId="16632" xr:uid="{33406FDB-4A61-47BA-8A6C-16701EEB53CD}"/>
    <cellStyle name="Millares 14 12" xfId="3370" xr:uid="{00000000-0005-0000-0000-0000F5050000}"/>
    <cellStyle name="Millares 14 12 2" xfId="10359" xr:uid="{42A19A20-0BD5-47A1-9903-539FFA5BE38D}"/>
    <cellStyle name="Millares 14 12 3" xfId="17287" xr:uid="{A3FAF2F5-8AEE-42DA-997A-2B4AF26ED754}"/>
    <cellStyle name="Millares 14 13" xfId="4008" xr:uid="{00000000-0005-0000-0000-0000F6050000}"/>
    <cellStyle name="Millares 14 13 2" xfId="10997" xr:uid="{4D4E8993-DD18-4AE1-A7C9-51942CD6DD74}"/>
    <cellStyle name="Millares 14 13 3" xfId="17925" xr:uid="{7FEC01F7-4FE1-4EA3-B0FD-6BB19BA6BE0A}"/>
    <cellStyle name="Millares 14 14" xfId="4646" xr:uid="{00000000-0005-0000-0000-0000F7050000}"/>
    <cellStyle name="Millares 14 14 2" xfId="11635" xr:uid="{5D62C6E5-9874-4C1E-B5A1-3AF260149699}"/>
    <cellStyle name="Millares 14 14 3" xfId="18563" xr:uid="{DA7C88F7-92E6-4054-858A-CFE0AF2E2653}"/>
    <cellStyle name="Millares 14 15" xfId="5258" xr:uid="{00000000-0005-0000-0000-0000F8050000}"/>
    <cellStyle name="Millares 14 15 2" xfId="12247" xr:uid="{C21E0DC5-C47F-424B-8209-67E8E6B8C2E2}"/>
    <cellStyle name="Millares 14 15 3" xfId="19174" xr:uid="{559056C1-0053-4992-AE52-33483A91708D}"/>
    <cellStyle name="Millares 14 16" xfId="5276" xr:uid="{00000000-0005-0000-0000-0000F9050000}"/>
    <cellStyle name="Millares 14 16 2" xfId="12265" xr:uid="{9197E7D0-1563-4BF3-8CAD-379D2ACC1666}"/>
    <cellStyle name="Millares 14 16 3" xfId="19191" xr:uid="{E2EB1355-9F05-4C6C-9017-610534D578B8}"/>
    <cellStyle name="Millares 14 17" xfId="573" xr:uid="{00000000-0005-0000-0000-0000FA050000}"/>
    <cellStyle name="Millares 14 17 2" xfId="7760" xr:uid="{A1F7D9A6-E346-44C6-8C09-F525C41AE60E}"/>
    <cellStyle name="Millares 14 17 3" xfId="14712" xr:uid="{899F0835-0580-4249-8197-060F06B0874F}"/>
    <cellStyle name="Millares 14 18" xfId="5361" xr:uid="{B404C6A4-DC01-4C21-870E-9CBF33649B6A}"/>
    <cellStyle name="Millares 14 18 2" xfId="12348" xr:uid="{A6D8270A-7648-4DA8-952B-BEFA33D72466}"/>
    <cellStyle name="Millares 14 18 3" xfId="19269" xr:uid="{7D390EBD-F057-4BBB-8655-2B5082884F6D}"/>
    <cellStyle name="Millares 14 19" xfId="6430" xr:uid="{97532392-D17C-4F0B-8555-5321F67DBD92}"/>
    <cellStyle name="Millares 14 19 2" xfId="13395" xr:uid="{660E22E3-7B2D-4765-88E0-9AB51F68B1F5}"/>
    <cellStyle name="Millares 14 19 3" xfId="20316" xr:uid="{F972A1CA-E207-419B-9CA1-A260E0284C83}"/>
    <cellStyle name="Millares 14 2" xfId="225" xr:uid="{00000000-0005-0000-0000-0000FB050000}"/>
    <cellStyle name="Millares 14 2 10" xfId="4611" xr:uid="{00000000-0005-0000-0000-0000FC050000}"/>
    <cellStyle name="Millares 14 2 10 2" xfId="11600" xr:uid="{41CB34F4-6975-4D02-A52F-191F792BF54D}"/>
    <cellStyle name="Millares 14 2 10 3" xfId="18528" xr:uid="{195759AE-ADD9-4FD5-B900-3196AA2C80D7}"/>
    <cellStyle name="Millares 14 2 11" xfId="5275" xr:uid="{00000000-0005-0000-0000-0000FD050000}"/>
    <cellStyle name="Millares 14 2 11 2" xfId="12264" xr:uid="{A94AE567-FA69-4B1F-9FFD-7F9F31CA1714}"/>
    <cellStyle name="Millares 14 2 11 3" xfId="19190" xr:uid="{8B204C1B-C787-47AB-A0E1-0B2A53FBFEC4}"/>
    <cellStyle name="Millares 14 2 12" xfId="487" xr:uid="{00000000-0005-0000-0000-0000FE050000}"/>
    <cellStyle name="Millares 14 2 12 2" xfId="7725" xr:uid="{290F663A-BFED-4481-BD93-AE676CE83879}"/>
    <cellStyle name="Millares 14 2 12 3" xfId="14677" xr:uid="{1C03ABA5-768B-424A-A57D-F3F17408B0C1}"/>
    <cellStyle name="Millares 14 2 13" xfId="5398" xr:uid="{D6513420-6518-44CA-8A3E-8529B5E294A7}"/>
    <cellStyle name="Millares 14 2 13 2" xfId="12385" xr:uid="{792B9E48-6BA6-42C8-A13D-B0A570344ED9}"/>
    <cellStyle name="Millares 14 2 13 3" xfId="19306" xr:uid="{D300885D-E303-4FD5-BD39-4B811837EB56}"/>
    <cellStyle name="Millares 14 2 14" xfId="6467" xr:uid="{0482BB0A-C9F9-4E8D-AEF6-AD8E40CE18FA}"/>
    <cellStyle name="Millares 14 2 14 2" xfId="13432" xr:uid="{10AD897F-D102-4A8B-8EA5-895B4659908B}"/>
    <cellStyle name="Millares 14 2 14 3" xfId="20353" xr:uid="{AA3FD824-CD70-4A84-ACFB-B5C5AB26557B}"/>
    <cellStyle name="Millares 14 2 15" xfId="7526" xr:uid="{77328EC0-E4F8-43C3-A0F8-94C69466EA81}"/>
    <cellStyle name="Millares 14 2 16" xfId="14479" xr:uid="{19C29F13-922B-4166-8783-B552EE12C552}"/>
    <cellStyle name="Millares 14 2 2" xfId="364" xr:uid="{00000000-0005-0000-0000-0000FF050000}"/>
    <cellStyle name="Millares 14 2 2 10" xfId="6583" xr:uid="{84F9EB18-5647-4C8A-843A-81B74700EFF1}"/>
    <cellStyle name="Millares 14 2 2 10 2" xfId="13548" xr:uid="{C0A9EC75-C3D8-49A7-B78E-820E0E1CAA2B}"/>
    <cellStyle name="Millares 14 2 2 10 3" xfId="20469" xr:uid="{9B2B744B-84CF-46D7-8078-F8D3E1B6FDEF}"/>
    <cellStyle name="Millares 14 2 2 11" xfId="7642" xr:uid="{98A73A30-83D3-4488-800A-E874A6876A63}"/>
    <cellStyle name="Millares 14 2 2 12" xfId="14595" xr:uid="{D50A96A9-D471-4915-9C8B-22AEDDA0AA6F}"/>
    <cellStyle name="Millares 14 2 2 2" xfId="1479" xr:uid="{00000000-0005-0000-0000-000000060000}"/>
    <cellStyle name="Millares 14 2 2 2 2" xfId="5775" xr:uid="{31955697-76D2-4DC4-A38E-6F77C654A61F}"/>
    <cellStyle name="Millares 14 2 2 2 2 2" xfId="12762" xr:uid="{2A199C4D-A363-4CFA-A83A-6B89934EFD56}"/>
    <cellStyle name="Millares 14 2 2 2 2 3" xfId="19683" xr:uid="{DAF43511-0A08-4D6C-AF95-1D59D58346D2}"/>
    <cellStyle name="Millares 14 2 2 2 3" xfId="6844" xr:uid="{513F9A3D-79E8-4A24-8621-245C497A40F5}"/>
    <cellStyle name="Millares 14 2 2 2 3 2" xfId="13809" xr:uid="{6FA53A38-B99E-41EC-A99E-339EFC1D29E0}"/>
    <cellStyle name="Millares 14 2 2 2 3 3" xfId="20730" xr:uid="{997FD058-41AB-4D21-8E81-1F63711551DA}"/>
    <cellStyle name="Millares 14 2 2 2 4" xfId="8468" xr:uid="{3AC2954F-62F7-490F-BEE8-6BD2F8742C8C}"/>
    <cellStyle name="Millares 14 2 2 2 5" xfId="15396" xr:uid="{08B32DB7-2004-409A-AC70-953B916E3755}"/>
    <cellStyle name="Millares 14 2 2 3" xfId="2119" xr:uid="{00000000-0005-0000-0000-000001060000}"/>
    <cellStyle name="Millares 14 2 2 3 2" xfId="6059" xr:uid="{AA9A6466-7009-4593-92B3-5D51FC0BE4A7}"/>
    <cellStyle name="Millares 14 2 2 3 2 2" xfId="13024" xr:uid="{C948475F-3E88-47AF-BC61-65E9F3754709}"/>
    <cellStyle name="Millares 14 2 2 3 2 3" xfId="19945" xr:uid="{749184B9-3D95-4792-A62D-751D403D4FAF}"/>
    <cellStyle name="Millares 14 2 2 3 3" xfId="7106" xr:uid="{32D72A79-F865-4B92-B581-3897C5239E65}"/>
    <cellStyle name="Millares 14 2 2 3 3 2" xfId="14071" xr:uid="{BF6F82C4-D905-40C9-955D-14350688A4AB}"/>
    <cellStyle name="Millares 14 2 2 3 3 3" xfId="20992" xr:uid="{E3A0A35E-061A-4307-8F22-C21F9C264F08}"/>
    <cellStyle name="Millares 14 2 2 3 4" xfId="9108" xr:uid="{AF51ADEE-68ED-47AC-9EF3-8C88951B272F}"/>
    <cellStyle name="Millares 14 2 2 3 5" xfId="16036" xr:uid="{D912790D-C12F-4BF7-B300-159D8F909DD8}"/>
    <cellStyle name="Millares 14 2 2 4" xfId="2766" xr:uid="{00000000-0005-0000-0000-000002060000}"/>
    <cellStyle name="Millares 14 2 2 4 2" xfId="6321" xr:uid="{934A1767-6FE2-40E8-92CF-1EFA66B472B4}"/>
    <cellStyle name="Millares 14 2 2 4 2 2" xfId="13286" xr:uid="{6EBE4121-4FFC-4B46-89BF-53B80F3E3D74}"/>
    <cellStyle name="Millares 14 2 2 4 2 3" xfId="20207" xr:uid="{6964E614-404C-4AC9-8DB6-F7FB57ED64BC}"/>
    <cellStyle name="Millares 14 2 2 4 3" xfId="7368" xr:uid="{C1A3FAF4-F277-4163-BD5E-FB97061A9612}"/>
    <cellStyle name="Millares 14 2 2 4 3 2" xfId="14333" xr:uid="{85C144F6-AF0B-49EF-96F8-0A2006992B06}"/>
    <cellStyle name="Millares 14 2 2 4 3 3" xfId="21254" xr:uid="{33046DFB-8F41-4B45-A5DF-E9E25013BBCB}"/>
    <cellStyle name="Millares 14 2 2 4 4" xfId="9755" xr:uid="{368D089C-3CD0-4EB2-B79A-F7863C49A1A3}"/>
    <cellStyle name="Millares 14 2 2 4 5" xfId="16683" xr:uid="{ADB7107F-165E-430E-84E3-50CA536E8693}"/>
    <cellStyle name="Millares 14 2 2 5" xfId="3421" xr:uid="{00000000-0005-0000-0000-000003060000}"/>
    <cellStyle name="Millares 14 2 2 5 2" xfId="10410" xr:uid="{47085D48-EC0F-4462-83CB-46A9EF8D96C0}"/>
    <cellStyle name="Millares 14 2 2 5 3" xfId="17338" xr:uid="{AF101BF5-4FDD-46D1-BEF2-5869A1ECDDF6}"/>
    <cellStyle name="Millares 14 2 2 6" xfId="4059" xr:uid="{00000000-0005-0000-0000-000004060000}"/>
    <cellStyle name="Millares 14 2 2 6 2" xfId="11048" xr:uid="{2EB1DB28-D298-4CB6-9183-341D0FA341A5}"/>
    <cellStyle name="Millares 14 2 2 6 3" xfId="17976" xr:uid="{A858B89D-F174-4C05-8E41-6966946EF94F}"/>
    <cellStyle name="Millares 14 2 2 7" xfId="4697" xr:uid="{00000000-0005-0000-0000-000005060000}"/>
    <cellStyle name="Millares 14 2 2 7 2" xfId="11686" xr:uid="{F3E17347-2A8C-4023-BFB7-7BAEA52390EB}"/>
    <cellStyle name="Millares 14 2 2 7 3" xfId="18614" xr:uid="{DBA04273-2433-41D9-A5A4-C9290A9B3DBB}"/>
    <cellStyle name="Millares 14 2 2 8" xfId="777" xr:uid="{00000000-0005-0000-0000-000006060000}"/>
    <cellStyle name="Millares 14 2 2 8 2" xfId="7812" xr:uid="{0BD2E18E-B1FD-48D4-AC8F-943AF652ED43}"/>
    <cellStyle name="Millares 14 2 2 8 3" xfId="14763" xr:uid="{8DD959E3-8FEB-4122-BB6E-43BABEC78C35}"/>
    <cellStyle name="Millares 14 2 2 9" xfId="5514" xr:uid="{8FF63B81-E00D-4A95-A68B-630A7D50F66C}"/>
    <cellStyle name="Millares 14 2 2 9 2" xfId="12501" xr:uid="{36AB14EB-6355-4830-B03A-0020579D9C7B}"/>
    <cellStyle name="Millares 14 2 2 9 3" xfId="19422" xr:uid="{79DBEACC-5F70-475B-BD6D-4BCA79A81FD3}"/>
    <cellStyle name="Millares 14 2 3" xfId="960" xr:uid="{00000000-0005-0000-0000-000007060000}"/>
    <cellStyle name="Millares 14 2 3 10" xfId="7976" xr:uid="{E4C6425C-4A02-41DF-A36B-6D57C502CAB6}"/>
    <cellStyle name="Millares 14 2 3 11" xfId="14927" xr:uid="{75F9A664-EB52-4280-91B0-CA463F65F54E}"/>
    <cellStyle name="Millares 14 2 3 2" xfId="1643" xr:uid="{00000000-0005-0000-0000-000008060000}"/>
    <cellStyle name="Millares 14 2 3 2 2" xfId="8632" xr:uid="{B6FFC008-CBAF-459A-BF77-331F2923BA3A}"/>
    <cellStyle name="Millares 14 2 3 2 3" xfId="15560" xr:uid="{7E4F6C48-A99C-46F2-A77D-64105FC55BAD}"/>
    <cellStyle name="Millares 14 2 3 3" xfId="2283" xr:uid="{00000000-0005-0000-0000-000009060000}"/>
    <cellStyle name="Millares 14 2 3 3 2" xfId="9272" xr:uid="{141A0EE5-A5E8-41F1-A329-706BC4566CD5}"/>
    <cellStyle name="Millares 14 2 3 3 3" xfId="16200" xr:uid="{D6BC4BF4-B5CB-4C4A-AF9B-09317084DACE}"/>
    <cellStyle name="Millares 14 2 3 4" xfId="2930" xr:uid="{00000000-0005-0000-0000-00000A060000}"/>
    <cellStyle name="Millares 14 2 3 4 2" xfId="9919" xr:uid="{F24D6FD6-538B-4E5B-A928-B9AF462105BE}"/>
    <cellStyle name="Millares 14 2 3 4 3" xfId="16847" xr:uid="{213ED91C-DFF9-40DA-86DA-8F8F6B884569}"/>
    <cellStyle name="Millares 14 2 3 5" xfId="3585" xr:uid="{00000000-0005-0000-0000-00000B060000}"/>
    <cellStyle name="Millares 14 2 3 5 2" xfId="10574" xr:uid="{7C51784F-F304-4061-8848-73D2DAE7F589}"/>
    <cellStyle name="Millares 14 2 3 5 3" xfId="17502" xr:uid="{0C5A5A7C-84EC-413A-AF20-7DF82AB3E5CB}"/>
    <cellStyle name="Millares 14 2 3 6" xfId="4223" xr:uid="{00000000-0005-0000-0000-00000C060000}"/>
    <cellStyle name="Millares 14 2 3 6 2" xfId="11212" xr:uid="{9E707184-3F9C-458A-BBBC-5707841BCD53}"/>
    <cellStyle name="Millares 14 2 3 6 3" xfId="18140" xr:uid="{536C31A6-0DFF-44C2-B4A1-1D4073F4E48E}"/>
    <cellStyle name="Millares 14 2 3 7" xfId="4861" xr:uid="{00000000-0005-0000-0000-00000D060000}"/>
    <cellStyle name="Millares 14 2 3 7 2" xfId="11850" xr:uid="{CE98C274-DC89-4B4C-A408-576B1A8DDAF9}"/>
    <cellStyle name="Millares 14 2 3 7 3" xfId="18778" xr:uid="{FF9C4EC2-CAF1-4D53-ADE9-B051F338A707}"/>
    <cellStyle name="Millares 14 2 3 8" xfId="5659" xr:uid="{8D025C94-71F4-4F40-98B4-7D4D468FC9A0}"/>
    <cellStyle name="Millares 14 2 3 8 2" xfId="12646" xr:uid="{5F31820A-7DE1-49A5-9D99-1A6C75D7099B}"/>
    <cellStyle name="Millares 14 2 3 8 3" xfId="19567" xr:uid="{324C4949-0A48-4B6E-B170-3A632C9AA99E}"/>
    <cellStyle name="Millares 14 2 3 9" xfId="6728" xr:uid="{C79DC355-FAB2-45DC-8FF8-F938B0CEC2E0}"/>
    <cellStyle name="Millares 14 2 3 9 2" xfId="13693" xr:uid="{E301E263-792E-4186-AC03-C8EC32911DB9}"/>
    <cellStyle name="Millares 14 2 3 9 3" xfId="20614" xr:uid="{E64C6C00-335C-4A13-B662-B084CF173D8F}"/>
    <cellStyle name="Millares 14 2 4" xfId="1130" xr:uid="{00000000-0005-0000-0000-00000E060000}"/>
    <cellStyle name="Millares 14 2 4 10" xfId="8136" xr:uid="{AA5C5F83-5480-4860-B9C0-9F28FB62C44D}"/>
    <cellStyle name="Millares 14 2 4 11" xfId="15087" xr:uid="{CA457B22-59C6-4AE3-9144-A3784CC73A98}"/>
    <cellStyle name="Millares 14 2 4 2" xfId="1804" xr:uid="{00000000-0005-0000-0000-00000F060000}"/>
    <cellStyle name="Millares 14 2 4 2 2" xfId="8793" xr:uid="{9423313C-F644-48DE-B89A-D23B1532F461}"/>
    <cellStyle name="Millares 14 2 4 2 3" xfId="15721" xr:uid="{561AECB3-08C4-4A42-819C-F6CED9E1B3E3}"/>
    <cellStyle name="Millares 14 2 4 3" xfId="2447" xr:uid="{00000000-0005-0000-0000-000010060000}"/>
    <cellStyle name="Millares 14 2 4 3 2" xfId="9436" xr:uid="{473A4E4B-F4DE-4480-9D85-31D3F0AF26CE}"/>
    <cellStyle name="Millares 14 2 4 3 3" xfId="16364" xr:uid="{B342967F-3609-45F2-B828-F3B0BA03FF21}"/>
    <cellStyle name="Millares 14 2 4 4" xfId="3095" xr:uid="{00000000-0005-0000-0000-000011060000}"/>
    <cellStyle name="Millares 14 2 4 4 2" xfId="10084" xr:uid="{4719FCF5-D9E9-4C1B-8C79-C6CE7FE73F03}"/>
    <cellStyle name="Millares 14 2 4 4 3" xfId="17012" xr:uid="{B1FC1F63-5130-4480-9E47-963B30B9FBE2}"/>
    <cellStyle name="Millares 14 2 4 5" xfId="3749" xr:uid="{00000000-0005-0000-0000-000012060000}"/>
    <cellStyle name="Millares 14 2 4 5 2" xfId="10738" xr:uid="{280B26BA-F730-4001-8DAB-A38E29DC426C}"/>
    <cellStyle name="Millares 14 2 4 5 3" xfId="17666" xr:uid="{9A35F9D5-7375-4DD8-A417-139259293A2F}"/>
    <cellStyle name="Millares 14 2 4 6" xfId="4388" xr:uid="{00000000-0005-0000-0000-000013060000}"/>
    <cellStyle name="Millares 14 2 4 6 2" xfId="11377" xr:uid="{FB170599-C9A9-4B18-A7EC-836D28A95C1C}"/>
    <cellStyle name="Millares 14 2 4 6 3" xfId="18305" xr:uid="{401BD178-1AB2-4A63-B254-D12F9E57D5FB}"/>
    <cellStyle name="Millares 14 2 4 7" xfId="5032" xr:uid="{00000000-0005-0000-0000-000014060000}"/>
    <cellStyle name="Millares 14 2 4 7 2" xfId="12021" xr:uid="{4877D59F-3F06-46AE-9737-A42C5162D3A8}"/>
    <cellStyle name="Millares 14 2 4 7 3" xfId="18949" xr:uid="{BD24DED3-FF6F-40EB-8680-B11E2EBDFE45}"/>
    <cellStyle name="Millares 14 2 4 8" xfId="5943" xr:uid="{A9FFCCB3-23DD-4EBB-B5BE-B351252156B8}"/>
    <cellStyle name="Millares 14 2 4 8 2" xfId="12908" xr:uid="{75EDEE33-CE34-4A25-96D0-24BB2C29D64A}"/>
    <cellStyle name="Millares 14 2 4 8 3" xfId="19829" xr:uid="{001914C5-646A-4D5A-8377-95D01AAEA920}"/>
    <cellStyle name="Millares 14 2 4 9" xfId="6990" xr:uid="{AFB17A1E-4795-4ADF-9941-03EA4CDB1BCE}"/>
    <cellStyle name="Millares 14 2 4 9 2" xfId="13955" xr:uid="{06E68444-055D-467C-A12B-B60EC32C65C7}"/>
    <cellStyle name="Millares 14 2 4 9 3" xfId="20876" xr:uid="{E0EB0A46-D8A1-495B-BE4B-971749B780F9}"/>
    <cellStyle name="Millares 14 2 5" xfId="1393" xr:uid="{00000000-0005-0000-0000-000015060000}"/>
    <cellStyle name="Millares 14 2 5 2" xfId="6205" xr:uid="{83820411-81D3-45F0-BF5A-83F4C8C3A896}"/>
    <cellStyle name="Millares 14 2 5 2 2" xfId="13170" xr:uid="{C8429C38-F06B-442F-AF00-A97271CD47CE}"/>
    <cellStyle name="Millares 14 2 5 2 3" xfId="20091" xr:uid="{75FE9F12-87C8-4F5E-98F6-4A916363249B}"/>
    <cellStyle name="Millares 14 2 5 3" xfId="7252" xr:uid="{9262B4F6-82B5-4925-8E16-3F9945572BF7}"/>
    <cellStyle name="Millares 14 2 5 3 2" xfId="14217" xr:uid="{2E152160-B621-4E3B-9B69-2325DF7A468C}"/>
    <cellStyle name="Millares 14 2 5 3 3" xfId="21138" xr:uid="{E30BE793-49AD-42DB-B9A8-FEDE8DB0FE69}"/>
    <cellStyle name="Millares 14 2 5 4" xfId="8382" xr:uid="{49471C99-D9D5-4252-8E86-97CC4310FFA8}"/>
    <cellStyle name="Millares 14 2 5 5" xfId="15310" xr:uid="{2A0FD7C2-456F-4EFE-9878-3DC30E11F69A}"/>
    <cellStyle name="Millares 14 2 6" xfId="2031" xr:uid="{00000000-0005-0000-0000-000016060000}"/>
    <cellStyle name="Millares 14 2 6 2" xfId="9020" xr:uid="{2B3F3DA6-C0DE-403F-A133-E833C27B1EF7}"/>
    <cellStyle name="Millares 14 2 6 3" xfId="15948" xr:uid="{40F36E7E-DA21-4993-9DF8-F0F843758DB9}"/>
    <cellStyle name="Millares 14 2 7" xfId="2680" xr:uid="{00000000-0005-0000-0000-000017060000}"/>
    <cellStyle name="Millares 14 2 7 2" xfId="9669" xr:uid="{E65AEA2B-2D3E-487E-9748-D1249957DDE3}"/>
    <cellStyle name="Millares 14 2 7 3" xfId="16597" xr:uid="{EABB58FB-1FEF-4858-99A4-75D0CDC33C2F}"/>
    <cellStyle name="Millares 14 2 8" xfId="3335" xr:uid="{00000000-0005-0000-0000-000018060000}"/>
    <cellStyle name="Millares 14 2 8 2" xfId="10324" xr:uid="{F88C73FE-DCAE-471E-BA95-F776328F8BA6}"/>
    <cellStyle name="Millares 14 2 8 3" xfId="17252" xr:uid="{C490C5BE-C919-4CB0-B4A3-E8B4D086DBAB}"/>
    <cellStyle name="Millares 14 2 9" xfId="3973" xr:uid="{00000000-0005-0000-0000-000019060000}"/>
    <cellStyle name="Millares 14 2 9 2" xfId="10962" xr:uid="{47C2ECD5-14FE-4EC5-ABDC-BB0F6D01C889}"/>
    <cellStyle name="Millares 14 2 9 3" xfId="17890" xr:uid="{10B0A761-DC2C-4D23-B52B-E30A76D7F240}"/>
    <cellStyle name="Millares 14 20" xfId="7489" xr:uid="{8481DF14-B900-454E-BC86-0C7438D920CE}"/>
    <cellStyle name="Millares 14 21" xfId="14442" xr:uid="{0F7729A3-4945-4EC2-9A27-B9687BA79045}"/>
    <cellStyle name="Millares 14 3" xfId="266" xr:uid="{00000000-0005-0000-0000-00001A060000}"/>
    <cellStyle name="Millares 14 3 10" xfId="488" xr:uid="{00000000-0005-0000-0000-00001B060000}"/>
    <cellStyle name="Millares 14 3 10 2" xfId="7726" xr:uid="{2FE1B186-49B0-4155-8143-0C5675F41F9B}"/>
    <cellStyle name="Millares 14 3 10 3" xfId="14678" xr:uid="{118FE82D-4814-4C3C-9CD1-71D229DDAC9D}"/>
    <cellStyle name="Millares 14 3 11" xfId="5421" xr:uid="{A84B0F81-C856-4ECB-BED3-E3C2264277C7}"/>
    <cellStyle name="Millares 14 3 11 2" xfId="12408" xr:uid="{79991903-C06B-4F12-BC0B-AF936D4B17DD}"/>
    <cellStyle name="Millares 14 3 11 3" xfId="19329" xr:uid="{264DB6F2-0CED-48FA-A46C-47A35FBA3804}"/>
    <cellStyle name="Millares 14 3 12" xfId="6490" xr:uid="{29CD0C7C-6DA5-42D7-A0F9-C112E3609524}"/>
    <cellStyle name="Millares 14 3 12 2" xfId="13455" xr:uid="{B89564E5-7122-4964-8909-0388F9281545}"/>
    <cellStyle name="Millares 14 3 12 3" xfId="20376" xr:uid="{B14C933C-AB6A-401C-9C98-59E93A695D12}"/>
    <cellStyle name="Millares 14 3 13" xfId="7549" xr:uid="{AB171515-CD0F-423A-AB7A-A50AB28A420D}"/>
    <cellStyle name="Millares 14 3 14" xfId="14502" xr:uid="{2D1EFE7D-07DE-4E2A-9BDD-9CC34D852DB7}"/>
    <cellStyle name="Millares 14 3 2" xfId="387" xr:uid="{00000000-0005-0000-0000-00001C060000}"/>
    <cellStyle name="Millares 14 3 2 10" xfId="6606" xr:uid="{0972ED58-445D-4F1D-AFF6-0D4A94F69630}"/>
    <cellStyle name="Millares 14 3 2 10 2" xfId="13571" xr:uid="{D255CFAE-246F-410D-8396-7E985B48E5AC}"/>
    <cellStyle name="Millares 14 3 2 10 3" xfId="20492" xr:uid="{B808C449-6223-4D21-8C80-90212A825B05}"/>
    <cellStyle name="Millares 14 3 2 11" xfId="7665" xr:uid="{CA4A8A01-9CCA-4E25-9998-1388F2D6A3C6}"/>
    <cellStyle name="Millares 14 3 2 12" xfId="14618" xr:uid="{99937789-3632-4882-BF62-A594893C4D4B}"/>
    <cellStyle name="Millares 14 3 2 2" xfId="1644" xr:uid="{00000000-0005-0000-0000-00001D060000}"/>
    <cellStyle name="Millares 14 3 2 2 2" xfId="5798" xr:uid="{4B10F504-6572-45FF-B851-CB0B7D45A5E8}"/>
    <cellStyle name="Millares 14 3 2 2 2 2" xfId="12785" xr:uid="{4F331C6E-9074-4E1F-B76A-BF8B2DC62BD3}"/>
    <cellStyle name="Millares 14 3 2 2 2 3" xfId="19706" xr:uid="{FC98C2C3-5AA2-4395-B94B-9AB31F4CC8EC}"/>
    <cellStyle name="Millares 14 3 2 2 3" xfId="6867" xr:uid="{C94785F4-7126-4E78-AE10-0D08EB240FF0}"/>
    <cellStyle name="Millares 14 3 2 2 3 2" xfId="13832" xr:uid="{46036F91-598C-4AF9-A27C-AA00407D2CB0}"/>
    <cellStyle name="Millares 14 3 2 2 3 3" xfId="20753" xr:uid="{A31F0D3C-E825-4BC4-9F8A-65A5DF1FD909}"/>
    <cellStyle name="Millares 14 3 2 2 4" xfId="8633" xr:uid="{226105B3-44E7-4FD0-B807-4B7920082205}"/>
    <cellStyle name="Millares 14 3 2 2 5" xfId="15561" xr:uid="{95DAED97-FBE7-46F0-A99A-0ADDB4357F77}"/>
    <cellStyle name="Millares 14 3 2 3" xfId="2284" xr:uid="{00000000-0005-0000-0000-00001E060000}"/>
    <cellStyle name="Millares 14 3 2 3 2" xfId="6082" xr:uid="{6110E600-6965-471F-A025-3210EFDF8870}"/>
    <cellStyle name="Millares 14 3 2 3 2 2" xfId="13047" xr:uid="{E801B8D6-122F-48D8-B73F-B118396CA5A4}"/>
    <cellStyle name="Millares 14 3 2 3 2 3" xfId="19968" xr:uid="{E065253F-FDC2-4813-9FD7-057D42422490}"/>
    <cellStyle name="Millares 14 3 2 3 3" xfId="7129" xr:uid="{32E80D9D-7EDB-459D-B7C1-943411666E42}"/>
    <cellStyle name="Millares 14 3 2 3 3 2" xfId="14094" xr:uid="{2930A949-D94E-4F8C-8DD3-9FA3225FBB72}"/>
    <cellStyle name="Millares 14 3 2 3 3 3" xfId="21015" xr:uid="{AF963B21-5727-4FCE-98B9-35823DF422B5}"/>
    <cellStyle name="Millares 14 3 2 3 4" xfId="9273" xr:uid="{18DB4360-59EE-4F16-A8B7-DEEBBDB9D440}"/>
    <cellStyle name="Millares 14 3 2 3 5" xfId="16201" xr:uid="{5BD63BEA-27FE-42A6-A6EF-DAD5763ECC7F}"/>
    <cellStyle name="Millares 14 3 2 4" xfId="2931" xr:uid="{00000000-0005-0000-0000-00001F060000}"/>
    <cellStyle name="Millares 14 3 2 4 2" xfId="6344" xr:uid="{255921C6-8B51-4D1A-9BAD-92C9E0406EE9}"/>
    <cellStyle name="Millares 14 3 2 4 2 2" xfId="13309" xr:uid="{3FFFF001-35AD-48B7-AA35-BBCC9D83DD44}"/>
    <cellStyle name="Millares 14 3 2 4 2 3" xfId="20230" xr:uid="{29323D52-BE5C-48E1-B918-6C3573B59DDE}"/>
    <cellStyle name="Millares 14 3 2 4 3" xfId="7391" xr:uid="{0E7783B1-A0D1-4426-BA9C-CE1C3C910054}"/>
    <cellStyle name="Millares 14 3 2 4 3 2" xfId="14356" xr:uid="{35190AEC-F7F9-49A2-8569-3AF27E5D05C5}"/>
    <cellStyle name="Millares 14 3 2 4 3 3" xfId="21277" xr:uid="{3FC83760-D73D-4FDC-9B6B-D21B8C672B83}"/>
    <cellStyle name="Millares 14 3 2 4 4" xfId="9920" xr:uid="{B6C11F8A-BA20-4FF5-AB78-FB4A739C46CD}"/>
    <cellStyle name="Millares 14 3 2 4 5" xfId="16848" xr:uid="{7DD89277-B921-4436-9832-546109D08763}"/>
    <cellStyle name="Millares 14 3 2 5" xfId="3586" xr:uid="{00000000-0005-0000-0000-000020060000}"/>
    <cellStyle name="Millares 14 3 2 5 2" xfId="10575" xr:uid="{51F074D8-736D-4914-B515-F3E9B12577BF}"/>
    <cellStyle name="Millares 14 3 2 5 3" xfId="17503" xr:uid="{27938B03-8721-43CE-B6C4-4E452E9E6C14}"/>
    <cellStyle name="Millares 14 3 2 6" xfId="4224" xr:uid="{00000000-0005-0000-0000-000021060000}"/>
    <cellStyle name="Millares 14 3 2 6 2" xfId="11213" xr:uid="{EBF688EE-E911-47E7-8D75-B3945F4117FA}"/>
    <cellStyle name="Millares 14 3 2 6 3" xfId="18141" xr:uid="{534A6418-4DC3-4557-ABBD-F4DCD129750F}"/>
    <cellStyle name="Millares 14 3 2 7" xfId="4862" xr:uid="{00000000-0005-0000-0000-000022060000}"/>
    <cellStyle name="Millares 14 3 2 7 2" xfId="11851" xr:uid="{38DCEB4E-CCC2-4106-AEC3-FB2D514B089E}"/>
    <cellStyle name="Millares 14 3 2 7 3" xfId="18779" xr:uid="{792A94D9-29D1-479A-A793-1812D4C17823}"/>
    <cellStyle name="Millares 14 3 2 8" xfId="961" xr:uid="{00000000-0005-0000-0000-000023060000}"/>
    <cellStyle name="Millares 14 3 2 8 2" xfId="7977" xr:uid="{D1FF925E-D201-47CF-970D-C63E4BC23F4E}"/>
    <cellStyle name="Millares 14 3 2 8 3" xfId="14928" xr:uid="{30521CC8-93CC-42C4-A7D2-27C6D696150B}"/>
    <cellStyle name="Millares 14 3 2 9" xfId="5537" xr:uid="{60EA1A92-33C7-463F-9D1E-59551F130469}"/>
    <cellStyle name="Millares 14 3 2 9 2" xfId="12524" xr:uid="{DC2E0B8C-7504-4C7F-A74B-78716789AFCB}"/>
    <cellStyle name="Millares 14 3 2 9 3" xfId="19445" xr:uid="{3B7C9BA5-BD57-4CEB-B3E1-26DE75704A16}"/>
    <cellStyle name="Millares 14 3 3" xfId="1204" xr:uid="{00000000-0005-0000-0000-000024060000}"/>
    <cellStyle name="Millares 14 3 3 10" xfId="8208" xr:uid="{DB154651-BEF5-4987-ACA8-BFAD6309471F}"/>
    <cellStyle name="Millares 14 3 3 11" xfId="15159" xr:uid="{62737B03-CC95-4B54-B268-503C29E0134B}"/>
    <cellStyle name="Millares 14 3 3 2" xfId="1876" xr:uid="{00000000-0005-0000-0000-000025060000}"/>
    <cellStyle name="Millares 14 3 3 2 2" xfId="8865" xr:uid="{4504DD4E-84DB-456D-AD39-1DF55F4612BB}"/>
    <cellStyle name="Millares 14 3 3 2 3" xfId="15793" xr:uid="{FF95957D-84B7-49BE-89C5-799D3AD73B8C}"/>
    <cellStyle name="Millares 14 3 3 3" xfId="2519" xr:uid="{00000000-0005-0000-0000-000026060000}"/>
    <cellStyle name="Millares 14 3 3 3 2" xfId="9508" xr:uid="{AF3E34CF-1C3D-4A44-AF86-D80501CA65DB}"/>
    <cellStyle name="Millares 14 3 3 3 3" xfId="16436" xr:uid="{466BE9F0-F701-4049-AA86-AA6892A7EDC7}"/>
    <cellStyle name="Millares 14 3 3 4" xfId="3167" xr:uid="{00000000-0005-0000-0000-000027060000}"/>
    <cellStyle name="Millares 14 3 3 4 2" xfId="10156" xr:uid="{088DD184-AD30-4370-89C7-BBEF059F39C1}"/>
    <cellStyle name="Millares 14 3 3 4 3" xfId="17084" xr:uid="{945A747B-4CD8-407B-BB17-95D21ADF47DF}"/>
    <cellStyle name="Millares 14 3 3 5" xfId="3821" xr:uid="{00000000-0005-0000-0000-000028060000}"/>
    <cellStyle name="Millares 14 3 3 5 2" xfId="10810" xr:uid="{47C9C7C8-8F55-4C90-8594-B65C589453AD}"/>
    <cellStyle name="Millares 14 3 3 5 3" xfId="17738" xr:uid="{728917C0-9925-4F46-B633-C1FC2FE8D755}"/>
    <cellStyle name="Millares 14 3 3 6" xfId="4460" xr:uid="{00000000-0005-0000-0000-000029060000}"/>
    <cellStyle name="Millares 14 3 3 6 2" xfId="11449" xr:uid="{41DFEECA-01DC-42EF-9925-849B1A954386}"/>
    <cellStyle name="Millares 14 3 3 6 3" xfId="18377" xr:uid="{316D9BCF-363F-4E5A-835F-AD427F598CD8}"/>
    <cellStyle name="Millares 14 3 3 7" xfId="5104" xr:uid="{00000000-0005-0000-0000-00002A060000}"/>
    <cellStyle name="Millares 14 3 3 7 2" xfId="12093" xr:uid="{327CE9E5-B58D-40A1-8D0F-D08A410C03ED}"/>
    <cellStyle name="Millares 14 3 3 7 3" xfId="19021" xr:uid="{1CC13BC8-31CE-4ED7-B08A-715FAF90FF99}"/>
    <cellStyle name="Millares 14 3 3 8" xfId="5682" xr:uid="{C7A2909D-06BA-4EFB-9919-AFDFEBE01EE5}"/>
    <cellStyle name="Millares 14 3 3 8 2" xfId="12669" xr:uid="{EEA45F9E-8B76-431A-9B60-3BA756A9F150}"/>
    <cellStyle name="Millares 14 3 3 8 3" xfId="19590" xr:uid="{A88E1711-0E5A-4702-BF93-66D25276ADF6}"/>
    <cellStyle name="Millares 14 3 3 9" xfId="6751" xr:uid="{9C8F8D24-22D0-49B1-BCF8-571199B0A0A6}"/>
    <cellStyle name="Millares 14 3 3 9 2" xfId="13716" xr:uid="{8D8BE863-BB87-490F-A62C-B459F7C4A95F}"/>
    <cellStyle name="Millares 14 3 3 9 3" xfId="20637" xr:uid="{CDB765F6-C1E8-43A1-B75B-9763C20BD9C8}"/>
    <cellStyle name="Millares 14 3 4" xfId="1394" xr:uid="{00000000-0005-0000-0000-00002B060000}"/>
    <cellStyle name="Millares 14 3 4 2" xfId="5966" xr:uid="{9989C15B-C963-4CF0-BACF-05FD32E66695}"/>
    <cellStyle name="Millares 14 3 4 2 2" xfId="12931" xr:uid="{7440938F-3DBD-4B96-82DA-22202CF5F8F8}"/>
    <cellStyle name="Millares 14 3 4 2 3" xfId="19852" xr:uid="{335FC8F9-81A9-42BD-B650-BF6EA967BCD6}"/>
    <cellStyle name="Millares 14 3 4 3" xfId="7013" xr:uid="{2C0FDFFA-93F7-478E-98A9-068B7BD31C42}"/>
    <cellStyle name="Millares 14 3 4 3 2" xfId="13978" xr:uid="{F38EB7A6-3C54-4F14-909B-AA9B2344AB1C}"/>
    <cellStyle name="Millares 14 3 4 3 3" xfId="20899" xr:uid="{51F038AA-B6E1-4A9C-9F6D-D291DED11FEE}"/>
    <cellStyle name="Millares 14 3 4 4" xfId="8383" xr:uid="{72DF7B17-9DA4-4AEA-9369-75214B2BAD42}"/>
    <cellStyle name="Millares 14 3 4 5" xfId="15311" xr:uid="{3F69C0A5-655C-4308-9776-3C106BA86DF5}"/>
    <cellStyle name="Millares 14 3 5" xfId="2032" xr:uid="{00000000-0005-0000-0000-00002C060000}"/>
    <cellStyle name="Millares 14 3 5 2" xfId="6228" xr:uid="{E2F90BB4-717F-4704-9ADF-54A142F11CD0}"/>
    <cellStyle name="Millares 14 3 5 2 2" xfId="13193" xr:uid="{3FC6F7EF-8FF9-445A-9DCF-E0D26B2C2F46}"/>
    <cellStyle name="Millares 14 3 5 2 3" xfId="20114" xr:uid="{1EE28025-A841-46A3-BDD9-95111A4C9985}"/>
    <cellStyle name="Millares 14 3 5 3" xfId="7275" xr:uid="{3DB4E1EF-F32D-4B4F-9E47-56A37BB97D88}"/>
    <cellStyle name="Millares 14 3 5 3 2" xfId="14240" xr:uid="{C6981C2C-30E5-4CA6-9117-3DF184237248}"/>
    <cellStyle name="Millares 14 3 5 3 3" xfId="21161" xr:uid="{4487B429-FC7B-44EE-A62C-0514507436A3}"/>
    <cellStyle name="Millares 14 3 5 4" xfId="9021" xr:uid="{9ECC856C-FC52-4339-9052-67609015280E}"/>
    <cellStyle name="Millares 14 3 5 5" xfId="15949" xr:uid="{6E1B51CD-27EE-460D-9136-F1F97FBCDF00}"/>
    <cellStyle name="Millares 14 3 6" xfId="2681" xr:uid="{00000000-0005-0000-0000-00002D060000}"/>
    <cellStyle name="Millares 14 3 6 2" xfId="9670" xr:uid="{69D9289A-24B8-49DD-9885-70245C812602}"/>
    <cellStyle name="Millares 14 3 6 3" xfId="16598" xr:uid="{ED5459CA-1397-40CB-B8E9-CD3C2F0AA5B4}"/>
    <cellStyle name="Millares 14 3 7" xfId="3336" xr:uid="{00000000-0005-0000-0000-00002E060000}"/>
    <cellStyle name="Millares 14 3 7 2" xfId="10325" xr:uid="{2B8709D6-82AB-4BDB-A4C1-9293073307F1}"/>
    <cellStyle name="Millares 14 3 7 3" xfId="17253" xr:uid="{652AE02E-288E-4EBD-B1A2-B44F3B4FF5E5}"/>
    <cellStyle name="Millares 14 3 8" xfId="3974" xr:uid="{00000000-0005-0000-0000-00002F060000}"/>
    <cellStyle name="Millares 14 3 8 2" xfId="10963" xr:uid="{58FF1F07-3757-4505-8B5A-618D6034EE91}"/>
    <cellStyle name="Millares 14 3 8 3" xfId="17891" xr:uid="{870ACCFB-269F-4039-A5FA-CB8E8FC4A5E0}"/>
    <cellStyle name="Millares 14 3 9" xfId="4612" xr:uid="{00000000-0005-0000-0000-000030060000}"/>
    <cellStyle name="Millares 14 3 9 2" xfId="11601" xr:uid="{FBC1572C-397A-4871-BC22-2DE748413883}"/>
    <cellStyle name="Millares 14 3 9 3" xfId="18529" xr:uid="{8A0D3DBB-27A7-4250-86E3-CD5C7FFAC1BE}"/>
    <cellStyle name="Millares 14 4" xfId="301" xr:uid="{00000000-0005-0000-0000-000031060000}"/>
    <cellStyle name="Millares 14 4 10" xfId="776" xr:uid="{00000000-0005-0000-0000-000032060000}"/>
    <cellStyle name="Millares 14 4 10 2" xfId="7811" xr:uid="{8311CDFF-FA56-4DF1-8985-653661E12CF6}"/>
    <cellStyle name="Millares 14 4 10 3" xfId="14762" xr:uid="{B589147D-92F9-47FF-9786-F6E93CC6EAA2}"/>
    <cellStyle name="Millares 14 4 11" xfId="5451" xr:uid="{03A4DA13-6FDA-40B3-8C47-3BD5544D8FD5}"/>
    <cellStyle name="Millares 14 4 11 2" xfId="12438" xr:uid="{4BA65502-E1EC-4771-A597-2DBF94A873EF}"/>
    <cellStyle name="Millares 14 4 11 3" xfId="19359" xr:uid="{F448058F-78F7-47F0-969D-AC0449AFC044}"/>
    <cellStyle name="Millares 14 4 12" xfId="6520" xr:uid="{B81832FA-56AD-42D0-BDC0-44F57D4F1FEE}"/>
    <cellStyle name="Millares 14 4 12 2" xfId="13485" xr:uid="{6946E016-CFB0-4F1F-BB43-056517DE9E20}"/>
    <cellStyle name="Millares 14 4 12 3" xfId="20406" xr:uid="{11E0EF4B-4DA3-4ECE-A4A1-9D91C6AFD143}"/>
    <cellStyle name="Millares 14 4 13" xfId="7579" xr:uid="{306F855A-3211-468C-B1D5-CABEAC6E5EBC}"/>
    <cellStyle name="Millares 14 4 14" xfId="14532" xr:uid="{BD57E640-7949-448E-A5E2-1A05AD383305}"/>
    <cellStyle name="Millares 14 4 2" xfId="417" xr:uid="{00000000-0005-0000-0000-000033060000}"/>
    <cellStyle name="Millares 14 4 2 10" xfId="6636" xr:uid="{035E77C6-528A-4FF1-BE9E-580D4DF1B038}"/>
    <cellStyle name="Millares 14 4 2 10 2" xfId="13601" xr:uid="{6928E287-B5D2-4FCA-9053-68AC11E026EC}"/>
    <cellStyle name="Millares 14 4 2 10 3" xfId="20522" xr:uid="{FA3DCA3B-5569-446D-8DB8-75B3C93082D7}"/>
    <cellStyle name="Millares 14 4 2 11" xfId="7695" xr:uid="{FEAFC0CE-8FE1-4078-9BA8-766D8F417D8F}"/>
    <cellStyle name="Millares 14 4 2 12" xfId="14648" xr:uid="{4C310701-93A1-4F89-8199-6B604F390D3F}"/>
    <cellStyle name="Millares 14 4 2 2" xfId="1645" xr:uid="{00000000-0005-0000-0000-000034060000}"/>
    <cellStyle name="Millares 14 4 2 2 2" xfId="5828" xr:uid="{1BF8F5E6-2D1C-47C6-8A24-71118C087614}"/>
    <cellStyle name="Millares 14 4 2 2 2 2" xfId="12815" xr:uid="{EF5A3D50-2207-4252-AF2B-F4A890B1194D}"/>
    <cellStyle name="Millares 14 4 2 2 2 3" xfId="19736" xr:uid="{951C1186-0F51-4AD7-BB78-53E0559E97C3}"/>
    <cellStyle name="Millares 14 4 2 2 3" xfId="6897" xr:uid="{E48E7D4C-F62B-4A80-943B-87BAA811A9A1}"/>
    <cellStyle name="Millares 14 4 2 2 3 2" xfId="13862" xr:uid="{1EF065FC-73CD-4F0C-B31A-E2B7F033095E}"/>
    <cellStyle name="Millares 14 4 2 2 3 3" xfId="20783" xr:uid="{573E2DFA-CCBB-4E79-A28D-E4AB9D82C658}"/>
    <cellStyle name="Millares 14 4 2 2 4" xfId="8634" xr:uid="{B3384C2B-C089-435C-B24C-3600B3D710CB}"/>
    <cellStyle name="Millares 14 4 2 2 5" xfId="15562" xr:uid="{AD59A628-05F6-48B6-929F-6CCF6CC13EFF}"/>
    <cellStyle name="Millares 14 4 2 3" xfId="2285" xr:uid="{00000000-0005-0000-0000-000035060000}"/>
    <cellStyle name="Millares 14 4 2 3 2" xfId="6112" xr:uid="{7EA8B38E-1AE2-43C5-809E-9B83D582D827}"/>
    <cellStyle name="Millares 14 4 2 3 2 2" xfId="13077" xr:uid="{C91290AC-F950-446C-8A8E-E567E4449DC2}"/>
    <cellStyle name="Millares 14 4 2 3 2 3" xfId="19998" xr:uid="{B5D915B4-6C5A-44F1-8C09-A4A8CF214016}"/>
    <cellStyle name="Millares 14 4 2 3 3" xfId="7159" xr:uid="{1D8CBCAF-6020-4BFA-96AE-85C9FC50BCDC}"/>
    <cellStyle name="Millares 14 4 2 3 3 2" xfId="14124" xr:uid="{BD1C93DA-C273-4681-907F-A3849E8ECD36}"/>
    <cellStyle name="Millares 14 4 2 3 3 3" xfId="21045" xr:uid="{A1DC65A3-7261-47A8-93CA-8B5DE09594C5}"/>
    <cellStyle name="Millares 14 4 2 3 4" xfId="9274" xr:uid="{26365F00-B10A-4C02-9538-38099DED60B2}"/>
    <cellStyle name="Millares 14 4 2 3 5" xfId="16202" xr:uid="{EF28E167-9CEA-4E6E-A115-3CB98601AD83}"/>
    <cellStyle name="Millares 14 4 2 4" xfId="2932" xr:uid="{00000000-0005-0000-0000-000036060000}"/>
    <cellStyle name="Millares 14 4 2 4 2" xfId="6374" xr:uid="{B29E2B1E-036D-4358-8889-AF89123DBB64}"/>
    <cellStyle name="Millares 14 4 2 4 2 2" xfId="13339" xr:uid="{EFAB249A-3AD7-474D-B170-97F6973F3788}"/>
    <cellStyle name="Millares 14 4 2 4 2 3" xfId="20260" xr:uid="{14F7554E-EFB1-451B-992E-052AF37C0C8A}"/>
    <cellStyle name="Millares 14 4 2 4 3" xfId="7421" xr:uid="{1BC421BE-E5AF-4938-B5B7-AD7694C06F7A}"/>
    <cellStyle name="Millares 14 4 2 4 3 2" xfId="14386" xr:uid="{D187FCCD-ECE5-4CB0-8619-560D2CA59C4C}"/>
    <cellStyle name="Millares 14 4 2 4 3 3" xfId="21307" xr:uid="{021BE808-44CB-472F-B6D1-C78E51B9B636}"/>
    <cellStyle name="Millares 14 4 2 4 4" xfId="9921" xr:uid="{5DFB4A39-99F5-4BFD-9975-48F989159A19}"/>
    <cellStyle name="Millares 14 4 2 4 5" xfId="16849" xr:uid="{F365EC02-CBC3-4289-8514-E0315A9A4E0A}"/>
    <cellStyle name="Millares 14 4 2 5" xfId="3587" xr:uid="{00000000-0005-0000-0000-000037060000}"/>
    <cellStyle name="Millares 14 4 2 5 2" xfId="10576" xr:uid="{12130980-0399-46BF-9329-745460A418B9}"/>
    <cellStyle name="Millares 14 4 2 5 3" xfId="17504" xr:uid="{CB2A2C09-63B7-45E4-ABDC-529A77FB48EF}"/>
    <cellStyle name="Millares 14 4 2 6" xfId="4225" xr:uid="{00000000-0005-0000-0000-000038060000}"/>
    <cellStyle name="Millares 14 4 2 6 2" xfId="11214" xr:uid="{0267939A-0481-44A8-8F4F-7890FDC81783}"/>
    <cellStyle name="Millares 14 4 2 6 3" xfId="18142" xr:uid="{C9E612C6-FF95-4748-8064-09364564E332}"/>
    <cellStyle name="Millares 14 4 2 7" xfId="4863" xr:uid="{00000000-0005-0000-0000-000039060000}"/>
    <cellStyle name="Millares 14 4 2 7 2" xfId="11852" xr:uid="{6971BC0C-3E93-4920-B5BE-490553CB2A0A}"/>
    <cellStyle name="Millares 14 4 2 7 3" xfId="18780" xr:uid="{EC9AFB43-8048-4117-8F3C-3547B667C1FA}"/>
    <cellStyle name="Millares 14 4 2 8" xfId="962" xr:uid="{00000000-0005-0000-0000-00003A060000}"/>
    <cellStyle name="Millares 14 4 2 8 2" xfId="7978" xr:uid="{320CF08C-5209-484B-9400-462A11D21E86}"/>
    <cellStyle name="Millares 14 4 2 8 3" xfId="14929" xr:uid="{D997823E-E5B7-4C15-8963-8C798A5055F1}"/>
    <cellStyle name="Millares 14 4 2 9" xfId="5567" xr:uid="{E927D3E2-ADD2-427D-9236-D373AD01E1AC}"/>
    <cellStyle name="Millares 14 4 2 9 2" xfId="12554" xr:uid="{606A4759-3F5F-4395-9DB0-C9155912D2E5}"/>
    <cellStyle name="Millares 14 4 2 9 3" xfId="19475" xr:uid="{6BDD1EBC-F30E-494A-A41D-47A3A5F2DD69}"/>
    <cellStyle name="Millares 14 4 3" xfId="1205" xr:uid="{00000000-0005-0000-0000-00003B060000}"/>
    <cellStyle name="Millares 14 4 3 10" xfId="8209" xr:uid="{0C8464CE-3754-4233-94E7-2C8FEB346499}"/>
    <cellStyle name="Millares 14 4 3 11" xfId="15160" xr:uid="{037C2DFA-610F-43F7-BEBE-847D9A90BF4C}"/>
    <cellStyle name="Millares 14 4 3 2" xfId="1877" xr:uid="{00000000-0005-0000-0000-00003C060000}"/>
    <cellStyle name="Millares 14 4 3 2 2" xfId="8866" xr:uid="{67F4BDAA-4B2A-4250-BDFA-24739F1D78C5}"/>
    <cellStyle name="Millares 14 4 3 2 3" xfId="15794" xr:uid="{ED231F50-E3C2-459B-BE3F-6A2D467B2880}"/>
    <cellStyle name="Millares 14 4 3 3" xfId="2520" xr:uid="{00000000-0005-0000-0000-00003D060000}"/>
    <cellStyle name="Millares 14 4 3 3 2" xfId="9509" xr:uid="{650DE612-EEC4-4385-B84A-E1EC853C60C8}"/>
    <cellStyle name="Millares 14 4 3 3 3" xfId="16437" xr:uid="{09CFCD27-6CC0-4A3D-8F95-93BB1EFB5079}"/>
    <cellStyle name="Millares 14 4 3 4" xfId="3168" xr:uid="{00000000-0005-0000-0000-00003E060000}"/>
    <cellStyle name="Millares 14 4 3 4 2" xfId="10157" xr:uid="{C7B00F09-978E-4D1F-A889-06295FE803EA}"/>
    <cellStyle name="Millares 14 4 3 4 3" xfId="17085" xr:uid="{CE898CE5-5DF9-4751-B0E0-B3519D70B21A}"/>
    <cellStyle name="Millares 14 4 3 5" xfId="3822" xr:uid="{00000000-0005-0000-0000-00003F060000}"/>
    <cellStyle name="Millares 14 4 3 5 2" xfId="10811" xr:uid="{25A8950B-E7BE-4A77-830B-766467C1C739}"/>
    <cellStyle name="Millares 14 4 3 5 3" xfId="17739" xr:uid="{F11DDEE9-BD13-4FE7-83AB-17CACF949B19}"/>
    <cellStyle name="Millares 14 4 3 6" xfId="4461" xr:uid="{00000000-0005-0000-0000-000040060000}"/>
    <cellStyle name="Millares 14 4 3 6 2" xfId="11450" xr:uid="{911EFA4A-9D88-4720-8679-8F31AA2D14B9}"/>
    <cellStyle name="Millares 14 4 3 6 3" xfId="18378" xr:uid="{634A1BD5-01E1-48AA-9047-ACA41F951A27}"/>
    <cellStyle name="Millares 14 4 3 7" xfId="5105" xr:uid="{00000000-0005-0000-0000-000041060000}"/>
    <cellStyle name="Millares 14 4 3 7 2" xfId="12094" xr:uid="{10E3F07A-82A4-44AA-A7CE-872E6F92DE06}"/>
    <cellStyle name="Millares 14 4 3 7 3" xfId="19022" xr:uid="{8CD9422B-FEF9-44C7-8682-AEF2EC796EC7}"/>
    <cellStyle name="Millares 14 4 3 8" xfId="5712" xr:uid="{795E19C8-D692-4CAE-8156-576E4E014541}"/>
    <cellStyle name="Millares 14 4 3 8 2" xfId="12699" xr:uid="{6B5FCD4A-0048-4886-B113-542461ED8995}"/>
    <cellStyle name="Millares 14 4 3 8 3" xfId="19620" xr:uid="{CA2A4446-2C22-4303-AEB8-7A321ABB6C7A}"/>
    <cellStyle name="Millares 14 4 3 9" xfId="6781" xr:uid="{27D806B5-51A8-45C9-9ADE-649601313FDF}"/>
    <cellStyle name="Millares 14 4 3 9 2" xfId="13746" xr:uid="{109C6244-25C1-487B-868D-BAA0C69C2DE8}"/>
    <cellStyle name="Millares 14 4 3 9 3" xfId="20667" xr:uid="{F0FD3966-1FA5-4729-840A-43DA180AEDB0}"/>
    <cellStyle name="Millares 14 4 4" xfId="1478" xr:uid="{00000000-0005-0000-0000-000042060000}"/>
    <cellStyle name="Millares 14 4 4 2" xfId="5996" xr:uid="{9571C3AE-0FC1-4952-B896-3DEA405728A3}"/>
    <cellStyle name="Millares 14 4 4 2 2" xfId="12961" xr:uid="{0DF28F24-60B0-44E9-B3CC-6D85488123FD}"/>
    <cellStyle name="Millares 14 4 4 2 3" xfId="19882" xr:uid="{182F3ED7-BE3E-4137-830F-824F73AD25D8}"/>
    <cellStyle name="Millares 14 4 4 3" xfId="7043" xr:uid="{D6C633F3-B855-4B04-9D0F-454B07E96482}"/>
    <cellStyle name="Millares 14 4 4 3 2" xfId="14008" xr:uid="{9333E6BF-329D-443F-9598-2CF5199D4465}"/>
    <cellStyle name="Millares 14 4 4 3 3" xfId="20929" xr:uid="{E490C6DA-F957-4AC0-97CF-B6AB67EA8A35}"/>
    <cellStyle name="Millares 14 4 4 4" xfId="8467" xr:uid="{03DFAF59-E4E4-4C8E-9FBA-8E40F77435FC}"/>
    <cellStyle name="Millares 14 4 4 5" xfId="15395" xr:uid="{D2D326B4-0D30-4FBE-8F78-A5458817F061}"/>
    <cellStyle name="Millares 14 4 5" xfId="2118" xr:uid="{00000000-0005-0000-0000-000043060000}"/>
    <cellStyle name="Millares 14 4 5 2" xfId="6258" xr:uid="{77087F82-DDDD-445F-BCC2-54287C10B1D5}"/>
    <cellStyle name="Millares 14 4 5 2 2" xfId="13223" xr:uid="{82856B33-F9B6-4031-8555-1C5A9B6B0DC4}"/>
    <cellStyle name="Millares 14 4 5 2 3" xfId="20144" xr:uid="{F8CD9CF1-A5F2-4FD4-B4C8-C1B67C2B1D37}"/>
    <cellStyle name="Millares 14 4 5 3" xfId="7305" xr:uid="{D3D2A982-0445-48D1-9124-4525C15FCA99}"/>
    <cellStyle name="Millares 14 4 5 3 2" xfId="14270" xr:uid="{0B27F6CD-A0D0-476B-B1E8-AF31F0063CA9}"/>
    <cellStyle name="Millares 14 4 5 3 3" xfId="21191" xr:uid="{D84C28B9-2A23-46E8-A119-47A45CF455BA}"/>
    <cellStyle name="Millares 14 4 5 4" xfId="9107" xr:uid="{641FF92D-365D-43B8-81DC-33475124ED93}"/>
    <cellStyle name="Millares 14 4 5 5" xfId="16035" xr:uid="{127CE814-804A-4872-A383-E482057EA55C}"/>
    <cellStyle name="Millares 14 4 6" xfId="2765" xr:uid="{00000000-0005-0000-0000-000044060000}"/>
    <cellStyle name="Millares 14 4 6 2" xfId="9754" xr:uid="{67F25B44-E077-4927-8294-B8EAF32E026B}"/>
    <cellStyle name="Millares 14 4 6 3" xfId="16682" xr:uid="{48E6946E-19ED-4B9C-AAE1-7C77B8434F40}"/>
    <cellStyle name="Millares 14 4 7" xfId="3420" xr:uid="{00000000-0005-0000-0000-000045060000}"/>
    <cellStyle name="Millares 14 4 7 2" xfId="10409" xr:uid="{37E62686-38B3-4242-AEC2-819E4C3E5AF2}"/>
    <cellStyle name="Millares 14 4 7 3" xfId="17337" xr:uid="{B2952FCF-9A1A-4360-9C0D-4BB766CE3429}"/>
    <cellStyle name="Millares 14 4 8" xfId="4058" xr:uid="{00000000-0005-0000-0000-000046060000}"/>
    <cellStyle name="Millares 14 4 8 2" xfId="11047" xr:uid="{3748B257-6152-49B2-A554-E82ABEA9C7FD}"/>
    <cellStyle name="Millares 14 4 8 3" xfId="17975" xr:uid="{E5F491A9-F73E-4395-B527-9806A68E7EB0}"/>
    <cellStyle name="Millares 14 4 9" xfId="4696" xr:uid="{00000000-0005-0000-0000-000047060000}"/>
    <cellStyle name="Millares 14 4 9 2" xfId="11685" xr:uid="{8DB8E098-79D8-4FE2-A322-4A5AD026D18E}"/>
    <cellStyle name="Millares 14 4 9 3" xfId="18613" xr:uid="{73AC5CC7-2E58-45A1-917D-9A0CE6203CE4}"/>
    <cellStyle name="Millares 14 5" xfId="327" xr:uid="{00000000-0005-0000-0000-000048060000}"/>
    <cellStyle name="Millares 14 5 10" xfId="842" xr:uid="{00000000-0005-0000-0000-000049060000}"/>
    <cellStyle name="Millares 14 5 10 2" xfId="7866" xr:uid="{E667F9DB-B379-45E9-AC57-E0643AF438FA}"/>
    <cellStyle name="Millares 14 5 10 3" xfId="14817" xr:uid="{1E8879AF-BC68-4C30-A7F8-9E0CD532904C}"/>
    <cellStyle name="Millares 14 5 11" xfId="5477" xr:uid="{93498D85-138E-4648-AA35-64AA7EB5C7CF}"/>
    <cellStyle name="Millares 14 5 11 2" xfId="12464" xr:uid="{34F1BDF5-EBE3-483F-A8C3-4913D6CF52A4}"/>
    <cellStyle name="Millares 14 5 11 3" xfId="19385" xr:uid="{4F7E8C11-FC92-405B-A85D-3E48C368704E}"/>
    <cellStyle name="Millares 14 5 12" xfId="6546" xr:uid="{5C0D0B4A-01AD-4373-BEAF-F4E8A8F7D5B7}"/>
    <cellStyle name="Millares 14 5 12 2" xfId="13511" xr:uid="{EAA9DB8E-9408-4820-89CF-81C345FCD08C}"/>
    <cellStyle name="Millares 14 5 12 3" xfId="20432" xr:uid="{0AEA9946-FF50-41E2-BC80-8A0D8DED7E8D}"/>
    <cellStyle name="Millares 14 5 13" xfId="7605" xr:uid="{6DF39C1D-5053-4C68-B93C-639D19F39FAD}"/>
    <cellStyle name="Millares 14 5 14" xfId="14558" xr:uid="{9C97ED6D-F63A-4B1D-ACFB-AC5FDFA90943}"/>
    <cellStyle name="Millares 14 5 2" xfId="963" xr:uid="{00000000-0005-0000-0000-00004A060000}"/>
    <cellStyle name="Millares 14 5 2 10" xfId="7979" xr:uid="{3DE2220D-F85B-4645-9836-42833172E004}"/>
    <cellStyle name="Millares 14 5 2 11" xfId="14930" xr:uid="{E3F03C4E-B61E-4672-A843-DFC020F0A1F5}"/>
    <cellStyle name="Millares 14 5 2 2" xfId="1646" xr:uid="{00000000-0005-0000-0000-00004B060000}"/>
    <cellStyle name="Millares 14 5 2 2 2" xfId="8635" xr:uid="{607DA883-0910-465F-9CF8-AA4C6F0FA918}"/>
    <cellStyle name="Millares 14 5 2 2 3" xfId="15563" xr:uid="{B7053046-64B1-4739-8537-96987A924CC1}"/>
    <cellStyle name="Millares 14 5 2 3" xfId="2286" xr:uid="{00000000-0005-0000-0000-00004C060000}"/>
    <cellStyle name="Millares 14 5 2 3 2" xfId="9275" xr:uid="{1F594678-2D4F-40B2-8C5A-E8E8590C7077}"/>
    <cellStyle name="Millares 14 5 2 3 3" xfId="16203" xr:uid="{B565E9F6-3565-44A9-9BA5-AF4065A3FB7A}"/>
    <cellStyle name="Millares 14 5 2 4" xfId="2933" xr:uid="{00000000-0005-0000-0000-00004D060000}"/>
    <cellStyle name="Millares 14 5 2 4 2" xfId="9922" xr:uid="{7432B760-E281-466A-9D7B-A54CADA82B1B}"/>
    <cellStyle name="Millares 14 5 2 4 3" xfId="16850" xr:uid="{BCA7F4D7-68A4-480A-958F-2759F453EAA6}"/>
    <cellStyle name="Millares 14 5 2 5" xfId="3588" xr:uid="{00000000-0005-0000-0000-00004E060000}"/>
    <cellStyle name="Millares 14 5 2 5 2" xfId="10577" xr:uid="{F2C9BD13-E147-4C31-B629-1F28EE0C62BE}"/>
    <cellStyle name="Millares 14 5 2 5 3" xfId="17505" xr:uid="{0B1F34CB-6A28-4EE1-BC54-FEA950DF07AC}"/>
    <cellStyle name="Millares 14 5 2 6" xfId="4226" xr:uid="{00000000-0005-0000-0000-00004F060000}"/>
    <cellStyle name="Millares 14 5 2 6 2" xfId="11215" xr:uid="{02059DDB-01EB-4CDD-81D3-946B522B8E8A}"/>
    <cellStyle name="Millares 14 5 2 6 3" xfId="18143" xr:uid="{5C0E2D19-2C07-412C-800E-9BC0EAAFB688}"/>
    <cellStyle name="Millares 14 5 2 7" xfId="4864" xr:uid="{00000000-0005-0000-0000-000050060000}"/>
    <cellStyle name="Millares 14 5 2 7 2" xfId="11853" xr:uid="{77E0C02E-5A66-46D0-8106-44D4DB352CCC}"/>
    <cellStyle name="Millares 14 5 2 7 3" xfId="18781" xr:uid="{1413AA9E-2696-487D-A10E-1A7B6EE1637B}"/>
    <cellStyle name="Millares 14 5 2 8" xfId="5738" xr:uid="{297FD871-3A42-4F36-823A-300977A7CEEF}"/>
    <cellStyle name="Millares 14 5 2 8 2" xfId="12725" xr:uid="{D0BBDFDF-73F6-4DB2-93DC-73A4E589CED5}"/>
    <cellStyle name="Millares 14 5 2 8 3" xfId="19646" xr:uid="{35BF8C9A-9E4C-4F81-B1FE-4CCE39018D8C}"/>
    <cellStyle name="Millares 14 5 2 9" xfId="6807" xr:uid="{E6412DC5-4E2A-4289-BFE4-74871F2EB5A6}"/>
    <cellStyle name="Millares 14 5 2 9 2" xfId="13772" xr:uid="{14465CDB-83A5-475A-8C64-E0EAFA049CA9}"/>
    <cellStyle name="Millares 14 5 2 9 3" xfId="20693" xr:uid="{1876C6CF-552B-4CE2-A7FD-7D9B8DB49EA3}"/>
    <cellStyle name="Millares 14 5 3" xfId="1206" xr:uid="{00000000-0005-0000-0000-000051060000}"/>
    <cellStyle name="Millares 14 5 3 10" xfId="8210" xr:uid="{114477F6-FA80-4F60-A68F-CD36F2128578}"/>
    <cellStyle name="Millares 14 5 3 11" xfId="15161" xr:uid="{D8B06400-FF48-46E5-803D-CB472F58BA9A}"/>
    <cellStyle name="Millares 14 5 3 2" xfId="1878" xr:uid="{00000000-0005-0000-0000-000052060000}"/>
    <cellStyle name="Millares 14 5 3 2 2" xfId="8867" xr:uid="{D12E1D26-F34E-4600-BA69-F08046966376}"/>
    <cellStyle name="Millares 14 5 3 2 3" xfId="15795" xr:uid="{66703A2D-43C1-4BBD-8B11-FD1BDB94F375}"/>
    <cellStyle name="Millares 14 5 3 3" xfId="2521" xr:uid="{00000000-0005-0000-0000-000053060000}"/>
    <cellStyle name="Millares 14 5 3 3 2" xfId="9510" xr:uid="{5FD3B1F8-3873-41CB-90F8-C23C7CFEDF06}"/>
    <cellStyle name="Millares 14 5 3 3 3" xfId="16438" xr:uid="{438F7717-654A-43E2-9C73-10AFDD5F8CD7}"/>
    <cellStyle name="Millares 14 5 3 4" xfId="3169" xr:uid="{00000000-0005-0000-0000-000054060000}"/>
    <cellStyle name="Millares 14 5 3 4 2" xfId="10158" xr:uid="{290CE65E-0D75-4DEF-BD4F-0B1BAADBC079}"/>
    <cellStyle name="Millares 14 5 3 4 3" xfId="17086" xr:uid="{FEAF20EC-B3B3-4094-A3CC-049A33F7323D}"/>
    <cellStyle name="Millares 14 5 3 5" xfId="3823" xr:uid="{00000000-0005-0000-0000-000055060000}"/>
    <cellStyle name="Millares 14 5 3 5 2" xfId="10812" xr:uid="{01BFCE29-F6CF-4366-BB94-9603EF76E9A3}"/>
    <cellStyle name="Millares 14 5 3 5 3" xfId="17740" xr:uid="{B37E2C01-2171-4231-BA1D-CF3CA4BC0360}"/>
    <cellStyle name="Millares 14 5 3 6" xfId="4462" xr:uid="{00000000-0005-0000-0000-000056060000}"/>
    <cellStyle name="Millares 14 5 3 6 2" xfId="11451" xr:uid="{B7B22F3D-E93D-4EB5-880F-DDA17E4D2083}"/>
    <cellStyle name="Millares 14 5 3 6 3" xfId="18379" xr:uid="{AF81E3CF-F328-4589-B6ED-4CC6F6205E4C}"/>
    <cellStyle name="Millares 14 5 3 7" xfId="5106" xr:uid="{00000000-0005-0000-0000-000057060000}"/>
    <cellStyle name="Millares 14 5 3 7 2" xfId="12095" xr:uid="{2B243090-B74E-4C3E-A1E2-DDCF002A284F}"/>
    <cellStyle name="Millares 14 5 3 7 3" xfId="19023" xr:uid="{7C1FA69F-BBDB-40ED-926F-575A74C6052A}"/>
    <cellStyle name="Millares 14 5 3 8" xfId="6022" xr:uid="{7E8BB3F5-E4A8-472D-A512-1B9E04EC6C98}"/>
    <cellStyle name="Millares 14 5 3 8 2" xfId="12987" xr:uid="{C1A5852A-5584-4417-8544-387B51B5D28B}"/>
    <cellStyle name="Millares 14 5 3 8 3" xfId="19908" xr:uid="{688F5E7B-5A7E-4B6B-B385-9E4DB127BBFD}"/>
    <cellStyle name="Millares 14 5 3 9" xfId="7069" xr:uid="{C74211F9-D315-44C6-A06C-80DD3CA4AACA}"/>
    <cellStyle name="Millares 14 5 3 9 2" xfId="14034" xr:uid="{E0E40595-5026-4E46-9383-5CB70821880A}"/>
    <cellStyle name="Millares 14 5 3 9 3" xfId="20955" xr:uid="{181F6BA3-9AD1-4696-AA9D-ED8F9D743254}"/>
    <cellStyle name="Millares 14 5 4" xfId="1533" xr:uid="{00000000-0005-0000-0000-000058060000}"/>
    <cellStyle name="Millares 14 5 4 2" xfId="6284" xr:uid="{804EB058-66E0-49BE-A616-D19CEF65617B}"/>
    <cellStyle name="Millares 14 5 4 2 2" xfId="13249" xr:uid="{696F482A-28B5-4798-9657-A123C766F9A0}"/>
    <cellStyle name="Millares 14 5 4 2 3" xfId="20170" xr:uid="{29451A90-BE79-4E85-84EE-CB509BFC1517}"/>
    <cellStyle name="Millares 14 5 4 3" xfId="7331" xr:uid="{0CB0024E-A0EC-4CEF-8DCC-77D27A2A8D47}"/>
    <cellStyle name="Millares 14 5 4 3 2" xfId="14296" xr:uid="{CCA7E9AB-C8E7-4295-99B5-9CE5FCDAB80F}"/>
    <cellStyle name="Millares 14 5 4 3 3" xfId="21217" xr:uid="{3311E7D6-8610-47D4-BAD6-A7F4022C732E}"/>
    <cellStyle name="Millares 14 5 4 4" xfId="8522" xr:uid="{1D5566D3-1AED-40EA-B542-60E92771958F}"/>
    <cellStyle name="Millares 14 5 4 5" xfId="15450" xr:uid="{8E8BAF06-7F79-4977-BAE6-CB7DE8523A77}"/>
    <cellStyle name="Millares 14 5 5" xfId="2173" xr:uid="{00000000-0005-0000-0000-000059060000}"/>
    <cellStyle name="Millares 14 5 5 2" xfId="9162" xr:uid="{48B8649F-7464-43B8-BB55-60727173D7ED}"/>
    <cellStyle name="Millares 14 5 5 3" xfId="16090" xr:uid="{2D894322-F5AF-4905-886E-0775D1E4ACEA}"/>
    <cellStyle name="Millares 14 5 6" xfId="2820" xr:uid="{00000000-0005-0000-0000-00005A060000}"/>
    <cellStyle name="Millares 14 5 6 2" xfId="9809" xr:uid="{D552C1FF-A1E7-4608-A612-BC263C1450E6}"/>
    <cellStyle name="Millares 14 5 6 3" xfId="16737" xr:uid="{AAAF2781-17E6-4624-A75E-5CC0DE0F7DD1}"/>
    <cellStyle name="Millares 14 5 7" xfId="3475" xr:uid="{00000000-0005-0000-0000-00005B060000}"/>
    <cellStyle name="Millares 14 5 7 2" xfId="10464" xr:uid="{3A679404-EAE6-4B3D-B8C2-4D14A7A6EDE9}"/>
    <cellStyle name="Millares 14 5 7 3" xfId="17392" xr:uid="{BEBB84B2-1406-4827-8CE1-85E22AF6E222}"/>
    <cellStyle name="Millares 14 5 8" xfId="4113" xr:uid="{00000000-0005-0000-0000-00005C060000}"/>
    <cellStyle name="Millares 14 5 8 2" xfId="11102" xr:uid="{DAA2D3B0-8DB5-4C9F-B48B-1BCCB9101C27}"/>
    <cellStyle name="Millares 14 5 8 3" xfId="18030" xr:uid="{0A9551CE-86D8-4BF0-B93D-3FE8F7DB1A54}"/>
    <cellStyle name="Millares 14 5 9" xfId="4751" xr:uid="{00000000-0005-0000-0000-00005D060000}"/>
    <cellStyle name="Millares 14 5 9 2" xfId="11740" xr:uid="{69080381-19DD-4D04-BBE7-C5C38C44D838}"/>
    <cellStyle name="Millares 14 5 9 3" xfId="18668" xr:uid="{461EFAB8-533A-4782-A7F8-D6EAA2378573}"/>
    <cellStyle name="Millares 14 6" xfId="900" xr:uid="{00000000-0005-0000-0000-00005E060000}"/>
    <cellStyle name="Millares 14 6 10" xfId="5622" xr:uid="{5A7742AF-E389-4612-B86A-3D8E58ABC49E}"/>
    <cellStyle name="Millares 14 6 10 2" xfId="12609" xr:uid="{6AC2CD5F-C500-49C7-B9CB-A950B89EB524}"/>
    <cellStyle name="Millares 14 6 10 3" xfId="19530" xr:uid="{E156089D-0B67-467B-AF1C-32AF98F51944}"/>
    <cellStyle name="Millares 14 6 11" xfId="6691" xr:uid="{BC556126-75D0-44F1-A9BC-89AECFDC40A9}"/>
    <cellStyle name="Millares 14 6 11 2" xfId="13656" xr:uid="{B4A601E5-EB9D-40D1-8CA8-FEC8925C9D73}"/>
    <cellStyle name="Millares 14 6 11 3" xfId="20577" xr:uid="{7C738A9A-9653-4C42-9DE6-AF82B825BDE5}"/>
    <cellStyle name="Millares 14 6 12" xfId="7918" xr:uid="{350161C3-2F4A-4FF0-8EB6-BAD29EB5FA10}"/>
    <cellStyle name="Millares 14 6 13" xfId="14869" xr:uid="{37E7E803-B360-440E-A6BA-768BC35355B9}"/>
    <cellStyle name="Millares 14 6 2" xfId="964" xr:uid="{00000000-0005-0000-0000-00005F060000}"/>
    <cellStyle name="Millares 14 6 2 2" xfId="1647" xr:uid="{00000000-0005-0000-0000-000060060000}"/>
    <cellStyle name="Millares 14 6 2 2 2" xfId="8636" xr:uid="{A7D14754-F6A0-48C3-AC42-2A2AAD1A292D}"/>
    <cellStyle name="Millares 14 6 2 2 3" xfId="15564" xr:uid="{D81DC307-2C9D-4765-92F2-6C6EDE8D5FA3}"/>
    <cellStyle name="Millares 14 6 2 3" xfId="2287" xr:uid="{00000000-0005-0000-0000-000061060000}"/>
    <cellStyle name="Millares 14 6 2 3 2" xfId="9276" xr:uid="{2A62A611-7E3E-4150-99ED-281087D9F59C}"/>
    <cellStyle name="Millares 14 6 2 3 3" xfId="16204" xr:uid="{CE46F0BB-D688-41AA-95E5-3E919A587EAC}"/>
    <cellStyle name="Millares 14 6 2 4" xfId="2934" xr:uid="{00000000-0005-0000-0000-000062060000}"/>
    <cellStyle name="Millares 14 6 2 4 2" xfId="9923" xr:uid="{14E29CB9-8882-4FD6-988E-3861F31FF51D}"/>
    <cellStyle name="Millares 14 6 2 4 3" xfId="16851" xr:uid="{63AF4A77-3487-44A6-9CEC-B22143111D79}"/>
    <cellStyle name="Millares 14 6 2 5" xfId="3589" xr:uid="{00000000-0005-0000-0000-000063060000}"/>
    <cellStyle name="Millares 14 6 2 5 2" xfId="10578" xr:uid="{083691C0-0228-4ADF-8E8A-1B1960187CE5}"/>
    <cellStyle name="Millares 14 6 2 5 3" xfId="17506" xr:uid="{CB58E508-0093-47CD-A52D-91920DDACFF1}"/>
    <cellStyle name="Millares 14 6 2 6" xfId="4227" xr:uid="{00000000-0005-0000-0000-000064060000}"/>
    <cellStyle name="Millares 14 6 2 6 2" xfId="11216" xr:uid="{247BDCE8-E374-43D4-82CF-48359F87FD5E}"/>
    <cellStyle name="Millares 14 6 2 6 3" xfId="18144" xr:uid="{335EB153-CC02-48A7-B97C-A9A340C51F62}"/>
    <cellStyle name="Millares 14 6 2 7" xfId="4865" xr:uid="{00000000-0005-0000-0000-000065060000}"/>
    <cellStyle name="Millares 14 6 2 7 2" xfId="11854" xr:uid="{F49837DC-2A6F-4EB6-90EC-2FBBE19D4BDC}"/>
    <cellStyle name="Millares 14 6 2 7 3" xfId="18782" xr:uid="{DFD4EEE8-E1C7-4C0E-98BF-45B04203C6B4}"/>
    <cellStyle name="Millares 14 6 2 8" xfId="7980" xr:uid="{294BEA76-4D07-439B-B711-3B5DFD08ACE7}"/>
    <cellStyle name="Millares 14 6 2 9" xfId="14931" xr:uid="{091DBDF0-8952-46D8-87F7-13BB7569D3B4}"/>
    <cellStyle name="Millares 14 6 3" xfId="1207" xr:uid="{00000000-0005-0000-0000-000066060000}"/>
    <cellStyle name="Millares 14 6 3 2" xfId="1879" xr:uid="{00000000-0005-0000-0000-000067060000}"/>
    <cellStyle name="Millares 14 6 3 2 2" xfId="8868" xr:uid="{FA8A8E46-2B90-451C-9929-373C01B5D2EF}"/>
    <cellStyle name="Millares 14 6 3 2 3" xfId="15796" xr:uid="{EA25F899-B163-4CA9-8E61-6B271ED0138B}"/>
    <cellStyle name="Millares 14 6 3 3" xfId="2522" xr:uid="{00000000-0005-0000-0000-000068060000}"/>
    <cellStyle name="Millares 14 6 3 3 2" xfId="9511" xr:uid="{83F4D1BC-8595-4A20-99F0-38D66E5FABB9}"/>
    <cellStyle name="Millares 14 6 3 3 3" xfId="16439" xr:uid="{F62B8008-108D-4D66-97CA-E1CA05B9A950}"/>
    <cellStyle name="Millares 14 6 3 4" xfId="3170" xr:uid="{00000000-0005-0000-0000-000069060000}"/>
    <cellStyle name="Millares 14 6 3 4 2" xfId="10159" xr:uid="{348019AE-14AB-412D-8C4B-2C5DDA7ECEB7}"/>
    <cellStyle name="Millares 14 6 3 4 3" xfId="17087" xr:uid="{92A4E045-0D9F-407B-BFD4-7B3C04C500E1}"/>
    <cellStyle name="Millares 14 6 3 5" xfId="3824" xr:uid="{00000000-0005-0000-0000-00006A060000}"/>
    <cellStyle name="Millares 14 6 3 5 2" xfId="10813" xr:uid="{54040524-5CDC-4E31-97F0-30DE23853513}"/>
    <cellStyle name="Millares 14 6 3 5 3" xfId="17741" xr:uid="{4063F0C7-8FFA-43EF-BC07-87D2F1F39957}"/>
    <cellStyle name="Millares 14 6 3 6" xfId="4463" xr:uid="{00000000-0005-0000-0000-00006B060000}"/>
    <cellStyle name="Millares 14 6 3 6 2" xfId="11452" xr:uid="{D86D32D0-AB4B-48AA-9B38-FC675B8E8E74}"/>
    <cellStyle name="Millares 14 6 3 6 3" xfId="18380" xr:uid="{FCA9D0FA-0A71-4665-85B2-17958944ABDB}"/>
    <cellStyle name="Millares 14 6 3 7" xfId="5107" xr:uid="{00000000-0005-0000-0000-00006C060000}"/>
    <cellStyle name="Millares 14 6 3 7 2" xfId="12096" xr:uid="{D3535628-78C0-41A6-BD7D-3A86226FBFD0}"/>
    <cellStyle name="Millares 14 6 3 7 3" xfId="19024" xr:uid="{E2A6FA0C-3B2D-499A-A09E-6FF0AE778AB8}"/>
    <cellStyle name="Millares 14 6 3 8" xfId="8211" xr:uid="{AAE6AEC4-8DB8-4074-B7E3-F4A77F94A5E7}"/>
    <cellStyle name="Millares 14 6 3 9" xfId="15162" xr:uid="{B68DD210-163C-4147-82F0-13637B2E0B67}"/>
    <cellStyle name="Millares 14 6 4" xfId="1585" xr:uid="{00000000-0005-0000-0000-00006D060000}"/>
    <cellStyle name="Millares 14 6 4 2" xfId="8574" xr:uid="{651E32AA-1CE6-4125-BEEE-D1669CCDFA5C}"/>
    <cellStyle name="Millares 14 6 4 3" xfId="15502" xr:uid="{BF7A01BC-F48F-47ED-9EE5-7F8DFD56981F}"/>
    <cellStyle name="Millares 14 6 5" xfId="2225" xr:uid="{00000000-0005-0000-0000-00006E060000}"/>
    <cellStyle name="Millares 14 6 5 2" xfId="9214" xr:uid="{A195068A-5598-429F-809F-EBDF010B45C9}"/>
    <cellStyle name="Millares 14 6 5 3" xfId="16142" xr:uid="{1C9F42A4-6C19-4597-94AE-3AE39BD234BF}"/>
    <cellStyle name="Millares 14 6 6" xfId="2872" xr:uid="{00000000-0005-0000-0000-00006F060000}"/>
    <cellStyle name="Millares 14 6 6 2" xfId="9861" xr:uid="{58BCBF72-CF0E-4E83-8E81-B0EB64FD81CA}"/>
    <cellStyle name="Millares 14 6 6 3" xfId="16789" xr:uid="{2DD70F27-C3C4-4608-B6B1-AADF02E2FCB0}"/>
    <cellStyle name="Millares 14 6 7" xfId="3527" xr:uid="{00000000-0005-0000-0000-000070060000}"/>
    <cellStyle name="Millares 14 6 7 2" xfId="10516" xr:uid="{94231878-E89B-4062-A722-E80C7734DDD9}"/>
    <cellStyle name="Millares 14 6 7 3" xfId="17444" xr:uid="{E8C9E476-B90C-4E63-8AFF-08662E25EFD9}"/>
    <cellStyle name="Millares 14 6 8" xfId="4165" xr:uid="{00000000-0005-0000-0000-000071060000}"/>
    <cellStyle name="Millares 14 6 8 2" xfId="11154" xr:uid="{43E99F98-46A2-4801-B544-E6342DB77847}"/>
    <cellStyle name="Millares 14 6 8 3" xfId="18082" xr:uid="{D1F6B57C-0A32-4C8C-9AB5-EF2AB66C49DE}"/>
    <cellStyle name="Millares 14 6 9" xfId="4803" xr:uid="{00000000-0005-0000-0000-000072060000}"/>
    <cellStyle name="Millares 14 6 9 2" xfId="11792" xr:uid="{74421485-6544-4929-B7F1-EDD24964BA80}"/>
    <cellStyle name="Millares 14 6 9 3" xfId="18720" xr:uid="{6584B06B-27CF-4D09-AE77-5412AE2372AD}"/>
    <cellStyle name="Millares 14 7" xfId="959" xr:uid="{00000000-0005-0000-0000-000073060000}"/>
    <cellStyle name="Millares 14 7 10" xfId="7975" xr:uid="{19D0646F-6A19-4BCC-9C0F-3966A8896707}"/>
    <cellStyle name="Millares 14 7 11" xfId="14926" xr:uid="{E6BD39EA-A1F4-4135-91B1-E7527692CB09}"/>
    <cellStyle name="Millares 14 7 2" xfId="1642" xr:uid="{00000000-0005-0000-0000-000074060000}"/>
    <cellStyle name="Millares 14 7 2 2" xfId="8631" xr:uid="{BC685073-8C00-4F93-933D-9672019B0F26}"/>
    <cellStyle name="Millares 14 7 2 3" xfId="15559" xr:uid="{2321565A-1C8D-4A02-BC70-547DE2B80ADE}"/>
    <cellStyle name="Millares 14 7 3" xfId="2282" xr:uid="{00000000-0005-0000-0000-000075060000}"/>
    <cellStyle name="Millares 14 7 3 2" xfId="9271" xr:uid="{C4AB5018-9392-4E84-9675-32ED149BC7C6}"/>
    <cellStyle name="Millares 14 7 3 3" xfId="16199" xr:uid="{60B33FFB-866D-42AE-B5CB-81DA1A98871E}"/>
    <cellStyle name="Millares 14 7 4" xfId="2929" xr:uid="{00000000-0005-0000-0000-000076060000}"/>
    <cellStyle name="Millares 14 7 4 2" xfId="9918" xr:uid="{0637F68E-B328-4A84-9DC1-71BF8F19137D}"/>
    <cellStyle name="Millares 14 7 4 3" xfId="16846" xr:uid="{F1031099-35F4-4F8D-A292-CB501D61E5E6}"/>
    <cellStyle name="Millares 14 7 5" xfId="3584" xr:uid="{00000000-0005-0000-0000-000077060000}"/>
    <cellStyle name="Millares 14 7 5 2" xfId="10573" xr:uid="{81B4E729-68B0-4A59-9CBA-50A996E5C3DC}"/>
    <cellStyle name="Millares 14 7 5 3" xfId="17501" xr:uid="{9BB6511E-AA61-4C95-98C2-1907E8BC3CC9}"/>
    <cellStyle name="Millares 14 7 6" xfId="4222" xr:uid="{00000000-0005-0000-0000-000078060000}"/>
    <cellStyle name="Millares 14 7 6 2" xfId="11211" xr:uid="{009A0E8E-2D15-49E8-83E3-D5537C442B39}"/>
    <cellStyle name="Millares 14 7 6 3" xfId="18139" xr:uid="{F431293F-24E4-4256-8952-4F1FC50B2768}"/>
    <cellStyle name="Millares 14 7 7" xfId="4860" xr:uid="{00000000-0005-0000-0000-000079060000}"/>
    <cellStyle name="Millares 14 7 7 2" xfId="11849" xr:uid="{1178919D-76F1-4B43-B8C3-1D5F23AFFD7A}"/>
    <cellStyle name="Millares 14 7 7 3" xfId="18777" xr:uid="{CA3E45CC-2503-43B7-8DBD-4B44474FEF2B}"/>
    <cellStyle name="Millares 14 7 8" xfId="5906" xr:uid="{2699B01B-B33D-4B61-932E-7BB8429FF703}"/>
    <cellStyle name="Millares 14 7 8 2" xfId="12871" xr:uid="{4D0D622E-4DE3-46A5-927A-7E8BB14A4AB3}"/>
    <cellStyle name="Millares 14 7 8 3" xfId="19792" xr:uid="{D57CA19F-50E7-4D49-86B2-CF03DCA437DA}"/>
    <cellStyle name="Millares 14 7 9" xfId="6953" xr:uid="{054FA5A5-0050-47FB-BF25-9BDC8D86DF52}"/>
    <cellStyle name="Millares 14 7 9 2" xfId="13918" xr:uid="{CE13B86A-4F1E-4D54-B8F7-EFDABA10D30C}"/>
    <cellStyle name="Millares 14 7 9 3" xfId="20839" xr:uid="{B38C76D3-CE05-4C68-84D1-E73F3C761CF0}"/>
    <cellStyle name="Millares 14 8" xfId="1129" xr:uid="{00000000-0005-0000-0000-00007A060000}"/>
    <cellStyle name="Millares 14 8 10" xfId="8135" xr:uid="{FEEDBDFE-B668-426C-8213-855E67FD1BD0}"/>
    <cellStyle name="Millares 14 8 11" xfId="15086" xr:uid="{B2EEF36F-276C-4240-A668-95AFF3D7591A}"/>
    <cellStyle name="Millares 14 8 2" xfId="1803" xr:uid="{00000000-0005-0000-0000-00007B060000}"/>
    <cellStyle name="Millares 14 8 2 2" xfId="8792" xr:uid="{A7636D3C-72F4-4667-8FED-EDBA808FF5D7}"/>
    <cellStyle name="Millares 14 8 2 3" xfId="15720" xr:uid="{C5290DA9-97E0-4810-81D9-51FAC930B07B}"/>
    <cellStyle name="Millares 14 8 3" xfId="2446" xr:uid="{00000000-0005-0000-0000-00007C060000}"/>
    <cellStyle name="Millares 14 8 3 2" xfId="9435" xr:uid="{A239D731-AAC5-4F39-9D46-DC6B7867DAB8}"/>
    <cellStyle name="Millares 14 8 3 3" xfId="16363" xr:uid="{5C14B69B-9FBD-48BE-9D58-4D87F768B9BC}"/>
    <cellStyle name="Millares 14 8 4" xfId="3094" xr:uid="{00000000-0005-0000-0000-00007D060000}"/>
    <cellStyle name="Millares 14 8 4 2" xfId="10083" xr:uid="{59F46667-2C44-4428-8BAF-03EDB8AE9E21}"/>
    <cellStyle name="Millares 14 8 4 3" xfId="17011" xr:uid="{CFA9B790-305D-42F1-8E5D-2282FCC062B1}"/>
    <cellStyle name="Millares 14 8 5" xfId="3748" xr:uid="{00000000-0005-0000-0000-00007E060000}"/>
    <cellStyle name="Millares 14 8 5 2" xfId="10737" xr:uid="{1386FEC5-D867-4720-B95C-1C56442492F5}"/>
    <cellStyle name="Millares 14 8 5 3" xfId="17665" xr:uid="{966BC1FB-4A19-4667-81B6-7DDB237E222D}"/>
    <cellStyle name="Millares 14 8 6" xfId="4387" xr:uid="{00000000-0005-0000-0000-00007F060000}"/>
    <cellStyle name="Millares 14 8 6 2" xfId="11376" xr:uid="{DE8652B8-4181-479D-8765-75BA2E26DB96}"/>
    <cellStyle name="Millares 14 8 6 3" xfId="18304" xr:uid="{3457437C-9A86-4880-B68B-E0B104EA6BE2}"/>
    <cellStyle name="Millares 14 8 7" xfId="5031" xr:uid="{00000000-0005-0000-0000-000080060000}"/>
    <cellStyle name="Millares 14 8 7 2" xfId="12020" xr:uid="{001F7ACE-FD59-475F-9EBC-B1C8900714AC}"/>
    <cellStyle name="Millares 14 8 7 3" xfId="18948" xr:uid="{2B6D0DBA-6AE3-4AF6-A088-A308D4D03AD3}"/>
    <cellStyle name="Millares 14 8 8" xfId="6168" xr:uid="{8315D0E5-EBA2-4747-B3EF-00C7083EC1F0}"/>
    <cellStyle name="Millares 14 8 8 2" xfId="13133" xr:uid="{EBDAC4D6-03B6-43A8-AC13-C80DA8033677}"/>
    <cellStyle name="Millares 14 8 8 3" xfId="20054" xr:uid="{B2F08106-EA5C-4477-B7D9-CE41805A05E6}"/>
    <cellStyle name="Millares 14 8 9" xfId="7215" xr:uid="{941BFAD3-3D93-4C27-863E-FE6AEA1F656D}"/>
    <cellStyle name="Millares 14 8 9 2" xfId="14180" xr:uid="{2335D314-6A1B-48C0-B78F-25F70E08A8CE}"/>
    <cellStyle name="Millares 14 8 9 3" xfId="21101" xr:uid="{2F9ED849-A29A-4599-A509-C1BC2547C9D9}"/>
    <cellStyle name="Millares 14 9" xfId="1428" xr:uid="{00000000-0005-0000-0000-000081060000}"/>
    <cellStyle name="Millares 14 9 2" xfId="8417" xr:uid="{0B69650F-1A87-4A57-B0B6-FC73B42B4F4E}"/>
    <cellStyle name="Millares 14 9 3" xfId="15345" xr:uid="{EFFDBBFF-0BC3-41AD-937B-012C1ED8C926}"/>
    <cellStyle name="Millares 140" xfId="2662" xr:uid="{00000000-0005-0000-0000-000082060000}"/>
    <cellStyle name="Millares 140 2" xfId="9651" xr:uid="{D4F85A6B-6A2F-43CD-A38B-EDA1E5E67719}"/>
    <cellStyle name="Millares 140 3" xfId="16579" xr:uid="{DCEDE11D-6D0D-47D0-8806-F313834FBCEB}"/>
    <cellStyle name="Millares 141" xfId="2668" xr:uid="{00000000-0005-0000-0000-000083060000}"/>
    <cellStyle name="Millares 141 2" xfId="9657" xr:uid="{F049513F-5042-48D2-AA08-4DFC278D77C2}"/>
    <cellStyle name="Millares 141 3" xfId="16585" xr:uid="{94A8E498-1DAB-4A9F-BCFE-7E116FF76133}"/>
    <cellStyle name="Millares 142" xfId="2664" xr:uid="{00000000-0005-0000-0000-000084060000}"/>
    <cellStyle name="Millares 142 2" xfId="9653" xr:uid="{30FEB86F-BE8C-43C3-AB97-A9F9F0983AB1}"/>
    <cellStyle name="Millares 142 3" xfId="16581" xr:uid="{718083B3-0AA0-4BCB-B034-F99347BE55A4}"/>
    <cellStyle name="Millares 143" xfId="2665" xr:uid="{00000000-0005-0000-0000-000085060000}"/>
    <cellStyle name="Millares 143 2" xfId="9654" xr:uid="{90D5FF62-D4BE-4E79-8E3C-F2738AFA7284}"/>
    <cellStyle name="Millares 143 3" xfId="16582" xr:uid="{1F4E98DF-1734-42E3-925F-92C68289A3D5}"/>
    <cellStyle name="Millares 144" xfId="3067" xr:uid="{00000000-0005-0000-0000-000086060000}"/>
    <cellStyle name="Millares 144 2" xfId="10056" xr:uid="{C0DB5AB1-9139-4097-BD0B-86C243685D0D}"/>
    <cellStyle name="Millares 144 3" xfId="16984" xr:uid="{E2B37CCD-D76A-4F66-9971-3D777452A7BD}"/>
    <cellStyle name="Millares 145" xfId="3316" xr:uid="{00000000-0005-0000-0000-000087060000}"/>
    <cellStyle name="Millares 145 2" xfId="10305" xr:uid="{79E130AC-991B-45D5-85B1-A2572CF5038A}"/>
    <cellStyle name="Millares 145 3" xfId="17233" xr:uid="{B5D195F4-739B-4006-ADF2-7CA776BC11A0}"/>
    <cellStyle name="Millares 146" xfId="3320" xr:uid="{00000000-0005-0000-0000-000088060000}"/>
    <cellStyle name="Millares 146 2" xfId="10309" xr:uid="{6CDD47F1-27C6-4B4B-BCD0-447DDF86CC85}"/>
    <cellStyle name="Millares 146 3" xfId="17237" xr:uid="{472A8BEB-7267-433B-8890-EA54D0A10FE4}"/>
    <cellStyle name="Millares 147" xfId="3319" xr:uid="{00000000-0005-0000-0000-000089060000}"/>
    <cellStyle name="Millares 147 2" xfId="10308" xr:uid="{5965FAD7-5B29-4474-A4AC-3A75AB8D500F}"/>
    <cellStyle name="Millares 147 3" xfId="17236" xr:uid="{6B2A861C-58AA-42B7-A6EC-B24FCA52FABE}"/>
    <cellStyle name="Millares 148" xfId="3311" xr:uid="{00000000-0005-0000-0000-00008A060000}"/>
    <cellStyle name="Millares 148 2" xfId="10300" xr:uid="{3EAACFD2-4DDC-46C1-B868-7DAA9639AB4E}"/>
    <cellStyle name="Millares 148 3" xfId="17228" xr:uid="{E769844B-51D4-4FB5-A1BE-36056FFADAB0}"/>
    <cellStyle name="Millares 149" xfId="3308" xr:uid="{00000000-0005-0000-0000-00008B060000}"/>
    <cellStyle name="Millares 149 2" xfId="10297" xr:uid="{F34F1C3E-FD03-4606-940F-F97D34DF797C}"/>
    <cellStyle name="Millares 149 3" xfId="17225" xr:uid="{9C58FE7E-58FE-40B8-A782-901DF61CA1FE}"/>
    <cellStyle name="Millares 15" xfId="186" xr:uid="{00000000-0005-0000-0000-00008C060000}"/>
    <cellStyle name="Millares 15 10" xfId="2068" xr:uid="{00000000-0005-0000-0000-00008D060000}"/>
    <cellStyle name="Millares 15 10 2" xfId="9057" xr:uid="{01D4C684-D267-4966-BB56-528B46DD81D5}"/>
    <cellStyle name="Millares 15 10 3" xfId="15985" xr:uid="{D70B9A7F-6D82-4EB4-94E4-FF743A37078F}"/>
    <cellStyle name="Millares 15 11" xfId="2716" xr:uid="{00000000-0005-0000-0000-00008E060000}"/>
    <cellStyle name="Millares 15 11 2" xfId="9705" xr:uid="{1CB8CDF8-E688-4B72-9241-80F508E06053}"/>
    <cellStyle name="Millares 15 11 3" xfId="16633" xr:uid="{EAD00A4C-778E-4638-9194-2A7061AAE524}"/>
    <cellStyle name="Millares 15 12" xfId="3371" xr:uid="{00000000-0005-0000-0000-00008F060000}"/>
    <cellStyle name="Millares 15 12 2" xfId="10360" xr:uid="{78BD1E93-4D2E-4B60-AC22-CF5230D2AA2A}"/>
    <cellStyle name="Millares 15 12 3" xfId="17288" xr:uid="{18F3973B-EB39-4231-A99E-ECD622673D58}"/>
    <cellStyle name="Millares 15 13" xfId="4009" xr:uid="{00000000-0005-0000-0000-000090060000}"/>
    <cellStyle name="Millares 15 13 2" xfId="10998" xr:uid="{DDF66F03-C846-4DFF-9BD3-0910FC179E4E}"/>
    <cellStyle name="Millares 15 13 3" xfId="17926" xr:uid="{43B5F7D1-7D59-4328-AC3B-D7F6493B03BA}"/>
    <cellStyle name="Millares 15 14" xfId="4647" xr:uid="{00000000-0005-0000-0000-000091060000}"/>
    <cellStyle name="Millares 15 14 2" xfId="11636" xr:uid="{B6C6218C-ACF8-40BD-998B-BE65A5581812}"/>
    <cellStyle name="Millares 15 14 3" xfId="18564" xr:uid="{98A41DA7-0F98-4198-878D-60E5144E1FA0}"/>
    <cellStyle name="Millares 15 15" xfId="5259" xr:uid="{00000000-0005-0000-0000-000092060000}"/>
    <cellStyle name="Millares 15 15 2" xfId="12248" xr:uid="{97875A2F-D5EF-410C-A46C-3CA96F438108}"/>
    <cellStyle name="Millares 15 15 3" xfId="19175" xr:uid="{FDCB6313-68D0-401A-A1A2-15DFD120DFB9}"/>
    <cellStyle name="Millares 15 16" xfId="574" xr:uid="{00000000-0005-0000-0000-000093060000}"/>
    <cellStyle name="Millares 15 16 2" xfId="7761" xr:uid="{A7A3D346-2AB0-4F78-9125-55BB9E528724}"/>
    <cellStyle name="Millares 15 16 3" xfId="14713" xr:uid="{BFC21D5F-4A67-451E-97EA-8C5195CE32E1}"/>
    <cellStyle name="Millares 15 17" xfId="5360" xr:uid="{956FDD49-9FD1-40F0-8848-628CFE31DBD8}"/>
    <cellStyle name="Millares 15 17 2" xfId="12347" xr:uid="{2554F2DE-046F-404F-9B63-A996043B542D}"/>
    <cellStyle name="Millares 15 17 3" xfId="19268" xr:uid="{7F5B7622-A88E-445A-B741-68CC495F56AA}"/>
    <cellStyle name="Millares 15 18" xfId="6429" xr:uid="{8D86C083-21BB-432F-A6C6-105991E987B9}"/>
    <cellStyle name="Millares 15 18 2" xfId="13394" xr:uid="{7CE55DB1-3BCE-423F-9D75-1F531FE6C61F}"/>
    <cellStyle name="Millares 15 18 3" xfId="20315" xr:uid="{D73234BE-A951-4A1C-863A-B51BB349DCF5}"/>
    <cellStyle name="Millares 15 19" xfId="7488" xr:uid="{8FCBBFC9-180A-4099-B860-4FA460CF3D4C}"/>
    <cellStyle name="Millares 15 2" xfId="224" xr:uid="{00000000-0005-0000-0000-000094060000}"/>
    <cellStyle name="Millares 15 2 10" xfId="4609" xr:uid="{00000000-0005-0000-0000-000095060000}"/>
    <cellStyle name="Millares 15 2 10 2" xfId="11598" xr:uid="{A6ACA0E3-F702-40B1-8A5C-85786A1C9ED4}"/>
    <cellStyle name="Millares 15 2 10 3" xfId="18526" xr:uid="{0C39E5F4-A444-4CC2-A0E4-EFB56F9FD01F}"/>
    <cellStyle name="Millares 15 2 11" xfId="5295" xr:uid="{00000000-0005-0000-0000-000096060000}"/>
    <cellStyle name="Millares 15 2 11 2" xfId="12284" xr:uid="{348566EB-2491-452D-9EDF-561713BF76E6}"/>
    <cellStyle name="Millares 15 2 11 3" xfId="19207" xr:uid="{DEC5E025-03F6-439A-9761-5CE32A9363E0}"/>
    <cellStyle name="Millares 15 2 12" xfId="485" xr:uid="{00000000-0005-0000-0000-000097060000}"/>
    <cellStyle name="Millares 15 2 12 2" xfId="7723" xr:uid="{14AB076C-B909-4A38-BE70-86F31B9E4BC0}"/>
    <cellStyle name="Millares 15 2 12 3" xfId="14675" xr:uid="{4528FE00-F48D-4362-B60F-9DE6316E904A}"/>
    <cellStyle name="Millares 15 2 13" xfId="5397" xr:uid="{FCD29468-7688-4C31-8653-1693CD1F7301}"/>
    <cellStyle name="Millares 15 2 13 2" xfId="12384" xr:uid="{B3B0DC79-0BF3-4647-A5C3-4D3F59C68637}"/>
    <cellStyle name="Millares 15 2 13 3" xfId="19305" xr:uid="{040697A0-CB61-41D6-8684-0A7DB645A26C}"/>
    <cellStyle name="Millares 15 2 14" xfId="6466" xr:uid="{38C586A2-75D9-4ABE-AE61-B9B123695F0A}"/>
    <cellStyle name="Millares 15 2 14 2" xfId="13431" xr:uid="{6BA97AF6-16C3-4ED5-B49A-466390AEE75C}"/>
    <cellStyle name="Millares 15 2 14 3" xfId="20352" xr:uid="{77E89866-9591-48E9-8A0A-4DDC94E217FC}"/>
    <cellStyle name="Millares 15 2 15" xfId="7525" xr:uid="{168AB4FC-2D54-49F7-AB21-D2CE206807E0}"/>
    <cellStyle name="Millares 15 2 16" xfId="14478" xr:uid="{970571B6-A30B-48BC-971A-837A314F853F}"/>
    <cellStyle name="Millares 15 2 2" xfId="363" xr:uid="{00000000-0005-0000-0000-000098060000}"/>
    <cellStyle name="Millares 15 2 2 10" xfId="6582" xr:uid="{98D9BD9D-FBA9-4483-85E5-D3C4D8F2DECC}"/>
    <cellStyle name="Millares 15 2 2 10 2" xfId="13547" xr:uid="{5B0EDA1A-D14F-44C9-A9FC-4ECADFB59F0F}"/>
    <cellStyle name="Millares 15 2 2 10 3" xfId="20468" xr:uid="{47EE0E8C-F685-4871-A24F-3CD4C88C9980}"/>
    <cellStyle name="Millares 15 2 2 11" xfId="7641" xr:uid="{B5847C45-9B11-4949-B3E5-6D92DE4C191F}"/>
    <cellStyle name="Millares 15 2 2 12" xfId="14594" xr:uid="{F9349CAB-6BE6-416C-99B8-DDEE7F303EB5}"/>
    <cellStyle name="Millares 15 2 2 2" xfId="1481" xr:uid="{00000000-0005-0000-0000-000099060000}"/>
    <cellStyle name="Millares 15 2 2 2 2" xfId="5774" xr:uid="{FDB0F620-FA3C-4592-87EE-7D160971D108}"/>
    <cellStyle name="Millares 15 2 2 2 2 2" xfId="12761" xr:uid="{F398C5A1-848B-4A82-9DC8-51B62DF58325}"/>
    <cellStyle name="Millares 15 2 2 2 2 3" xfId="19682" xr:uid="{6F48A508-C157-4C34-BF24-754E8007463E}"/>
    <cellStyle name="Millares 15 2 2 2 3" xfId="6843" xr:uid="{564D53A8-6E1C-4BBD-B854-8CC719435B0A}"/>
    <cellStyle name="Millares 15 2 2 2 3 2" xfId="13808" xr:uid="{E0803ED4-591F-4534-8429-D87C28824BF8}"/>
    <cellStyle name="Millares 15 2 2 2 3 3" xfId="20729" xr:uid="{A9C5AB2B-FAF8-42AB-AD33-B82787F0E34F}"/>
    <cellStyle name="Millares 15 2 2 2 4" xfId="8470" xr:uid="{3A4505F6-8976-4734-9AEB-22353544E554}"/>
    <cellStyle name="Millares 15 2 2 2 5" xfId="15398" xr:uid="{81B3F401-9DFA-4569-B1F8-A692877DBB86}"/>
    <cellStyle name="Millares 15 2 2 3" xfId="2121" xr:uid="{00000000-0005-0000-0000-00009A060000}"/>
    <cellStyle name="Millares 15 2 2 3 2" xfId="6058" xr:uid="{E2B41297-CC63-4DE4-A7A5-846A5DBECE5C}"/>
    <cellStyle name="Millares 15 2 2 3 2 2" xfId="13023" xr:uid="{C8D725CB-05C5-4C2E-99D4-73862E501933}"/>
    <cellStyle name="Millares 15 2 2 3 2 3" xfId="19944" xr:uid="{D8D062E8-1853-4D52-A0E3-1A351C3EC753}"/>
    <cellStyle name="Millares 15 2 2 3 3" xfId="7105" xr:uid="{D5D09B28-3AEE-4465-BFF2-534371A4B0CB}"/>
    <cellStyle name="Millares 15 2 2 3 3 2" xfId="14070" xr:uid="{A9213529-08CB-4235-BA2C-6EF17402317A}"/>
    <cellStyle name="Millares 15 2 2 3 3 3" xfId="20991" xr:uid="{4CD846D4-072A-49BA-A0E7-A8B41EBEDC07}"/>
    <cellStyle name="Millares 15 2 2 3 4" xfId="9110" xr:uid="{EF028667-FD26-41F4-B95B-22FFA273F1E3}"/>
    <cellStyle name="Millares 15 2 2 3 5" xfId="16038" xr:uid="{86F17F89-FB72-4692-9D07-78C413ED0AC3}"/>
    <cellStyle name="Millares 15 2 2 4" xfId="2768" xr:uid="{00000000-0005-0000-0000-00009B060000}"/>
    <cellStyle name="Millares 15 2 2 4 2" xfId="6320" xr:uid="{A564002F-3DD8-488A-96E4-920B62678F5E}"/>
    <cellStyle name="Millares 15 2 2 4 2 2" xfId="13285" xr:uid="{998E4662-6E06-4E95-8C3D-09403E7B508B}"/>
    <cellStyle name="Millares 15 2 2 4 2 3" xfId="20206" xr:uid="{6873F0F6-1FAD-4A1D-A937-F1583E194D76}"/>
    <cellStyle name="Millares 15 2 2 4 3" xfId="7367" xr:uid="{4A54CD57-A65B-4D69-8CF2-D94889F78EA3}"/>
    <cellStyle name="Millares 15 2 2 4 3 2" xfId="14332" xr:uid="{DEC473C7-1421-40B4-B702-B049AF0E4E37}"/>
    <cellStyle name="Millares 15 2 2 4 3 3" xfId="21253" xr:uid="{5EA9DC22-7A5B-41BD-BE3C-15860E3B2D9B}"/>
    <cellStyle name="Millares 15 2 2 4 4" xfId="9757" xr:uid="{A6FD6C63-C442-44C6-BE43-924238E3650C}"/>
    <cellStyle name="Millares 15 2 2 4 5" xfId="16685" xr:uid="{F097CFFC-D48B-4470-8F13-AD3C3920B6C3}"/>
    <cellStyle name="Millares 15 2 2 5" xfId="3423" xr:uid="{00000000-0005-0000-0000-00009C060000}"/>
    <cellStyle name="Millares 15 2 2 5 2" xfId="10412" xr:uid="{B92300A3-DEF9-4C4A-81CD-686476EDD713}"/>
    <cellStyle name="Millares 15 2 2 5 3" xfId="17340" xr:uid="{39F2E52B-EBAD-4A56-804B-13D0131948C0}"/>
    <cellStyle name="Millares 15 2 2 6" xfId="4061" xr:uid="{00000000-0005-0000-0000-00009D060000}"/>
    <cellStyle name="Millares 15 2 2 6 2" xfId="11050" xr:uid="{0C75F350-7A5D-41D3-AE82-767F7623598E}"/>
    <cellStyle name="Millares 15 2 2 6 3" xfId="17978" xr:uid="{3AA3B0B3-7FA2-4933-BB8E-B8D59129F671}"/>
    <cellStyle name="Millares 15 2 2 7" xfId="4699" xr:uid="{00000000-0005-0000-0000-00009E060000}"/>
    <cellStyle name="Millares 15 2 2 7 2" xfId="11688" xr:uid="{FF161CE3-324D-408E-B0DD-F7F3D7208109}"/>
    <cellStyle name="Millares 15 2 2 7 3" xfId="18616" xr:uid="{8EA02530-2259-4813-93D2-9DA8382BB19A}"/>
    <cellStyle name="Millares 15 2 2 8" xfId="779" xr:uid="{00000000-0005-0000-0000-00009F060000}"/>
    <cellStyle name="Millares 15 2 2 8 2" xfId="7814" xr:uid="{EC1111B9-33CC-4E74-8668-7F6313AE466D}"/>
    <cellStyle name="Millares 15 2 2 8 3" xfId="14765" xr:uid="{E6F8D3BD-D608-4B57-8562-8D9FBE4FE6EB}"/>
    <cellStyle name="Millares 15 2 2 9" xfId="5513" xr:uid="{241A5BBB-452E-494A-ABB1-A47E5AACB24D}"/>
    <cellStyle name="Millares 15 2 2 9 2" xfId="12500" xr:uid="{DD99442E-BC9E-4B89-A5B1-6E02FBF34372}"/>
    <cellStyle name="Millares 15 2 2 9 3" xfId="19421" xr:uid="{31BA2810-5296-4B50-8B5B-EE7F7ECA783F}"/>
    <cellStyle name="Millares 15 2 3" xfId="966" xr:uid="{00000000-0005-0000-0000-0000A0060000}"/>
    <cellStyle name="Millares 15 2 3 10" xfId="7982" xr:uid="{5C346C61-33D7-4807-9605-2B95378B8ECE}"/>
    <cellStyle name="Millares 15 2 3 11" xfId="14933" xr:uid="{074B8983-62F1-479E-AA3F-C007FB049F23}"/>
    <cellStyle name="Millares 15 2 3 2" xfId="1649" xr:uid="{00000000-0005-0000-0000-0000A1060000}"/>
    <cellStyle name="Millares 15 2 3 2 2" xfId="8638" xr:uid="{56843C8B-40B0-485D-A183-2BAE8AD6F2F2}"/>
    <cellStyle name="Millares 15 2 3 2 3" xfId="15566" xr:uid="{4855D8A1-9391-4288-8F4E-F276DA9CBCBB}"/>
    <cellStyle name="Millares 15 2 3 3" xfId="2289" xr:uid="{00000000-0005-0000-0000-0000A2060000}"/>
    <cellStyle name="Millares 15 2 3 3 2" xfId="9278" xr:uid="{57D76B25-0CE2-426E-AABD-5A6A8CAF5076}"/>
    <cellStyle name="Millares 15 2 3 3 3" xfId="16206" xr:uid="{B9EEECC7-8AE1-4F0B-B69F-C2E39597A991}"/>
    <cellStyle name="Millares 15 2 3 4" xfId="2936" xr:uid="{00000000-0005-0000-0000-0000A3060000}"/>
    <cellStyle name="Millares 15 2 3 4 2" xfId="9925" xr:uid="{86D6A2BE-EF45-44D3-A764-E9B5CFB0CAC0}"/>
    <cellStyle name="Millares 15 2 3 4 3" xfId="16853" xr:uid="{438CFAA6-CCCC-4BD7-9B56-1E6DB1983D8B}"/>
    <cellStyle name="Millares 15 2 3 5" xfId="3591" xr:uid="{00000000-0005-0000-0000-0000A4060000}"/>
    <cellStyle name="Millares 15 2 3 5 2" xfId="10580" xr:uid="{7C4F8144-8522-4637-A7F9-A57FB024021D}"/>
    <cellStyle name="Millares 15 2 3 5 3" xfId="17508" xr:uid="{0514A8A6-EB85-4D2B-952A-E9F3C609BAA5}"/>
    <cellStyle name="Millares 15 2 3 6" xfId="4229" xr:uid="{00000000-0005-0000-0000-0000A5060000}"/>
    <cellStyle name="Millares 15 2 3 6 2" xfId="11218" xr:uid="{1C2278E8-5FAB-4779-90B6-2623C0DB560C}"/>
    <cellStyle name="Millares 15 2 3 6 3" xfId="18146" xr:uid="{40818437-F9C6-495B-A241-9190875E7926}"/>
    <cellStyle name="Millares 15 2 3 7" xfId="4867" xr:uid="{00000000-0005-0000-0000-0000A6060000}"/>
    <cellStyle name="Millares 15 2 3 7 2" xfId="11856" xr:uid="{3609A8D0-E19B-4C91-B6C7-1AE536B67C93}"/>
    <cellStyle name="Millares 15 2 3 7 3" xfId="18784" xr:uid="{F855ADFF-FB5C-46EF-B40C-8E202C9D671B}"/>
    <cellStyle name="Millares 15 2 3 8" xfId="5658" xr:uid="{81B37DCF-0AAD-4138-9403-E8D505953324}"/>
    <cellStyle name="Millares 15 2 3 8 2" xfId="12645" xr:uid="{E5A473ED-7F8A-4365-82C8-524EC3C7FDA2}"/>
    <cellStyle name="Millares 15 2 3 8 3" xfId="19566" xr:uid="{49AF995E-E765-42FD-B385-7C39F820EFB3}"/>
    <cellStyle name="Millares 15 2 3 9" xfId="6727" xr:uid="{2A8A79A3-5098-4663-B194-E51E3349CBC1}"/>
    <cellStyle name="Millares 15 2 3 9 2" xfId="13692" xr:uid="{D6E89662-C442-472C-A404-FA0FC0C93324}"/>
    <cellStyle name="Millares 15 2 3 9 3" xfId="20613" xr:uid="{6C2FB2BF-CCB1-4CCD-A03F-F461439ACBF3}"/>
    <cellStyle name="Millares 15 2 4" xfId="1132" xr:uid="{00000000-0005-0000-0000-0000A7060000}"/>
    <cellStyle name="Millares 15 2 4 10" xfId="8138" xr:uid="{7880823C-9546-45BE-A7DA-50E5D5F2C4F2}"/>
    <cellStyle name="Millares 15 2 4 11" xfId="15089" xr:uid="{75A57B1D-B5F3-4ACA-8A4A-9754823C0B17}"/>
    <cellStyle name="Millares 15 2 4 2" xfId="1806" xr:uid="{00000000-0005-0000-0000-0000A8060000}"/>
    <cellStyle name="Millares 15 2 4 2 2" xfId="8795" xr:uid="{F58F2A00-A743-4BB4-8358-B6EA01CC12C2}"/>
    <cellStyle name="Millares 15 2 4 2 3" xfId="15723" xr:uid="{EF585893-C0AF-40B2-9262-E81E366DEBCE}"/>
    <cellStyle name="Millares 15 2 4 3" xfId="2449" xr:uid="{00000000-0005-0000-0000-0000A9060000}"/>
    <cellStyle name="Millares 15 2 4 3 2" xfId="9438" xr:uid="{2DA4060F-6455-4A9E-A239-299D849C643F}"/>
    <cellStyle name="Millares 15 2 4 3 3" xfId="16366" xr:uid="{5A3910D5-A83F-45EE-B231-239B904A8EDC}"/>
    <cellStyle name="Millares 15 2 4 4" xfId="3097" xr:uid="{00000000-0005-0000-0000-0000AA060000}"/>
    <cellStyle name="Millares 15 2 4 4 2" xfId="10086" xr:uid="{205A381E-82EB-4BCF-A50A-1743B99D7D2A}"/>
    <cellStyle name="Millares 15 2 4 4 3" xfId="17014" xr:uid="{2EE03C1D-E310-4E09-AA1F-030AF957FDD1}"/>
    <cellStyle name="Millares 15 2 4 5" xfId="3751" xr:uid="{00000000-0005-0000-0000-0000AB060000}"/>
    <cellStyle name="Millares 15 2 4 5 2" xfId="10740" xr:uid="{7C91843A-51AD-4282-BCB5-A4E18574F95E}"/>
    <cellStyle name="Millares 15 2 4 5 3" xfId="17668" xr:uid="{7FF8FCE1-5CFB-4E6C-85A7-8307165936E3}"/>
    <cellStyle name="Millares 15 2 4 6" xfId="4390" xr:uid="{00000000-0005-0000-0000-0000AC060000}"/>
    <cellStyle name="Millares 15 2 4 6 2" xfId="11379" xr:uid="{89C80F5F-A7F3-45B3-BAB9-B45980F98E45}"/>
    <cellStyle name="Millares 15 2 4 6 3" xfId="18307" xr:uid="{0D43B5F2-63CE-48C2-A1A6-9EFE6267D5AF}"/>
    <cellStyle name="Millares 15 2 4 7" xfId="5034" xr:uid="{00000000-0005-0000-0000-0000AD060000}"/>
    <cellStyle name="Millares 15 2 4 7 2" xfId="12023" xr:uid="{099C0FEE-B456-40AB-9FD1-A63807237F49}"/>
    <cellStyle name="Millares 15 2 4 7 3" xfId="18951" xr:uid="{4F1D143D-4C40-49C1-8FA8-E3983F0CCE95}"/>
    <cellStyle name="Millares 15 2 4 8" xfId="5942" xr:uid="{75538AF6-E2E3-49C4-97FE-C78EC86F191B}"/>
    <cellStyle name="Millares 15 2 4 8 2" xfId="12907" xr:uid="{4070E203-854E-484C-AEC0-E6C620ED1EC3}"/>
    <cellStyle name="Millares 15 2 4 8 3" xfId="19828" xr:uid="{A6408D02-DC85-4901-A7D6-B5A9C655B5D4}"/>
    <cellStyle name="Millares 15 2 4 9" xfId="6989" xr:uid="{EB136C29-9227-42C3-B99E-D3CE7CE4C606}"/>
    <cellStyle name="Millares 15 2 4 9 2" xfId="13954" xr:uid="{AC83683F-FC48-4F42-9DA7-C3292A058EE6}"/>
    <cellStyle name="Millares 15 2 4 9 3" xfId="20875" xr:uid="{1DF60E88-67E9-4BB7-AC8E-E740945CD0FF}"/>
    <cellStyle name="Millares 15 2 5" xfId="1391" xr:uid="{00000000-0005-0000-0000-0000AE060000}"/>
    <cellStyle name="Millares 15 2 5 2" xfId="6204" xr:uid="{F6BBD253-D6FB-4C53-81F9-F84E9F1A671C}"/>
    <cellStyle name="Millares 15 2 5 2 2" xfId="13169" xr:uid="{9081326D-BF63-4C52-871E-B0D7BB80CA9C}"/>
    <cellStyle name="Millares 15 2 5 2 3" xfId="20090" xr:uid="{C4EF5516-CFD2-4345-969E-F436ED9D5213}"/>
    <cellStyle name="Millares 15 2 5 3" xfId="7251" xr:uid="{38D9B111-4421-42FB-94E4-F528222E547E}"/>
    <cellStyle name="Millares 15 2 5 3 2" xfId="14216" xr:uid="{BF6E9730-9DA6-4A1B-B3BB-DFAC9BDC5A04}"/>
    <cellStyle name="Millares 15 2 5 3 3" xfId="21137" xr:uid="{67903968-0E1D-4D4F-81C2-DF242A44F0B7}"/>
    <cellStyle name="Millares 15 2 5 4" xfId="8380" xr:uid="{E7411D4B-51F6-449F-AA41-C5EAE766AA3F}"/>
    <cellStyle name="Millares 15 2 5 5" xfId="15308" xr:uid="{D6206385-406E-4044-B0D3-322DD99CA9DF}"/>
    <cellStyle name="Millares 15 2 6" xfId="2029" xr:uid="{00000000-0005-0000-0000-0000AF060000}"/>
    <cellStyle name="Millares 15 2 6 2" xfId="9018" xr:uid="{B09F75D1-513D-4D98-A502-1244B20FB98B}"/>
    <cellStyle name="Millares 15 2 6 3" xfId="15946" xr:uid="{16872B31-A62B-4CD3-B06E-1E1155BCE9CF}"/>
    <cellStyle name="Millares 15 2 7" xfId="2678" xr:uid="{00000000-0005-0000-0000-0000B0060000}"/>
    <cellStyle name="Millares 15 2 7 2" xfId="9667" xr:uid="{036768C5-A26A-497B-9C4B-C28411D61EC2}"/>
    <cellStyle name="Millares 15 2 7 3" xfId="16595" xr:uid="{BAEDD991-FEC6-4F4D-915E-95A836C42C34}"/>
    <cellStyle name="Millares 15 2 8" xfId="3333" xr:uid="{00000000-0005-0000-0000-0000B1060000}"/>
    <cellStyle name="Millares 15 2 8 2" xfId="10322" xr:uid="{4F2616B4-53EB-41F1-B116-A8808FB10CE7}"/>
    <cellStyle name="Millares 15 2 8 3" xfId="17250" xr:uid="{CEE521F8-AB1F-4453-BE45-5C67C8A93697}"/>
    <cellStyle name="Millares 15 2 9" xfId="3971" xr:uid="{00000000-0005-0000-0000-0000B2060000}"/>
    <cellStyle name="Millares 15 2 9 2" xfId="10960" xr:uid="{5F1790A6-084B-40D5-B09D-DEB6129B1C06}"/>
    <cellStyle name="Millares 15 2 9 3" xfId="17888" xr:uid="{BEC5269E-C82D-4956-9D89-F9E75AE8E476}"/>
    <cellStyle name="Millares 15 20" xfId="14441" xr:uid="{C33FCC72-572E-4D00-A29C-12C2A6724733}"/>
    <cellStyle name="Millares 15 3" xfId="265" xr:uid="{00000000-0005-0000-0000-0000B3060000}"/>
    <cellStyle name="Millares 15 3 10" xfId="486" xr:uid="{00000000-0005-0000-0000-0000B4060000}"/>
    <cellStyle name="Millares 15 3 10 2" xfId="7724" xr:uid="{BC933142-39D6-458B-AD50-B7ED0453E645}"/>
    <cellStyle name="Millares 15 3 10 3" xfId="14676" xr:uid="{EFC2DD6F-C070-416D-A4C3-FDBF7F17C1ED}"/>
    <cellStyle name="Millares 15 3 11" xfId="5420" xr:uid="{F028C0D8-59B1-464A-9F21-20D5E737410F}"/>
    <cellStyle name="Millares 15 3 11 2" xfId="12407" xr:uid="{0619ED1F-35EF-42BD-A83A-5B4B671B8B04}"/>
    <cellStyle name="Millares 15 3 11 3" xfId="19328" xr:uid="{C557C764-C9B9-49BC-AEE0-D6AFC7192A84}"/>
    <cellStyle name="Millares 15 3 12" xfId="6489" xr:uid="{29907F7D-3A79-4566-993B-F8AFB4D1EBE4}"/>
    <cellStyle name="Millares 15 3 12 2" xfId="13454" xr:uid="{F6DE7743-E5A2-442B-9FCE-83FA23379AC0}"/>
    <cellStyle name="Millares 15 3 12 3" xfId="20375" xr:uid="{ABEFCA4A-4C3C-4159-81C0-2C69751F13BE}"/>
    <cellStyle name="Millares 15 3 13" xfId="7548" xr:uid="{0CF79B85-B89F-4511-80A8-C36BC9053179}"/>
    <cellStyle name="Millares 15 3 14" xfId="14501" xr:uid="{AF7B85FA-0217-493B-8ED2-3CD82E007F93}"/>
    <cellStyle name="Millares 15 3 2" xfId="386" xr:uid="{00000000-0005-0000-0000-0000B5060000}"/>
    <cellStyle name="Millares 15 3 2 10" xfId="6605" xr:uid="{8A0E2317-7378-4285-9B5A-4C7B9669074F}"/>
    <cellStyle name="Millares 15 3 2 10 2" xfId="13570" xr:uid="{F491C4F0-8FDE-44DD-887B-5A05CC63D73D}"/>
    <cellStyle name="Millares 15 3 2 10 3" xfId="20491" xr:uid="{2D61188E-F2C5-42B5-BADE-456AB8B7808D}"/>
    <cellStyle name="Millares 15 3 2 11" xfId="7664" xr:uid="{5F482B8A-1621-48C9-9749-7218D0D02877}"/>
    <cellStyle name="Millares 15 3 2 12" xfId="14617" xr:uid="{6F06DA77-2F8B-40BD-87AA-58A4849D97B2}"/>
    <cellStyle name="Millares 15 3 2 2" xfId="1650" xr:uid="{00000000-0005-0000-0000-0000B6060000}"/>
    <cellStyle name="Millares 15 3 2 2 2" xfId="5797" xr:uid="{FF48D138-40D4-45E0-A731-43B7A8D04473}"/>
    <cellStyle name="Millares 15 3 2 2 2 2" xfId="12784" xr:uid="{856DFDFC-FCE9-4874-BB0E-607733F04913}"/>
    <cellStyle name="Millares 15 3 2 2 2 3" xfId="19705" xr:uid="{C78A8F80-912A-4F94-B267-DC2C646CB56C}"/>
    <cellStyle name="Millares 15 3 2 2 3" xfId="6866" xr:uid="{049884AA-9F2F-4833-8C22-D262AFF032C3}"/>
    <cellStyle name="Millares 15 3 2 2 3 2" xfId="13831" xr:uid="{5B44A172-F28D-432B-BEB9-B9C94E52817C}"/>
    <cellStyle name="Millares 15 3 2 2 3 3" xfId="20752" xr:uid="{A2C8A436-B5DD-47D2-9A20-95DF4869FED1}"/>
    <cellStyle name="Millares 15 3 2 2 4" xfId="8639" xr:uid="{3FAA1BB4-94BA-4239-A5E1-6C863A307784}"/>
    <cellStyle name="Millares 15 3 2 2 5" xfId="15567" xr:uid="{95F35D2D-BB3C-4AE7-9995-5B6C6914DB56}"/>
    <cellStyle name="Millares 15 3 2 3" xfId="2290" xr:uid="{00000000-0005-0000-0000-0000B7060000}"/>
    <cellStyle name="Millares 15 3 2 3 2" xfId="6081" xr:uid="{2B614E92-B428-4CF0-BFA9-464412A8B5B6}"/>
    <cellStyle name="Millares 15 3 2 3 2 2" xfId="13046" xr:uid="{AAC653F3-F275-49D8-AA65-EC33B5245E4D}"/>
    <cellStyle name="Millares 15 3 2 3 2 3" xfId="19967" xr:uid="{EA780691-F9F6-4802-81B9-85265D1B5EB0}"/>
    <cellStyle name="Millares 15 3 2 3 3" xfId="7128" xr:uid="{A53EAF2B-6860-44C2-84AC-766C20FCE26C}"/>
    <cellStyle name="Millares 15 3 2 3 3 2" xfId="14093" xr:uid="{A04E8256-81C5-4480-A007-29A33A150637}"/>
    <cellStyle name="Millares 15 3 2 3 3 3" xfId="21014" xr:uid="{2C627773-CB0E-4A64-A705-487341A01B81}"/>
    <cellStyle name="Millares 15 3 2 3 4" xfId="9279" xr:uid="{A4962471-780F-49CC-B6E3-BF9944BF620E}"/>
    <cellStyle name="Millares 15 3 2 3 5" xfId="16207" xr:uid="{05353CB4-C1A1-432A-99E0-51D615F44F30}"/>
    <cellStyle name="Millares 15 3 2 4" xfId="2937" xr:uid="{00000000-0005-0000-0000-0000B8060000}"/>
    <cellStyle name="Millares 15 3 2 4 2" xfId="6343" xr:uid="{51A6F883-1E41-4344-971C-F5320F00233A}"/>
    <cellStyle name="Millares 15 3 2 4 2 2" xfId="13308" xr:uid="{DA56B61C-A805-483C-A6C9-41912A026108}"/>
    <cellStyle name="Millares 15 3 2 4 2 3" xfId="20229" xr:uid="{00EE4D0F-7B5B-490D-AA8F-F57D1524B0F2}"/>
    <cellStyle name="Millares 15 3 2 4 3" xfId="7390" xr:uid="{1827F24E-83A2-425A-AFE0-C99FDCFABEF4}"/>
    <cellStyle name="Millares 15 3 2 4 3 2" xfId="14355" xr:uid="{AB0AF1C9-9B07-4B76-954F-CC3632365CED}"/>
    <cellStyle name="Millares 15 3 2 4 3 3" xfId="21276" xr:uid="{6273F08D-F84B-4904-832A-029C151FC4CE}"/>
    <cellStyle name="Millares 15 3 2 4 4" xfId="9926" xr:uid="{5504F953-B642-41C8-B286-8A649F12411C}"/>
    <cellStyle name="Millares 15 3 2 4 5" xfId="16854" xr:uid="{560FDF1E-1E2D-4E3A-ABCF-F74913BB36BB}"/>
    <cellStyle name="Millares 15 3 2 5" xfId="3592" xr:uid="{00000000-0005-0000-0000-0000B9060000}"/>
    <cellStyle name="Millares 15 3 2 5 2" xfId="10581" xr:uid="{CE8DD890-5FA3-4FD9-AB4D-182B94C6C3C5}"/>
    <cellStyle name="Millares 15 3 2 5 3" xfId="17509" xr:uid="{1650EE13-872E-4536-92D1-41ADED265489}"/>
    <cellStyle name="Millares 15 3 2 6" xfId="4230" xr:uid="{00000000-0005-0000-0000-0000BA060000}"/>
    <cellStyle name="Millares 15 3 2 6 2" xfId="11219" xr:uid="{AC49ED84-0CA5-447B-8B01-72F503FDEBF4}"/>
    <cellStyle name="Millares 15 3 2 6 3" xfId="18147" xr:uid="{B7805E8C-DA70-46DB-80EF-03E929C4A998}"/>
    <cellStyle name="Millares 15 3 2 7" xfId="4868" xr:uid="{00000000-0005-0000-0000-0000BB060000}"/>
    <cellStyle name="Millares 15 3 2 7 2" xfId="11857" xr:uid="{F43CAFB3-C33F-4F01-864E-E0E24E3BF86E}"/>
    <cellStyle name="Millares 15 3 2 7 3" xfId="18785" xr:uid="{E1E83C2B-497A-40EA-9798-5F12F2CF0FE9}"/>
    <cellStyle name="Millares 15 3 2 8" xfId="967" xr:uid="{00000000-0005-0000-0000-0000BC060000}"/>
    <cellStyle name="Millares 15 3 2 8 2" xfId="7983" xr:uid="{AA5AEEB3-36DD-486B-B69C-BCE962DA70DD}"/>
    <cellStyle name="Millares 15 3 2 8 3" xfId="14934" xr:uid="{185F9E1E-372D-4312-BEB4-CC5B8E35EA65}"/>
    <cellStyle name="Millares 15 3 2 9" xfId="5536" xr:uid="{EDAE39BD-E6E1-484A-A7F6-62FAA85CD717}"/>
    <cellStyle name="Millares 15 3 2 9 2" xfId="12523" xr:uid="{0A8BEE6F-2111-45F2-90A2-40CB598CD700}"/>
    <cellStyle name="Millares 15 3 2 9 3" xfId="19444" xr:uid="{295DF666-FC2E-42B6-B818-93F1B3BE25C6}"/>
    <cellStyle name="Millares 15 3 3" xfId="1208" xr:uid="{00000000-0005-0000-0000-0000BD060000}"/>
    <cellStyle name="Millares 15 3 3 10" xfId="8212" xr:uid="{C1AD5029-FE70-448C-85BE-7E8297D44D48}"/>
    <cellStyle name="Millares 15 3 3 11" xfId="15163" xr:uid="{316B1C8B-1EBA-4D83-BE6A-C83D9132E8B8}"/>
    <cellStyle name="Millares 15 3 3 2" xfId="1880" xr:uid="{00000000-0005-0000-0000-0000BE060000}"/>
    <cellStyle name="Millares 15 3 3 2 2" xfId="8869" xr:uid="{FCED10FE-50FB-4723-8671-166B4D36D781}"/>
    <cellStyle name="Millares 15 3 3 2 3" xfId="15797" xr:uid="{5AB16C96-3763-456D-BC8A-4BAA0309CA7B}"/>
    <cellStyle name="Millares 15 3 3 3" xfId="2523" xr:uid="{00000000-0005-0000-0000-0000BF060000}"/>
    <cellStyle name="Millares 15 3 3 3 2" xfId="9512" xr:uid="{EB846A66-C0A3-4A9F-8D69-838D18ED60D3}"/>
    <cellStyle name="Millares 15 3 3 3 3" xfId="16440" xr:uid="{66DA0FFB-3621-47D5-A284-6F0FD447F32B}"/>
    <cellStyle name="Millares 15 3 3 4" xfId="3171" xr:uid="{00000000-0005-0000-0000-0000C0060000}"/>
    <cellStyle name="Millares 15 3 3 4 2" xfId="10160" xr:uid="{FA1545FF-B42A-471A-8F7C-58CF6A9F9B54}"/>
    <cellStyle name="Millares 15 3 3 4 3" xfId="17088" xr:uid="{9042070F-626F-47AF-84C7-CED335E0ADED}"/>
    <cellStyle name="Millares 15 3 3 5" xfId="3825" xr:uid="{00000000-0005-0000-0000-0000C1060000}"/>
    <cellStyle name="Millares 15 3 3 5 2" xfId="10814" xr:uid="{E2A0B663-AD9D-4495-AC9D-8B252859BBB8}"/>
    <cellStyle name="Millares 15 3 3 5 3" xfId="17742" xr:uid="{C9D3D66C-AFC0-4354-99F7-776827E2C868}"/>
    <cellStyle name="Millares 15 3 3 6" xfId="4464" xr:uid="{00000000-0005-0000-0000-0000C2060000}"/>
    <cellStyle name="Millares 15 3 3 6 2" xfId="11453" xr:uid="{8655244A-95B9-4FAA-BF79-89F081EE3B73}"/>
    <cellStyle name="Millares 15 3 3 6 3" xfId="18381" xr:uid="{CEA96F8E-A0C3-4D8A-B2D1-3613001E9333}"/>
    <cellStyle name="Millares 15 3 3 7" xfId="5108" xr:uid="{00000000-0005-0000-0000-0000C3060000}"/>
    <cellStyle name="Millares 15 3 3 7 2" xfId="12097" xr:uid="{2516AFC4-0137-42C0-86E5-5DFD752C5657}"/>
    <cellStyle name="Millares 15 3 3 7 3" xfId="19025" xr:uid="{7D62E29C-6C56-4CF5-9051-FA73E014444A}"/>
    <cellStyle name="Millares 15 3 3 8" xfId="5681" xr:uid="{031D11C3-2041-4580-9AE9-28509DD0C0A8}"/>
    <cellStyle name="Millares 15 3 3 8 2" xfId="12668" xr:uid="{635789FE-2D86-4986-B304-CDEFC72A2C05}"/>
    <cellStyle name="Millares 15 3 3 8 3" xfId="19589" xr:uid="{091E6D42-93C6-4488-AB00-36DBFD265511}"/>
    <cellStyle name="Millares 15 3 3 9" xfId="6750" xr:uid="{3B23E3EA-D41B-4619-9192-A944BABFF03B}"/>
    <cellStyle name="Millares 15 3 3 9 2" xfId="13715" xr:uid="{DF147B01-882D-4039-8F26-E5578D1683B4}"/>
    <cellStyle name="Millares 15 3 3 9 3" xfId="20636" xr:uid="{CDAAEFBE-4DD3-43A1-8B2E-477844697C44}"/>
    <cellStyle name="Millares 15 3 4" xfId="1392" xr:uid="{00000000-0005-0000-0000-0000C4060000}"/>
    <cellStyle name="Millares 15 3 4 2" xfId="5965" xr:uid="{34CF377F-7DFE-493D-ABA4-44BEAED18DC2}"/>
    <cellStyle name="Millares 15 3 4 2 2" xfId="12930" xr:uid="{4FD60DD9-E6A3-444E-A70C-980718DF1047}"/>
    <cellStyle name="Millares 15 3 4 2 3" xfId="19851" xr:uid="{94A34BA0-66D3-4F36-B165-5D1484DF2C2C}"/>
    <cellStyle name="Millares 15 3 4 3" xfId="7012" xr:uid="{B329B1F6-83BE-451F-9B9F-687832250D6A}"/>
    <cellStyle name="Millares 15 3 4 3 2" xfId="13977" xr:uid="{3F50678A-3846-4A36-A7FC-7D21FCEECE79}"/>
    <cellStyle name="Millares 15 3 4 3 3" xfId="20898" xr:uid="{DCD9FF93-EF39-4229-93B5-3369FD22968E}"/>
    <cellStyle name="Millares 15 3 4 4" xfId="8381" xr:uid="{485F6CC4-D59C-4B11-A5E0-12894EE934DD}"/>
    <cellStyle name="Millares 15 3 4 5" xfId="15309" xr:uid="{B58FBA66-77E5-4C29-83AD-61F510221E50}"/>
    <cellStyle name="Millares 15 3 5" xfId="2030" xr:uid="{00000000-0005-0000-0000-0000C5060000}"/>
    <cellStyle name="Millares 15 3 5 2" xfId="6227" xr:uid="{3E0EB327-E3BC-4CE6-A831-50EA4ABA3B9C}"/>
    <cellStyle name="Millares 15 3 5 2 2" xfId="13192" xr:uid="{0083F32A-0C7D-418E-A09C-55733BD92F9D}"/>
    <cellStyle name="Millares 15 3 5 2 3" xfId="20113" xr:uid="{60E63182-3FF2-4BE7-A356-152982E0AE6F}"/>
    <cellStyle name="Millares 15 3 5 3" xfId="7274" xr:uid="{417E3060-74CA-4AE7-8FEB-400AABCA85CC}"/>
    <cellStyle name="Millares 15 3 5 3 2" xfId="14239" xr:uid="{FE40ECD7-57B9-45AC-8AD2-72536B7993E2}"/>
    <cellStyle name="Millares 15 3 5 3 3" xfId="21160" xr:uid="{1ECCD7A3-4DAB-4455-9F9D-666039C8A5F9}"/>
    <cellStyle name="Millares 15 3 5 4" xfId="9019" xr:uid="{521FD387-641A-4D85-9B50-6E7B777A4303}"/>
    <cellStyle name="Millares 15 3 5 5" xfId="15947" xr:uid="{992BA0AD-3DAF-42D3-B933-DAD5932C78BD}"/>
    <cellStyle name="Millares 15 3 6" xfId="2679" xr:uid="{00000000-0005-0000-0000-0000C6060000}"/>
    <cellStyle name="Millares 15 3 6 2" xfId="9668" xr:uid="{002DD92B-69BA-41F9-B091-D0AE620A8F85}"/>
    <cellStyle name="Millares 15 3 6 3" xfId="16596" xr:uid="{885630A0-FC02-402D-9661-79567A968473}"/>
    <cellStyle name="Millares 15 3 7" xfId="3334" xr:uid="{00000000-0005-0000-0000-0000C7060000}"/>
    <cellStyle name="Millares 15 3 7 2" xfId="10323" xr:uid="{73FDF6D1-7D41-4ABF-BAE4-5EE6E2E96910}"/>
    <cellStyle name="Millares 15 3 7 3" xfId="17251" xr:uid="{AAE6B776-5486-4647-85F1-6C232C4C8275}"/>
    <cellStyle name="Millares 15 3 8" xfId="3972" xr:uid="{00000000-0005-0000-0000-0000C8060000}"/>
    <cellStyle name="Millares 15 3 8 2" xfId="10961" xr:uid="{F92B8C60-247F-4653-A40E-291975961118}"/>
    <cellStyle name="Millares 15 3 8 3" xfId="17889" xr:uid="{FA28C080-0460-4E10-9509-B166C40113F0}"/>
    <cellStyle name="Millares 15 3 9" xfId="4610" xr:uid="{00000000-0005-0000-0000-0000C9060000}"/>
    <cellStyle name="Millares 15 3 9 2" xfId="11599" xr:uid="{F04A9266-F394-40AF-9E1E-E26BF46EE8BD}"/>
    <cellStyle name="Millares 15 3 9 3" xfId="18527" xr:uid="{4765AEE8-9A06-469F-B1E4-C9B76800BE3F}"/>
    <cellStyle name="Millares 15 4" xfId="300" xr:uid="{00000000-0005-0000-0000-0000CA060000}"/>
    <cellStyle name="Millares 15 4 10" xfId="778" xr:uid="{00000000-0005-0000-0000-0000CB060000}"/>
    <cellStyle name="Millares 15 4 10 2" xfId="7813" xr:uid="{8C787EC0-D634-434D-9130-2AC377373E1B}"/>
    <cellStyle name="Millares 15 4 10 3" xfId="14764" xr:uid="{A76154A2-C5E0-464E-9B21-73124DE1EB68}"/>
    <cellStyle name="Millares 15 4 11" xfId="5450" xr:uid="{9651D2A2-B366-4CF4-991B-F5A87E758D00}"/>
    <cellStyle name="Millares 15 4 11 2" xfId="12437" xr:uid="{645A7E92-8694-477D-BD2D-308D2CB0746B}"/>
    <cellStyle name="Millares 15 4 11 3" xfId="19358" xr:uid="{039C5C19-9C44-4409-9E01-FE4790D19206}"/>
    <cellStyle name="Millares 15 4 12" xfId="6519" xr:uid="{CCAB18A3-F4F5-4988-9652-E5375E4121E4}"/>
    <cellStyle name="Millares 15 4 12 2" xfId="13484" xr:uid="{2ABDCCAA-B848-4C8B-A6B9-A54490ACD3CA}"/>
    <cellStyle name="Millares 15 4 12 3" xfId="20405" xr:uid="{30819108-56F5-40AE-B467-1D2D17007DA3}"/>
    <cellStyle name="Millares 15 4 13" xfId="7578" xr:uid="{5DC32473-542C-4A67-9A91-5609BCEE9055}"/>
    <cellStyle name="Millares 15 4 14" xfId="14531" xr:uid="{31EFD120-5144-4E05-B437-D6D420F06466}"/>
    <cellStyle name="Millares 15 4 2" xfId="416" xr:uid="{00000000-0005-0000-0000-0000CC060000}"/>
    <cellStyle name="Millares 15 4 2 10" xfId="6635" xr:uid="{8A93AD60-B9C8-4E58-AB3A-A949286F6744}"/>
    <cellStyle name="Millares 15 4 2 10 2" xfId="13600" xr:uid="{2AA89B00-F921-49F7-B3EB-6CD00FE32F73}"/>
    <cellStyle name="Millares 15 4 2 10 3" xfId="20521" xr:uid="{427ABE73-C7D8-4995-A5A0-D7AE5AEAC55B}"/>
    <cellStyle name="Millares 15 4 2 11" xfId="7694" xr:uid="{4AD190FE-8462-488F-B37B-EAA8742B50C0}"/>
    <cellStyle name="Millares 15 4 2 12" xfId="14647" xr:uid="{72B2B354-A59F-438F-BBA8-EB7BC9181C18}"/>
    <cellStyle name="Millares 15 4 2 2" xfId="1651" xr:uid="{00000000-0005-0000-0000-0000CD060000}"/>
    <cellStyle name="Millares 15 4 2 2 2" xfId="5827" xr:uid="{A1E93E72-77B6-4D0C-9263-D2448F36C81C}"/>
    <cellStyle name="Millares 15 4 2 2 2 2" xfId="12814" xr:uid="{EBC47727-3069-45F7-BFDA-9E377CF7E804}"/>
    <cellStyle name="Millares 15 4 2 2 2 3" xfId="19735" xr:uid="{859C7B6A-4365-4606-BC51-67F2006C766F}"/>
    <cellStyle name="Millares 15 4 2 2 3" xfId="6896" xr:uid="{F6978B54-E0E5-4F22-B2CF-68840D67349A}"/>
    <cellStyle name="Millares 15 4 2 2 3 2" xfId="13861" xr:uid="{DBB731D1-E2B5-4017-B121-E25E34AC9A51}"/>
    <cellStyle name="Millares 15 4 2 2 3 3" xfId="20782" xr:uid="{7E5BEF80-3752-4CE5-BAC5-C038EF8A039A}"/>
    <cellStyle name="Millares 15 4 2 2 4" xfId="8640" xr:uid="{910B289C-334F-4CEA-AA7D-46B26473DD6C}"/>
    <cellStyle name="Millares 15 4 2 2 5" xfId="15568" xr:uid="{8102868A-EBCD-4960-A7C1-1322916E2335}"/>
    <cellStyle name="Millares 15 4 2 3" xfId="2291" xr:uid="{00000000-0005-0000-0000-0000CE060000}"/>
    <cellStyle name="Millares 15 4 2 3 2" xfId="6111" xr:uid="{7106FC61-CEFF-4B9A-91C8-F5FE68F46886}"/>
    <cellStyle name="Millares 15 4 2 3 2 2" xfId="13076" xr:uid="{ECC58243-EF47-418C-8440-E02ECDF2DB2F}"/>
    <cellStyle name="Millares 15 4 2 3 2 3" xfId="19997" xr:uid="{1E1C3830-5361-4721-9716-BC54B74BF84C}"/>
    <cellStyle name="Millares 15 4 2 3 3" xfId="7158" xr:uid="{2721203E-E1B0-43FA-A807-B6801791D345}"/>
    <cellStyle name="Millares 15 4 2 3 3 2" xfId="14123" xr:uid="{EC477287-4116-4116-9F36-0B517201481C}"/>
    <cellStyle name="Millares 15 4 2 3 3 3" xfId="21044" xr:uid="{2693CA76-5FAC-45BB-9311-17C7C4BFA32C}"/>
    <cellStyle name="Millares 15 4 2 3 4" xfId="9280" xr:uid="{D258DBB4-B269-42F8-9CEA-E823859D1DA2}"/>
    <cellStyle name="Millares 15 4 2 3 5" xfId="16208" xr:uid="{03983EF8-27A5-431F-A705-1C76EEF25F9F}"/>
    <cellStyle name="Millares 15 4 2 4" xfId="2938" xr:uid="{00000000-0005-0000-0000-0000CF060000}"/>
    <cellStyle name="Millares 15 4 2 4 2" xfId="6373" xr:uid="{F62CC085-3BBC-44CC-89B2-B9FCAEFC4581}"/>
    <cellStyle name="Millares 15 4 2 4 2 2" xfId="13338" xr:uid="{33A76526-D7C2-44E4-B314-98D1347F9E45}"/>
    <cellStyle name="Millares 15 4 2 4 2 3" xfId="20259" xr:uid="{484A8234-0AB6-4832-8B29-836A9E810F74}"/>
    <cellStyle name="Millares 15 4 2 4 3" xfId="7420" xr:uid="{EA62EBF4-DD60-4617-9FB5-76E1C4854AAB}"/>
    <cellStyle name="Millares 15 4 2 4 3 2" xfId="14385" xr:uid="{3D47BB24-29C0-4688-8BF2-C61E79D1A296}"/>
    <cellStyle name="Millares 15 4 2 4 3 3" xfId="21306" xr:uid="{861871C0-94DF-436D-BCE8-3D7AB8CB3542}"/>
    <cellStyle name="Millares 15 4 2 4 4" xfId="9927" xr:uid="{BB5EA83A-E1DF-4A10-ACEC-C1B6CC9C6706}"/>
    <cellStyle name="Millares 15 4 2 4 5" xfId="16855" xr:uid="{FEBD2434-4C97-4C28-BC4D-999C69D2537A}"/>
    <cellStyle name="Millares 15 4 2 5" xfId="3593" xr:uid="{00000000-0005-0000-0000-0000D0060000}"/>
    <cellStyle name="Millares 15 4 2 5 2" xfId="10582" xr:uid="{56EB0BAF-4EE9-4093-AFB9-832CD97EF567}"/>
    <cellStyle name="Millares 15 4 2 5 3" xfId="17510" xr:uid="{49958A85-7D06-4690-B461-6F220516FD6A}"/>
    <cellStyle name="Millares 15 4 2 6" xfId="4231" xr:uid="{00000000-0005-0000-0000-0000D1060000}"/>
    <cellStyle name="Millares 15 4 2 6 2" xfId="11220" xr:uid="{3E57617F-66B0-4992-A953-EF80FCEA8398}"/>
    <cellStyle name="Millares 15 4 2 6 3" xfId="18148" xr:uid="{D919D158-3EB8-448D-93EE-04335B19C69D}"/>
    <cellStyle name="Millares 15 4 2 7" xfId="4869" xr:uid="{00000000-0005-0000-0000-0000D2060000}"/>
    <cellStyle name="Millares 15 4 2 7 2" xfId="11858" xr:uid="{7450C769-D701-44A4-BD2A-0AE499C9C00F}"/>
    <cellStyle name="Millares 15 4 2 7 3" xfId="18786" xr:uid="{E50DCAB4-29FB-4F7B-8828-EE8B257C3B35}"/>
    <cellStyle name="Millares 15 4 2 8" xfId="968" xr:uid="{00000000-0005-0000-0000-0000D3060000}"/>
    <cellStyle name="Millares 15 4 2 8 2" xfId="7984" xr:uid="{84A89D86-90BC-4B67-AD0B-841F79663E13}"/>
    <cellStyle name="Millares 15 4 2 8 3" xfId="14935" xr:uid="{FFACC39F-E8F6-41FE-B253-B8A5CB5E84A9}"/>
    <cellStyle name="Millares 15 4 2 9" xfId="5566" xr:uid="{6DEC553D-6CD4-4D54-839A-30713CF93D89}"/>
    <cellStyle name="Millares 15 4 2 9 2" xfId="12553" xr:uid="{3CCB30B5-5673-45E9-9E91-3B1BA1B70BE4}"/>
    <cellStyle name="Millares 15 4 2 9 3" xfId="19474" xr:uid="{445C9C89-46A2-4F16-B2C6-280276A41764}"/>
    <cellStyle name="Millares 15 4 3" xfId="1209" xr:uid="{00000000-0005-0000-0000-0000D4060000}"/>
    <cellStyle name="Millares 15 4 3 10" xfId="8213" xr:uid="{EAA83B63-E90E-4AC9-90BA-0A41671CF576}"/>
    <cellStyle name="Millares 15 4 3 11" xfId="15164" xr:uid="{37EBFD99-44BE-45D3-AD1B-7F4E651FE261}"/>
    <cellStyle name="Millares 15 4 3 2" xfId="1881" xr:uid="{00000000-0005-0000-0000-0000D5060000}"/>
    <cellStyle name="Millares 15 4 3 2 2" xfId="8870" xr:uid="{B87E4433-0A1C-47EA-B103-D7DAE911FA01}"/>
    <cellStyle name="Millares 15 4 3 2 3" xfId="15798" xr:uid="{21C674B7-41A8-4D40-AB80-0A0BCC3273D7}"/>
    <cellStyle name="Millares 15 4 3 3" xfId="2524" xr:uid="{00000000-0005-0000-0000-0000D6060000}"/>
    <cellStyle name="Millares 15 4 3 3 2" xfId="9513" xr:uid="{9F3E0D19-6B54-4515-830F-AB7A49C0B94F}"/>
    <cellStyle name="Millares 15 4 3 3 3" xfId="16441" xr:uid="{3429A36B-9EE1-4F42-A7A3-6A63887E7E1F}"/>
    <cellStyle name="Millares 15 4 3 4" xfId="3172" xr:uid="{00000000-0005-0000-0000-0000D7060000}"/>
    <cellStyle name="Millares 15 4 3 4 2" xfId="10161" xr:uid="{B83490AF-B96C-4653-B0BF-A2F8FC8B3FCC}"/>
    <cellStyle name="Millares 15 4 3 4 3" xfId="17089" xr:uid="{2165CAFC-030C-4E7E-A57C-92C7B2E81941}"/>
    <cellStyle name="Millares 15 4 3 5" xfId="3826" xr:uid="{00000000-0005-0000-0000-0000D8060000}"/>
    <cellStyle name="Millares 15 4 3 5 2" xfId="10815" xr:uid="{86BC95F7-1900-4337-85EE-0A050B35AE07}"/>
    <cellStyle name="Millares 15 4 3 5 3" xfId="17743" xr:uid="{78DF1B3F-19B2-4A58-A3F9-3D8D04E1E88C}"/>
    <cellStyle name="Millares 15 4 3 6" xfId="4465" xr:uid="{00000000-0005-0000-0000-0000D9060000}"/>
    <cellStyle name="Millares 15 4 3 6 2" xfId="11454" xr:uid="{8E5B9E77-1650-4E66-9C93-57797BEADB37}"/>
    <cellStyle name="Millares 15 4 3 6 3" xfId="18382" xr:uid="{F11F982A-CF7D-4D46-AE58-87796503714B}"/>
    <cellStyle name="Millares 15 4 3 7" xfId="5109" xr:uid="{00000000-0005-0000-0000-0000DA060000}"/>
    <cellStyle name="Millares 15 4 3 7 2" xfId="12098" xr:uid="{5DBE3078-F903-4A3A-8BC1-79420575E6C4}"/>
    <cellStyle name="Millares 15 4 3 7 3" xfId="19026" xr:uid="{CFECFBF1-3F8D-41C8-8C4C-56456D4EB90B}"/>
    <cellStyle name="Millares 15 4 3 8" xfId="5711" xr:uid="{7093C6B3-012D-4B11-937C-59D82A50BE5D}"/>
    <cellStyle name="Millares 15 4 3 8 2" xfId="12698" xr:uid="{42E23642-2388-47C7-9AB4-9D096B96FB7F}"/>
    <cellStyle name="Millares 15 4 3 8 3" xfId="19619" xr:uid="{9C06AB6B-1CD3-4DDF-80EF-DD5A33A18100}"/>
    <cellStyle name="Millares 15 4 3 9" xfId="6780" xr:uid="{C3D7BAAF-082C-4F89-88DF-D0F82A5A4A99}"/>
    <cellStyle name="Millares 15 4 3 9 2" xfId="13745" xr:uid="{5DDCABC5-66D0-4FF8-A41C-E886E7072757}"/>
    <cellStyle name="Millares 15 4 3 9 3" xfId="20666" xr:uid="{A8EE9DA4-2EBD-4223-B5A9-6559DFF808D2}"/>
    <cellStyle name="Millares 15 4 4" xfId="1480" xr:uid="{00000000-0005-0000-0000-0000DB060000}"/>
    <cellStyle name="Millares 15 4 4 2" xfId="5995" xr:uid="{4E3FB172-6A1B-4F66-B941-A92C57AEAECB}"/>
    <cellStyle name="Millares 15 4 4 2 2" xfId="12960" xr:uid="{04B6AC63-E352-4E85-972F-7CBDE4E98CA8}"/>
    <cellStyle name="Millares 15 4 4 2 3" xfId="19881" xr:uid="{C62CB327-47EA-4BF2-9143-261A89272FD7}"/>
    <cellStyle name="Millares 15 4 4 3" xfId="7042" xr:uid="{F49D21ED-BB69-48C1-85EA-E73F25D44197}"/>
    <cellStyle name="Millares 15 4 4 3 2" xfId="14007" xr:uid="{6A4925C7-B14C-450B-BF60-868921F9CE41}"/>
    <cellStyle name="Millares 15 4 4 3 3" xfId="20928" xr:uid="{9C1FF3BA-E5D8-4265-8B4F-EEA6A5FB1785}"/>
    <cellStyle name="Millares 15 4 4 4" xfId="8469" xr:uid="{0CDB5234-1310-4982-8BAC-DBDF4F6237D0}"/>
    <cellStyle name="Millares 15 4 4 5" xfId="15397" xr:uid="{68B4FD83-3B4C-4565-8495-08B50E3ACABD}"/>
    <cellStyle name="Millares 15 4 5" xfId="2120" xr:uid="{00000000-0005-0000-0000-0000DC060000}"/>
    <cellStyle name="Millares 15 4 5 2" xfId="6257" xr:uid="{4360377E-8B23-43C4-B00C-9184A2A5988B}"/>
    <cellStyle name="Millares 15 4 5 2 2" xfId="13222" xr:uid="{2FDB3E39-6C0A-4FC0-AE48-A5D91D6D624D}"/>
    <cellStyle name="Millares 15 4 5 2 3" xfId="20143" xr:uid="{D7BB4490-C228-4840-BAEC-3C36D60C7FF8}"/>
    <cellStyle name="Millares 15 4 5 3" xfId="7304" xr:uid="{7CC7153F-2E5E-4903-B0C1-5F29A5FC0310}"/>
    <cellStyle name="Millares 15 4 5 3 2" xfId="14269" xr:uid="{038D4440-FB3B-4E07-9069-B0899DDCBDAB}"/>
    <cellStyle name="Millares 15 4 5 3 3" xfId="21190" xr:uid="{C07B2945-BEE7-4467-A756-CE0546026D87}"/>
    <cellStyle name="Millares 15 4 5 4" xfId="9109" xr:uid="{CFC32FB5-D138-4680-83F0-14C561B6AE6E}"/>
    <cellStyle name="Millares 15 4 5 5" xfId="16037" xr:uid="{D2EFC1FB-0CE3-4D48-9747-5D38C3ABB5E1}"/>
    <cellStyle name="Millares 15 4 6" xfId="2767" xr:uid="{00000000-0005-0000-0000-0000DD060000}"/>
    <cellStyle name="Millares 15 4 6 2" xfId="9756" xr:uid="{25EFBF25-4DE3-4CCF-9ADE-9E861B50F123}"/>
    <cellStyle name="Millares 15 4 6 3" xfId="16684" xr:uid="{78842C08-7270-4F17-B6F1-F6C61DF00D5F}"/>
    <cellStyle name="Millares 15 4 7" xfId="3422" xr:uid="{00000000-0005-0000-0000-0000DE060000}"/>
    <cellStyle name="Millares 15 4 7 2" xfId="10411" xr:uid="{A7710CF6-6CCB-4E3B-9BED-38C0E4A71FFB}"/>
    <cellStyle name="Millares 15 4 7 3" xfId="17339" xr:uid="{5EB5A008-87F7-43EB-B9D9-B675ADF90A66}"/>
    <cellStyle name="Millares 15 4 8" xfId="4060" xr:uid="{00000000-0005-0000-0000-0000DF060000}"/>
    <cellStyle name="Millares 15 4 8 2" xfId="11049" xr:uid="{EF20C242-A089-4E33-AD91-DB6285197200}"/>
    <cellStyle name="Millares 15 4 8 3" xfId="17977" xr:uid="{179E77CF-C6B7-45CA-BA88-0D026E639FB6}"/>
    <cellStyle name="Millares 15 4 9" xfId="4698" xr:uid="{00000000-0005-0000-0000-0000E0060000}"/>
    <cellStyle name="Millares 15 4 9 2" xfId="11687" xr:uid="{8DAA8FF0-C700-4640-AE24-66BE90852DA7}"/>
    <cellStyle name="Millares 15 4 9 3" xfId="18615" xr:uid="{2ECF748D-0B17-4306-9914-D4868424562C}"/>
    <cellStyle name="Millares 15 5" xfId="326" xr:uid="{00000000-0005-0000-0000-0000E1060000}"/>
    <cellStyle name="Millares 15 5 10" xfId="843" xr:uid="{00000000-0005-0000-0000-0000E2060000}"/>
    <cellStyle name="Millares 15 5 10 2" xfId="7867" xr:uid="{A9359689-8922-4576-B21A-D288F7F26AF2}"/>
    <cellStyle name="Millares 15 5 10 3" xfId="14818" xr:uid="{B2AFCD2B-6C7B-489A-92F6-A7C129D827A1}"/>
    <cellStyle name="Millares 15 5 11" xfId="5476" xr:uid="{BCCE24D5-2EDD-469A-9577-0BF267FF0BD5}"/>
    <cellStyle name="Millares 15 5 11 2" xfId="12463" xr:uid="{C754D4E2-97EA-4482-A646-2FFF3991FC08}"/>
    <cellStyle name="Millares 15 5 11 3" xfId="19384" xr:uid="{8E6926B5-5AB4-4E79-961C-E26B73976FB5}"/>
    <cellStyle name="Millares 15 5 12" xfId="6545" xr:uid="{40E984D0-3A15-4ADB-922B-7924D2BA447F}"/>
    <cellStyle name="Millares 15 5 12 2" xfId="13510" xr:uid="{450A17E5-B02E-410F-97D8-605C93C1CE0E}"/>
    <cellStyle name="Millares 15 5 12 3" xfId="20431" xr:uid="{434CAEDE-41FA-4BE2-B324-39C9AC1B11AE}"/>
    <cellStyle name="Millares 15 5 13" xfId="7604" xr:uid="{59724E02-519E-46A0-BE26-54347340A1F6}"/>
    <cellStyle name="Millares 15 5 14" xfId="14557" xr:uid="{6911D409-6C2A-46BB-9872-FCAE7DA60640}"/>
    <cellStyle name="Millares 15 5 2" xfId="969" xr:uid="{00000000-0005-0000-0000-0000E3060000}"/>
    <cellStyle name="Millares 15 5 2 10" xfId="7985" xr:uid="{A8F7F4DB-8037-40F1-A97C-BFE3F47919BF}"/>
    <cellStyle name="Millares 15 5 2 11" xfId="14936" xr:uid="{14078E9A-9DF8-4D0A-84AA-AEB3F5BAF550}"/>
    <cellStyle name="Millares 15 5 2 2" xfId="1652" xr:uid="{00000000-0005-0000-0000-0000E4060000}"/>
    <cellStyle name="Millares 15 5 2 2 2" xfId="8641" xr:uid="{EE99BB33-C9C1-44D4-A7ED-BF848758753B}"/>
    <cellStyle name="Millares 15 5 2 2 3" xfId="15569" xr:uid="{65A93392-C90A-425C-8CA0-0385D65C9870}"/>
    <cellStyle name="Millares 15 5 2 3" xfId="2292" xr:uid="{00000000-0005-0000-0000-0000E5060000}"/>
    <cellStyle name="Millares 15 5 2 3 2" xfId="9281" xr:uid="{CB83CEFF-ED6B-46E5-A1A3-A40E366EAAF9}"/>
    <cellStyle name="Millares 15 5 2 3 3" xfId="16209" xr:uid="{8172B4FC-8D08-4F1B-B3DD-03E83358285A}"/>
    <cellStyle name="Millares 15 5 2 4" xfId="2939" xr:uid="{00000000-0005-0000-0000-0000E6060000}"/>
    <cellStyle name="Millares 15 5 2 4 2" xfId="9928" xr:uid="{6EDF9815-73FF-4D1D-A38F-1841F9A82782}"/>
    <cellStyle name="Millares 15 5 2 4 3" xfId="16856" xr:uid="{BBD1A7F8-D826-4920-BE8C-CAFBDE023F19}"/>
    <cellStyle name="Millares 15 5 2 5" xfId="3594" xr:uid="{00000000-0005-0000-0000-0000E7060000}"/>
    <cellStyle name="Millares 15 5 2 5 2" xfId="10583" xr:uid="{F25B16FC-DE05-4F42-B66C-9E899FE81A92}"/>
    <cellStyle name="Millares 15 5 2 5 3" xfId="17511" xr:uid="{18A83695-8275-4BDB-A02D-7D7F7C987943}"/>
    <cellStyle name="Millares 15 5 2 6" xfId="4232" xr:uid="{00000000-0005-0000-0000-0000E8060000}"/>
    <cellStyle name="Millares 15 5 2 6 2" xfId="11221" xr:uid="{7783AE28-6D23-4419-853A-36C93D0918F5}"/>
    <cellStyle name="Millares 15 5 2 6 3" xfId="18149" xr:uid="{00925ECC-2B53-4429-9F73-8BFA36F3760C}"/>
    <cellStyle name="Millares 15 5 2 7" xfId="4870" xr:uid="{00000000-0005-0000-0000-0000E9060000}"/>
    <cellStyle name="Millares 15 5 2 7 2" xfId="11859" xr:uid="{EA6EA8E2-8A71-4C85-8115-A53C29C1EA22}"/>
    <cellStyle name="Millares 15 5 2 7 3" xfId="18787" xr:uid="{4404A3D3-2DD4-49B1-8BAA-C52C1EB8FBFA}"/>
    <cellStyle name="Millares 15 5 2 8" xfId="5737" xr:uid="{17BC69A6-5CB8-4DAE-808B-997BBA12F7D7}"/>
    <cellStyle name="Millares 15 5 2 8 2" xfId="12724" xr:uid="{79D9BF3C-750A-4BEF-80D7-EC6209A44FF8}"/>
    <cellStyle name="Millares 15 5 2 8 3" xfId="19645" xr:uid="{A07E9926-C151-4BE6-9CB1-9622EC487F09}"/>
    <cellStyle name="Millares 15 5 2 9" xfId="6806" xr:uid="{861EA729-2350-4E20-8633-21C41B161E7A}"/>
    <cellStyle name="Millares 15 5 2 9 2" xfId="13771" xr:uid="{B4D5B563-E412-4767-8257-894902A34F19}"/>
    <cellStyle name="Millares 15 5 2 9 3" xfId="20692" xr:uid="{78F346A3-AB32-4D14-BD03-90CBCCD3A4B4}"/>
    <cellStyle name="Millares 15 5 3" xfId="1210" xr:uid="{00000000-0005-0000-0000-0000EA060000}"/>
    <cellStyle name="Millares 15 5 3 10" xfId="8214" xr:uid="{16C67FBB-5722-41CD-B59A-5E131584DEB3}"/>
    <cellStyle name="Millares 15 5 3 11" xfId="15165" xr:uid="{22627300-FA99-46A2-AE1D-A54CA24BAD4F}"/>
    <cellStyle name="Millares 15 5 3 2" xfId="1882" xr:uid="{00000000-0005-0000-0000-0000EB060000}"/>
    <cellStyle name="Millares 15 5 3 2 2" xfId="8871" xr:uid="{CA8B000A-E5D7-4384-A4A2-1C1FC10CEFA9}"/>
    <cellStyle name="Millares 15 5 3 2 3" xfId="15799" xr:uid="{33776276-16E1-44B1-8C28-98174F5AE5CF}"/>
    <cellStyle name="Millares 15 5 3 3" xfId="2525" xr:uid="{00000000-0005-0000-0000-0000EC060000}"/>
    <cellStyle name="Millares 15 5 3 3 2" xfId="9514" xr:uid="{BDF1C7D3-2E96-43CE-9D7B-3BE0C41D493B}"/>
    <cellStyle name="Millares 15 5 3 3 3" xfId="16442" xr:uid="{D9D4730D-9197-4A43-8CBF-E260A01115D7}"/>
    <cellStyle name="Millares 15 5 3 4" xfId="3173" xr:uid="{00000000-0005-0000-0000-0000ED060000}"/>
    <cellStyle name="Millares 15 5 3 4 2" xfId="10162" xr:uid="{5689993F-75FA-448E-BF66-99DBF38556BC}"/>
    <cellStyle name="Millares 15 5 3 4 3" xfId="17090" xr:uid="{8E271801-BA9A-410D-8E8D-9AB60D6AA853}"/>
    <cellStyle name="Millares 15 5 3 5" xfId="3827" xr:uid="{00000000-0005-0000-0000-0000EE060000}"/>
    <cellStyle name="Millares 15 5 3 5 2" xfId="10816" xr:uid="{C16E6A4A-C359-4B82-ACA6-6FD07787148B}"/>
    <cellStyle name="Millares 15 5 3 5 3" xfId="17744" xr:uid="{BB09B449-4AEF-46DA-8988-7A1FB851A121}"/>
    <cellStyle name="Millares 15 5 3 6" xfId="4466" xr:uid="{00000000-0005-0000-0000-0000EF060000}"/>
    <cellStyle name="Millares 15 5 3 6 2" xfId="11455" xr:uid="{3203E28E-B9D8-4C5A-BD3B-65FD0BADE69B}"/>
    <cellStyle name="Millares 15 5 3 6 3" xfId="18383" xr:uid="{3F1C9D81-4A99-4B44-80FB-E4195C06423A}"/>
    <cellStyle name="Millares 15 5 3 7" xfId="5110" xr:uid="{00000000-0005-0000-0000-0000F0060000}"/>
    <cellStyle name="Millares 15 5 3 7 2" xfId="12099" xr:uid="{DB1BC633-5EA5-4340-AEA4-6A00BFAB86AE}"/>
    <cellStyle name="Millares 15 5 3 7 3" xfId="19027" xr:uid="{BE8E104A-6E29-4F4C-BD50-A60C20D399F3}"/>
    <cellStyle name="Millares 15 5 3 8" xfId="6021" xr:uid="{23ABD21C-522E-4B57-9E8F-AFF8420B2358}"/>
    <cellStyle name="Millares 15 5 3 8 2" xfId="12986" xr:uid="{05AB547E-62E6-4161-8943-C8F98EFAC197}"/>
    <cellStyle name="Millares 15 5 3 8 3" xfId="19907" xr:uid="{C7A603D9-D94C-45A5-A270-F6AC533C78AF}"/>
    <cellStyle name="Millares 15 5 3 9" xfId="7068" xr:uid="{80151651-7602-4E52-A461-913508E4A2B9}"/>
    <cellStyle name="Millares 15 5 3 9 2" xfId="14033" xr:uid="{1FC2AB43-008C-4CD4-8FB4-41615CABD46A}"/>
    <cellStyle name="Millares 15 5 3 9 3" xfId="20954" xr:uid="{F46E6488-D1B0-46D9-B2D7-94E733C13C98}"/>
    <cellStyle name="Millares 15 5 4" xfId="1534" xr:uid="{00000000-0005-0000-0000-0000F1060000}"/>
    <cellStyle name="Millares 15 5 4 2" xfId="6283" xr:uid="{806F6092-1F54-4C3B-AF90-90AF2F16519E}"/>
    <cellStyle name="Millares 15 5 4 2 2" xfId="13248" xr:uid="{6756215C-B2D2-4DD6-A9A2-88020CB6CC5F}"/>
    <cellStyle name="Millares 15 5 4 2 3" xfId="20169" xr:uid="{7A817B36-3719-492F-8B3C-EA0C0138217A}"/>
    <cellStyle name="Millares 15 5 4 3" xfId="7330" xr:uid="{625F7720-5159-45DC-B3DB-34DEAAB3FB13}"/>
    <cellStyle name="Millares 15 5 4 3 2" xfId="14295" xr:uid="{A39A6070-6AC1-4FC2-BA72-1C1A1863CFD4}"/>
    <cellStyle name="Millares 15 5 4 3 3" xfId="21216" xr:uid="{01709437-B6D0-4A57-A4F7-40BAE27915B1}"/>
    <cellStyle name="Millares 15 5 4 4" xfId="8523" xr:uid="{60E9750C-26FE-47B6-A8C9-8847A25609E3}"/>
    <cellStyle name="Millares 15 5 4 5" xfId="15451" xr:uid="{49870BFF-755B-4791-A3D2-18535E6478A6}"/>
    <cellStyle name="Millares 15 5 5" xfId="2174" xr:uid="{00000000-0005-0000-0000-0000F2060000}"/>
    <cellStyle name="Millares 15 5 5 2" xfId="9163" xr:uid="{886D31E5-4D1F-4FC0-AF45-086D7AE691C8}"/>
    <cellStyle name="Millares 15 5 5 3" xfId="16091" xr:uid="{9B81834A-94BF-4CB3-B6DB-6B4458036186}"/>
    <cellStyle name="Millares 15 5 6" xfId="2821" xr:uid="{00000000-0005-0000-0000-0000F3060000}"/>
    <cellStyle name="Millares 15 5 6 2" xfId="9810" xr:uid="{8FE0E404-29AE-457E-A0D0-F92F789984F8}"/>
    <cellStyle name="Millares 15 5 6 3" xfId="16738" xr:uid="{88E85A33-FBF8-4D50-B734-FCF2815E5B0B}"/>
    <cellStyle name="Millares 15 5 7" xfId="3476" xr:uid="{00000000-0005-0000-0000-0000F4060000}"/>
    <cellStyle name="Millares 15 5 7 2" xfId="10465" xr:uid="{C7C286C9-B948-4413-A976-B738B5742AD3}"/>
    <cellStyle name="Millares 15 5 7 3" xfId="17393" xr:uid="{89753AAC-CED2-4847-9624-699C86748A36}"/>
    <cellStyle name="Millares 15 5 8" xfId="4114" xr:uid="{00000000-0005-0000-0000-0000F5060000}"/>
    <cellStyle name="Millares 15 5 8 2" xfId="11103" xr:uid="{3C598714-B4E4-4F1C-8EA3-F00A238EA86E}"/>
    <cellStyle name="Millares 15 5 8 3" xfId="18031" xr:uid="{82D37B74-A5EF-41CF-B67F-22E951D81215}"/>
    <cellStyle name="Millares 15 5 9" xfId="4752" xr:uid="{00000000-0005-0000-0000-0000F6060000}"/>
    <cellStyle name="Millares 15 5 9 2" xfId="11741" xr:uid="{1970A406-02CA-4821-AD73-739AB285A147}"/>
    <cellStyle name="Millares 15 5 9 3" xfId="18669" xr:uid="{8E9770B0-D886-45A6-A70F-135C3ECD0A01}"/>
    <cellStyle name="Millares 15 6" xfId="901" xr:uid="{00000000-0005-0000-0000-0000F7060000}"/>
    <cellStyle name="Millares 15 6 10" xfId="5621" xr:uid="{AA38F3D3-7D4E-4967-805E-BF90BAF7308D}"/>
    <cellStyle name="Millares 15 6 10 2" xfId="12608" xr:uid="{7890F436-0677-48DF-A118-552E698512EA}"/>
    <cellStyle name="Millares 15 6 10 3" xfId="19529" xr:uid="{2373CE76-818C-42EE-8F1E-9B2FF62D9FA4}"/>
    <cellStyle name="Millares 15 6 11" xfId="6690" xr:uid="{3260A9B8-394F-4D1F-A975-079F95C61772}"/>
    <cellStyle name="Millares 15 6 11 2" xfId="13655" xr:uid="{EE37C880-D4AC-42B5-8489-F5AC0F9F4CF4}"/>
    <cellStyle name="Millares 15 6 11 3" xfId="20576" xr:uid="{9E642976-7827-4981-8E73-708FA2AB45D3}"/>
    <cellStyle name="Millares 15 6 12" xfId="7919" xr:uid="{F18E114B-05A5-498C-84C2-BC53F4285CEB}"/>
    <cellStyle name="Millares 15 6 13" xfId="14870" xr:uid="{6BF4C0DF-6889-4D7C-B05D-BE92DA674758}"/>
    <cellStyle name="Millares 15 6 2" xfId="970" xr:uid="{00000000-0005-0000-0000-0000F8060000}"/>
    <cellStyle name="Millares 15 6 2 2" xfId="1653" xr:uid="{00000000-0005-0000-0000-0000F9060000}"/>
    <cellStyle name="Millares 15 6 2 2 2" xfId="8642" xr:uid="{4320A3DE-D9C9-4E77-9884-925C8DBABC8B}"/>
    <cellStyle name="Millares 15 6 2 2 3" xfId="15570" xr:uid="{3860A627-2474-4B19-8660-3D2D0B069154}"/>
    <cellStyle name="Millares 15 6 2 3" xfId="2293" xr:uid="{00000000-0005-0000-0000-0000FA060000}"/>
    <cellStyle name="Millares 15 6 2 3 2" xfId="9282" xr:uid="{4A3FE371-735E-4FFA-A29D-BFD92A2957EC}"/>
    <cellStyle name="Millares 15 6 2 3 3" xfId="16210" xr:uid="{88758053-1365-47B8-BF1F-A2DE0AE771D8}"/>
    <cellStyle name="Millares 15 6 2 4" xfId="2940" xr:uid="{00000000-0005-0000-0000-0000FB060000}"/>
    <cellStyle name="Millares 15 6 2 4 2" xfId="9929" xr:uid="{F480D44C-48D4-4ED1-BD45-85DF3167029F}"/>
    <cellStyle name="Millares 15 6 2 4 3" xfId="16857" xr:uid="{8B4FF4D8-5DB1-45EF-9804-C88CCE35122C}"/>
    <cellStyle name="Millares 15 6 2 5" xfId="3595" xr:uid="{00000000-0005-0000-0000-0000FC060000}"/>
    <cellStyle name="Millares 15 6 2 5 2" xfId="10584" xr:uid="{240D9A93-D579-48FF-878F-31474BAC566B}"/>
    <cellStyle name="Millares 15 6 2 5 3" xfId="17512" xr:uid="{93D431B3-FF1D-4E57-8AA1-BB67D9EABC00}"/>
    <cellStyle name="Millares 15 6 2 6" xfId="4233" xr:uid="{00000000-0005-0000-0000-0000FD060000}"/>
    <cellStyle name="Millares 15 6 2 6 2" xfId="11222" xr:uid="{D2AC3020-B3B9-4437-BF9D-46F8F9575C1B}"/>
    <cellStyle name="Millares 15 6 2 6 3" xfId="18150" xr:uid="{A0E22651-5054-4B70-AB80-0BD23E7E5F24}"/>
    <cellStyle name="Millares 15 6 2 7" xfId="4871" xr:uid="{00000000-0005-0000-0000-0000FE060000}"/>
    <cellStyle name="Millares 15 6 2 7 2" xfId="11860" xr:uid="{63D153F8-0FAB-405A-BD24-A98EA4E09145}"/>
    <cellStyle name="Millares 15 6 2 7 3" xfId="18788" xr:uid="{51297BE6-6EA9-4FFF-8512-AA54980C9F1E}"/>
    <cellStyle name="Millares 15 6 2 8" xfId="7986" xr:uid="{9142E0CE-51B2-498D-9CE4-205531731544}"/>
    <cellStyle name="Millares 15 6 2 9" xfId="14937" xr:uid="{DAEC45BA-CC27-40E1-A260-0D769D3DC77F}"/>
    <cellStyle name="Millares 15 6 3" xfId="1211" xr:uid="{00000000-0005-0000-0000-0000FF060000}"/>
    <cellStyle name="Millares 15 6 3 2" xfId="1883" xr:uid="{00000000-0005-0000-0000-000000070000}"/>
    <cellStyle name="Millares 15 6 3 2 2" xfId="8872" xr:uid="{CD33BE4C-1424-4004-A87A-E1A2823C6669}"/>
    <cellStyle name="Millares 15 6 3 2 3" xfId="15800" xr:uid="{BB57F1EF-7A75-40C2-9954-9C64377A65A5}"/>
    <cellStyle name="Millares 15 6 3 3" xfId="2526" xr:uid="{00000000-0005-0000-0000-000001070000}"/>
    <cellStyle name="Millares 15 6 3 3 2" xfId="9515" xr:uid="{8A9C04CF-F2B5-4FBC-A505-928DA6AF98A2}"/>
    <cellStyle name="Millares 15 6 3 3 3" xfId="16443" xr:uid="{F0C523D5-A849-44D4-98B4-93BEF7C85309}"/>
    <cellStyle name="Millares 15 6 3 4" xfId="3174" xr:uid="{00000000-0005-0000-0000-000002070000}"/>
    <cellStyle name="Millares 15 6 3 4 2" xfId="10163" xr:uid="{A530C316-6742-4CF0-8D80-48F0AA66E599}"/>
    <cellStyle name="Millares 15 6 3 4 3" xfId="17091" xr:uid="{20D2F5D2-8FD8-405A-8BD8-6E429BC8E039}"/>
    <cellStyle name="Millares 15 6 3 5" xfId="3828" xr:uid="{00000000-0005-0000-0000-000003070000}"/>
    <cellStyle name="Millares 15 6 3 5 2" xfId="10817" xr:uid="{3A672BC5-CB65-4280-BEB9-387BC6CFDC96}"/>
    <cellStyle name="Millares 15 6 3 5 3" xfId="17745" xr:uid="{6B05FCBA-0273-47C5-BC8F-32AD2B71464C}"/>
    <cellStyle name="Millares 15 6 3 6" xfId="4467" xr:uid="{00000000-0005-0000-0000-000004070000}"/>
    <cellStyle name="Millares 15 6 3 6 2" xfId="11456" xr:uid="{54D7A762-FB2B-4499-AE1A-F321AD2A0770}"/>
    <cellStyle name="Millares 15 6 3 6 3" xfId="18384" xr:uid="{64F0148D-11E9-44DE-8E89-DA64C2201F46}"/>
    <cellStyle name="Millares 15 6 3 7" xfId="5111" xr:uid="{00000000-0005-0000-0000-000005070000}"/>
    <cellStyle name="Millares 15 6 3 7 2" xfId="12100" xr:uid="{B809A9CB-33DC-4CD6-B48D-96DFB68E0740}"/>
    <cellStyle name="Millares 15 6 3 7 3" xfId="19028" xr:uid="{B17C4F05-3223-4337-876E-A7A169F8707E}"/>
    <cellStyle name="Millares 15 6 3 8" xfId="8215" xr:uid="{32E02AAA-4ABF-4BB9-89D2-439DA7AD11C9}"/>
    <cellStyle name="Millares 15 6 3 9" xfId="15166" xr:uid="{D053C808-E512-489B-99C9-2E207FC0778D}"/>
    <cellStyle name="Millares 15 6 4" xfId="1586" xr:uid="{00000000-0005-0000-0000-000006070000}"/>
    <cellStyle name="Millares 15 6 4 2" xfId="8575" xr:uid="{17C263AF-5A84-47F1-8D02-4030AD17FF9A}"/>
    <cellStyle name="Millares 15 6 4 3" xfId="15503" xr:uid="{5FECA850-ED33-4CC7-992A-500FF79AD0C4}"/>
    <cellStyle name="Millares 15 6 5" xfId="2226" xr:uid="{00000000-0005-0000-0000-000007070000}"/>
    <cellStyle name="Millares 15 6 5 2" xfId="9215" xr:uid="{B25DD994-4C32-44D7-ACC6-5489129AA92B}"/>
    <cellStyle name="Millares 15 6 5 3" xfId="16143" xr:uid="{1BA869A5-AECC-4386-8D05-7060008DAF57}"/>
    <cellStyle name="Millares 15 6 6" xfId="2873" xr:uid="{00000000-0005-0000-0000-000008070000}"/>
    <cellStyle name="Millares 15 6 6 2" xfId="9862" xr:uid="{842336A7-0DBA-458C-BBD7-444FF18018D6}"/>
    <cellStyle name="Millares 15 6 6 3" xfId="16790" xr:uid="{917F90C1-250F-45C1-81D1-936D258302BF}"/>
    <cellStyle name="Millares 15 6 7" xfId="3528" xr:uid="{00000000-0005-0000-0000-000009070000}"/>
    <cellStyle name="Millares 15 6 7 2" xfId="10517" xr:uid="{C0E767FC-77C3-4F0B-80DA-892690557877}"/>
    <cellStyle name="Millares 15 6 7 3" xfId="17445" xr:uid="{48453956-24B8-4125-9E16-8E1F11C22B62}"/>
    <cellStyle name="Millares 15 6 8" xfId="4166" xr:uid="{00000000-0005-0000-0000-00000A070000}"/>
    <cellStyle name="Millares 15 6 8 2" xfId="11155" xr:uid="{8F371E41-8C50-4DD5-A239-846575450274}"/>
    <cellStyle name="Millares 15 6 8 3" xfId="18083" xr:uid="{8F5CB843-DA93-4F34-8FD3-D955AE6FC869}"/>
    <cellStyle name="Millares 15 6 9" xfId="4804" xr:uid="{00000000-0005-0000-0000-00000B070000}"/>
    <cellStyle name="Millares 15 6 9 2" xfId="11793" xr:uid="{E7C81C64-A47B-4098-B658-DF765E31D0EC}"/>
    <cellStyle name="Millares 15 6 9 3" xfId="18721" xr:uid="{8EDB17C2-429D-46EE-B882-8C5EDEA046FD}"/>
    <cellStyle name="Millares 15 7" xfId="965" xr:uid="{00000000-0005-0000-0000-00000C070000}"/>
    <cellStyle name="Millares 15 7 10" xfId="7981" xr:uid="{3946CA24-3396-463F-980B-11F63244E691}"/>
    <cellStyle name="Millares 15 7 11" xfId="14932" xr:uid="{D9BCDD02-B593-4CE2-A00E-FDD119E5EDE8}"/>
    <cellStyle name="Millares 15 7 2" xfId="1648" xr:uid="{00000000-0005-0000-0000-00000D070000}"/>
    <cellStyle name="Millares 15 7 2 2" xfId="8637" xr:uid="{E9C3CB15-1488-4606-82A6-8467F33A3508}"/>
    <cellStyle name="Millares 15 7 2 3" xfId="15565" xr:uid="{462DE2DE-91FF-4C7C-B17E-C85936D2580B}"/>
    <cellStyle name="Millares 15 7 3" xfId="2288" xr:uid="{00000000-0005-0000-0000-00000E070000}"/>
    <cellStyle name="Millares 15 7 3 2" xfId="9277" xr:uid="{D07ABA3C-218C-47AC-8993-08FA39FAB35E}"/>
    <cellStyle name="Millares 15 7 3 3" xfId="16205" xr:uid="{57227035-D700-46DA-B7CB-3E017689358C}"/>
    <cellStyle name="Millares 15 7 4" xfId="2935" xr:uid="{00000000-0005-0000-0000-00000F070000}"/>
    <cellStyle name="Millares 15 7 4 2" xfId="9924" xr:uid="{526443DD-35BE-4446-B036-2280A9729629}"/>
    <cellStyle name="Millares 15 7 4 3" xfId="16852" xr:uid="{14970B1C-14AC-4CE0-8797-764FFD163D8C}"/>
    <cellStyle name="Millares 15 7 5" xfId="3590" xr:uid="{00000000-0005-0000-0000-000010070000}"/>
    <cellStyle name="Millares 15 7 5 2" xfId="10579" xr:uid="{64AA5E65-4474-4ABD-9403-4D9B52603EF6}"/>
    <cellStyle name="Millares 15 7 5 3" xfId="17507" xr:uid="{FFB14C72-3FF3-41D3-BD0F-A179879056D6}"/>
    <cellStyle name="Millares 15 7 6" xfId="4228" xr:uid="{00000000-0005-0000-0000-000011070000}"/>
    <cellStyle name="Millares 15 7 6 2" xfId="11217" xr:uid="{09345851-656A-4DCB-BF20-FC9DF0FC2AE4}"/>
    <cellStyle name="Millares 15 7 6 3" xfId="18145" xr:uid="{BE9DD86A-0058-4388-8E41-FA115114A2C8}"/>
    <cellStyle name="Millares 15 7 7" xfId="4866" xr:uid="{00000000-0005-0000-0000-000012070000}"/>
    <cellStyle name="Millares 15 7 7 2" xfId="11855" xr:uid="{C904559D-B3EF-4049-BD16-503348ABC4BF}"/>
    <cellStyle name="Millares 15 7 7 3" xfId="18783" xr:uid="{5855076D-94B0-454B-B2D3-E638EA158DBB}"/>
    <cellStyle name="Millares 15 7 8" xfId="5905" xr:uid="{173B651C-1F19-49A5-8D0B-1EA92F10D962}"/>
    <cellStyle name="Millares 15 7 8 2" xfId="12870" xr:uid="{A49C20C8-112B-4DD1-810D-2DF367367484}"/>
    <cellStyle name="Millares 15 7 8 3" xfId="19791" xr:uid="{85AA52D8-5608-4837-9844-0CC16AFBFFFF}"/>
    <cellStyle name="Millares 15 7 9" xfId="6952" xr:uid="{A917F060-5B08-46EB-9000-586B5021F501}"/>
    <cellStyle name="Millares 15 7 9 2" xfId="13917" xr:uid="{96761F57-D9F3-463F-9274-659EA6315CAD}"/>
    <cellStyle name="Millares 15 7 9 3" xfId="20838" xr:uid="{B13B8A33-7027-46CD-B78A-6935BFD35F62}"/>
    <cellStyle name="Millares 15 8" xfId="1131" xr:uid="{00000000-0005-0000-0000-000013070000}"/>
    <cellStyle name="Millares 15 8 10" xfId="8137" xr:uid="{ED14A907-D3E4-47EE-BC7C-1D86B4109BBA}"/>
    <cellStyle name="Millares 15 8 11" xfId="15088" xr:uid="{CA9E849A-27DD-4C70-9B5B-1B9D3F70E546}"/>
    <cellStyle name="Millares 15 8 2" xfId="1805" xr:uid="{00000000-0005-0000-0000-000014070000}"/>
    <cellStyle name="Millares 15 8 2 2" xfId="8794" xr:uid="{A5CCE635-1C4D-4D23-ABCC-19CE9E368FA2}"/>
    <cellStyle name="Millares 15 8 2 3" xfId="15722" xr:uid="{DC97689D-ACB4-4FDD-BF10-EB9889116968}"/>
    <cellStyle name="Millares 15 8 3" xfId="2448" xr:uid="{00000000-0005-0000-0000-000015070000}"/>
    <cellStyle name="Millares 15 8 3 2" xfId="9437" xr:uid="{8AD2EAE6-B9E5-41CC-AEE1-29CACC70E750}"/>
    <cellStyle name="Millares 15 8 3 3" xfId="16365" xr:uid="{7686735B-20FE-4079-9AF3-0B4756C5C18C}"/>
    <cellStyle name="Millares 15 8 4" xfId="3096" xr:uid="{00000000-0005-0000-0000-000016070000}"/>
    <cellStyle name="Millares 15 8 4 2" xfId="10085" xr:uid="{2748145D-EB19-400B-A55E-26FB05277725}"/>
    <cellStyle name="Millares 15 8 4 3" xfId="17013" xr:uid="{061023AE-168F-4943-A121-19C90FE187D6}"/>
    <cellStyle name="Millares 15 8 5" xfId="3750" xr:uid="{00000000-0005-0000-0000-000017070000}"/>
    <cellStyle name="Millares 15 8 5 2" xfId="10739" xr:uid="{1BC3FED8-25A8-45F3-B43D-7FCBB8C6BFA6}"/>
    <cellStyle name="Millares 15 8 5 3" xfId="17667" xr:uid="{DB3E25DF-1CF3-49A4-9424-A998E95F96E7}"/>
    <cellStyle name="Millares 15 8 6" xfId="4389" xr:uid="{00000000-0005-0000-0000-000018070000}"/>
    <cellStyle name="Millares 15 8 6 2" xfId="11378" xr:uid="{66DD2FF3-0BB5-4E87-A232-B0B6435CDAA5}"/>
    <cellStyle name="Millares 15 8 6 3" xfId="18306" xr:uid="{DD4554F6-8B27-46CB-9DC8-4BCAF83436DC}"/>
    <cellStyle name="Millares 15 8 7" xfId="5033" xr:uid="{00000000-0005-0000-0000-000019070000}"/>
    <cellStyle name="Millares 15 8 7 2" xfId="12022" xr:uid="{19FFF927-8F9E-4046-8167-702CB4AB03F8}"/>
    <cellStyle name="Millares 15 8 7 3" xfId="18950" xr:uid="{921B3F91-DF34-4152-895F-E3BE4414B707}"/>
    <cellStyle name="Millares 15 8 8" xfId="6167" xr:uid="{DBC74B23-190A-409D-A266-D955BD45A86F}"/>
    <cellStyle name="Millares 15 8 8 2" xfId="13132" xr:uid="{EEBDDA42-C3CB-4478-9880-666C1625F2B9}"/>
    <cellStyle name="Millares 15 8 8 3" xfId="20053" xr:uid="{9AF6D363-2202-4537-822A-0FCA9826FA17}"/>
    <cellStyle name="Millares 15 8 9" xfId="7214" xr:uid="{C55A43C0-1339-46DB-9058-C16C8E747E26}"/>
    <cellStyle name="Millares 15 8 9 2" xfId="14179" xr:uid="{08F36280-2789-4997-8FAF-B85F4678C961}"/>
    <cellStyle name="Millares 15 8 9 3" xfId="21100" xr:uid="{8A6FAE33-E6A9-447B-BD88-C13FE156525E}"/>
    <cellStyle name="Millares 15 9" xfId="1429" xr:uid="{00000000-0005-0000-0000-00001A070000}"/>
    <cellStyle name="Millares 15 9 2" xfId="8418" xr:uid="{804BBD74-CD40-4A37-A50E-678D9124F73D}"/>
    <cellStyle name="Millares 15 9 3" xfId="15346" xr:uid="{3458D280-36A2-4BAA-914E-C7CE34AFE1D8}"/>
    <cellStyle name="Millares 150" xfId="3309" xr:uid="{00000000-0005-0000-0000-00001B070000}"/>
    <cellStyle name="Millares 150 2" xfId="10298" xr:uid="{9BAD381E-E0C5-4E01-8DA2-377CF42D9772}"/>
    <cellStyle name="Millares 150 3" xfId="17226" xr:uid="{A3B7E29D-EECA-4267-B5D1-F0C5AB2003F7}"/>
    <cellStyle name="Millares 151" xfId="3323" xr:uid="{00000000-0005-0000-0000-00001C070000}"/>
    <cellStyle name="Millares 151 2" xfId="10312" xr:uid="{7AE1CCC1-7C75-4C2B-B46D-FFF25F507397}"/>
    <cellStyle name="Millares 151 3" xfId="17240" xr:uid="{D74E6BD4-9614-4748-B841-B26DD34063CB}"/>
    <cellStyle name="Millares 152" xfId="3314" xr:uid="{00000000-0005-0000-0000-00001D070000}"/>
    <cellStyle name="Millares 152 2" xfId="10303" xr:uid="{95AAB0E0-045A-41B8-B176-0B434962A4E5}"/>
    <cellStyle name="Millares 152 3" xfId="17231" xr:uid="{005A5821-393F-47EF-AE77-8FDE40456979}"/>
    <cellStyle name="Millares 153" xfId="3321" xr:uid="{00000000-0005-0000-0000-00001E070000}"/>
    <cellStyle name="Millares 153 2" xfId="10310" xr:uid="{F7498C22-D5CE-420A-AB7C-0018AC330BB2}"/>
    <cellStyle name="Millares 153 3" xfId="17238" xr:uid="{8F2841C5-086D-4C71-A344-D4947EA38377}"/>
    <cellStyle name="Millares 154" xfId="3317" xr:uid="{00000000-0005-0000-0000-00001F070000}"/>
    <cellStyle name="Millares 154 2" xfId="10306" xr:uid="{39B7167E-B4F2-4FD5-BF2A-D1CE29E46A2D}"/>
    <cellStyle name="Millares 154 3" xfId="17234" xr:uid="{8A068452-06D2-4FF3-95A1-C42961131C60}"/>
    <cellStyle name="Millares 155" xfId="3318" xr:uid="{00000000-0005-0000-0000-000020070000}"/>
    <cellStyle name="Millares 155 2" xfId="10307" xr:uid="{B1B93EBB-CA10-4171-B9D1-2D30FCFD8A8D}"/>
    <cellStyle name="Millares 155 3" xfId="17235" xr:uid="{B88EA6E4-CCA5-4D78-9634-C0943A241EC9}"/>
    <cellStyle name="Millares 156" xfId="3324" xr:uid="{00000000-0005-0000-0000-000021070000}"/>
    <cellStyle name="Millares 156 2" xfId="10313" xr:uid="{9329EF93-6A9D-4B2E-AB40-6CA054EBAD74}"/>
    <cellStyle name="Millares 156 3" xfId="17241" xr:uid="{5054068B-EDD2-42F6-8742-C73E1A6E655B}"/>
    <cellStyle name="Millares 157" xfId="3065" xr:uid="{00000000-0005-0000-0000-000022070000}"/>
    <cellStyle name="Millares 157 2" xfId="10054" xr:uid="{38AC17EE-FDC0-48AD-A024-DB17EDA2EE7B}"/>
    <cellStyle name="Millares 157 3" xfId="16982" xr:uid="{D450FA8A-AA79-4EB8-9627-CC12B685573E}"/>
    <cellStyle name="Millares 158" xfId="3315" xr:uid="{00000000-0005-0000-0000-000023070000}"/>
    <cellStyle name="Millares 158 2" xfId="10304" xr:uid="{AC4638CA-C15A-4D41-8962-5F1F5FE4E736}"/>
    <cellStyle name="Millares 158 3" xfId="17232" xr:uid="{2618AFAA-2315-40B9-8DB3-C2F963B72382}"/>
    <cellStyle name="Millares 159" xfId="3312" xr:uid="{00000000-0005-0000-0000-000024070000}"/>
    <cellStyle name="Millares 159 2" xfId="10301" xr:uid="{82E1A044-40E2-46D7-AA1D-1E020BA20DD8}"/>
    <cellStyle name="Millares 159 3" xfId="17229" xr:uid="{5D5DE71E-EE5D-47DA-A904-8CCC4A18B4D2}"/>
    <cellStyle name="Millares 16" xfId="204" xr:uid="{00000000-0005-0000-0000-000025070000}"/>
    <cellStyle name="Millares 16 10" xfId="575" xr:uid="{00000000-0005-0000-0000-000026070000}"/>
    <cellStyle name="Millares 16 11" xfId="5377" xr:uid="{F2AE581F-91B5-403A-983A-ED987B43A596}"/>
    <cellStyle name="Millares 16 11 2" xfId="12364" xr:uid="{9E2D7BEA-B372-43A0-85B7-CA56A37F9546}"/>
    <cellStyle name="Millares 16 11 3" xfId="19285" xr:uid="{DDEBC0A4-D3F0-4F07-A546-CF41532CD5D4}"/>
    <cellStyle name="Millares 16 12" xfId="6446" xr:uid="{2447EB03-7ACE-4B98-9CD6-1507A6B31FA9}"/>
    <cellStyle name="Millares 16 12 2" xfId="13411" xr:uid="{515ED1FC-321B-4D45-8AED-7E181BF900C5}"/>
    <cellStyle name="Millares 16 12 3" xfId="20332" xr:uid="{AAF589A7-E742-4912-8993-B0292EA6375B}"/>
    <cellStyle name="Millares 16 13" xfId="7505" xr:uid="{B81B8EA7-84C5-4247-BC10-3E15009726D3}"/>
    <cellStyle name="Millares 16 14" xfId="14458" xr:uid="{067652DE-252B-4263-B050-1E2A04649A08}"/>
    <cellStyle name="Millares 16 2" xfId="241" xr:uid="{00000000-0005-0000-0000-000027070000}"/>
    <cellStyle name="Millares 16 2 10" xfId="4607" xr:uid="{00000000-0005-0000-0000-000028070000}"/>
    <cellStyle name="Millares 16 2 10 2" xfId="11596" xr:uid="{51C2740A-3387-4028-A8D0-A4F5317B05F1}"/>
    <cellStyle name="Millares 16 2 10 3" xfId="18524" xr:uid="{9F8E3690-E3AC-4149-ADF4-4A33011CF206}"/>
    <cellStyle name="Millares 16 2 11" xfId="5296" xr:uid="{00000000-0005-0000-0000-000029070000}"/>
    <cellStyle name="Millares 16 2 11 2" xfId="12285" xr:uid="{E3513D14-977F-438D-ADE8-87FC4A8328C3}"/>
    <cellStyle name="Millares 16 2 11 3" xfId="19208" xr:uid="{4C577C2E-08AF-451F-AAFD-B88F7FDBC9C4}"/>
    <cellStyle name="Millares 16 2 12" xfId="471" xr:uid="{00000000-0005-0000-0000-00002A070000}"/>
    <cellStyle name="Millares 16 2 12 2" xfId="7721" xr:uid="{CF0C99FB-B6DB-43F8-A92E-08D0DB286294}"/>
    <cellStyle name="Millares 16 2 12 3" xfId="14673" xr:uid="{28D8402E-29A5-4A89-A321-29323CD8442D}"/>
    <cellStyle name="Millares 16 2 13" xfId="5414" xr:uid="{53A139D5-36CC-46C7-9F8D-FFE0FD3EC1DD}"/>
    <cellStyle name="Millares 16 2 13 2" xfId="12401" xr:uid="{9B4F2C7E-16C7-41E3-83DB-D8CDB3F1120A}"/>
    <cellStyle name="Millares 16 2 13 3" xfId="19322" xr:uid="{D5A5C8ED-AD54-434D-963C-3F4217987B80}"/>
    <cellStyle name="Millares 16 2 14" xfId="6483" xr:uid="{7066059E-64EA-4C87-955D-8C3AAD16F3FB}"/>
    <cellStyle name="Millares 16 2 14 2" xfId="13448" xr:uid="{5CEAEAC7-89E7-4B19-9D8F-D17D0795AFE7}"/>
    <cellStyle name="Millares 16 2 14 3" xfId="20369" xr:uid="{6FD6A9E7-0B8C-4816-BD72-48DDC5CAA7BF}"/>
    <cellStyle name="Millares 16 2 15" xfId="7542" xr:uid="{CDFC574C-F0C2-4FBA-B0D2-8CD888C97D04}"/>
    <cellStyle name="Millares 16 2 16" xfId="14495" xr:uid="{843C31B7-D242-4130-BD83-6F4FD87A01B7}"/>
    <cellStyle name="Millares 16 2 2" xfId="380" xr:uid="{00000000-0005-0000-0000-00002B070000}"/>
    <cellStyle name="Millares 16 2 2 10" xfId="6599" xr:uid="{553BD094-9870-4067-B658-DF337BC02655}"/>
    <cellStyle name="Millares 16 2 2 10 2" xfId="13564" xr:uid="{A8B6E423-4C91-4191-8E5A-55970F876E78}"/>
    <cellStyle name="Millares 16 2 2 10 3" xfId="20485" xr:uid="{A5A88214-D86B-4681-A1C2-937F81508DCF}"/>
    <cellStyle name="Millares 16 2 2 11" xfId="7658" xr:uid="{585506A6-3FFF-4735-B015-E9C19B3C87F0}"/>
    <cellStyle name="Millares 16 2 2 12" xfId="14611" xr:uid="{7152FC82-AC4B-491C-A330-3B98906292DD}"/>
    <cellStyle name="Millares 16 2 2 2" xfId="1483" xr:uid="{00000000-0005-0000-0000-00002C070000}"/>
    <cellStyle name="Millares 16 2 2 2 2" xfId="5791" xr:uid="{18FA0352-A097-4D26-AD28-6A4DE80D94C3}"/>
    <cellStyle name="Millares 16 2 2 2 2 2" xfId="12778" xr:uid="{C4DF5895-4EB8-41A5-B861-C428FEF26ECA}"/>
    <cellStyle name="Millares 16 2 2 2 2 3" xfId="19699" xr:uid="{88C46788-4018-489C-A0EB-4B5DC8960F34}"/>
    <cellStyle name="Millares 16 2 2 2 3" xfId="6860" xr:uid="{B3051A9A-B648-43B6-8331-FB5108F59208}"/>
    <cellStyle name="Millares 16 2 2 2 3 2" xfId="13825" xr:uid="{DE4A4E66-593D-4833-BCE2-F310F303BBDA}"/>
    <cellStyle name="Millares 16 2 2 2 3 3" xfId="20746" xr:uid="{7C593202-660C-4991-A477-55B56732A8BC}"/>
    <cellStyle name="Millares 16 2 2 2 4" xfId="8472" xr:uid="{F155DA11-B6A0-488A-B884-4B6DD8A70279}"/>
    <cellStyle name="Millares 16 2 2 2 5" xfId="15400" xr:uid="{83BC7AE4-0F1C-4704-A1CC-A591308EBCA5}"/>
    <cellStyle name="Millares 16 2 2 3" xfId="2123" xr:uid="{00000000-0005-0000-0000-00002D070000}"/>
    <cellStyle name="Millares 16 2 2 3 2" xfId="6075" xr:uid="{C6A70F36-AB01-49E6-A7CB-62C6AB00F348}"/>
    <cellStyle name="Millares 16 2 2 3 2 2" xfId="13040" xr:uid="{9063DFFE-A9E5-4EF0-AC71-8E2361F2D1BE}"/>
    <cellStyle name="Millares 16 2 2 3 2 3" xfId="19961" xr:uid="{FFE43540-D985-45E1-BE96-6995D8282480}"/>
    <cellStyle name="Millares 16 2 2 3 3" xfId="7122" xr:uid="{8D970E89-BF7B-495B-935B-600EC2609221}"/>
    <cellStyle name="Millares 16 2 2 3 3 2" xfId="14087" xr:uid="{5403DF98-2344-454A-BCE0-4C6E32E66C47}"/>
    <cellStyle name="Millares 16 2 2 3 3 3" xfId="21008" xr:uid="{15F1D8AD-86EF-415F-8B31-BC8BF846C9A7}"/>
    <cellStyle name="Millares 16 2 2 3 4" xfId="9112" xr:uid="{D8CE6A78-19F3-4870-9F07-5592DE9623B1}"/>
    <cellStyle name="Millares 16 2 2 3 5" xfId="16040" xr:uid="{442217E5-5546-4218-BF4D-B7E2BA274A0B}"/>
    <cellStyle name="Millares 16 2 2 4" xfId="2770" xr:uid="{00000000-0005-0000-0000-00002E070000}"/>
    <cellStyle name="Millares 16 2 2 4 2" xfId="6337" xr:uid="{B1C74902-F4D1-497A-82F4-14BEF18D2C68}"/>
    <cellStyle name="Millares 16 2 2 4 2 2" xfId="13302" xr:uid="{FF78CF9A-B1E2-4ECC-82F2-7D3F397128B3}"/>
    <cellStyle name="Millares 16 2 2 4 2 3" xfId="20223" xr:uid="{B21EC5E2-3E2F-4FEC-83E9-35ED9C75E782}"/>
    <cellStyle name="Millares 16 2 2 4 3" xfId="7384" xr:uid="{215642EF-C3C0-4BF2-891D-DE2985096E20}"/>
    <cellStyle name="Millares 16 2 2 4 3 2" xfId="14349" xr:uid="{BD606268-DFE8-4DAC-90AF-76B25F241F9C}"/>
    <cellStyle name="Millares 16 2 2 4 3 3" xfId="21270" xr:uid="{C1D54149-BC4E-4399-A46E-5604211D08F7}"/>
    <cellStyle name="Millares 16 2 2 4 4" xfId="9759" xr:uid="{2185B9DF-6271-4E84-8267-CE201C9CAADE}"/>
    <cellStyle name="Millares 16 2 2 4 5" xfId="16687" xr:uid="{D4D812B3-AAFD-4FEB-A0AF-FFD50865BA2D}"/>
    <cellStyle name="Millares 16 2 2 5" xfId="3425" xr:uid="{00000000-0005-0000-0000-00002F070000}"/>
    <cellStyle name="Millares 16 2 2 5 2" xfId="10414" xr:uid="{62A7B101-7126-457F-AACF-5704E856DEC8}"/>
    <cellStyle name="Millares 16 2 2 5 3" xfId="17342" xr:uid="{49B31AC6-B113-445A-A9F8-FCFD27CF822E}"/>
    <cellStyle name="Millares 16 2 2 6" xfId="4063" xr:uid="{00000000-0005-0000-0000-000030070000}"/>
    <cellStyle name="Millares 16 2 2 6 2" xfId="11052" xr:uid="{BF406EE0-6F43-423A-8698-E753473E474E}"/>
    <cellStyle name="Millares 16 2 2 6 3" xfId="17980" xr:uid="{63A1F7FB-51A4-468F-82E5-5FC7D330A0C8}"/>
    <cellStyle name="Millares 16 2 2 7" xfId="4701" xr:uid="{00000000-0005-0000-0000-000031070000}"/>
    <cellStyle name="Millares 16 2 2 7 2" xfId="11690" xr:uid="{5A3D553A-BE55-4169-81AB-59D8FA8E1A71}"/>
    <cellStyle name="Millares 16 2 2 7 3" xfId="18618" xr:uid="{615B15C5-7DE4-4F45-9574-7A395ECAE4D8}"/>
    <cellStyle name="Millares 16 2 2 8" xfId="781" xr:uid="{00000000-0005-0000-0000-000032070000}"/>
    <cellStyle name="Millares 16 2 2 8 2" xfId="7816" xr:uid="{439CD4F4-E02A-4454-BEE2-3A15C8731BBE}"/>
    <cellStyle name="Millares 16 2 2 8 3" xfId="14767" xr:uid="{4E21D7F6-9129-415E-A807-D75E4E2928CB}"/>
    <cellStyle name="Millares 16 2 2 9" xfId="5530" xr:uid="{ED40AEA6-9BA2-47BD-B39A-3564DAFCE3B2}"/>
    <cellStyle name="Millares 16 2 2 9 2" xfId="12517" xr:uid="{BF9DA760-B9BB-4C14-884B-477D9703633D}"/>
    <cellStyle name="Millares 16 2 2 9 3" xfId="19438" xr:uid="{5A38B1D9-F246-4B4B-B9E7-C82EAE5A16D7}"/>
    <cellStyle name="Millares 16 2 3" xfId="972" xr:uid="{00000000-0005-0000-0000-000033070000}"/>
    <cellStyle name="Millares 16 2 3 10" xfId="7988" xr:uid="{8DC0CFB8-D7AC-48A9-83DE-092AD9DD6EAA}"/>
    <cellStyle name="Millares 16 2 3 11" xfId="14939" xr:uid="{764C256A-58BD-45FB-8DE9-D7472DF609EE}"/>
    <cellStyle name="Millares 16 2 3 2" xfId="1655" xr:uid="{00000000-0005-0000-0000-000034070000}"/>
    <cellStyle name="Millares 16 2 3 2 2" xfId="8644" xr:uid="{43E2AB6C-2A16-452E-830D-120B6B203C7D}"/>
    <cellStyle name="Millares 16 2 3 2 3" xfId="15572" xr:uid="{D52DE1B8-1EE8-4FC3-92BF-FF7FCDE6A633}"/>
    <cellStyle name="Millares 16 2 3 3" xfId="2295" xr:uid="{00000000-0005-0000-0000-000035070000}"/>
    <cellStyle name="Millares 16 2 3 3 2" xfId="9284" xr:uid="{23A07916-71BF-4544-9459-6DC51EB954C1}"/>
    <cellStyle name="Millares 16 2 3 3 3" xfId="16212" xr:uid="{6F5177B7-6EB0-4996-850B-9C3BF777F061}"/>
    <cellStyle name="Millares 16 2 3 4" xfId="2942" xr:uid="{00000000-0005-0000-0000-000036070000}"/>
    <cellStyle name="Millares 16 2 3 4 2" xfId="9931" xr:uid="{AD8A9D63-29E4-428C-85A2-B05C61D61AB8}"/>
    <cellStyle name="Millares 16 2 3 4 3" xfId="16859" xr:uid="{C55488C9-EE5D-41B5-9685-801215EF7B6C}"/>
    <cellStyle name="Millares 16 2 3 5" xfId="3597" xr:uid="{00000000-0005-0000-0000-000037070000}"/>
    <cellStyle name="Millares 16 2 3 5 2" xfId="10586" xr:uid="{0281C457-27E8-4928-9975-115F4BB3E95C}"/>
    <cellStyle name="Millares 16 2 3 5 3" xfId="17514" xr:uid="{FE10C5F4-EF77-4D3C-919D-967BF4CAD54B}"/>
    <cellStyle name="Millares 16 2 3 6" xfId="4235" xr:uid="{00000000-0005-0000-0000-000038070000}"/>
    <cellStyle name="Millares 16 2 3 6 2" xfId="11224" xr:uid="{28547183-8856-4406-9387-4261969EE854}"/>
    <cellStyle name="Millares 16 2 3 6 3" xfId="18152" xr:uid="{C06E54A3-13CD-49F3-B402-4D5DC9F7F0B8}"/>
    <cellStyle name="Millares 16 2 3 7" xfId="4873" xr:uid="{00000000-0005-0000-0000-000039070000}"/>
    <cellStyle name="Millares 16 2 3 7 2" xfId="11862" xr:uid="{B50DBB9E-6C15-4FC6-AA25-C7442D590C3E}"/>
    <cellStyle name="Millares 16 2 3 7 3" xfId="18790" xr:uid="{45A2918F-4771-49CF-A296-2085F4E7B56D}"/>
    <cellStyle name="Millares 16 2 3 8" xfId="5675" xr:uid="{E0EE5BCA-B412-44E2-886A-787EB6F3FF32}"/>
    <cellStyle name="Millares 16 2 3 8 2" xfId="12662" xr:uid="{2D09BA35-5805-45CB-9AAC-CD889767964C}"/>
    <cellStyle name="Millares 16 2 3 8 3" xfId="19583" xr:uid="{D5BA9843-0B67-4EFC-8102-CB39EF5446B7}"/>
    <cellStyle name="Millares 16 2 3 9" xfId="6744" xr:uid="{BA8EC67B-15D9-4272-9CDB-428AB7407210}"/>
    <cellStyle name="Millares 16 2 3 9 2" xfId="13709" xr:uid="{3F5DC766-92B5-46CA-87E0-20F6B1E3EA60}"/>
    <cellStyle name="Millares 16 2 3 9 3" xfId="20630" xr:uid="{246C9544-9622-4B34-B92F-702287423BC1}"/>
    <cellStyle name="Millares 16 2 4" xfId="1134" xr:uid="{00000000-0005-0000-0000-00003A070000}"/>
    <cellStyle name="Millares 16 2 4 10" xfId="8140" xr:uid="{71B847A7-E6E6-452B-AC18-AB2D990761CD}"/>
    <cellStyle name="Millares 16 2 4 11" xfId="15091" xr:uid="{7156791A-8234-43CB-B0B8-8FB0A4A8A7C6}"/>
    <cellStyle name="Millares 16 2 4 2" xfId="1808" xr:uid="{00000000-0005-0000-0000-00003B070000}"/>
    <cellStyle name="Millares 16 2 4 2 2" xfId="8797" xr:uid="{DBDAEA75-AAD3-44AA-8C92-B2354B3E964C}"/>
    <cellStyle name="Millares 16 2 4 2 3" xfId="15725" xr:uid="{29A8E8A6-0DD5-4C85-8637-745348730D11}"/>
    <cellStyle name="Millares 16 2 4 3" xfId="2451" xr:uid="{00000000-0005-0000-0000-00003C070000}"/>
    <cellStyle name="Millares 16 2 4 3 2" xfId="9440" xr:uid="{18170AE4-3E80-41EB-9A0D-3D467B1A88BA}"/>
    <cellStyle name="Millares 16 2 4 3 3" xfId="16368" xr:uid="{FEC4D143-D64D-43F0-AF1B-ED4139A8B3C1}"/>
    <cellStyle name="Millares 16 2 4 4" xfId="3099" xr:uid="{00000000-0005-0000-0000-00003D070000}"/>
    <cellStyle name="Millares 16 2 4 4 2" xfId="10088" xr:uid="{419872A1-9CAF-4CF1-9A44-7D2CA814B3F1}"/>
    <cellStyle name="Millares 16 2 4 4 3" xfId="17016" xr:uid="{2553CB0B-4848-4BC8-B050-9E0E7A2F9BD1}"/>
    <cellStyle name="Millares 16 2 4 5" xfId="3753" xr:uid="{00000000-0005-0000-0000-00003E070000}"/>
    <cellStyle name="Millares 16 2 4 5 2" xfId="10742" xr:uid="{F86B5FB2-533E-49F5-9B33-707C6D80E9E9}"/>
    <cellStyle name="Millares 16 2 4 5 3" xfId="17670" xr:uid="{E92C010F-807C-42D7-9390-611E4FA56E24}"/>
    <cellStyle name="Millares 16 2 4 6" xfId="4392" xr:uid="{00000000-0005-0000-0000-00003F070000}"/>
    <cellStyle name="Millares 16 2 4 6 2" xfId="11381" xr:uid="{7EE4F94B-CFF1-4B4B-B647-A59172A756B3}"/>
    <cellStyle name="Millares 16 2 4 6 3" xfId="18309" xr:uid="{D4FDA7DD-F2B9-45DD-A8E7-0EF64E2BE8D7}"/>
    <cellStyle name="Millares 16 2 4 7" xfId="5036" xr:uid="{00000000-0005-0000-0000-000040070000}"/>
    <cellStyle name="Millares 16 2 4 7 2" xfId="12025" xr:uid="{0E4D503C-DCA2-423C-B315-36CC897A194E}"/>
    <cellStyle name="Millares 16 2 4 7 3" xfId="18953" xr:uid="{0D424005-11E9-4005-ADE3-940B0D0B7460}"/>
    <cellStyle name="Millares 16 2 4 8" xfId="5959" xr:uid="{CE4ECD94-FEDD-4D72-A68E-8B2DF8E53FD0}"/>
    <cellStyle name="Millares 16 2 4 8 2" xfId="12924" xr:uid="{943D5280-69ED-43DA-B176-959797DEBD94}"/>
    <cellStyle name="Millares 16 2 4 8 3" xfId="19845" xr:uid="{FD2B3E34-BFCB-4C64-9313-735D7EF4C6D5}"/>
    <cellStyle name="Millares 16 2 4 9" xfId="7006" xr:uid="{83D67FE9-4F51-4D0B-B61E-323A3F6ADC0F}"/>
    <cellStyle name="Millares 16 2 4 9 2" xfId="13971" xr:uid="{8145C576-C90E-49CA-9593-8B71108F9EAF}"/>
    <cellStyle name="Millares 16 2 4 9 3" xfId="20892" xr:uid="{3CF999A0-720C-41E5-A5AC-B8F73CAEC989}"/>
    <cellStyle name="Millares 16 2 5" xfId="1389" xr:uid="{00000000-0005-0000-0000-000041070000}"/>
    <cellStyle name="Millares 16 2 5 2" xfId="6221" xr:uid="{5C2732E1-D861-4EE3-BD4F-9988E40D99BF}"/>
    <cellStyle name="Millares 16 2 5 2 2" xfId="13186" xr:uid="{F7E4C388-98D8-40DC-9218-91B91BA1E19D}"/>
    <cellStyle name="Millares 16 2 5 2 3" xfId="20107" xr:uid="{62E38B68-E97F-47E2-BF6E-A63F29E65817}"/>
    <cellStyle name="Millares 16 2 5 3" xfId="7268" xr:uid="{FBACC150-0744-4A86-B0ED-B4CF88C94ACD}"/>
    <cellStyle name="Millares 16 2 5 3 2" xfId="14233" xr:uid="{78CB1478-61BA-4390-A332-D9340C410435}"/>
    <cellStyle name="Millares 16 2 5 3 3" xfId="21154" xr:uid="{6EFBF44B-60C1-4913-B8EE-AEA195243A64}"/>
    <cellStyle name="Millares 16 2 5 4" xfId="8378" xr:uid="{1B56934B-09CA-4164-99EE-07516FE63731}"/>
    <cellStyle name="Millares 16 2 5 5" xfId="15306" xr:uid="{50DE68D8-5EB1-4BF4-A30F-4FAEF261CEEA}"/>
    <cellStyle name="Millares 16 2 6" xfId="2027" xr:uid="{00000000-0005-0000-0000-000042070000}"/>
    <cellStyle name="Millares 16 2 6 2" xfId="9016" xr:uid="{F9E198EF-C1DA-4F38-BFE0-37C51345F35F}"/>
    <cellStyle name="Millares 16 2 6 3" xfId="15944" xr:uid="{3A1F2F0E-2A4E-4BFC-AB6F-CF44AA7C97F9}"/>
    <cellStyle name="Millares 16 2 7" xfId="2676" xr:uid="{00000000-0005-0000-0000-000043070000}"/>
    <cellStyle name="Millares 16 2 7 2" xfId="9665" xr:uid="{DB34FF3F-06AF-4CB8-BAB1-97AA9EF5197C}"/>
    <cellStyle name="Millares 16 2 7 3" xfId="16593" xr:uid="{6E4F1A59-B0AC-48EE-840C-1464980A9FBD}"/>
    <cellStyle name="Millares 16 2 8" xfId="3331" xr:uid="{00000000-0005-0000-0000-000044070000}"/>
    <cellStyle name="Millares 16 2 8 2" xfId="10320" xr:uid="{C860A48E-ECD7-4860-BE78-1FAEF7E77CA9}"/>
    <cellStyle name="Millares 16 2 8 3" xfId="17248" xr:uid="{C1896F3D-A274-4C05-951D-EAF0783121C4}"/>
    <cellStyle name="Millares 16 2 9" xfId="3969" xr:uid="{00000000-0005-0000-0000-000045070000}"/>
    <cellStyle name="Millares 16 2 9 2" xfId="10958" xr:uid="{80E19426-B670-4AB1-A559-D0FA5B230F17}"/>
    <cellStyle name="Millares 16 2 9 3" xfId="17886" xr:uid="{4F7D79D0-B4C1-4EE3-96C1-37F6C45B6CB3}"/>
    <cellStyle name="Millares 16 3" xfId="282" xr:uid="{00000000-0005-0000-0000-000046070000}"/>
    <cellStyle name="Millares 16 3 10" xfId="484" xr:uid="{00000000-0005-0000-0000-000047070000}"/>
    <cellStyle name="Millares 16 3 10 2" xfId="7722" xr:uid="{EF116886-F442-49B7-B58D-E5FC8AA85AA9}"/>
    <cellStyle name="Millares 16 3 10 3" xfId="14674" xr:uid="{80D129ED-F286-415D-AE21-48810D242505}"/>
    <cellStyle name="Millares 16 3 11" xfId="5437" xr:uid="{6B898805-8478-4D29-9203-93E81635147A}"/>
    <cellStyle name="Millares 16 3 11 2" xfId="12424" xr:uid="{EE5FA85A-C854-4022-974B-74389D208243}"/>
    <cellStyle name="Millares 16 3 11 3" xfId="19345" xr:uid="{D4EEF74A-DD5C-4E39-A536-A903F4025084}"/>
    <cellStyle name="Millares 16 3 12" xfId="6506" xr:uid="{BCB4F305-ED1E-4334-905E-FC5DE16F0E4B}"/>
    <cellStyle name="Millares 16 3 12 2" xfId="13471" xr:uid="{0213F531-A59C-4C71-A2F1-8D3296B46B9F}"/>
    <cellStyle name="Millares 16 3 12 3" xfId="20392" xr:uid="{98D23EA2-DD30-4CAE-8535-84A102A29CA1}"/>
    <cellStyle name="Millares 16 3 13" xfId="7565" xr:uid="{7AED1881-C6B8-452D-9156-46DCB774525C}"/>
    <cellStyle name="Millares 16 3 14" xfId="14518" xr:uid="{679DAD44-90DA-4C73-82CC-E91D9E6240C7}"/>
    <cellStyle name="Millares 16 3 2" xfId="403" xr:uid="{00000000-0005-0000-0000-000048070000}"/>
    <cellStyle name="Millares 16 3 2 10" xfId="6622" xr:uid="{1B560E92-1BB6-4783-802D-94B98F60179C}"/>
    <cellStyle name="Millares 16 3 2 10 2" xfId="13587" xr:uid="{8C541555-9E64-4068-9795-F353016CCF0B}"/>
    <cellStyle name="Millares 16 3 2 10 3" xfId="20508" xr:uid="{0CED6E32-8901-4A8B-8FF5-8C7297CDEF2B}"/>
    <cellStyle name="Millares 16 3 2 11" xfId="7681" xr:uid="{2F05A9D2-FC1D-4740-86A2-A4CD5765EBFB}"/>
    <cellStyle name="Millares 16 3 2 12" xfId="14634" xr:uid="{1D085604-6D5A-4D52-B474-CAA53FC03E2B}"/>
    <cellStyle name="Millares 16 3 2 2" xfId="1656" xr:uid="{00000000-0005-0000-0000-000049070000}"/>
    <cellStyle name="Millares 16 3 2 2 2" xfId="5814" xr:uid="{28C4F80B-350A-4E25-81C3-EE08B71D1683}"/>
    <cellStyle name="Millares 16 3 2 2 2 2" xfId="12801" xr:uid="{0A120254-D15A-41A9-B008-263854B97FD4}"/>
    <cellStyle name="Millares 16 3 2 2 2 3" xfId="19722" xr:uid="{BA10576E-D34F-45FF-A03B-2095577A1579}"/>
    <cellStyle name="Millares 16 3 2 2 3" xfId="6883" xr:uid="{70430B00-4920-46D4-96B9-7E6E6737F93E}"/>
    <cellStyle name="Millares 16 3 2 2 3 2" xfId="13848" xr:uid="{8288BE4E-78DF-4B7B-A661-E9A4EE14D48B}"/>
    <cellStyle name="Millares 16 3 2 2 3 3" xfId="20769" xr:uid="{2715EBF4-40F6-447F-8B7C-3BC1CFD041D8}"/>
    <cellStyle name="Millares 16 3 2 2 4" xfId="8645" xr:uid="{8BEE89E1-3EEA-4BA8-B2CC-9FE7685A4024}"/>
    <cellStyle name="Millares 16 3 2 2 5" xfId="15573" xr:uid="{0A4EC422-FA04-4444-B53E-526B17BCC63B}"/>
    <cellStyle name="Millares 16 3 2 3" xfId="2296" xr:uid="{00000000-0005-0000-0000-00004A070000}"/>
    <cellStyle name="Millares 16 3 2 3 2" xfId="6098" xr:uid="{27348B85-CD56-40BD-A0A1-F067A78B3CFD}"/>
    <cellStyle name="Millares 16 3 2 3 2 2" xfId="13063" xr:uid="{66CF90BA-2C11-4028-B53E-60602C12B9CD}"/>
    <cellStyle name="Millares 16 3 2 3 2 3" xfId="19984" xr:uid="{26E59559-9D24-4618-A587-59A79B8269C4}"/>
    <cellStyle name="Millares 16 3 2 3 3" xfId="7145" xr:uid="{AEC9658B-70AC-42B2-97A2-08E9A92CE149}"/>
    <cellStyle name="Millares 16 3 2 3 3 2" xfId="14110" xr:uid="{8DECC61B-2A91-46E8-9641-FE46443C3274}"/>
    <cellStyle name="Millares 16 3 2 3 3 3" xfId="21031" xr:uid="{187967C3-0C0A-42C9-B228-C92A2BD3B3BA}"/>
    <cellStyle name="Millares 16 3 2 3 4" xfId="9285" xr:uid="{8926EFD5-BF3F-41EC-BC06-1C15543FEDB1}"/>
    <cellStyle name="Millares 16 3 2 3 5" xfId="16213" xr:uid="{0A8938F0-F5FC-4C90-90BE-2E9B56CE7B04}"/>
    <cellStyle name="Millares 16 3 2 4" xfId="2943" xr:uid="{00000000-0005-0000-0000-00004B070000}"/>
    <cellStyle name="Millares 16 3 2 4 2" xfId="6360" xr:uid="{90014715-98F6-4048-8F86-0E99075E121D}"/>
    <cellStyle name="Millares 16 3 2 4 2 2" xfId="13325" xr:uid="{3F356A66-57E1-40B0-8D3F-1367FFFDC8D8}"/>
    <cellStyle name="Millares 16 3 2 4 2 3" xfId="20246" xr:uid="{9342E56B-A0CF-47AF-80F7-3E8A6DB48386}"/>
    <cellStyle name="Millares 16 3 2 4 3" xfId="7407" xr:uid="{C0252086-0FAD-4F48-95F1-365D0A7B42E6}"/>
    <cellStyle name="Millares 16 3 2 4 3 2" xfId="14372" xr:uid="{6C56B712-55DC-4222-A136-707567DA2C3F}"/>
    <cellStyle name="Millares 16 3 2 4 3 3" xfId="21293" xr:uid="{91D586B5-3A27-43F4-A09A-B844C1FF292D}"/>
    <cellStyle name="Millares 16 3 2 4 4" xfId="9932" xr:uid="{6B171369-7B03-4C2E-8834-4265CE162B5B}"/>
    <cellStyle name="Millares 16 3 2 4 5" xfId="16860" xr:uid="{519BF0CD-6E01-4C8F-91AC-6ADA543958C7}"/>
    <cellStyle name="Millares 16 3 2 5" xfId="3598" xr:uid="{00000000-0005-0000-0000-00004C070000}"/>
    <cellStyle name="Millares 16 3 2 5 2" xfId="10587" xr:uid="{9E13BBCF-F52F-472F-95A8-B1655118F7DB}"/>
    <cellStyle name="Millares 16 3 2 5 3" xfId="17515" xr:uid="{E71C333F-1C09-44DD-A561-9716939822CC}"/>
    <cellStyle name="Millares 16 3 2 6" xfId="4236" xr:uid="{00000000-0005-0000-0000-00004D070000}"/>
    <cellStyle name="Millares 16 3 2 6 2" xfId="11225" xr:uid="{3A06F8CF-F50E-496B-BA68-B7CE121D12E0}"/>
    <cellStyle name="Millares 16 3 2 6 3" xfId="18153" xr:uid="{4518E673-95E2-4A0B-8AF2-50A6D5DE444D}"/>
    <cellStyle name="Millares 16 3 2 7" xfId="4874" xr:uid="{00000000-0005-0000-0000-00004E070000}"/>
    <cellStyle name="Millares 16 3 2 7 2" xfId="11863" xr:uid="{68914625-8B56-4732-8E69-B86EA122BCCE}"/>
    <cellStyle name="Millares 16 3 2 7 3" xfId="18791" xr:uid="{F17D2908-CAAC-45F0-842B-AB62E56B466F}"/>
    <cellStyle name="Millares 16 3 2 8" xfId="973" xr:uid="{00000000-0005-0000-0000-00004F070000}"/>
    <cellStyle name="Millares 16 3 2 8 2" xfId="7989" xr:uid="{4579EA15-EA5B-4B47-B9B3-B823107498BE}"/>
    <cellStyle name="Millares 16 3 2 8 3" xfId="14940" xr:uid="{0632D24F-0996-4CDD-BDC7-5732B8D6FB93}"/>
    <cellStyle name="Millares 16 3 2 9" xfId="5553" xr:uid="{1CCBC1AC-A229-452C-AEF1-52FD2F49227E}"/>
    <cellStyle name="Millares 16 3 2 9 2" xfId="12540" xr:uid="{7F9E4519-B14C-4BBA-99AD-6D8FEAFAC266}"/>
    <cellStyle name="Millares 16 3 2 9 3" xfId="19461" xr:uid="{D93DB4B8-9224-4226-9BCF-DD705749CBE0}"/>
    <cellStyle name="Millares 16 3 3" xfId="1212" xr:uid="{00000000-0005-0000-0000-000050070000}"/>
    <cellStyle name="Millares 16 3 3 10" xfId="8216" xr:uid="{DC0868D2-82E7-47A3-B07F-FA2149DF1CF0}"/>
    <cellStyle name="Millares 16 3 3 11" xfId="15167" xr:uid="{A634A965-31EA-4A1C-B513-BED01ACBBBC9}"/>
    <cellStyle name="Millares 16 3 3 2" xfId="1884" xr:uid="{00000000-0005-0000-0000-000051070000}"/>
    <cellStyle name="Millares 16 3 3 2 2" xfId="8873" xr:uid="{097F4D09-D2BB-46A0-B5DB-639B6DD7F011}"/>
    <cellStyle name="Millares 16 3 3 2 3" xfId="15801" xr:uid="{E67BCC90-9A2E-47DC-B4A2-31C306DA2B37}"/>
    <cellStyle name="Millares 16 3 3 3" xfId="2527" xr:uid="{00000000-0005-0000-0000-000052070000}"/>
    <cellStyle name="Millares 16 3 3 3 2" xfId="9516" xr:uid="{F50E40F4-563D-458D-9227-CC67B6BE6533}"/>
    <cellStyle name="Millares 16 3 3 3 3" xfId="16444" xr:uid="{42371666-D05F-4F70-AB8B-0EADEE7365C0}"/>
    <cellStyle name="Millares 16 3 3 4" xfId="3175" xr:uid="{00000000-0005-0000-0000-000053070000}"/>
    <cellStyle name="Millares 16 3 3 4 2" xfId="10164" xr:uid="{28CCD80F-1B6F-4480-A091-8B89F6CB8CCE}"/>
    <cellStyle name="Millares 16 3 3 4 3" xfId="17092" xr:uid="{DD399FFD-E711-464F-9DC7-354625E35422}"/>
    <cellStyle name="Millares 16 3 3 5" xfId="3829" xr:uid="{00000000-0005-0000-0000-000054070000}"/>
    <cellStyle name="Millares 16 3 3 5 2" xfId="10818" xr:uid="{26612390-4836-4E23-8D3D-60426D15869C}"/>
    <cellStyle name="Millares 16 3 3 5 3" xfId="17746" xr:uid="{0C440CEA-23B8-4173-9724-BFC93BFD88D4}"/>
    <cellStyle name="Millares 16 3 3 6" xfId="4468" xr:uid="{00000000-0005-0000-0000-000055070000}"/>
    <cellStyle name="Millares 16 3 3 6 2" xfId="11457" xr:uid="{2D19B2EF-47E3-434C-8683-FDE09C2F2AD8}"/>
    <cellStyle name="Millares 16 3 3 6 3" xfId="18385" xr:uid="{11909C58-E1B7-4FDE-8427-BC083C31AB79}"/>
    <cellStyle name="Millares 16 3 3 7" xfId="5112" xr:uid="{00000000-0005-0000-0000-000056070000}"/>
    <cellStyle name="Millares 16 3 3 7 2" xfId="12101" xr:uid="{043E7036-9225-4F56-9B54-0A207CBC6DAB}"/>
    <cellStyle name="Millares 16 3 3 7 3" xfId="19029" xr:uid="{D64D84BC-8800-4F9D-AA16-005091CD32B7}"/>
    <cellStyle name="Millares 16 3 3 8" xfId="5698" xr:uid="{E93C30A7-3AB9-43D7-80EB-74538F47F934}"/>
    <cellStyle name="Millares 16 3 3 8 2" xfId="12685" xr:uid="{F7898C5A-A1A8-4E2B-A5C3-BC031473A6FD}"/>
    <cellStyle name="Millares 16 3 3 8 3" xfId="19606" xr:uid="{8B639A4E-5718-447B-994B-3C7ACB69B9FC}"/>
    <cellStyle name="Millares 16 3 3 9" xfId="6767" xr:uid="{F8FD4EC9-E0E9-4E02-8955-0AB5A9E89DD7}"/>
    <cellStyle name="Millares 16 3 3 9 2" xfId="13732" xr:uid="{6F36CC69-C775-415C-AE80-E9F37D7C9790}"/>
    <cellStyle name="Millares 16 3 3 9 3" xfId="20653" xr:uid="{0E902010-DF9C-4FF0-88A8-DA6C1BB41BC3}"/>
    <cellStyle name="Millares 16 3 4" xfId="1390" xr:uid="{00000000-0005-0000-0000-000057070000}"/>
    <cellStyle name="Millares 16 3 4 2" xfId="5982" xr:uid="{708D81C6-9DF2-4521-BC15-2F64DC7A3451}"/>
    <cellStyle name="Millares 16 3 4 2 2" xfId="12947" xr:uid="{BE102E59-0C9E-4078-9D85-3E78FC656CB3}"/>
    <cellStyle name="Millares 16 3 4 2 3" xfId="19868" xr:uid="{58F40378-99B0-4114-B6AA-2DDF4705AB54}"/>
    <cellStyle name="Millares 16 3 4 3" xfId="7029" xr:uid="{CB76E0D0-816D-4D11-9578-AAD1DE982B80}"/>
    <cellStyle name="Millares 16 3 4 3 2" xfId="13994" xr:uid="{97F7F4B1-2C99-4F1E-840A-4F3330774F93}"/>
    <cellStyle name="Millares 16 3 4 3 3" xfId="20915" xr:uid="{614A2995-B691-4084-AE2F-8972AF9EED21}"/>
    <cellStyle name="Millares 16 3 4 4" xfId="8379" xr:uid="{CAD3CA58-F52A-45FD-9136-BB159E58196B}"/>
    <cellStyle name="Millares 16 3 4 5" xfId="15307" xr:uid="{D09160BE-9168-42E4-ABD2-BE9732F83375}"/>
    <cellStyle name="Millares 16 3 5" xfId="2028" xr:uid="{00000000-0005-0000-0000-000058070000}"/>
    <cellStyle name="Millares 16 3 5 2" xfId="6244" xr:uid="{729441D1-30F5-4B95-B12E-0947D4046E03}"/>
    <cellStyle name="Millares 16 3 5 2 2" xfId="13209" xr:uid="{56B73AB1-D272-4552-ADA4-ABEECB2F5775}"/>
    <cellStyle name="Millares 16 3 5 2 3" xfId="20130" xr:uid="{A546361F-3FB1-4294-A916-CAD9A322E790}"/>
    <cellStyle name="Millares 16 3 5 3" xfId="7291" xr:uid="{BBA49163-CC7D-4113-83B9-D8880339F86B}"/>
    <cellStyle name="Millares 16 3 5 3 2" xfId="14256" xr:uid="{2FECCBF8-BA53-435E-84F4-9247CDCB6289}"/>
    <cellStyle name="Millares 16 3 5 3 3" xfId="21177" xr:uid="{2DDF2A6C-7075-4ACB-BC94-2286CD058F07}"/>
    <cellStyle name="Millares 16 3 5 4" xfId="9017" xr:uid="{6DE59394-4C1D-47A2-9DF6-95330FE03E64}"/>
    <cellStyle name="Millares 16 3 5 5" xfId="15945" xr:uid="{E134E8F1-D7D2-41EC-AF6D-368965EC47D3}"/>
    <cellStyle name="Millares 16 3 6" xfId="2677" xr:uid="{00000000-0005-0000-0000-000059070000}"/>
    <cellStyle name="Millares 16 3 6 2" xfId="9666" xr:uid="{CAFD3929-3110-4544-98A2-2A1D94EEF3F9}"/>
    <cellStyle name="Millares 16 3 6 3" xfId="16594" xr:uid="{3E0E243A-48E9-470E-AB02-F98257921525}"/>
    <cellStyle name="Millares 16 3 7" xfId="3332" xr:uid="{00000000-0005-0000-0000-00005A070000}"/>
    <cellStyle name="Millares 16 3 7 2" xfId="10321" xr:uid="{8A185BB4-D4DF-42C2-BAB2-62A55A6164B4}"/>
    <cellStyle name="Millares 16 3 7 3" xfId="17249" xr:uid="{1FDBFB74-CC32-45FE-9B44-4B66B52E58EF}"/>
    <cellStyle name="Millares 16 3 8" xfId="3970" xr:uid="{00000000-0005-0000-0000-00005B070000}"/>
    <cellStyle name="Millares 16 3 8 2" xfId="10959" xr:uid="{8BDE79D9-1BD6-4C65-8909-5C10DF9916DC}"/>
    <cellStyle name="Millares 16 3 8 3" xfId="17887" xr:uid="{608F8441-EA3B-453E-BCFF-E2E752A8C326}"/>
    <cellStyle name="Millares 16 3 9" xfId="4608" xr:uid="{00000000-0005-0000-0000-00005C070000}"/>
    <cellStyle name="Millares 16 3 9 2" xfId="11597" xr:uid="{D503F7A9-84C3-4E6E-A70C-236178DE707A}"/>
    <cellStyle name="Millares 16 3 9 3" xfId="18525" xr:uid="{1D3280EA-F2AC-46C2-B5CD-A127ECA8C8FC}"/>
    <cellStyle name="Millares 16 4" xfId="317" xr:uid="{00000000-0005-0000-0000-00005D070000}"/>
    <cellStyle name="Millares 16 4 10" xfId="780" xr:uid="{00000000-0005-0000-0000-00005E070000}"/>
    <cellStyle name="Millares 16 4 10 2" xfId="7815" xr:uid="{ACDCFC70-ADFC-4F6B-A5A8-29A2D0EA6031}"/>
    <cellStyle name="Millares 16 4 10 3" xfId="14766" xr:uid="{225223F5-76E6-49A6-841D-5572C9426EDA}"/>
    <cellStyle name="Millares 16 4 11" xfId="5467" xr:uid="{5F3C1A82-2D57-4616-B50B-93756D8C0564}"/>
    <cellStyle name="Millares 16 4 11 2" xfId="12454" xr:uid="{3B7E2B1C-A334-4A66-B552-984100CACF7E}"/>
    <cellStyle name="Millares 16 4 11 3" xfId="19375" xr:uid="{93315BFC-B939-49A9-B7E9-8C5640A613D4}"/>
    <cellStyle name="Millares 16 4 12" xfId="6536" xr:uid="{91717DB9-7154-41B4-B61C-519D8C618284}"/>
    <cellStyle name="Millares 16 4 12 2" xfId="13501" xr:uid="{4DE8E31C-DF24-40D0-B991-FD9E62419D5B}"/>
    <cellStyle name="Millares 16 4 12 3" xfId="20422" xr:uid="{33223CBF-0FF9-43FB-82B3-74611F1D9A54}"/>
    <cellStyle name="Millares 16 4 13" xfId="7595" xr:uid="{68036588-056F-4CB5-97AA-3034BA214337}"/>
    <cellStyle name="Millares 16 4 14" xfId="14548" xr:uid="{BAF7DCCE-D5C8-4C9B-BA5D-605B3EBB84E9}"/>
    <cellStyle name="Millares 16 4 2" xfId="433" xr:uid="{00000000-0005-0000-0000-00005F070000}"/>
    <cellStyle name="Millares 16 4 2 10" xfId="6652" xr:uid="{E7D5B1AB-E536-493D-946A-AFECE5E0CD50}"/>
    <cellStyle name="Millares 16 4 2 10 2" xfId="13617" xr:uid="{95D38492-4ABB-4E76-9255-9BACC1BAC127}"/>
    <cellStyle name="Millares 16 4 2 10 3" xfId="20538" xr:uid="{405609DD-F1BF-43C9-9606-9E59E483EBD1}"/>
    <cellStyle name="Millares 16 4 2 11" xfId="7711" xr:uid="{04B68EE9-D977-4A79-A184-A0D22F264923}"/>
    <cellStyle name="Millares 16 4 2 12" xfId="14664" xr:uid="{5EF7C041-2A1D-421F-9442-ECF7D413BA96}"/>
    <cellStyle name="Millares 16 4 2 2" xfId="1657" xr:uid="{00000000-0005-0000-0000-000060070000}"/>
    <cellStyle name="Millares 16 4 2 2 2" xfId="5844" xr:uid="{8AC05DFA-E442-46F1-831D-6B8D51469C02}"/>
    <cellStyle name="Millares 16 4 2 2 2 2" xfId="12831" xr:uid="{C8A23612-7D6D-43F4-80AC-4532F941EBE2}"/>
    <cellStyle name="Millares 16 4 2 2 2 3" xfId="19752" xr:uid="{95B0ABBD-13A0-4D5F-8C0B-FCDEAF3F07EC}"/>
    <cellStyle name="Millares 16 4 2 2 3" xfId="6913" xr:uid="{60133809-1A5D-4C2B-BD88-96546EDE7EA9}"/>
    <cellStyle name="Millares 16 4 2 2 3 2" xfId="13878" xr:uid="{A7DAF7E1-56B5-4F82-AA60-70E1382073BF}"/>
    <cellStyle name="Millares 16 4 2 2 3 3" xfId="20799" xr:uid="{D4B65883-2756-4C30-BC0F-3AE2C7CEF65D}"/>
    <cellStyle name="Millares 16 4 2 2 4" xfId="8646" xr:uid="{E22B89A6-E507-44A9-8692-782A9633FB86}"/>
    <cellStyle name="Millares 16 4 2 2 5" xfId="15574" xr:uid="{D8170638-C2F3-4A1A-88D2-BF316A84BB37}"/>
    <cellStyle name="Millares 16 4 2 3" xfId="2297" xr:uid="{00000000-0005-0000-0000-000061070000}"/>
    <cellStyle name="Millares 16 4 2 3 2" xfId="6128" xr:uid="{B89EFFC2-01D9-434C-B946-28BF16C230C8}"/>
    <cellStyle name="Millares 16 4 2 3 2 2" xfId="13093" xr:uid="{600E057F-9522-4193-AAD4-7ADE47FDDA86}"/>
    <cellStyle name="Millares 16 4 2 3 2 3" xfId="20014" xr:uid="{B09A29EE-6EBC-442D-825D-969086607F06}"/>
    <cellStyle name="Millares 16 4 2 3 3" xfId="7175" xr:uid="{C9CF2B5E-377E-42ED-B72C-30EC3F79D123}"/>
    <cellStyle name="Millares 16 4 2 3 3 2" xfId="14140" xr:uid="{0F377358-55F5-4468-B145-4FD6CD17F73D}"/>
    <cellStyle name="Millares 16 4 2 3 3 3" xfId="21061" xr:uid="{E69B88D6-8781-48F1-8561-D8025E8F3B52}"/>
    <cellStyle name="Millares 16 4 2 3 4" xfId="9286" xr:uid="{9CCD0468-2338-4230-A557-902D6E5D08D2}"/>
    <cellStyle name="Millares 16 4 2 3 5" xfId="16214" xr:uid="{596D9662-5217-469C-92FA-AFA220696FA7}"/>
    <cellStyle name="Millares 16 4 2 4" xfId="2944" xr:uid="{00000000-0005-0000-0000-000062070000}"/>
    <cellStyle name="Millares 16 4 2 4 2" xfId="6390" xr:uid="{21633834-977C-452B-9B8A-B5B1B73856E5}"/>
    <cellStyle name="Millares 16 4 2 4 2 2" xfId="13355" xr:uid="{C4FCBB36-1D35-4C14-9D7F-D9E8BEEBD6B7}"/>
    <cellStyle name="Millares 16 4 2 4 2 3" xfId="20276" xr:uid="{072D4BD9-AB6B-49A5-B890-C857AA29787D}"/>
    <cellStyle name="Millares 16 4 2 4 3" xfId="7437" xr:uid="{3BA0ECC4-013C-457E-8361-9F895FFE1AFC}"/>
    <cellStyle name="Millares 16 4 2 4 3 2" xfId="14402" xr:uid="{58A13C1A-6A5F-4752-A3BB-04DED98593DA}"/>
    <cellStyle name="Millares 16 4 2 4 3 3" xfId="21323" xr:uid="{B2BB20EC-0166-46B6-8F80-B7421C8C8CE5}"/>
    <cellStyle name="Millares 16 4 2 4 4" xfId="9933" xr:uid="{30A92AD1-4E5A-4BA7-A058-7213F700E7A1}"/>
    <cellStyle name="Millares 16 4 2 4 5" xfId="16861" xr:uid="{E2EB63BB-71BF-4BA4-B975-F4A636E0E92C}"/>
    <cellStyle name="Millares 16 4 2 5" xfId="3599" xr:uid="{00000000-0005-0000-0000-000063070000}"/>
    <cellStyle name="Millares 16 4 2 5 2" xfId="10588" xr:uid="{994432CF-2470-4044-A145-B065DFA7A054}"/>
    <cellStyle name="Millares 16 4 2 5 3" xfId="17516" xr:uid="{99F4E96E-8851-4344-870C-0B82F32D1612}"/>
    <cellStyle name="Millares 16 4 2 6" xfId="4237" xr:uid="{00000000-0005-0000-0000-000064070000}"/>
    <cellStyle name="Millares 16 4 2 6 2" xfId="11226" xr:uid="{EC965500-E910-4AFF-AE76-29B221CD77A6}"/>
    <cellStyle name="Millares 16 4 2 6 3" xfId="18154" xr:uid="{E681EB43-82E9-4697-AB71-16168AA75312}"/>
    <cellStyle name="Millares 16 4 2 7" xfId="4875" xr:uid="{00000000-0005-0000-0000-000065070000}"/>
    <cellStyle name="Millares 16 4 2 7 2" xfId="11864" xr:uid="{CB5B650B-ECAB-49BA-B62D-A82A2A5243CD}"/>
    <cellStyle name="Millares 16 4 2 7 3" xfId="18792" xr:uid="{599D52F9-EACE-4484-821B-80E1274D9AA3}"/>
    <cellStyle name="Millares 16 4 2 8" xfId="974" xr:uid="{00000000-0005-0000-0000-000066070000}"/>
    <cellStyle name="Millares 16 4 2 8 2" xfId="7990" xr:uid="{8B0669FC-E942-4852-A028-376A19FA64FE}"/>
    <cellStyle name="Millares 16 4 2 8 3" xfId="14941" xr:uid="{56BD87CC-543C-412B-9028-36A3959F0B5E}"/>
    <cellStyle name="Millares 16 4 2 9" xfId="5583" xr:uid="{C28B0A81-286E-47F6-B91E-6160F5CDF073}"/>
    <cellStyle name="Millares 16 4 2 9 2" xfId="12570" xr:uid="{C57A0906-F0B0-45D3-BD93-E7C96AFDFDDB}"/>
    <cellStyle name="Millares 16 4 2 9 3" xfId="19491" xr:uid="{4E71618F-F4A9-4D89-B409-3AD4E4F32E4A}"/>
    <cellStyle name="Millares 16 4 3" xfId="1213" xr:uid="{00000000-0005-0000-0000-000067070000}"/>
    <cellStyle name="Millares 16 4 3 10" xfId="8217" xr:uid="{E79A4BB7-3D3E-48E7-A19D-6785EE109988}"/>
    <cellStyle name="Millares 16 4 3 11" xfId="15168" xr:uid="{344B6887-BF4F-442D-BDF1-DDB56F30226E}"/>
    <cellStyle name="Millares 16 4 3 2" xfId="1885" xr:uid="{00000000-0005-0000-0000-000068070000}"/>
    <cellStyle name="Millares 16 4 3 2 2" xfId="8874" xr:uid="{1E410FC0-ED15-4C35-A045-478D88647B80}"/>
    <cellStyle name="Millares 16 4 3 2 3" xfId="15802" xr:uid="{600BB60A-5176-4BC9-9584-11685CFEFA99}"/>
    <cellStyle name="Millares 16 4 3 3" xfId="2528" xr:uid="{00000000-0005-0000-0000-000069070000}"/>
    <cellStyle name="Millares 16 4 3 3 2" xfId="9517" xr:uid="{609C82F6-A878-4716-9360-8FC4E92CBB19}"/>
    <cellStyle name="Millares 16 4 3 3 3" xfId="16445" xr:uid="{8F62C668-CF0F-40D3-8A0C-44D6FA9E7ACF}"/>
    <cellStyle name="Millares 16 4 3 4" xfId="3176" xr:uid="{00000000-0005-0000-0000-00006A070000}"/>
    <cellStyle name="Millares 16 4 3 4 2" xfId="10165" xr:uid="{DF9CF7E5-E699-4E18-B859-181F817E841B}"/>
    <cellStyle name="Millares 16 4 3 4 3" xfId="17093" xr:uid="{B3F5C903-2C5A-4E06-8FC1-2772A6971C0A}"/>
    <cellStyle name="Millares 16 4 3 5" xfId="3830" xr:uid="{00000000-0005-0000-0000-00006B070000}"/>
    <cellStyle name="Millares 16 4 3 5 2" xfId="10819" xr:uid="{5C4D17CA-9CBE-44BD-B32D-89B6D830D17E}"/>
    <cellStyle name="Millares 16 4 3 5 3" xfId="17747" xr:uid="{7BF354F5-61E6-42F3-A158-02BDB6126501}"/>
    <cellStyle name="Millares 16 4 3 6" xfId="4469" xr:uid="{00000000-0005-0000-0000-00006C070000}"/>
    <cellStyle name="Millares 16 4 3 6 2" xfId="11458" xr:uid="{BA46FF02-B1F1-47E1-9102-B1102F84598B}"/>
    <cellStyle name="Millares 16 4 3 6 3" xfId="18386" xr:uid="{293A1F23-A38E-483F-AAE3-257969B4DDAE}"/>
    <cellStyle name="Millares 16 4 3 7" xfId="5113" xr:uid="{00000000-0005-0000-0000-00006D070000}"/>
    <cellStyle name="Millares 16 4 3 7 2" xfId="12102" xr:uid="{C867F994-66DA-453F-848B-A2FB2CCB9F80}"/>
    <cellStyle name="Millares 16 4 3 7 3" xfId="19030" xr:uid="{0548294F-7FC2-4398-92FB-2C79CE8AE5BB}"/>
    <cellStyle name="Millares 16 4 3 8" xfId="5728" xr:uid="{ADA40271-C477-47BF-AB71-F5F7F4CD1DE3}"/>
    <cellStyle name="Millares 16 4 3 8 2" xfId="12715" xr:uid="{9B4A4E25-46EA-437B-A356-889709BFF2BA}"/>
    <cellStyle name="Millares 16 4 3 8 3" xfId="19636" xr:uid="{5C92E9D5-A3DA-4701-B238-679D2AB0F78A}"/>
    <cellStyle name="Millares 16 4 3 9" xfId="6797" xr:uid="{2D97490E-EE4A-4EB2-B6A6-264F4B50C749}"/>
    <cellStyle name="Millares 16 4 3 9 2" xfId="13762" xr:uid="{AAFFC172-6C13-4CE4-8405-B48F5F113890}"/>
    <cellStyle name="Millares 16 4 3 9 3" xfId="20683" xr:uid="{AA97A25A-284D-4E63-9919-9A029D861858}"/>
    <cellStyle name="Millares 16 4 4" xfId="1482" xr:uid="{00000000-0005-0000-0000-00006E070000}"/>
    <cellStyle name="Millares 16 4 4 2" xfId="6012" xr:uid="{0BE2290B-3163-424B-B27B-29CB23A3676F}"/>
    <cellStyle name="Millares 16 4 4 2 2" xfId="12977" xr:uid="{8C4D459A-9300-4269-900D-268934942D95}"/>
    <cellStyle name="Millares 16 4 4 2 3" xfId="19898" xr:uid="{93B267C4-E9E7-43A5-8EEE-8DD477B16EEB}"/>
    <cellStyle name="Millares 16 4 4 3" xfId="7059" xr:uid="{E7C40C83-A86F-4BAD-BA74-885B2BF98228}"/>
    <cellStyle name="Millares 16 4 4 3 2" xfId="14024" xr:uid="{308F1508-FC70-423A-9214-A7F4409E9A57}"/>
    <cellStyle name="Millares 16 4 4 3 3" xfId="20945" xr:uid="{9851B6DB-23FF-479B-BE9A-66B20BFC5F78}"/>
    <cellStyle name="Millares 16 4 4 4" xfId="8471" xr:uid="{FC6FD519-2EE5-4127-80BC-D769E59E93D8}"/>
    <cellStyle name="Millares 16 4 4 5" xfId="15399" xr:uid="{1E191D8C-E7B7-46F4-BB0E-F926620C43AA}"/>
    <cellStyle name="Millares 16 4 5" xfId="2122" xr:uid="{00000000-0005-0000-0000-00006F070000}"/>
    <cellStyle name="Millares 16 4 5 2" xfId="6274" xr:uid="{12B9E9B7-B24F-41C4-9162-9ACEE8AF7BD0}"/>
    <cellStyle name="Millares 16 4 5 2 2" xfId="13239" xr:uid="{7FAAFB2D-2888-4B8F-AF3D-63B8E395BEFF}"/>
    <cellStyle name="Millares 16 4 5 2 3" xfId="20160" xr:uid="{A07B8683-120A-4AA6-B664-63575E44E79C}"/>
    <cellStyle name="Millares 16 4 5 3" xfId="7321" xr:uid="{C6580E98-C94D-401D-8602-FFE8D0084596}"/>
    <cellStyle name="Millares 16 4 5 3 2" xfId="14286" xr:uid="{82E70351-7A95-4A48-BA2E-CE8224A87DD1}"/>
    <cellStyle name="Millares 16 4 5 3 3" xfId="21207" xr:uid="{17049455-492E-4FBE-AC4B-5F787AC5517C}"/>
    <cellStyle name="Millares 16 4 5 4" xfId="9111" xr:uid="{C46C038A-78B0-4449-8E0A-0213BF3AA8C9}"/>
    <cellStyle name="Millares 16 4 5 5" xfId="16039" xr:uid="{D30D194E-6D49-4EEF-BA59-F1AA7F7316C3}"/>
    <cellStyle name="Millares 16 4 6" xfId="2769" xr:uid="{00000000-0005-0000-0000-000070070000}"/>
    <cellStyle name="Millares 16 4 6 2" xfId="9758" xr:uid="{A7F5BD7C-0F81-4E2B-91C3-C32E165F62AB}"/>
    <cellStyle name="Millares 16 4 6 3" xfId="16686" xr:uid="{07735190-DF04-410E-B6E0-0C2463DBCBC8}"/>
    <cellStyle name="Millares 16 4 7" xfId="3424" xr:uid="{00000000-0005-0000-0000-000071070000}"/>
    <cellStyle name="Millares 16 4 7 2" xfId="10413" xr:uid="{6C485F0A-3280-46B7-B636-735001ED4DF5}"/>
    <cellStyle name="Millares 16 4 7 3" xfId="17341" xr:uid="{D30A435C-CCD5-4A1B-BE48-3DD4C97E85F5}"/>
    <cellStyle name="Millares 16 4 8" xfId="4062" xr:uid="{00000000-0005-0000-0000-000072070000}"/>
    <cellStyle name="Millares 16 4 8 2" xfId="11051" xr:uid="{FD49BB84-5733-48AB-A29D-92FFC9C4CFC9}"/>
    <cellStyle name="Millares 16 4 8 3" xfId="17979" xr:uid="{7B5CC92C-963C-4391-9DB5-B3EC7726E55D}"/>
    <cellStyle name="Millares 16 4 9" xfId="4700" xr:uid="{00000000-0005-0000-0000-000073070000}"/>
    <cellStyle name="Millares 16 4 9 2" xfId="11689" xr:uid="{D36A6626-1E95-4028-8FF7-1A5973315D36}"/>
    <cellStyle name="Millares 16 4 9 3" xfId="18617" xr:uid="{D8F47659-C7D1-4611-972D-EA712DCEFBC4}"/>
    <cellStyle name="Millares 16 5" xfId="343" xr:uid="{00000000-0005-0000-0000-000074070000}"/>
    <cellStyle name="Millares 16 5 10" xfId="5493" xr:uid="{F8DC11E7-2A09-4304-B2C1-4D7DB2358117}"/>
    <cellStyle name="Millares 16 5 10 2" xfId="12480" xr:uid="{F53A478E-4483-45CB-9A7D-345530018A20}"/>
    <cellStyle name="Millares 16 5 10 3" xfId="19401" xr:uid="{EB91EBD3-949C-46F5-B8D6-750D9AC54EB6}"/>
    <cellStyle name="Millares 16 5 11" xfId="6562" xr:uid="{CD8BB62E-89BE-476B-A891-3A49D8095116}"/>
    <cellStyle name="Millares 16 5 11 2" xfId="13527" xr:uid="{B65C3EB3-49E6-412C-8CB1-6FAF5D71F9A4}"/>
    <cellStyle name="Millares 16 5 11 3" xfId="20448" xr:uid="{50C04074-F071-48DB-A528-03F2CC059F26}"/>
    <cellStyle name="Millares 16 5 12" xfId="7621" xr:uid="{FB71EA44-9023-4A8A-B51F-CA986D151DE1}"/>
    <cellStyle name="Millares 16 5 13" xfId="14574" xr:uid="{DB0A7C96-04E8-46AC-9552-395ED44E2CD2}"/>
    <cellStyle name="Millares 16 5 2" xfId="1214" xr:uid="{00000000-0005-0000-0000-000075070000}"/>
    <cellStyle name="Millares 16 5 2 10" xfId="8218" xr:uid="{4C1249F1-196F-4A71-800B-2DB902BCBFA9}"/>
    <cellStyle name="Millares 16 5 2 11" xfId="15169" xr:uid="{8BA9EDD7-45A7-448A-90BC-ECB157642502}"/>
    <cellStyle name="Millares 16 5 2 2" xfId="1886" xr:uid="{00000000-0005-0000-0000-000076070000}"/>
    <cellStyle name="Millares 16 5 2 2 2" xfId="8875" xr:uid="{DE0B892C-3DE0-439D-A35D-1B9F71E9C58F}"/>
    <cellStyle name="Millares 16 5 2 2 3" xfId="15803" xr:uid="{453902DF-111F-453C-8423-B5FB9B2F1314}"/>
    <cellStyle name="Millares 16 5 2 3" xfId="2529" xr:uid="{00000000-0005-0000-0000-000077070000}"/>
    <cellStyle name="Millares 16 5 2 3 2" xfId="9518" xr:uid="{44560CB1-6D4B-4E96-AF00-5961177B092B}"/>
    <cellStyle name="Millares 16 5 2 3 3" xfId="16446" xr:uid="{2F9A15DB-5D59-4785-8778-3ED730451663}"/>
    <cellStyle name="Millares 16 5 2 4" xfId="3177" xr:uid="{00000000-0005-0000-0000-000078070000}"/>
    <cellStyle name="Millares 16 5 2 4 2" xfId="10166" xr:uid="{59894F50-BBF3-48DD-A819-975AE5812892}"/>
    <cellStyle name="Millares 16 5 2 4 3" xfId="17094" xr:uid="{8FBB4A33-395C-4B6A-824E-E3CB2B5B008E}"/>
    <cellStyle name="Millares 16 5 2 5" xfId="3831" xr:uid="{00000000-0005-0000-0000-000079070000}"/>
    <cellStyle name="Millares 16 5 2 5 2" xfId="10820" xr:uid="{CC2AC3D0-EBEF-4340-A282-1184085929A0}"/>
    <cellStyle name="Millares 16 5 2 5 3" xfId="17748" xr:uid="{A33873FC-4177-4664-A572-2FD8469A240C}"/>
    <cellStyle name="Millares 16 5 2 6" xfId="4470" xr:uid="{00000000-0005-0000-0000-00007A070000}"/>
    <cellStyle name="Millares 16 5 2 6 2" xfId="11459" xr:uid="{3E0EE7DA-186E-406A-B2F1-2DF873390CA5}"/>
    <cellStyle name="Millares 16 5 2 6 3" xfId="18387" xr:uid="{6F54B6FF-6796-4736-A41C-FBC6F3506943}"/>
    <cellStyle name="Millares 16 5 2 7" xfId="5114" xr:uid="{00000000-0005-0000-0000-00007B070000}"/>
    <cellStyle name="Millares 16 5 2 7 2" xfId="12103" xr:uid="{8D99D60B-6CCC-4A64-8BD4-7C187ABCA009}"/>
    <cellStyle name="Millares 16 5 2 7 3" xfId="19031" xr:uid="{C3A003E5-DEF3-46AC-A464-BC8EC94E5F0D}"/>
    <cellStyle name="Millares 16 5 2 8" xfId="5754" xr:uid="{C580E740-7DC3-4BBE-B175-03792FC76400}"/>
    <cellStyle name="Millares 16 5 2 8 2" xfId="12741" xr:uid="{06C06A32-A7A6-4AE7-B6D6-FCED0F510D14}"/>
    <cellStyle name="Millares 16 5 2 8 3" xfId="19662" xr:uid="{754F16ED-90C5-4FB3-9200-A23AFED81CEA}"/>
    <cellStyle name="Millares 16 5 2 9" xfId="6823" xr:uid="{D731CAE3-22CB-4D7C-A76F-9DC44BA1423F}"/>
    <cellStyle name="Millares 16 5 2 9 2" xfId="13788" xr:uid="{A8007B90-AB60-4B92-8D66-5A2C0C1CD81C}"/>
    <cellStyle name="Millares 16 5 2 9 3" xfId="20709" xr:uid="{53B7A91C-718F-4B93-BBB0-FAB562F23261}"/>
    <cellStyle name="Millares 16 5 3" xfId="1658" xr:uid="{00000000-0005-0000-0000-00007C070000}"/>
    <cellStyle name="Millares 16 5 3 2" xfId="6038" xr:uid="{86EB47A4-1D17-4FBC-92F8-141A09F330C1}"/>
    <cellStyle name="Millares 16 5 3 2 2" xfId="13003" xr:uid="{4A4A1E3D-85FF-4CDD-983A-3EA46223F7C3}"/>
    <cellStyle name="Millares 16 5 3 2 3" xfId="19924" xr:uid="{B7FC26CF-60C4-433D-81CA-A0756A4FCE5B}"/>
    <cellStyle name="Millares 16 5 3 3" xfId="7085" xr:uid="{5DA2C03D-BA57-486F-9600-1F2A81518C63}"/>
    <cellStyle name="Millares 16 5 3 3 2" xfId="14050" xr:uid="{5730F2D7-E275-466F-BDD3-CEE70860C0F6}"/>
    <cellStyle name="Millares 16 5 3 3 3" xfId="20971" xr:uid="{5F70802B-B263-4498-9F13-DF6E271505A9}"/>
    <cellStyle name="Millares 16 5 3 4" xfId="8647" xr:uid="{977BC7A7-3B1C-4F0C-9FAB-4F1FABE3E165}"/>
    <cellStyle name="Millares 16 5 3 5" xfId="15575" xr:uid="{FEA6FF8C-280B-4A10-A8A0-9DAF9A224D4E}"/>
    <cellStyle name="Millares 16 5 4" xfId="2298" xr:uid="{00000000-0005-0000-0000-00007D070000}"/>
    <cellStyle name="Millares 16 5 4 2" xfId="6300" xr:uid="{82DA0D7A-DFDF-4A2F-96C6-0384DAC51005}"/>
    <cellStyle name="Millares 16 5 4 2 2" xfId="13265" xr:uid="{A98063BA-44E7-451C-AED4-DCEDACE7E32D}"/>
    <cellStyle name="Millares 16 5 4 2 3" xfId="20186" xr:uid="{12ECAE83-7E06-4827-8E10-8D6AC259B254}"/>
    <cellStyle name="Millares 16 5 4 3" xfId="7347" xr:uid="{5EF7D17E-41CC-4BBF-A4D5-60CE7AE3D4E1}"/>
    <cellStyle name="Millares 16 5 4 3 2" xfId="14312" xr:uid="{05699DA4-24EC-4B77-8685-ECE8A4882C3E}"/>
    <cellStyle name="Millares 16 5 4 3 3" xfId="21233" xr:uid="{95409EAD-CF10-41B7-9E01-FB46042D380D}"/>
    <cellStyle name="Millares 16 5 4 4" xfId="9287" xr:uid="{DE1AAF71-5ACD-470E-A5B1-7C269A4B06D4}"/>
    <cellStyle name="Millares 16 5 4 5" xfId="16215" xr:uid="{37FF4A8B-1C29-4787-BF85-1314C2CCACF9}"/>
    <cellStyle name="Millares 16 5 5" xfId="2945" xr:uid="{00000000-0005-0000-0000-00007E070000}"/>
    <cellStyle name="Millares 16 5 5 2" xfId="9934" xr:uid="{1C9D3485-C158-4A0C-882F-D13A1083D91C}"/>
    <cellStyle name="Millares 16 5 5 3" xfId="16862" xr:uid="{E0C90FC4-46B7-43EF-9693-8CE6C81EF0B4}"/>
    <cellStyle name="Millares 16 5 6" xfId="3600" xr:uid="{00000000-0005-0000-0000-00007F070000}"/>
    <cellStyle name="Millares 16 5 6 2" xfId="10589" xr:uid="{5BDA7FAC-157E-4EDE-A2C0-BD58562C47E8}"/>
    <cellStyle name="Millares 16 5 6 3" xfId="17517" xr:uid="{58139032-1836-46BC-88F4-FF4BC812A4C4}"/>
    <cellStyle name="Millares 16 5 7" xfId="4238" xr:uid="{00000000-0005-0000-0000-000080070000}"/>
    <cellStyle name="Millares 16 5 7 2" xfId="11227" xr:uid="{922545ED-DAB0-4AEF-8DE5-5E7A5BB2CC52}"/>
    <cellStyle name="Millares 16 5 7 3" xfId="18155" xr:uid="{B64A754D-8D20-46B4-B7AA-FFF16D77512B}"/>
    <cellStyle name="Millares 16 5 8" xfId="4876" xr:uid="{00000000-0005-0000-0000-000081070000}"/>
    <cellStyle name="Millares 16 5 8 2" xfId="11865" xr:uid="{5BBF8AC9-AF4F-419F-9777-BAAA0DD0C747}"/>
    <cellStyle name="Millares 16 5 8 3" xfId="18793" xr:uid="{4419A557-8C2A-4D00-8072-E5CB949D70E9}"/>
    <cellStyle name="Millares 16 5 9" xfId="975" xr:uid="{00000000-0005-0000-0000-000082070000}"/>
    <cellStyle name="Millares 16 5 9 2" xfId="7991" xr:uid="{0FE38882-DA41-49C1-B020-90396A668E14}"/>
    <cellStyle name="Millares 16 5 9 3" xfId="14942" xr:uid="{474B87B1-3179-4697-A1E2-DE5DFA756C87}"/>
    <cellStyle name="Millares 16 6" xfId="976" xr:uid="{00000000-0005-0000-0000-000083070000}"/>
    <cellStyle name="Millares 16 6 10" xfId="6707" xr:uid="{F9CDFCFC-CE2D-4233-A442-026E5286184F}"/>
    <cellStyle name="Millares 16 6 10 2" xfId="13672" xr:uid="{856A5E61-9231-4890-BDEE-861B95D8B02B}"/>
    <cellStyle name="Millares 16 6 10 3" xfId="20593" xr:uid="{53CFC694-B1E5-4BDE-BC78-FA718E9BD0CE}"/>
    <cellStyle name="Millares 16 6 11" xfId="7992" xr:uid="{5D4D152A-42F4-49C9-8EA4-34E82801A28D}"/>
    <cellStyle name="Millares 16 6 12" xfId="14943" xr:uid="{F91464F0-7440-44D5-9270-B2368FBF8AC1}"/>
    <cellStyle name="Millares 16 6 2" xfId="1215" xr:uid="{00000000-0005-0000-0000-000084070000}"/>
    <cellStyle name="Millares 16 6 2 2" xfId="1887" xr:uid="{00000000-0005-0000-0000-000085070000}"/>
    <cellStyle name="Millares 16 6 2 2 2" xfId="8876" xr:uid="{32DEB422-5C4C-49ED-912A-E731A46E7DC2}"/>
    <cellStyle name="Millares 16 6 2 2 3" xfId="15804" xr:uid="{266C6D9C-47FE-4BFF-862C-7F9AB3DFAED6}"/>
    <cellStyle name="Millares 16 6 2 3" xfId="2530" xr:uid="{00000000-0005-0000-0000-000086070000}"/>
    <cellStyle name="Millares 16 6 2 3 2" xfId="9519" xr:uid="{B32BB4AF-9A8D-478B-994A-F29F43FA2FAF}"/>
    <cellStyle name="Millares 16 6 2 3 3" xfId="16447" xr:uid="{405EC9D7-C28C-4B68-9A92-CAA557132BB2}"/>
    <cellStyle name="Millares 16 6 2 4" xfId="3178" xr:uid="{00000000-0005-0000-0000-000087070000}"/>
    <cellStyle name="Millares 16 6 2 4 2" xfId="10167" xr:uid="{450326B7-2958-45E0-9443-937412CAE330}"/>
    <cellStyle name="Millares 16 6 2 4 3" xfId="17095" xr:uid="{A8B58AFF-55D1-4B9A-B1FA-13B7204B88E6}"/>
    <cellStyle name="Millares 16 6 2 5" xfId="3832" xr:uid="{00000000-0005-0000-0000-000088070000}"/>
    <cellStyle name="Millares 16 6 2 5 2" xfId="10821" xr:uid="{5072FAD3-5551-45B5-9BE3-5CB6BBD346BA}"/>
    <cellStyle name="Millares 16 6 2 5 3" xfId="17749" xr:uid="{D713800E-A845-4082-99F1-03D924D2F44D}"/>
    <cellStyle name="Millares 16 6 2 6" xfId="4471" xr:uid="{00000000-0005-0000-0000-000089070000}"/>
    <cellStyle name="Millares 16 6 2 6 2" xfId="11460" xr:uid="{05CBB706-D668-4DB2-9A8C-B903522FCB50}"/>
    <cellStyle name="Millares 16 6 2 6 3" xfId="18388" xr:uid="{C20DF977-2BBA-4F27-AB20-60083A016F0A}"/>
    <cellStyle name="Millares 16 6 2 7" xfId="5115" xr:uid="{00000000-0005-0000-0000-00008A070000}"/>
    <cellStyle name="Millares 16 6 2 7 2" xfId="12104" xr:uid="{67A090C6-FE3B-4C99-A6E5-0C33AC30C0FC}"/>
    <cellStyle name="Millares 16 6 2 7 3" xfId="19032" xr:uid="{3283A708-2757-4390-A036-A02920FF61A4}"/>
    <cellStyle name="Millares 16 6 2 8" xfId="8219" xr:uid="{D4471BE1-B16A-413E-BC6D-D1E586F01F8E}"/>
    <cellStyle name="Millares 16 6 2 9" xfId="15170" xr:uid="{47212C2D-9D60-4B5B-84D2-BBB281DEA54A}"/>
    <cellStyle name="Millares 16 6 3" xfId="1659" xr:uid="{00000000-0005-0000-0000-00008B070000}"/>
    <cellStyle name="Millares 16 6 3 2" xfId="8648" xr:uid="{0D3C9E3D-3C99-44DB-A34F-C1D614619252}"/>
    <cellStyle name="Millares 16 6 3 3" xfId="15576" xr:uid="{F7CD2624-25B4-49A2-A651-34E883E93D8A}"/>
    <cellStyle name="Millares 16 6 4" xfId="2299" xr:uid="{00000000-0005-0000-0000-00008C070000}"/>
    <cellStyle name="Millares 16 6 4 2" xfId="9288" xr:uid="{D604F12A-95C7-4D19-84DB-D98F7DAC95BB}"/>
    <cellStyle name="Millares 16 6 4 3" xfId="16216" xr:uid="{5A1443A5-DA1A-4F19-857B-5327A8C05F01}"/>
    <cellStyle name="Millares 16 6 5" xfId="2946" xr:uid="{00000000-0005-0000-0000-00008D070000}"/>
    <cellStyle name="Millares 16 6 5 2" xfId="9935" xr:uid="{0C550C1E-8A96-4170-A640-9C5BBFF7288E}"/>
    <cellStyle name="Millares 16 6 5 3" xfId="16863" xr:uid="{265DC004-37FA-4F33-BAB1-36176C8FFA95}"/>
    <cellStyle name="Millares 16 6 6" xfId="3601" xr:uid="{00000000-0005-0000-0000-00008E070000}"/>
    <cellStyle name="Millares 16 6 6 2" xfId="10590" xr:uid="{DC1F5B2F-5B8C-4D98-8BD5-81C68B217823}"/>
    <cellStyle name="Millares 16 6 6 3" xfId="17518" xr:uid="{DEA7A799-E9DA-4523-B26B-69984CB13D93}"/>
    <cellStyle name="Millares 16 6 7" xfId="4239" xr:uid="{00000000-0005-0000-0000-00008F070000}"/>
    <cellStyle name="Millares 16 6 7 2" xfId="11228" xr:uid="{C7DEF065-1502-403F-8D61-EA6FEDA309FA}"/>
    <cellStyle name="Millares 16 6 7 3" xfId="18156" xr:uid="{DA52AAF9-D511-4F1E-83F0-0DDC48293386}"/>
    <cellStyle name="Millares 16 6 8" xfId="4877" xr:uid="{00000000-0005-0000-0000-000090070000}"/>
    <cellStyle name="Millares 16 6 8 2" xfId="11866" xr:uid="{A4408FFB-800F-4F2E-A508-10F143B2B933}"/>
    <cellStyle name="Millares 16 6 8 3" xfId="18794" xr:uid="{16922D01-C916-4458-947E-897F8C39C1D7}"/>
    <cellStyle name="Millares 16 6 9" xfId="5638" xr:uid="{59845077-6EB8-4E30-823B-816C24762DAE}"/>
    <cellStyle name="Millares 16 6 9 2" xfId="12625" xr:uid="{A785C10E-C39D-468B-8824-67AA9D8B6C1A}"/>
    <cellStyle name="Millares 16 6 9 3" xfId="19546" xr:uid="{097786B9-301D-450F-A63C-8705A105D81F}"/>
    <cellStyle name="Millares 16 7" xfId="971" xr:uid="{00000000-0005-0000-0000-000091070000}"/>
    <cellStyle name="Millares 16 7 10" xfId="7987" xr:uid="{7518518C-A86B-4841-AF3A-D359349828EB}"/>
    <cellStyle name="Millares 16 7 11" xfId="14938" xr:uid="{AE72FDB6-8DED-4D1F-9068-D52B969F657A}"/>
    <cellStyle name="Millares 16 7 2" xfId="1654" xr:uid="{00000000-0005-0000-0000-000092070000}"/>
    <cellStyle name="Millares 16 7 2 2" xfId="8643" xr:uid="{122DF45C-F550-4DDB-A51C-EAFADC6221D9}"/>
    <cellStyle name="Millares 16 7 2 3" xfId="15571" xr:uid="{35C6BB35-AF04-45B2-9A81-9E9C528F9D43}"/>
    <cellStyle name="Millares 16 7 3" xfId="2294" xr:uid="{00000000-0005-0000-0000-000093070000}"/>
    <cellStyle name="Millares 16 7 3 2" xfId="9283" xr:uid="{1B0E9A69-76FE-41B0-886B-2DBD506F26BD}"/>
    <cellStyle name="Millares 16 7 3 3" xfId="16211" xr:uid="{6DBD610F-07DD-498A-97FB-5A33F1086287}"/>
    <cellStyle name="Millares 16 7 4" xfId="2941" xr:uid="{00000000-0005-0000-0000-000094070000}"/>
    <cellStyle name="Millares 16 7 4 2" xfId="9930" xr:uid="{BD94DE2F-AA6F-4E2E-950B-FCD49CC96013}"/>
    <cellStyle name="Millares 16 7 4 3" xfId="16858" xr:uid="{E1F49B87-89EC-410A-8D35-44537B3C1D63}"/>
    <cellStyle name="Millares 16 7 5" xfId="3596" xr:uid="{00000000-0005-0000-0000-000095070000}"/>
    <cellStyle name="Millares 16 7 5 2" xfId="10585" xr:uid="{231B27F3-598A-40A9-AE19-974D4F2F19F0}"/>
    <cellStyle name="Millares 16 7 5 3" xfId="17513" xr:uid="{1F9911BA-0D70-452C-8261-69DBBDA31AC6}"/>
    <cellStyle name="Millares 16 7 6" xfId="4234" xr:uid="{00000000-0005-0000-0000-000096070000}"/>
    <cellStyle name="Millares 16 7 6 2" xfId="11223" xr:uid="{E496C4E6-C336-4177-8B09-A7CD68840910}"/>
    <cellStyle name="Millares 16 7 6 3" xfId="18151" xr:uid="{19B54F9D-CC27-4777-A345-8025004E5C98}"/>
    <cellStyle name="Millares 16 7 7" xfId="4872" xr:uid="{00000000-0005-0000-0000-000097070000}"/>
    <cellStyle name="Millares 16 7 7 2" xfId="11861" xr:uid="{F3220624-9735-443F-B491-886DA89211C2}"/>
    <cellStyle name="Millares 16 7 7 3" xfId="18789" xr:uid="{323FA42A-3A8F-4A35-A583-26CE8447851C}"/>
    <cellStyle name="Millares 16 7 8" xfId="5922" xr:uid="{D8146368-54F8-412C-AA4E-136235666209}"/>
    <cellStyle name="Millares 16 7 8 2" xfId="12887" xr:uid="{0B091FF5-5BEB-4916-8126-908C7E704444}"/>
    <cellStyle name="Millares 16 7 8 3" xfId="19808" xr:uid="{2929AEA3-1D62-42A5-A7F4-813E21094D70}"/>
    <cellStyle name="Millares 16 7 9" xfId="6969" xr:uid="{21D02653-BB83-46D8-99EF-DBB17418B4C4}"/>
    <cellStyle name="Millares 16 7 9 2" xfId="13934" xr:uid="{3B1ACFE5-C239-4761-8154-B945D8F40C9A}"/>
    <cellStyle name="Millares 16 7 9 3" xfId="20855" xr:uid="{6FF3F324-C69C-4679-8571-3DE4008DBAA4}"/>
    <cellStyle name="Millares 16 8" xfId="1133" xr:uid="{00000000-0005-0000-0000-000098070000}"/>
    <cellStyle name="Millares 16 8 10" xfId="8139" xr:uid="{0DC9EB7F-2985-4C89-823B-7E23F827CACA}"/>
    <cellStyle name="Millares 16 8 11" xfId="15090" xr:uid="{61CA04A7-3BD5-4261-B53A-9A7F7945FB85}"/>
    <cellStyle name="Millares 16 8 2" xfId="1807" xr:uid="{00000000-0005-0000-0000-000099070000}"/>
    <cellStyle name="Millares 16 8 2 2" xfId="8796" xr:uid="{8CB74617-12BE-4BF6-A733-CFBDC0CD00C6}"/>
    <cellStyle name="Millares 16 8 2 3" xfId="15724" xr:uid="{51524714-BD7F-4DDD-84BA-94517C099CF6}"/>
    <cellStyle name="Millares 16 8 3" xfId="2450" xr:uid="{00000000-0005-0000-0000-00009A070000}"/>
    <cellStyle name="Millares 16 8 3 2" xfId="9439" xr:uid="{42FEB24D-CA70-47DC-B512-FD80F3A6940E}"/>
    <cellStyle name="Millares 16 8 3 3" xfId="16367" xr:uid="{C1485A7B-1123-4F26-BD4B-7E12A42D4E1C}"/>
    <cellStyle name="Millares 16 8 4" xfId="3098" xr:uid="{00000000-0005-0000-0000-00009B070000}"/>
    <cellStyle name="Millares 16 8 4 2" xfId="10087" xr:uid="{45FCED79-41C3-4EBD-9DDD-294AA9640EE0}"/>
    <cellStyle name="Millares 16 8 4 3" xfId="17015" xr:uid="{AC8D0DF4-CCC7-41E0-9680-181B0E8B5E78}"/>
    <cellStyle name="Millares 16 8 5" xfId="3752" xr:uid="{00000000-0005-0000-0000-00009C070000}"/>
    <cellStyle name="Millares 16 8 5 2" xfId="10741" xr:uid="{06C902B4-72C2-434C-B22E-945578E72AB7}"/>
    <cellStyle name="Millares 16 8 5 3" xfId="17669" xr:uid="{EAC20F9D-B4DF-42E7-B343-A379F8F5D916}"/>
    <cellStyle name="Millares 16 8 6" xfId="4391" xr:uid="{00000000-0005-0000-0000-00009D070000}"/>
    <cellStyle name="Millares 16 8 6 2" xfId="11380" xr:uid="{772365C7-6304-4300-BD35-5B165FD5E3F9}"/>
    <cellStyle name="Millares 16 8 6 3" xfId="18308" xr:uid="{83D23B2C-5229-4EA7-8EA4-0549391F2C2B}"/>
    <cellStyle name="Millares 16 8 7" xfId="5035" xr:uid="{00000000-0005-0000-0000-00009E070000}"/>
    <cellStyle name="Millares 16 8 7 2" xfId="12024" xr:uid="{2F6CC580-4A8B-4CBD-8102-D21C75CFA6BE}"/>
    <cellStyle name="Millares 16 8 7 3" xfId="18952" xr:uid="{E1D24A57-8CE4-4F5D-883A-E7F5E381480C}"/>
    <cellStyle name="Millares 16 8 8" xfId="6184" xr:uid="{B23B10E4-46E1-44A7-A858-C0F826C475CB}"/>
    <cellStyle name="Millares 16 8 8 2" xfId="13149" xr:uid="{56605BB5-7878-4952-B91C-8F8D93731E84}"/>
    <cellStyle name="Millares 16 8 8 3" xfId="20070" xr:uid="{1B7F0441-6542-4536-B974-2E007F494D54}"/>
    <cellStyle name="Millares 16 8 9" xfId="7231" xr:uid="{D923A4E2-255F-4329-ACF6-22F3FDFC4749}"/>
    <cellStyle name="Millares 16 8 9 2" xfId="14196" xr:uid="{FCA2BE0C-13A2-4B07-B88F-6553D268FB51}"/>
    <cellStyle name="Millares 16 8 9 3" xfId="21117" xr:uid="{90DFA26E-2AC0-4D26-890C-8FE9B8103B31}"/>
    <cellStyle name="Millares 16 9" xfId="5260" xr:uid="{00000000-0005-0000-0000-00009F070000}"/>
    <cellStyle name="Millares 16 9 2" xfId="12249" xr:uid="{9072CD9E-ED11-4383-B0EE-E84237746E4F}"/>
    <cellStyle name="Millares 16 9 3" xfId="19176" xr:uid="{8821C5C2-AF2A-4E85-8E82-CA2DA089B5B5}"/>
    <cellStyle name="Millares 160" xfId="3322" xr:uid="{00000000-0005-0000-0000-0000A0070000}"/>
    <cellStyle name="Millares 160 2" xfId="10311" xr:uid="{2A3010C6-2F0C-4912-A372-BC90D886384A}"/>
    <cellStyle name="Millares 160 3" xfId="17239" xr:uid="{51F27576-80E5-4CDF-BE82-70F298705474}"/>
    <cellStyle name="Millares 161" xfId="3310" xr:uid="{00000000-0005-0000-0000-0000A1070000}"/>
    <cellStyle name="Millares 161 2" xfId="10299" xr:uid="{E054BEC2-D4A2-4F87-AE53-645CE33C07FF}"/>
    <cellStyle name="Millares 161 3" xfId="17227" xr:uid="{C92B202B-67DB-4B19-97B2-A14DD64BB0AD}"/>
    <cellStyle name="Millares 162" xfId="3313" xr:uid="{00000000-0005-0000-0000-0000A2070000}"/>
    <cellStyle name="Millares 162 2" xfId="10302" xr:uid="{116F315F-0B41-4CFB-94AD-B6D50D84CBA2}"/>
    <cellStyle name="Millares 162 3" xfId="17230" xr:uid="{1B1514B4-7564-4A32-904C-58FEAFF72795}"/>
    <cellStyle name="Millares 163" xfId="3721" xr:uid="{00000000-0005-0000-0000-0000A3070000}"/>
    <cellStyle name="Millares 163 2" xfId="10710" xr:uid="{F0D275F2-6641-49FE-BB0E-BFDA66B2127E}"/>
    <cellStyle name="Millares 163 3" xfId="17638" xr:uid="{E2F4A628-E31C-4E46-BC8A-6E1DAFB92B6D}"/>
    <cellStyle name="Millares 164" xfId="3962" xr:uid="{00000000-0005-0000-0000-0000A4070000}"/>
    <cellStyle name="Millares 164 2" xfId="10951" xr:uid="{F74F1A9B-1BB4-479E-8DEE-7E074400E008}"/>
    <cellStyle name="Millares 164 3" xfId="17879" xr:uid="{946640AE-92E0-4C53-A49F-95FDD84EC9DE}"/>
    <cellStyle name="Millares 165" xfId="4360" xr:uid="{00000000-0005-0000-0000-0000A5070000}"/>
    <cellStyle name="Millares 165 2" xfId="11349" xr:uid="{44E66EA0-BD65-4619-93D2-0A980DD7D5D6}"/>
    <cellStyle name="Millares 165 3" xfId="18277" xr:uid="{43EB6452-7F90-4655-AD48-B692215945D2}"/>
    <cellStyle name="Millares 166" xfId="5004" xr:uid="{00000000-0005-0000-0000-0000A6070000}"/>
    <cellStyle name="Millares 166 2" xfId="11993" xr:uid="{95430F10-E54A-4E98-91DB-CD2C145DA8A4}"/>
    <cellStyle name="Millares 166 3" xfId="18921" xr:uid="{A6A3BD45-0313-4E8A-B161-75AA833FC007}"/>
    <cellStyle name="Millares 167" xfId="5246" xr:uid="{00000000-0005-0000-0000-0000A7070000}"/>
    <cellStyle name="Millares 167 2" xfId="12235" xr:uid="{0E27AE2A-2012-4F92-A5AB-9599A7AA38DE}"/>
    <cellStyle name="Millares 167 3" xfId="19163" xr:uid="{527AE1B4-9EA6-4541-99A8-6C3BB4505C05}"/>
    <cellStyle name="Millares 168" xfId="5248" xr:uid="{00000000-0005-0000-0000-0000A8070000}"/>
    <cellStyle name="Millares 168 2" xfId="12237" xr:uid="{7E1473D1-234A-421D-850C-7FB71A27F7CB}"/>
    <cellStyle name="Millares 168 3" xfId="19165" xr:uid="{C3B3697D-D077-4912-8859-CB2DE4AB3D29}"/>
    <cellStyle name="Millares 169" xfId="5247" xr:uid="{00000000-0005-0000-0000-0000A9070000}"/>
    <cellStyle name="Millares 169 2" xfId="12236" xr:uid="{172E369D-DB4C-4FDE-B121-A0889FDA8BF6}"/>
    <cellStyle name="Millares 169 3" xfId="19164" xr:uid="{6E353351-08BD-4E17-BE44-42369062948F}"/>
    <cellStyle name="Millares 17" xfId="208" xr:uid="{00000000-0005-0000-0000-0000AA070000}"/>
    <cellStyle name="Millares 17 10" xfId="576" xr:uid="{00000000-0005-0000-0000-0000AB070000}"/>
    <cellStyle name="Millares 17 11" xfId="5381" xr:uid="{2D8F01D4-96E4-46DE-B3F8-5F6B8E4D0E39}"/>
    <cellStyle name="Millares 17 11 2" xfId="12368" xr:uid="{8D9E0715-5212-44BA-A803-DD288E690FBC}"/>
    <cellStyle name="Millares 17 11 3" xfId="19289" xr:uid="{570EE795-14CA-4FBC-B2DA-A6AEAC855A92}"/>
    <cellStyle name="Millares 17 12" xfId="6450" xr:uid="{68C4A168-ABFA-4612-ADA7-DD300E36C0EF}"/>
    <cellStyle name="Millares 17 12 2" xfId="13415" xr:uid="{A851B99A-CC9F-4E39-AC78-75E5CC89EF22}"/>
    <cellStyle name="Millares 17 12 3" xfId="20336" xr:uid="{8993E2C7-DF9F-4CE7-BB24-FB26C34BD718}"/>
    <cellStyle name="Millares 17 13" xfId="7509" xr:uid="{21BEB4AA-C082-4867-937A-9506FCF16C58}"/>
    <cellStyle name="Millares 17 14" xfId="14462" xr:uid="{D46D1545-0048-4BFA-A3CA-472CAA4778DB}"/>
    <cellStyle name="Millares 17 2" xfId="347" xr:uid="{00000000-0005-0000-0000-0000AC070000}"/>
    <cellStyle name="Millares 17 2 10" xfId="4605" xr:uid="{00000000-0005-0000-0000-0000AD070000}"/>
    <cellStyle name="Millares 17 2 10 2" xfId="11594" xr:uid="{55D64F1E-B275-4BE2-A67F-023D71AAF12D}"/>
    <cellStyle name="Millares 17 2 10 3" xfId="18522" xr:uid="{F1A3A052-3A64-452C-9550-D6227642A938}"/>
    <cellStyle name="Millares 17 2 11" xfId="5297" xr:uid="{00000000-0005-0000-0000-0000AE070000}"/>
    <cellStyle name="Millares 17 2 11 2" xfId="12286" xr:uid="{933648EB-E0A3-4811-839D-6ABE042837FE}"/>
    <cellStyle name="Millares 17 2 11 3" xfId="19209" xr:uid="{429EE2A3-ABA8-4A6A-8E64-297055CB29D0}"/>
    <cellStyle name="Millares 17 2 12" xfId="469" xr:uid="{00000000-0005-0000-0000-0000AF070000}"/>
    <cellStyle name="Millares 17 2 12 2" xfId="7719" xr:uid="{FFFF4079-32CC-42E5-A910-5B7E1BD8AC3C}"/>
    <cellStyle name="Millares 17 2 12 3" xfId="14671" xr:uid="{21B087F1-328D-40E9-BBC3-00282A272BA9}"/>
    <cellStyle name="Millares 17 2 13" xfId="5497" xr:uid="{E0F6E833-B898-408D-8F80-CAD9EDF77600}"/>
    <cellStyle name="Millares 17 2 13 2" xfId="12484" xr:uid="{68DD7958-9128-4373-8205-B440B0E2FDD7}"/>
    <cellStyle name="Millares 17 2 13 3" xfId="19405" xr:uid="{2A582650-30CD-46F2-A7DE-F42F5F69776E}"/>
    <cellStyle name="Millares 17 2 14" xfId="6566" xr:uid="{AEA7EA59-BB67-4E7A-A57D-7323C9662CB5}"/>
    <cellStyle name="Millares 17 2 14 2" xfId="13531" xr:uid="{A7CA35B3-501A-461A-A003-352D2E0E35BE}"/>
    <cellStyle name="Millares 17 2 14 3" xfId="20452" xr:uid="{0ADDAE5C-5C74-4DC4-BA13-1FE8F0847F99}"/>
    <cellStyle name="Millares 17 2 15" xfId="7625" xr:uid="{B562B60C-E6DB-40FC-BC25-E2D2E1EC5E69}"/>
    <cellStyle name="Millares 17 2 16" xfId="14578" xr:uid="{2914F02D-708C-4448-AB41-DA051741709B}"/>
    <cellStyle name="Millares 17 2 2" xfId="783" xr:uid="{00000000-0005-0000-0000-0000B0070000}"/>
    <cellStyle name="Millares 17 2 2 10" xfId="7818" xr:uid="{360945E5-9E7F-441B-89A1-88A0013B064C}"/>
    <cellStyle name="Millares 17 2 2 11" xfId="14769" xr:uid="{39230D54-4BBC-4812-81DE-1B09B43B616B}"/>
    <cellStyle name="Millares 17 2 2 2" xfId="1485" xr:uid="{00000000-0005-0000-0000-0000B1070000}"/>
    <cellStyle name="Millares 17 2 2 2 2" xfId="8474" xr:uid="{41F736B7-F8EA-41FC-9967-161EBFB0EE49}"/>
    <cellStyle name="Millares 17 2 2 2 3" xfId="15402" xr:uid="{330D587B-CD4F-4D37-A5A7-C8C30FEE4DDA}"/>
    <cellStyle name="Millares 17 2 2 3" xfId="2125" xr:uid="{00000000-0005-0000-0000-0000B2070000}"/>
    <cellStyle name="Millares 17 2 2 3 2" xfId="9114" xr:uid="{00F365D2-FB70-4B85-977F-DD337CBD3B99}"/>
    <cellStyle name="Millares 17 2 2 3 3" xfId="16042" xr:uid="{265F72E9-49F7-4FE7-9B09-D13E71271E4E}"/>
    <cellStyle name="Millares 17 2 2 4" xfId="2772" xr:uid="{00000000-0005-0000-0000-0000B3070000}"/>
    <cellStyle name="Millares 17 2 2 4 2" xfId="9761" xr:uid="{00675CF0-15E9-4B0D-8753-BFD483E5729C}"/>
    <cellStyle name="Millares 17 2 2 4 3" xfId="16689" xr:uid="{B2EC5A31-7F3C-4626-885C-6B51958D5026}"/>
    <cellStyle name="Millares 17 2 2 5" xfId="3427" xr:uid="{00000000-0005-0000-0000-0000B4070000}"/>
    <cellStyle name="Millares 17 2 2 5 2" xfId="10416" xr:uid="{E046F421-640F-4EBF-A7B1-A371CB100C4D}"/>
    <cellStyle name="Millares 17 2 2 5 3" xfId="17344" xr:uid="{552516BC-6A5B-4D41-ABC0-BF9042EB9DDD}"/>
    <cellStyle name="Millares 17 2 2 6" xfId="4065" xr:uid="{00000000-0005-0000-0000-0000B5070000}"/>
    <cellStyle name="Millares 17 2 2 6 2" xfId="11054" xr:uid="{A133466D-3CE7-4641-99D1-A38F06DB8400}"/>
    <cellStyle name="Millares 17 2 2 6 3" xfId="17982" xr:uid="{892079F6-FC3D-47D1-8B29-78ED4B7822AD}"/>
    <cellStyle name="Millares 17 2 2 7" xfId="4703" xr:uid="{00000000-0005-0000-0000-0000B6070000}"/>
    <cellStyle name="Millares 17 2 2 7 2" xfId="11692" xr:uid="{4D7048F4-EBAA-4B5D-B8C9-C7317E50EBCA}"/>
    <cellStyle name="Millares 17 2 2 7 3" xfId="18620" xr:uid="{F0FAED98-CA69-40E2-8137-900ACF106884}"/>
    <cellStyle name="Millares 17 2 2 8" xfId="5758" xr:uid="{D0CAA417-B5E0-4004-91B5-F96B1A688B3E}"/>
    <cellStyle name="Millares 17 2 2 8 2" xfId="12745" xr:uid="{4A189298-12CD-44BC-BCA1-0D93FB8B7613}"/>
    <cellStyle name="Millares 17 2 2 8 3" xfId="19666" xr:uid="{C9464030-4305-442D-812A-5595450B2F0E}"/>
    <cellStyle name="Millares 17 2 2 9" xfId="6827" xr:uid="{078B9C23-B4D4-4668-8AA5-187679D8F199}"/>
    <cellStyle name="Millares 17 2 2 9 2" xfId="13792" xr:uid="{53CAEFC4-C93E-4F5A-A165-0636ECDF6FBC}"/>
    <cellStyle name="Millares 17 2 2 9 3" xfId="20713" xr:uid="{6A344BB6-77BE-418A-B7CD-11A62E7F5E36}"/>
    <cellStyle name="Millares 17 2 3" xfId="978" xr:uid="{00000000-0005-0000-0000-0000B7070000}"/>
    <cellStyle name="Millares 17 2 3 10" xfId="7994" xr:uid="{FB909CBF-9529-472D-961A-00711AEE5093}"/>
    <cellStyle name="Millares 17 2 3 11" xfId="14945" xr:uid="{B44784EC-AEE1-419C-864D-2B6E2375E5BA}"/>
    <cellStyle name="Millares 17 2 3 2" xfId="1661" xr:uid="{00000000-0005-0000-0000-0000B8070000}"/>
    <cellStyle name="Millares 17 2 3 2 2" xfId="8650" xr:uid="{CBF5F88E-C935-44EB-85DC-82A26004579E}"/>
    <cellStyle name="Millares 17 2 3 2 3" xfId="15578" xr:uid="{1E7C1861-1338-47A6-828A-D34661B3F995}"/>
    <cellStyle name="Millares 17 2 3 3" xfId="2301" xr:uid="{00000000-0005-0000-0000-0000B9070000}"/>
    <cellStyle name="Millares 17 2 3 3 2" xfId="9290" xr:uid="{0395AE49-E10D-49E3-B1BE-5704F7045DBC}"/>
    <cellStyle name="Millares 17 2 3 3 3" xfId="16218" xr:uid="{678D6FA5-ED8A-44B6-B186-226F75502C40}"/>
    <cellStyle name="Millares 17 2 3 4" xfId="2948" xr:uid="{00000000-0005-0000-0000-0000BA070000}"/>
    <cellStyle name="Millares 17 2 3 4 2" xfId="9937" xr:uid="{EE129D5C-543B-4060-BF54-2EB200BA831D}"/>
    <cellStyle name="Millares 17 2 3 4 3" xfId="16865" xr:uid="{73E5411C-05FC-47BA-B762-1EA481958A8F}"/>
    <cellStyle name="Millares 17 2 3 5" xfId="3603" xr:uid="{00000000-0005-0000-0000-0000BB070000}"/>
    <cellStyle name="Millares 17 2 3 5 2" xfId="10592" xr:uid="{A8A06534-6249-4588-ADEB-6A87BD09F959}"/>
    <cellStyle name="Millares 17 2 3 5 3" xfId="17520" xr:uid="{FEB0A544-D2D1-4DFC-BA9A-8DE49ECB602F}"/>
    <cellStyle name="Millares 17 2 3 6" xfId="4241" xr:uid="{00000000-0005-0000-0000-0000BC070000}"/>
    <cellStyle name="Millares 17 2 3 6 2" xfId="11230" xr:uid="{04344EF9-F0DC-4B6A-8087-4D8D25C7224B}"/>
    <cellStyle name="Millares 17 2 3 6 3" xfId="18158" xr:uid="{77409554-C307-4FEB-9CD1-BB3B6B73EE67}"/>
    <cellStyle name="Millares 17 2 3 7" xfId="4879" xr:uid="{00000000-0005-0000-0000-0000BD070000}"/>
    <cellStyle name="Millares 17 2 3 7 2" xfId="11868" xr:uid="{4022AD46-45A9-4C20-BA77-8895B9DD854F}"/>
    <cellStyle name="Millares 17 2 3 7 3" xfId="18796" xr:uid="{CDE45748-DE81-4B29-957E-6FCC6F183123}"/>
    <cellStyle name="Millares 17 2 3 8" xfId="6042" xr:uid="{C13C521C-0FC3-4D3C-83A8-A31F12DB80F4}"/>
    <cellStyle name="Millares 17 2 3 8 2" xfId="13007" xr:uid="{8B9A194B-4B57-46F6-B1A0-0C346DABCE99}"/>
    <cellStyle name="Millares 17 2 3 8 3" xfId="19928" xr:uid="{C3D6E485-D773-48DB-BFEB-839348D71788}"/>
    <cellStyle name="Millares 17 2 3 9" xfId="7089" xr:uid="{819CC196-2BC3-4C89-ADEF-960C4706A005}"/>
    <cellStyle name="Millares 17 2 3 9 2" xfId="14054" xr:uid="{059C0ACB-8FC2-4A6B-A12D-F6815054E665}"/>
    <cellStyle name="Millares 17 2 3 9 3" xfId="20975" xr:uid="{991C5E69-D529-4E04-8113-EDB5082492FA}"/>
    <cellStyle name="Millares 17 2 4" xfId="1136" xr:uid="{00000000-0005-0000-0000-0000BE070000}"/>
    <cellStyle name="Millares 17 2 4 10" xfId="8142" xr:uid="{77787854-DA12-49DF-B6A4-3C8DA3D81F3E}"/>
    <cellStyle name="Millares 17 2 4 11" xfId="15093" xr:uid="{9436F4C4-6315-48D2-839C-7CAD9ACC0042}"/>
    <cellStyle name="Millares 17 2 4 2" xfId="1810" xr:uid="{00000000-0005-0000-0000-0000BF070000}"/>
    <cellStyle name="Millares 17 2 4 2 2" xfId="8799" xr:uid="{0B83E43F-3C28-4F8B-8C14-732E33C0541A}"/>
    <cellStyle name="Millares 17 2 4 2 3" xfId="15727" xr:uid="{D1104172-0729-4259-9E7C-6B049C0D0D36}"/>
    <cellStyle name="Millares 17 2 4 3" xfId="2453" xr:uid="{00000000-0005-0000-0000-0000C0070000}"/>
    <cellStyle name="Millares 17 2 4 3 2" xfId="9442" xr:uid="{BE61D3AA-88F0-43CF-8A21-B521F9244A2A}"/>
    <cellStyle name="Millares 17 2 4 3 3" xfId="16370" xr:uid="{9978A807-3554-48D7-B799-62676C02E57C}"/>
    <cellStyle name="Millares 17 2 4 4" xfId="3101" xr:uid="{00000000-0005-0000-0000-0000C1070000}"/>
    <cellStyle name="Millares 17 2 4 4 2" xfId="10090" xr:uid="{CD41AC9C-C88C-4BF1-AB38-5E78C466B9C0}"/>
    <cellStyle name="Millares 17 2 4 4 3" xfId="17018" xr:uid="{4674821B-8344-4112-8F48-F24DE33F2DB1}"/>
    <cellStyle name="Millares 17 2 4 5" xfId="3755" xr:uid="{00000000-0005-0000-0000-0000C2070000}"/>
    <cellStyle name="Millares 17 2 4 5 2" xfId="10744" xr:uid="{5C0880B2-10C1-4AF3-B2C1-4C18328C780C}"/>
    <cellStyle name="Millares 17 2 4 5 3" xfId="17672" xr:uid="{1E80F598-315F-4F52-8174-C9CC2318AD2B}"/>
    <cellStyle name="Millares 17 2 4 6" xfId="4394" xr:uid="{00000000-0005-0000-0000-0000C3070000}"/>
    <cellStyle name="Millares 17 2 4 6 2" xfId="11383" xr:uid="{91D578BF-984A-4140-B05C-DB45C9800FB6}"/>
    <cellStyle name="Millares 17 2 4 6 3" xfId="18311" xr:uid="{5FC7C1AE-744F-4770-842D-0A65F89215E0}"/>
    <cellStyle name="Millares 17 2 4 7" xfId="5038" xr:uid="{00000000-0005-0000-0000-0000C4070000}"/>
    <cellStyle name="Millares 17 2 4 7 2" xfId="12027" xr:uid="{2AD6D817-F50B-4AC8-A0FC-CB309B7D1618}"/>
    <cellStyle name="Millares 17 2 4 7 3" xfId="18955" xr:uid="{58D19095-D5C8-48CD-802F-13FEE4E03064}"/>
    <cellStyle name="Millares 17 2 4 8" xfId="6304" xr:uid="{AD4E3F91-C8DA-49DC-9A2E-854B7785D589}"/>
    <cellStyle name="Millares 17 2 4 8 2" xfId="13269" xr:uid="{41784CE7-D877-4EE7-B365-D13DEC3D6691}"/>
    <cellStyle name="Millares 17 2 4 8 3" xfId="20190" xr:uid="{1A949E70-F7D1-48AA-BB51-4560D698B087}"/>
    <cellStyle name="Millares 17 2 4 9" xfId="7351" xr:uid="{202EE568-CE1F-413B-A8F8-E3ACCE28B7C7}"/>
    <cellStyle name="Millares 17 2 4 9 2" xfId="14316" xr:uid="{AB5D0AB5-BAC3-4D77-9806-B485D2968AB9}"/>
    <cellStyle name="Millares 17 2 4 9 3" xfId="21237" xr:uid="{F3253A33-263A-43F1-BCFA-C1948B7553E8}"/>
    <cellStyle name="Millares 17 2 5" xfId="1387" xr:uid="{00000000-0005-0000-0000-0000C5070000}"/>
    <cellStyle name="Millares 17 2 5 2" xfId="8376" xr:uid="{E3DCC889-6191-4463-A820-E03115506E7C}"/>
    <cellStyle name="Millares 17 2 5 3" xfId="15304" xr:uid="{DF3333B3-112E-43C6-8E97-E9D670B90229}"/>
    <cellStyle name="Millares 17 2 6" xfId="2025" xr:uid="{00000000-0005-0000-0000-0000C6070000}"/>
    <cellStyle name="Millares 17 2 6 2" xfId="9014" xr:uid="{B76F725B-BAC2-432A-A8B4-D989B58CCFDE}"/>
    <cellStyle name="Millares 17 2 6 3" xfId="15942" xr:uid="{18E2A812-4612-48E2-B4B0-B5BF26025EA7}"/>
    <cellStyle name="Millares 17 2 7" xfId="2674" xr:uid="{00000000-0005-0000-0000-0000C7070000}"/>
    <cellStyle name="Millares 17 2 7 2" xfId="9663" xr:uid="{B49C418E-1E90-4AEF-98AB-C5A8442BDB06}"/>
    <cellStyle name="Millares 17 2 7 3" xfId="16591" xr:uid="{5A9EC1DC-C6FC-49CB-A784-ECA04F2CF6D4}"/>
    <cellStyle name="Millares 17 2 8" xfId="3329" xr:uid="{00000000-0005-0000-0000-0000C8070000}"/>
    <cellStyle name="Millares 17 2 8 2" xfId="10318" xr:uid="{3B1827F2-544D-4067-B710-3D6E4BAC34AC}"/>
    <cellStyle name="Millares 17 2 8 3" xfId="17246" xr:uid="{28898E0C-E759-4659-8A96-F43B38E915A8}"/>
    <cellStyle name="Millares 17 2 9" xfId="3967" xr:uid="{00000000-0005-0000-0000-0000C9070000}"/>
    <cellStyle name="Millares 17 2 9 2" xfId="10956" xr:uid="{3D20FD78-BA4B-45C0-8956-3692CCDA47B0}"/>
    <cellStyle name="Millares 17 2 9 3" xfId="17884" xr:uid="{A21627AF-D72D-4F0D-85F4-31CFE2102ED6}"/>
    <cellStyle name="Millares 17 3" xfId="470" xr:uid="{00000000-0005-0000-0000-0000CA070000}"/>
    <cellStyle name="Millares 17 3 10" xfId="5642" xr:uid="{E1A6A728-385B-4582-A837-21E1E7CAE50A}"/>
    <cellStyle name="Millares 17 3 10 2" xfId="12629" xr:uid="{0B0DAF3B-9339-4D75-AD60-D223923C55F5}"/>
    <cellStyle name="Millares 17 3 10 3" xfId="19550" xr:uid="{676DBE2C-12CC-4403-8FD7-E5DADCCECD35}"/>
    <cellStyle name="Millares 17 3 11" xfId="6711" xr:uid="{DF00D2B0-63D6-468D-9F44-71EDCEF3D4E6}"/>
    <cellStyle name="Millares 17 3 11 2" xfId="13676" xr:uid="{3B59EB65-E6D1-4394-AC10-A1D661D7884E}"/>
    <cellStyle name="Millares 17 3 11 3" xfId="20597" xr:uid="{BC0F3170-095B-457F-BF25-EBA201D6B999}"/>
    <cellStyle name="Millares 17 3 12" xfId="7720" xr:uid="{E3F832F3-2D75-4A51-A29C-DD910B9A821D}"/>
    <cellStyle name="Millares 17 3 13" xfId="14672" xr:uid="{4C071CDA-4FBF-425A-9BFE-3A5BD849D5C0}"/>
    <cellStyle name="Millares 17 3 2" xfId="979" xr:uid="{00000000-0005-0000-0000-0000CB070000}"/>
    <cellStyle name="Millares 17 3 2 2" xfId="1662" xr:uid="{00000000-0005-0000-0000-0000CC070000}"/>
    <cellStyle name="Millares 17 3 2 2 2" xfId="8651" xr:uid="{F2FD9719-DCE6-4201-8747-DEAE9F4850BF}"/>
    <cellStyle name="Millares 17 3 2 2 3" xfId="15579" xr:uid="{17DB4A2A-C066-4BFE-BEBD-3129F0BA91A7}"/>
    <cellStyle name="Millares 17 3 2 3" xfId="2302" xr:uid="{00000000-0005-0000-0000-0000CD070000}"/>
    <cellStyle name="Millares 17 3 2 3 2" xfId="9291" xr:uid="{1753F73F-95A2-42A7-B6EC-6A4C7854E140}"/>
    <cellStyle name="Millares 17 3 2 3 3" xfId="16219" xr:uid="{3D0CBDFA-5B28-4817-9496-6832BD5C3F74}"/>
    <cellStyle name="Millares 17 3 2 4" xfId="2949" xr:uid="{00000000-0005-0000-0000-0000CE070000}"/>
    <cellStyle name="Millares 17 3 2 4 2" xfId="9938" xr:uid="{53D1EBED-CB90-4B8B-BBB2-8B75B9E503F4}"/>
    <cellStyle name="Millares 17 3 2 4 3" xfId="16866" xr:uid="{4A2134E4-6382-43D8-B60B-0B43F609EE86}"/>
    <cellStyle name="Millares 17 3 2 5" xfId="3604" xr:uid="{00000000-0005-0000-0000-0000CF070000}"/>
    <cellStyle name="Millares 17 3 2 5 2" xfId="10593" xr:uid="{CBA20BA5-B95C-4B00-B74F-F1309EDB227D}"/>
    <cellStyle name="Millares 17 3 2 5 3" xfId="17521" xr:uid="{B12C3D03-A6F4-41CE-8F47-CBFD1D07C7BB}"/>
    <cellStyle name="Millares 17 3 2 6" xfId="4242" xr:uid="{00000000-0005-0000-0000-0000D0070000}"/>
    <cellStyle name="Millares 17 3 2 6 2" xfId="11231" xr:uid="{7B7A08F2-B299-4645-B585-83653F3EB774}"/>
    <cellStyle name="Millares 17 3 2 6 3" xfId="18159" xr:uid="{05120F68-4B20-4D04-B6B0-912C705A80B6}"/>
    <cellStyle name="Millares 17 3 2 7" xfId="4880" xr:uid="{00000000-0005-0000-0000-0000D1070000}"/>
    <cellStyle name="Millares 17 3 2 7 2" xfId="11869" xr:uid="{6F6417DA-E303-4BA1-8732-11B05DF16D79}"/>
    <cellStyle name="Millares 17 3 2 7 3" xfId="18797" xr:uid="{293A52EF-E5F9-49F4-A3CF-0211FE48751D}"/>
    <cellStyle name="Millares 17 3 2 8" xfId="7995" xr:uid="{83071C35-1BB5-4AFE-A843-230C283C37EC}"/>
    <cellStyle name="Millares 17 3 2 9" xfId="14946" xr:uid="{B518B607-9938-4F0B-BEBF-996FC01053A0}"/>
    <cellStyle name="Millares 17 3 3" xfId="1216" xr:uid="{00000000-0005-0000-0000-0000D2070000}"/>
    <cellStyle name="Millares 17 3 3 2" xfId="1888" xr:uid="{00000000-0005-0000-0000-0000D3070000}"/>
    <cellStyle name="Millares 17 3 3 2 2" xfId="8877" xr:uid="{BDDC923E-CF07-42A6-9CF4-EA1D2CF82486}"/>
    <cellStyle name="Millares 17 3 3 2 3" xfId="15805" xr:uid="{8C278960-CAB4-4417-B0B3-7F80D7ECC26C}"/>
    <cellStyle name="Millares 17 3 3 3" xfId="2531" xr:uid="{00000000-0005-0000-0000-0000D4070000}"/>
    <cellStyle name="Millares 17 3 3 3 2" xfId="9520" xr:uid="{313414C6-CA21-408C-89BC-EF85644609C3}"/>
    <cellStyle name="Millares 17 3 3 3 3" xfId="16448" xr:uid="{6F1C483C-6DCB-4B9B-8CCB-604272099301}"/>
    <cellStyle name="Millares 17 3 3 4" xfId="3179" xr:uid="{00000000-0005-0000-0000-0000D5070000}"/>
    <cellStyle name="Millares 17 3 3 4 2" xfId="10168" xr:uid="{9EA8FF4A-332B-4A89-9307-66D8F2FC8EA6}"/>
    <cellStyle name="Millares 17 3 3 4 3" xfId="17096" xr:uid="{69EB996E-F983-4EBF-ABA6-BF1061116F83}"/>
    <cellStyle name="Millares 17 3 3 5" xfId="3833" xr:uid="{00000000-0005-0000-0000-0000D6070000}"/>
    <cellStyle name="Millares 17 3 3 5 2" xfId="10822" xr:uid="{D9E1E58E-0A66-4E82-B84D-242C3866CF16}"/>
    <cellStyle name="Millares 17 3 3 5 3" xfId="17750" xr:uid="{3E3EF408-793F-43CB-B35D-40269ABEE757}"/>
    <cellStyle name="Millares 17 3 3 6" xfId="4472" xr:uid="{00000000-0005-0000-0000-0000D7070000}"/>
    <cellStyle name="Millares 17 3 3 6 2" xfId="11461" xr:uid="{75476C23-910E-4119-84F2-CFF6C11D64B6}"/>
    <cellStyle name="Millares 17 3 3 6 3" xfId="18389" xr:uid="{12A00707-45BF-4F92-8488-33399387BCF6}"/>
    <cellStyle name="Millares 17 3 3 7" xfId="5116" xr:uid="{00000000-0005-0000-0000-0000D8070000}"/>
    <cellStyle name="Millares 17 3 3 7 2" xfId="12105" xr:uid="{1D1C3860-82F2-4B8C-8CFD-38060C35288A}"/>
    <cellStyle name="Millares 17 3 3 7 3" xfId="19033" xr:uid="{091BFF4A-EDB0-4D76-8482-960385B8849E}"/>
    <cellStyle name="Millares 17 3 3 8" xfId="8220" xr:uid="{53371EF9-15A3-4972-B5E3-53AADE8810BE}"/>
    <cellStyle name="Millares 17 3 3 9" xfId="15171" xr:uid="{4E3AFF46-4931-4107-A5A8-545F585D47C4}"/>
    <cellStyle name="Millares 17 3 4" xfId="1388" xr:uid="{00000000-0005-0000-0000-0000D9070000}"/>
    <cellStyle name="Millares 17 3 4 2" xfId="8377" xr:uid="{0EF253F5-E2F5-4DFB-8868-5B89E4DE7155}"/>
    <cellStyle name="Millares 17 3 4 3" xfId="15305" xr:uid="{57B3F99A-0A5D-4682-8A2A-CA16C0A7AB8C}"/>
    <cellStyle name="Millares 17 3 5" xfId="2026" xr:uid="{00000000-0005-0000-0000-0000DA070000}"/>
    <cellStyle name="Millares 17 3 5 2" xfId="9015" xr:uid="{C690EDD5-0E78-47E3-BAF0-CBF5C6B61FB9}"/>
    <cellStyle name="Millares 17 3 5 3" xfId="15943" xr:uid="{B449DDF5-FC93-42C6-99CB-61D336D85077}"/>
    <cellStyle name="Millares 17 3 6" xfId="2675" xr:uid="{00000000-0005-0000-0000-0000DB070000}"/>
    <cellStyle name="Millares 17 3 6 2" xfId="9664" xr:uid="{EDBBD7E6-7604-4D14-BB7F-8CE5C496E913}"/>
    <cellStyle name="Millares 17 3 6 3" xfId="16592" xr:uid="{8DFC1042-2EDC-4D19-AF68-531E3D55F072}"/>
    <cellStyle name="Millares 17 3 7" xfId="3330" xr:uid="{00000000-0005-0000-0000-0000DC070000}"/>
    <cellStyle name="Millares 17 3 7 2" xfId="10319" xr:uid="{B3861766-64C8-4A43-9AD1-0A9277484673}"/>
    <cellStyle name="Millares 17 3 7 3" xfId="17247" xr:uid="{32594FB6-583D-47AF-8876-07750F8BBA76}"/>
    <cellStyle name="Millares 17 3 8" xfId="3968" xr:uid="{00000000-0005-0000-0000-0000DD070000}"/>
    <cellStyle name="Millares 17 3 8 2" xfId="10957" xr:uid="{964EC093-34EA-4EEE-9099-41D82C6E2E25}"/>
    <cellStyle name="Millares 17 3 8 3" xfId="17885" xr:uid="{F7A074C2-F216-416F-AA49-5B3DC1EBC97D}"/>
    <cellStyle name="Millares 17 3 9" xfId="4606" xr:uid="{00000000-0005-0000-0000-0000DE070000}"/>
    <cellStyle name="Millares 17 3 9 2" xfId="11595" xr:uid="{E0E2ADB5-695A-4454-AB38-40D2A3F09D80}"/>
    <cellStyle name="Millares 17 3 9 3" xfId="18523" xr:uid="{00C5A55D-FC4A-40B6-8A61-E4DCE43B57AE}"/>
    <cellStyle name="Millares 17 4" xfId="782" xr:uid="{00000000-0005-0000-0000-0000DF070000}"/>
    <cellStyle name="Millares 17 4 10" xfId="5926" xr:uid="{68634B9E-ED32-408B-92B6-1F098422597E}"/>
    <cellStyle name="Millares 17 4 10 2" xfId="12891" xr:uid="{D6717204-65D3-479F-BDA6-C101BE99B8E1}"/>
    <cellStyle name="Millares 17 4 10 3" xfId="19812" xr:uid="{E260CF81-0D63-49DD-9F1E-955ABAE58FEC}"/>
    <cellStyle name="Millares 17 4 11" xfId="6973" xr:uid="{723A286E-D9CD-4D9A-BDEE-BB28FDB8FAA7}"/>
    <cellStyle name="Millares 17 4 11 2" xfId="13938" xr:uid="{9EB8E60A-3200-44CF-BEAC-24E5AB85E17A}"/>
    <cellStyle name="Millares 17 4 11 3" xfId="20859" xr:uid="{372AF040-E0EC-4828-A1ED-9FB3A34377A5}"/>
    <cellStyle name="Millares 17 4 12" xfId="7817" xr:uid="{AC0DD2AB-04C5-4254-9B8B-5810CA4F8053}"/>
    <cellStyle name="Millares 17 4 13" xfId="14768" xr:uid="{01292D09-0D5A-4F9F-BE44-7EC8B44D9A83}"/>
    <cellStyle name="Millares 17 4 2" xfId="980" xr:uid="{00000000-0005-0000-0000-0000E0070000}"/>
    <cellStyle name="Millares 17 4 2 2" xfId="1663" xr:uid="{00000000-0005-0000-0000-0000E1070000}"/>
    <cellStyle name="Millares 17 4 2 2 2" xfId="8652" xr:uid="{C28C425F-B581-4504-8426-AB30AA096EAD}"/>
    <cellStyle name="Millares 17 4 2 2 3" xfId="15580" xr:uid="{70F151A9-FF79-4F63-844D-F0AF843B78BF}"/>
    <cellStyle name="Millares 17 4 2 3" xfId="2303" xr:uid="{00000000-0005-0000-0000-0000E2070000}"/>
    <cellStyle name="Millares 17 4 2 3 2" xfId="9292" xr:uid="{1F662887-3879-4C12-8B60-33F81F10F50B}"/>
    <cellStyle name="Millares 17 4 2 3 3" xfId="16220" xr:uid="{577AAA28-EF28-49AA-8E20-B7F197928611}"/>
    <cellStyle name="Millares 17 4 2 4" xfId="2950" xr:uid="{00000000-0005-0000-0000-0000E3070000}"/>
    <cellStyle name="Millares 17 4 2 4 2" xfId="9939" xr:uid="{F7EEAB87-4D3F-4600-A5DD-17CEE5828546}"/>
    <cellStyle name="Millares 17 4 2 4 3" xfId="16867" xr:uid="{EA860C7E-0D6A-4B2D-8745-DA4555451ADC}"/>
    <cellStyle name="Millares 17 4 2 5" xfId="3605" xr:uid="{00000000-0005-0000-0000-0000E4070000}"/>
    <cellStyle name="Millares 17 4 2 5 2" xfId="10594" xr:uid="{AA5B4085-D1EA-4238-AB5F-D7321387C1FD}"/>
    <cellStyle name="Millares 17 4 2 5 3" xfId="17522" xr:uid="{4E90A872-AAF5-4691-BB21-4FCA66B7F61F}"/>
    <cellStyle name="Millares 17 4 2 6" xfId="4243" xr:uid="{00000000-0005-0000-0000-0000E5070000}"/>
    <cellStyle name="Millares 17 4 2 6 2" xfId="11232" xr:uid="{443780D6-8ADC-4A63-AD3A-D36601D01306}"/>
    <cellStyle name="Millares 17 4 2 6 3" xfId="18160" xr:uid="{EA7A7EE6-C70B-4112-9B8F-948DEAA8C516}"/>
    <cellStyle name="Millares 17 4 2 7" xfId="4881" xr:uid="{00000000-0005-0000-0000-0000E6070000}"/>
    <cellStyle name="Millares 17 4 2 7 2" xfId="11870" xr:uid="{68558EC6-7894-4D1A-93CE-99D9E8E24638}"/>
    <cellStyle name="Millares 17 4 2 7 3" xfId="18798" xr:uid="{62821E50-F53C-4588-8568-15BF5DF852B3}"/>
    <cellStyle name="Millares 17 4 2 8" xfId="7996" xr:uid="{1EAF0756-E847-44E2-B798-04C6FB352E1F}"/>
    <cellStyle name="Millares 17 4 2 9" xfId="14947" xr:uid="{8668C17B-E80B-47E0-B176-1CA78D73B8B3}"/>
    <cellStyle name="Millares 17 4 3" xfId="1217" xr:uid="{00000000-0005-0000-0000-0000E7070000}"/>
    <cellStyle name="Millares 17 4 3 2" xfId="1889" xr:uid="{00000000-0005-0000-0000-0000E8070000}"/>
    <cellStyle name="Millares 17 4 3 2 2" xfId="8878" xr:uid="{C025BFD7-5500-48E1-994B-C1199A101AE9}"/>
    <cellStyle name="Millares 17 4 3 2 3" xfId="15806" xr:uid="{8ADD0F7F-EEEB-43A8-B62A-2E041B671E9F}"/>
    <cellStyle name="Millares 17 4 3 3" xfId="2532" xr:uid="{00000000-0005-0000-0000-0000E9070000}"/>
    <cellStyle name="Millares 17 4 3 3 2" xfId="9521" xr:uid="{CED311EF-8F63-4F7A-BD4C-BEE83CA56794}"/>
    <cellStyle name="Millares 17 4 3 3 3" xfId="16449" xr:uid="{80A1981C-B45D-4520-A64A-150856E35441}"/>
    <cellStyle name="Millares 17 4 3 4" xfId="3180" xr:uid="{00000000-0005-0000-0000-0000EA070000}"/>
    <cellStyle name="Millares 17 4 3 4 2" xfId="10169" xr:uid="{28428EB6-2BA4-434B-8DCA-A9D115B7D42A}"/>
    <cellStyle name="Millares 17 4 3 4 3" xfId="17097" xr:uid="{0ABC7184-3775-4B86-91DA-1EC105AF4723}"/>
    <cellStyle name="Millares 17 4 3 5" xfId="3834" xr:uid="{00000000-0005-0000-0000-0000EB070000}"/>
    <cellStyle name="Millares 17 4 3 5 2" xfId="10823" xr:uid="{07E09150-B1ED-4283-BFFF-FBD20C241E10}"/>
    <cellStyle name="Millares 17 4 3 5 3" xfId="17751" xr:uid="{A2525FD6-34CA-4B60-ABCF-32F94F66ACD6}"/>
    <cellStyle name="Millares 17 4 3 6" xfId="4473" xr:uid="{00000000-0005-0000-0000-0000EC070000}"/>
    <cellStyle name="Millares 17 4 3 6 2" xfId="11462" xr:uid="{E7CA5CBC-7179-4146-8343-2786634BCFED}"/>
    <cellStyle name="Millares 17 4 3 6 3" xfId="18390" xr:uid="{21981502-C520-4A5E-9191-D68CAFF86DED}"/>
    <cellStyle name="Millares 17 4 3 7" xfId="5117" xr:uid="{00000000-0005-0000-0000-0000ED070000}"/>
    <cellStyle name="Millares 17 4 3 7 2" xfId="12106" xr:uid="{6F7E8541-7D67-4DC1-BDBC-1E5BA1A633CB}"/>
    <cellStyle name="Millares 17 4 3 7 3" xfId="19034" xr:uid="{8551EA51-A2F8-488F-8FAD-DD2E851E7B42}"/>
    <cellStyle name="Millares 17 4 3 8" xfId="8221" xr:uid="{B5CAB917-BEFC-48FA-8927-00964A0AD258}"/>
    <cellStyle name="Millares 17 4 3 9" xfId="15172" xr:uid="{FEE258A9-CF0E-4308-B9E2-62D04AA01F8E}"/>
    <cellStyle name="Millares 17 4 4" xfId="1484" xr:uid="{00000000-0005-0000-0000-0000EE070000}"/>
    <cellStyle name="Millares 17 4 4 2" xfId="8473" xr:uid="{D55FC78D-02C2-4694-A04C-AF3F597D227F}"/>
    <cellStyle name="Millares 17 4 4 3" xfId="15401" xr:uid="{7ED95C48-E6E6-4F1C-879E-9AE283846B9D}"/>
    <cellStyle name="Millares 17 4 5" xfId="2124" xr:uid="{00000000-0005-0000-0000-0000EF070000}"/>
    <cellStyle name="Millares 17 4 5 2" xfId="9113" xr:uid="{B0A51204-DE0B-4BE5-B992-CD8D4722F595}"/>
    <cellStyle name="Millares 17 4 5 3" xfId="16041" xr:uid="{55140CD6-2307-4020-8E0F-81A48E91D534}"/>
    <cellStyle name="Millares 17 4 6" xfId="2771" xr:uid="{00000000-0005-0000-0000-0000F0070000}"/>
    <cellStyle name="Millares 17 4 6 2" xfId="9760" xr:uid="{BC9AD9B9-F284-4FE5-B5F3-607257320B3A}"/>
    <cellStyle name="Millares 17 4 6 3" xfId="16688" xr:uid="{2712921F-2F26-4309-97B3-D5C2F4759AC5}"/>
    <cellStyle name="Millares 17 4 7" xfId="3426" xr:uid="{00000000-0005-0000-0000-0000F1070000}"/>
    <cellStyle name="Millares 17 4 7 2" xfId="10415" xr:uid="{B9457958-727D-48E4-A891-3CB9BF06F077}"/>
    <cellStyle name="Millares 17 4 7 3" xfId="17343" xr:uid="{B1AEA36D-782B-4407-AF6A-CBBC06965A04}"/>
    <cellStyle name="Millares 17 4 8" xfId="4064" xr:uid="{00000000-0005-0000-0000-0000F2070000}"/>
    <cellStyle name="Millares 17 4 8 2" xfId="11053" xr:uid="{92894799-A694-4A29-A9D9-DB2F613E4B5A}"/>
    <cellStyle name="Millares 17 4 8 3" xfId="17981" xr:uid="{3C5E61C3-CF80-4D71-BCED-5ACF3A45F217}"/>
    <cellStyle name="Millares 17 4 9" xfId="4702" xr:uid="{00000000-0005-0000-0000-0000F3070000}"/>
    <cellStyle name="Millares 17 4 9 2" xfId="11691" xr:uid="{31C5015E-4262-481B-B10F-5F367DEF2A20}"/>
    <cellStyle name="Millares 17 4 9 3" xfId="18619" xr:uid="{B003EA92-5D01-4A80-91B6-D4CCE466284B}"/>
    <cellStyle name="Millares 17 5" xfId="981" xr:uid="{00000000-0005-0000-0000-0000F4070000}"/>
    <cellStyle name="Millares 17 5 10" xfId="7235" xr:uid="{22D1D6CE-BA4E-4275-B5BD-4064565BF301}"/>
    <cellStyle name="Millares 17 5 10 2" xfId="14200" xr:uid="{6DA0CE57-B2A5-4D5B-8106-CE257A89C332}"/>
    <cellStyle name="Millares 17 5 10 3" xfId="21121" xr:uid="{6DDDE229-B84A-4D7D-A0A3-7876539C5079}"/>
    <cellStyle name="Millares 17 5 11" xfId="7997" xr:uid="{F43B56B8-DC12-44B5-826E-07498A74FD70}"/>
    <cellStyle name="Millares 17 5 12" xfId="14948" xr:uid="{AC30BB4C-1CBE-4460-A068-0B84A8D99223}"/>
    <cellStyle name="Millares 17 5 2" xfId="1218" xr:uid="{00000000-0005-0000-0000-0000F5070000}"/>
    <cellStyle name="Millares 17 5 2 2" xfId="1890" xr:uid="{00000000-0005-0000-0000-0000F6070000}"/>
    <cellStyle name="Millares 17 5 2 2 2" xfId="8879" xr:uid="{A03E1E65-7F87-42E6-84EF-2FD64328F25D}"/>
    <cellStyle name="Millares 17 5 2 2 3" xfId="15807" xr:uid="{19B01BBE-CE42-4669-8E74-7B6B45D369E5}"/>
    <cellStyle name="Millares 17 5 2 3" xfId="2533" xr:uid="{00000000-0005-0000-0000-0000F7070000}"/>
    <cellStyle name="Millares 17 5 2 3 2" xfId="9522" xr:uid="{B38660A4-B59C-4656-A559-9778DC588DA9}"/>
    <cellStyle name="Millares 17 5 2 3 3" xfId="16450" xr:uid="{476BE9CC-0DA0-4CF3-820A-693CC63F3007}"/>
    <cellStyle name="Millares 17 5 2 4" xfId="3181" xr:uid="{00000000-0005-0000-0000-0000F8070000}"/>
    <cellStyle name="Millares 17 5 2 4 2" xfId="10170" xr:uid="{8D0A9485-E9D2-4535-BF13-91EDD2B6BDA8}"/>
    <cellStyle name="Millares 17 5 2 4 3" xfId="17098" xr:uid="{4ECA55AA-6F6E-4E38-BA59-6DF43B071470}"/>
    <cellStyle name="Millares 17 5 2 5" xfId="3835" xr:uid="{00000000-0005-0000-0000-0000F9070000}"/>
    <cellStyle name="Millares 17 5 2 5 2" xfId="10824" xr:uid="{3536CE88-D35C-4A8A-981D-8FFB067B93E2}"/>
    <cellStyle name="Millares 17 5 2 5 3" xfId="17752" xr:uid="{4AD5FA5F-E00E-434C-BFAC-03D9653114E9}"/>
    <cellStyle name="Millares 17 5 2 6" xfId="4474" xr:uid="{00000000-0005-0000-0000-0000FA070000}"/>
    <cellStyle name="Millares 17 5 2 6 2" xfId="11463" xr:uid="{AB363F3B-503A-4760-BA59-5FEB9FACA39F}"/>
    <cellStyle name="Millares 17 5 2 6 3" xfId="18391" xr:uid="{0299848F-783E-403B-8023-3A3C21264E1C}"/>
    <cellStyle name="Millares 17 5 2 7" xfId="5118" xr:uid="{00000000-0005-0000-0000-0000FB070000}"/>
    <cellStyle name="Millares 17 5 2 7 2" xfId="12107" xr:uid="{83676B9F-9766-4A5F-AC96-B6494C8A4AAF}"/>
    <cellStyle name="Millares 17 5 2 7 3" xfId="19035" xr:uid="{8E8218F2-793F-42BF-A58A-C066A8C255C1}"/>
    <cellStyle name="Millares 17 5 2 8" xfId="8222" xr:uid="{9807B9D3-5FE2-4A2D-A0CB-C62D25768F5C}"/>
    <cellStyle name="Millares 17 5 2 9" xfId="15173" xr:uid="{7C8BCA99-531B-452E-84F3-3488D2F499A7}"/>
    <cellStyle name="Millares 17 5 3" xfId="1664" xr:uid="{00000000-0005-0000-0000-0000FC070000}"/>
    <cellStyle name="Millares 17 5 3 2" xfId="8653" xr:uid="{9A802B47-4E37-4BC3-9BD8-D7260B64619F}"/>
    <cellStyle name="Millares 17 5 3 3" xfId="15581" xr:uid="{C83164E2-A938-43B2-881F-2370F82FF48A}"/>
    <cellStyle name="Millares 17 5 4" xfId="2304" xr:uid="{00000000-0005-0000-0000-0000FD070000}"/>
    <cellStyle name="Millares 17 5 4 2" xfId="9293" xr:uid="{2561997D-E855-4F3F-9C62-EE32F25E493F}"/>
    <cellStyle name="Millares 17 5 4 3" xfId="16221" xr:uid="{84C63C61-09F2-49C1-9B2E-0E62C8063CED}"/>
    <cellStyle name="Millares 17 5 5" xfId="2951" xr:uid="{00000000-0005-0000-0000-0000FE070000}"/>
    <cellStyle name="Millares 17 5 5 2" xfId="9940" xr:uid="{D52E2C3F-09DB-4710-80F2-6DF2FBE1017E}"/>
    <cellStyle name="Millares 17 5 5 3" xfId="16868" xr:uid="{8BFB33F8-8683-40B8-8C66-11B62D0622C9}"/>
    <cellStyle name="Millares 17 5 6" xfId="3606" xr:uid="{00000000-0005-0000-0000-0000FF070000}"/>
    <cellStyle name="Millares 17 5 6 2" xfId="10595" xr:uid="{FE39BD0A-7520-4AB1-824E-838B67D66C25}"/>
    <cellStyle name="Millares 17 5 6 3" xfId="17523" xr:uid="{84CB7C38-7A24-43D5-B557-B5008A78546B}"/>
    <cellStyle name="Millares 17 5 7" xfId="4244" xr:uid="{00000000-0005-0000-0000-000000080000}"/>
    <cellStyle name="Millares 17 5 7 2" xfId="11233" xr:uid="{6D89E232-2CA2-4B65-B464-6B39EFAFC19D}"/>
    <cellStyle name="Millares 17 5 7 3" xfId="18161" xr:uid="{81B7BA77-12CB-4889-9A0B-0713974FAF9A}"/>
    <cellStyle name="Millares 17 5 8" xfId="4882" xr:uid="{00000000-0005-0000-0000-000001080000}"/>
    <cellStyle name="Millares 17 5 8 2" xfId="11871" xr:uid="{44A38327-EA73-4A91-86D0-40DFA29D3B5E}"/>
    <cellStyle name="Millares 17 5 8 3" xfId="18799" xr:uid="{97BA4A4E-154D-4E92-9CCD-CB8B9158E181}"/>
    <cellStyle name="Millares 17 5 9" xfId="6188" xr:uid="{74BE8955-7381-46B9-ACE3-A6CCD05560BF}"/>
    <cellStyle name="Millares 17 5 9 2" xfId="13153" xr:uid="{A1D596A2-4BBA-4B00-9910-168E2F547942}"/>
    <cellStyle name="Millares 17 5 9 3" xfId="20074" xr:uid="{2315024B-AC44-41FD-A01A-FCAF9A568AD5}"/>
    <cellStyle name="Millares 17 6" xfId="982" xr:uid="{00000000-0005-0000-0000-000002080000}"/>
    <cellStyle name="Millares 17 6 10" xfId="14949" xr:uid="{E40FC15B-5B54-47BB-A390-63B9838046D8}"/>
    <cellStyle name="Millares 17 6 2" xfId="1219" xr:uid="{00000000-0005-0000-0000-000003080000}"/>
    <cellStyle name="Millares 17 6 2 2" xfId="1891" xr:uid="{00000000-0005-0000-0000-000004080000}"/>
    <cellStyle name="Millares 17 6 2 2 2" xfId="8880" xr:uid="{EE440E3D-DA4E-47ED-93F8-14CB8CFB416A}"/>
    <cellStyle name="Millares 17 6 2 2 3" xfId="15808" xr:uid="{D8559408-3844-49BE-96B8-33F557671217}"/>
    <cellStyle name="Millares 17 6 2 3" xfId="2534" xr:uid="{00000000-0005-0000-0000-000005080000}"/>
    <cellStyle name="Millares 17 6 2 3 2" xfId="9523" xr:uid="{A8D170A1-1C14-4964-A548-0BA715F751B9}"/>
    <cellStyle name="Millares 17 6 2 3 3" xfId="16451" xr:uid="{CC406D60-B9AE-4CBE-AAC6-A5A281E7E28C}"/>
    <cellStyle name="Millares 17 6 2 4" xfId="3182" xr:uid="{00000000-0005-0000-0000-000006080000}"/>
    <cellStyle name="Millares 17 6 2 4 2" xfId="10171" xr:uid="{CC978A70-B1A2-45FA-8D92-350C2D773FC1}"/>
    <cellStyle name="Millares 17 6 2 4 3" xfId="17099" xr:uid="{FB0A9735-452E-477C-BA42-E04809E18657}"/>
    <cellStyle name="Millares 17 6 2 5" xfId="3836" xr:uid="{00000000-0005-0000-0000-000007080000}"/>
    <cellStyle name="Millares 17 6 2 5 2" xfId="10825" xr:uid="{18439AE2-F8C4-4D16-83A5-000F47AA3760}"/>
    <cellStyle name="Millares 17 6 2 5 3" xfId="17753" xr:uid="{2598EA36-85EF-4D62-BF57-CE2526C6C9B6}"/>
    <cellStyle name="Millares 17 6 2 6" xfId="4475" xr:uid="{00000000-0005-0000-0000-000008080000}"/>
    <cellStyle name="Millares 17 6 2 6 2" xfId="11464" xr:uid="{50588E33-11C4-406F-9875-8183C59D8CA1}"/>
    <cellStyle name="Millares 17 6 2 6 3" xfId="18392" xr:uid="{1DD8FE69-E592-4240-A71F-6138DE977D13}"/>
    <cellStyle name="Millares 17 6 2 7" xfId="5119" xr:uid="{00000000-0005-0000-0000-000009080000}"/>
    <cellStyle name="Millares 17 6 2 7 2" xfId="12108" xr:uid="{5F6C3128-BA1B-4CAB-8DDF-42DF7E3EA053}"/>
    <cellStyle name="Millares 17 6 2 7 3" xfId="19036" xr:uid="{4ACEB582-E264-4666-9C07-BB1BF24EBEB1}"/>
    <cellStyle name="Millares 17 6 2 8" xfId="8223" xr:uid="{0393BCAE-8037-456B-8D8A-39605EB5F03F}"/>
    <cellStyle name="Millares 17 6 2 9" xfId="15174" xr:uid="{5ECB3F42-DCA8-4A3F-9C59-25DCCA2D5614}"/>
    <cellStyle name="Millares 17 6 3" xfId="1665" xr:uid="{00000000-0005-0000-0000-00000A080000}"/>
    <cellStyle name="Millares 17 6 3 2" xfId="8654" xr:uid="{32DA6965-1EFF-4D77-B96E-D3429A97B6D3}"/>
    <cellStyle name="Millares 17 6 3 3" xfId="15582" xr:uid="{CCFE605F-B5D4-47BB-AEC7-D4F8FD647C89}"/>
    <cellStyle name="Millares 17 6 4" xfId="2305" xr:uid="{00000000-0005-0000-0000-00000B080000}"/>
    <cellStyle name="Millares 17 6 4 2" xfId="9294" xr:uid="{B68D39DE-668A-4FC2-83F1-FC02AF2394C6}"/>
    <cellStyle name="Millares 17 6 4 3" xfId="16222" xr:uid="{DA2176AA-6AAC-4F64-87DA-10982F6B5B42}"/>
    <cellStyle name="Millares 17 6 5" xfId="2952" xr:uid="{00000000-0005-0000-0000-00000C080000}"/>
    <cellStyle name="Millares 17 6 5 2" xfId="9941" xr:uid="{EABA1F2F-FBF1-4D1F-8CD4-2BFE9DEDB27F}"/>
    <cellStyle name="Millares 17 6 5 3" xfId="16869" xr:uid="{B220DB78-ADD2-467C-94F2-57D3C4E70156}"/>
    <cellStyle name="Millares 17 6 6" xfId="3607" xr:uid="{00000000-0005-0000-0000-00000D080000}"/>
    <cellStyle name="Millares 17 6 6 2" xfId="10596" xr:uid="{66C46DE1-004A-4BA9-9D2B-BE7D16EB3132}"/>
    <cellStyle name="Millares 17 6 6 3" xfId="17524" xr:uid="{41B0CFB4-807F-4BBE-9E8D-249CFB0F8F2D}"/>
    <cellStyle name="Millares 17 6 7" xfId="4245" xr:uid="{00000000-0005-0000-0000-00000E080000}"/>
    <cellStyle name="Millares 17 6 7 2" xfId="11234" xr:uid="{D623E126-AB71-4F70-92B8-23C2C0F1EEAE}"/>
    <cellStyle name="Millares 17 6 7 3" xfId="18162" xr:uid="{14B04DA0-B8A0-4CAF-B1C7-2282BACDD707}"/>
    <cellStyle name="Millares 17 6 8" xfId="4883" xr:uid="{00000000-0005-0000-0000-00000F080000}"/>
    <cellStyle name="Millares 17 6 8 2" xfId="11872" xr:uid="{DC161BBF-B85D-4997-B728-4FFDA07355E8}"/>
    <cellStyle name="Millares 17 6 8 3" xfId="18800" xr:uid="{FCB937FB-B787-423F-ADE2-AFE247516F6C}"/>
    <cellStyle name="Millares 17 6 9" xfId="7998" xr:uid="{DF4CEBED-F044-463A-AD36-FD5E9ADD4EA9}"/>
    <cellStyle name="Millares 17 7" xfId="977" xr:uid="{00000000-0005-0000-0000-000010080000}"/>
    <cellStyle name="Millares 17 7 2" xfId="1660" xr:uid="{00000000-0005-0000-0000-000011080000}"/>
    <cellStyle name="Millares 17 7 2 2" xfId="8649" xr:uid="{636474FA-4E3F-4F2D-B32A-78A5FF8CF3CE}"/>
    <cellStyle name="Millares 17 7 2 3" xfId="15577" xr:uid="{C4358DA7-34E9-4C8F-A94A-A7668C6CD7C2}"/>
    <cellStyle name="Millares 17 7 3" xfId="2300" xr:uid="{00000000-0005-0000-0000-000012080000}"/>
    <cellStyle name="Millares 17 7 3 2" xfId="9289" xr:uid="{CC56EB64-9D3F-44B7-90E1-874F16C34250}"/>
    <cellStyle name="Millares 17 7 3 3" xfId="16217" xr:uid="{0A4BE5A9-C913-40BF-A5EE-D3554FEB7589}"/>
    <cellStyle name="Millares 17 7 4" xfId="2947" xr:uid="{00000000-0005-0000-0000-000013080000}"/>
    <cellStyle name="Millares 17 7 4 2" xfId="9936" xr:uid="{75FD362A-1EF2-435D-A227-75B4934453A8}"/>
    <cellStyle name="Millares 17 7 4 3" xfId="16864" xr:uid="{4AD36C03-6DA2-4553-B4EA-E6E3C98A9852}"/>
    <cellStyle name="Millares 17 7 5" xfId="3602" xr:uid="{00000000-0005-0000-0000-000014080000}"/>
    <cellStyle name="Millares 17 7 5 2" xfId="10591" xr:uid="{6EB0B51C-B27B-47BD-B974-725E62758FCC}"/>
    <cellStyle name="Millares 17 7 5 3" xfId="17519" xr:uid="{5D8B2764-A392-466E-B992-FD92E92801EB}"/>
    <cellStyle name="Millares 17 7 6" xfId="4240" xr:uid="{00000000-0005-0000-0000-000015080000}"/>
    <cellStyle name="Millares 17 7 6 2" xfId="11229" xr:uid="{6F0DFA69-886E-4B0B-B858-FDA20C7305FF}"/>
    <cellStyle name="Millares 17 7 6 3" xfId="18157" xr:uid="{B10A9A06-A2B7-4757-B93A-82A3AA7B62DF}"/>
    <cellStyle name="Millares 17 7 7" xfId="4878" xr:uid="{00000000-0005-0000-0000-000016080000}"/>
    <cellStyle name="Millares 17 7 7 2" xfId="11867" xr:uid="{F3ADCB83-2E3D-437C-92CA-1C054151E304}"/>
    <cellStyle name="Millares 17 7 7 3" xfId="18795" xr:uid="{FED14753-A644-44C9-ADEE-954CA82BD665}"/>
    <cellStyle name="Millares 17 7 8" xfId="7993" xr:uid="{7E4DD8B0-AA8A-4276-A8A8-93F5549E6395}"/>
    <cellStyle name="Millares 17 7 9" xfId="14944" xr:uid="{314EFC43-47E0-4D2D-BCA3-A676B0ABA562}"/>
    <cellStyle name="Millares 17 8" xfId="1135" xr:uid="{00000000-0005-0000-0000-000017080000}"/>
    <cellStyle name="Millares 17 8 2" xfId="1809" xr:uid="{00000000-0005-0000-0000-000018080000}"/>
    <cellStyle name="Millares 17 8 2 2" xfId="8798" xr:uid="{6B0C143F-2555-4077-A1E3-38F8107C6DA2}"/>
    <cellStyle name="Millares 17 8 2 3" xfId="15726" xr:uid="{38DEE09B-3445-4985-AE62-F6CBEA90096F}"/>
    <cellStyle name="Millares 17 8 3" xfId="2452" xr:uid="{00000000-0005-0000-0000-000019080000}"/>
    <cellStyle name="Millares 17 8 3 2" xfId="9441" xr:uid="{126FAD34-B2F7-45CF-8568-2E4979A55F72}"/>
    <cellStyle name="Millares 17 8 3 3" xfId="16369" xr:uid="{EAB1E37C-CE6F-4EE0-8A50-AEA1A1907AE0}"/>
    <cellStyle name="Millares 17 8 4" xfId="3100" xr:uid="{00000000-0005-0000-0000-00001A080000}"/>
    <cellStyle name="Millares 17 8 4 2" xfId="10089" xr:uid="{DF4BEC9B-6B9D-47D7-889E-6FE4EEC82BB5}"/>
    <cellStyle name="Millares 17 8 4 3" xfId="17017" xr:uid="{9C549BE9-1CD6-4DC1-A0C7-BEF63F689834}"/>
    <cellStyle name="Millares 17 8 5" xfId="3754" xr:uid="{00000000-0005-0000-0000-00001B080000}"/>
    <cellStyle name="Millares 17 8 5 2" xfId="10743" xr:uid="{BFF8F040-9B5E-4271-9C00-2A9D55A84F63}"/>
    <cellStyle name="Millares 17 8 5 3" xfId="17671" xr:uid="{A2A72945-E400-4972-A3C2-E28985D9918F}"/>
    <cellStyle name="Millares 17 8 6" xfId="4393" xr:uid="{00000000-0005-0000-0000-00001C080000}"/>
    <cellStyle name="Millares 17 8 6 2" xfId="11382" xr:uid="{DD252FAB-E649-4764-B570-04280FB5B1EF}"/>
    <cellStyle name="Millares 17 8 6 3" xfId="18310" xr:uid="{CB25C0B7-7B02-4139-B216-F90D21218073}"/>
    <cellStyle name="Millares 17 8 7" xfId="5037" xr:uid="{00000000-0005-0000-0000-00001D080000}"/>
    <cellStyle name="Millares 17 8 7 2" xfId="12026" xr:uid="{C8EC52A1-7B7D-47B9-A5D9-868DC6357CEC}"/>
    <cellStyle name="Millares 17 8 7 3" xfId="18954" xr:uid="{E44BD478-1B60-41A2-98F2-B6406BF1E615}"/>
    <cellStyle name="Millares 17 8 8" xfId="8141" xr:uid="{8B52FED3-41F5-420F-8891-26C03A84DD5A}"/>
    <cellStyle name="Millares 17 8 9" xfId="15092" xr:uid="{73735EA2-82EE-4869-A096-C0CAB002AA83}"/>
    <cellStyle name="Millares 17 9" xfId="5261" xr:uid="{00000000-0005-0000-0000-00001E080000}"/>
    <cellStyle name="Millares 17 9 2" xfId="12250" xr:uid="{3AA19A24-F8C4-472D-9DD8-0F4CCAEC1F54}"/>
    <cellStyle name="Millares 17 9 3" xfId="19177" xr:uid="{C001E4B3-50F8-4F07-8E27-7E838280F770}"/>
    <cellStyle name="Millares 170" xfId="5245" xr:uid="{00000000-0005-0000-0000-00001F080000}"/>
    <cellStyle name="Millares 170 2" xfId="12234" xr:uid="{7FF289FA-F42D-4F57-9F3A-FE2AAC418B8D}"/>
    <cellStyle name="Millares 170 3" xfId="19162" xr:uid="{F3461976-A71F-4B96-91FD-22688554F0B6}"/>
    <cellStyle name="Millares 171" xfId="5250" xr:uid="{00000000-0005-0000-0000-000020080000}"/>
    <cellStyle name="Millares 171 2" xfId="12239" xr:uid="{FA58BD6B-A97F-4317-9B8D-BC15DE92D85E}"/>
    <cellStyle name="Millares 171 3" xfId="19166" xr:uid="{70C098AC-EFC9-417F-A2DE-A4E1F2F3B8CF}"/>
    <cellStyle name="Millares 172" xfId="5273" xr:uid="{00000000-0005-0000-0000-000021080000}"/>
    <cellStyle name="Millares 172 2" xfId="12262" xr:uid="{151B70A7-B48D-473E-8ED5-1CC12D167DC4}"/>
    <cellStyle name="Millares 172 3" xfId="19189" xr:uid="{11EC0A0F-1E41-4973-83EB-C55FADC11BE4}"/>
    <cellStyle name="Millares 173" xfId="5291" xr:uid="{00000000-0005-0000-0000-000022080000}"/>
    <cellStyle name="Millares 173 2" xfId="12280" xr:uid="{73BE8065-F55A-42D0-AE0C-92CAB214B4C8}"/>
    <cellStyle name="Millares 173 3" xfId="19205" xr:uid="{AE40C590-A000-4AB9-A876-D901FC93CCB8}"/>
    <cellStyle name="Millares 174" xfId="5293" xr:uid="{00000000-0005-0000-0000-000023080000}"/>
    <cellStyle name="Millares 174 2" xfId="86" xr:uid="{00000000-0005-0000-0000-000024080000}"/>
    <cellStyle name="Millares 174 2 2" xfId="196" xr:uid="{00000000-0005-0000-0000-000025080000}"/>
    <cellStyle name="Millares 174 2 2 10" xfId="14451" xr:uid="{0848161D-BB18-489F-9295-4D5E347D5B46}"/>
    <cellStyle name="Millares 174 2 2 2" xfId="234" xr:uid="{00000000-0005-0000-0000-000026080000}"/>
    <cellStyle name="Millares 174 2 2 2 2" xfId="373" xr:uid="{00000000-0005-0000-0000-000027080000}"/>
    <cellStyle name="Millares 174 2 2 2 2 2" xfId="5784" xr:uid="{1280786E-2235-4A00-B8F2-A15F21BDB89E}"/>
    <cellStyle name="Millares 174 2 2 2 2 2 2" xfId="6853" xr:uid="{AD13B914-D7DF-41CB-834D-9DD08D3E3238}"/>
    <cellStyle name="Millares 174 2 2 2 2 2 2 2" xfId="13818" xr:uid="{8139FA10-0C1E-4E56-9F7D-655091B30311}"/>
    <cellStyle name="Millares 174 2 2 2 2 2 2 3" xfId="20739" xr:uid="{FF1E0ECA-4345-4C25-970B-E1A5DBAB4482}"/>
    <cellStyle name="Millares 174 2 2 2 2 2 3" xfId="12771" xr:uid="{21DE4074-C880-4081-9DB2-928155A7854C}"/>
    <cellStyle name="Millares 174 2 2 2 2 2 4" xfId="19692" xr:uid="{C405C728-2253-4EE4-9524-035F7FFE3933}"/>
    <cellStyle name="Millares 174 2 2 2 2 3" xfId="6068" xr:uid="{85FF2CFC-3906-4370-96A7-CE1C27586368}"/>
    <cellStyle name="Millares 174 2 2 2 2 3 2" xfId="7115" xr:uid="{0E113377-DEAE-4035-BF82-E4C016F74F8D}"/>
    <cellStyle name="Millares 174 2 2 2 2 3 2 2" xfId="14080" xr:uid="{8EFB5627-43F5-4AD5-8772-20A97B322312}"/>
    <cellStyle name="Millares 174 2 2 2 2 3 2 3" xfId="21001" xr:uid="{0F8959A5-7684-4DDA-9D5F-713B20963A79}"/>
    <cellStyle name="Millares 174 2 2 2 2 3 3" xfId="13033" xr:uid="{F24F731C-F1D0-42B0-998C-FF530B25B53A}"/>
    <cellStyle name="Millares 174 2 2 2 2 3 4" xfId="19954" xr:uid="{6F6672F6-C91F-4E18-A279-2B47A554F12A}"/>
    <cellStyle name="Millares 174 2 2 2 2 4" xfId="6330" xr:uid="{5AEDBAB2-B297-446D-9BA6-15595CB7D7A7}"/>
    <cellStyle name="Millares 174 2 2 2 2 4 2" xfId="7377" xr:uid="{53ED7A55-39D5-4118-A1C0-E4F984437E77}"/>
    <cellStyle name="Millares 174 2 2 2 2 4 2 2" xfId="14342" xr:uid="{58B78B7D-05AE-42CF-B144-6168A5D6B31C}"/>
    <cellStyle name="Millares 174 2 2 2 2 4 2 3" xfId="21263" xr:uid="{164DF3F0-D958-4F80-AC94-65DF48F0D2E6}"/>
    <cellStyle name="Millares 174 2 2 2 2 4 3" xfId="13295" xr:uid="{6DE735BC-053E-4855-AA4E-2EBD214FA555}"/>
    <cellStyle name="Millares 174 2 2 2 2 4 4" xfId="20216" xr:uid="{6C357A20-53BC-4C44-B57A-F665D6238548}"/>
    <cellStyle name="Millares 174 2 2 2 2 5" xfId="5523" xr:uid="{B8E398AD-2FF0-41B6-82C7-22E619EAC3E5}"/>
    <cellStyle name="Millares 174 2 2 2 2 5 2" xfId="12510" xr:uid="{E0994EDE-3092-42F8-8B3E-13D9097022A7}"/>
    <cellStyle name="Millares 174 2 2 2 2 5 3" xfId="19431" xr:uid="{3505405B-317D-487C-9C12-871C707458A5}"/>
    <cellStyle name="Millares 174 2 2 2 2 6" xfId="6592" xr:uid="{2943E627-C3BA-4036-9CD4-7C0E3661EA83}"/>
    <cellStyle name="Millares 174 2 2 2 2 6 2" xfId="13557" xr:uid="{956B915E-608C-4E62-9EE1-1F77D799E7E2}"/>
    <cellStyle name="Millares 174 2 2 2 2 6 3" xfId="20478" xr:uid="{465C8E74-FD2B-4A57-9CBE-5299FDFAFA60}"/>
    <cellStyle name="Millares 174 2 2 2 2 7" xfId="7651" xr:uid="{900DF056-B53C-4DFA-AB6E-59D7714D239C}"/>
    <cellStyle name="Millares 174 2 2 2 2 8" xfId="14604" xr:uid="{A973ACC5-9B29-4420-AE10-00D5EF552C34}"/>
    <cellStyle name="Millares 174 2 2 2 3" xfId="5668" xr:uid="{C3BDA7AB-BE46-457D-B5D0-66C2A82D76BB}"/>
    <cellStyle name="Millares 174 2 2 2 3 2" xfId="6737" xr:uid="{9D5438C9-1D6D-497C-9617-05D96DCCB4D1}"/>
    <cellStyle name="Millares 174 2 2 2 3 2 2" xfId="13702" xr:uid="{1D546A05-7797-4084-85F5-9D20D3F552DD}"/>
    <cellStyle name="Millares 174 2 2 2 3 2 3" xfId="20623" xr:uid="{D5D07084-B23E-4FC8-8D35-C8B759E86869}"/>
    <cellStyle name="Millares 174 2 2 2 3 3" xfId="12655" xr:uid="{E7159697-AE95-49D2-9BFE-97D01E1868A9}"/>
    <cellStyle name="Millares 174 2 2 2 3 4" xfId="19576" xr:uid="{DE0C7A44-A643-4418-A18F-AADC08AA0A35}"/>
    <cellStyle name="Millares 174 2 2 2 4" xfId="5952" xr:uid="{EBEAC5D2-78B4-4142-ABF8-6ED44C76E449}"/>
    <cellStyle name="Millares 174 2 2 2 4 2" xfId="6999" xr:uid="{E9049D37-CFC4-433C-885C-1920DF446657}"/>
    <cellStyle name="Millares 174 2 2 2 4 2 2" xfId="13964" xr:uid="{ADC87868-1BB3-4DC0-AB69-405D678FFC95}"/>
    <cellStyle name="Millares 174 2 2 2 4 2 3" xfId="20885" xr:uid="{E48F49B3-A6E5-4EF9-8E1B-9A8516EB9844}"/>
    <cellStyle name="Millares 174 2 2 2 4 3" xfId="12917" xr:uid="{2B49689C-DE48-49F0-A47B-A33F2F59F39B}"/>
    <cellStyle name="Millares 174 2 2 2 4 4" xfId="19838" xr:uid="{55D28132-F629-4150-B529-5F78FEACD2CD}"/>
    <cellStyle name="Millares 174 2 2 2 5" xfId="6214" xr:uid="{47413B2D-39C2-480C-9963-E9EBD27C18D4}"/>
    <cellStyle name="Millares 174 2 2 2 5 2" xfId="7261" xr:uid="{F181318D-4ADC-4A19-B614-0EA5D0D3C153}"/>
    <cellStyle name="Millares 174 2 2 2 5 2 2" xfId="14226" xr:uid="{FB3A5E02-08C6-47F9-9ACA-5EFA9AD63976}"/>
    <cellStyle name="Millares 174 2 2 2 5 2 3" xfId="21147" xr:uid="{0A29C429-386E-41B2-9A0D-9B4227C97CE4}"/>
    <cellStyle name="Millares 174 2 2 2 5 3" xfId="13179" xr:uid="{74837CF8-5DE1-4BDF-858E-62E28A1D50EC}"/>
    <cellStyle name="Millares 174 2 2 2 5 4" xfId="20100" xr:uid="{8D79C027-9A54-4010-862A-A823C8507D4E}"/>
    <cellStyle name="Millares 174 2 2 2 6" xfId="5407" xr:uid="{BAB79E41-D1C2-49EA-B6A6-EC25245E25A1}"/>
    <cellStyle name="Millares 174 2 2 2 6 2" xfId="12394" xr:uid="{F341502D-00A2-467B-98DD-2504DEDFA04C}"/>
    <cellStyle name="Millares 174 2 2 2 6 3" xfId="19315" xr:uid="{25A06E2E-06C9-4F7F-BB68-582F965210BB}"/>
    <cellStyle name="Millares 174 2 2 2 7" xfId="6476" xr:uid="{A5C9BD92-C0B6-40E9-9F67-FB287D55F38C}"/>
    <cellStyle name="Millares 174 2 2 2 7 2" xfId="13441" xr:uid="{B95773AB-25B7-4C9C-B4A3-E866FAD8F4F3}"/>
    <cellStyle name="Millares 174 2 2 2 7 3" xfId="20362" xr:uid="{51AC34D6-708A-421D-B092-4F1555795338}"/>
    <cellStyle name="Millares 174 2 2 2 8" xfId="7535" xr:uid="{AF38DDAD-5CB3-46AA-90F1-45C1157AD0AC}"/>
    <cellStyle name="Millares 174 2 2 2 9" xfId="14488" xr:uid="{AAFE7DDE-92E4-4901-B80F-C8FAB31CC721}"/>
    <cellStyle name="Millares 174 2 2 3" xfId="336" xr:uid="{00000000-0005-0000-0000-000028080000}"/>
    <cellStyle name="Millares 174 2 2 3 2" xfId="5747" xr:uid="{ED51F7B6-7E0C-4421-B561-80DE3B1D20CB}"/>
    <cellStyle name="Millares 174 2 2 3 2 2" xfId="6816" xr:uid="{3AEC4991-008F-4526-81CA-93B4AEBBBF5A}"/>
    <cellStyle name="Millares 174 2 2 3 2 2 2" xfId="13781" xr:uid="{663E6909-F0BD-4F42-A747-D111AEAE20A7}"/>
    <cellStyle name="Millares 174 2 2 3 2 2 3" xfId="20702" xr:uid="{5B52C7BD-C982-4DB9-A809-6862D4C48878}"/>
    <cellStyle name="Millares 174 2 2 3 2 3" xfId="12734" xr:uid="{862CF55F-E9A1-4827-BE70-A555A65BA338}"/>
    <cellStyle name="Millares 174 2 2 3 2 4" xfId="19655" xr:uid="{054BDCAE-7A30-431F-A570-2F9AF40387C5}"/>
    <cellStyle name="Millares 174 2 2 3 3" xfId="6031" xr:uid="{0828C53B-5BD6-4004-B1C8-7D05CC3BB055}"/>
    <cellStyle name="Millares 174 2 2 3 3 2" xfId="7078" xr:uid="{8E76315E-1367-4F0A-9B64-1627A54B5AA0}"/>
    <cellStyle name="Millares 174 2 2 3 3 2 2" xfId="14043" xr:uid="{F28CDC42-60E6-4FA5-B5C3-5B88A147F764}"/>
    <cellStyle name="Millares 174 2 2 3 3 2 3" xfId="20964" xr:uid="{60A2E387-7775-40F4-AF87-7D80A6420378}"/>
    <cellStyle name="Millares 174 2 2 3 3 3" xfId="12996" xr:uid="{D531133B-3E6F-43F5-95A2-47E92BA91571}"/>
    <cellStyle name="Millares 174 2 2 3 3 4" xfId="19917" xr:uid="{B00A3262-59D8-41BB-9510-CF264D61D242}"/>
    <cellStyle name="Millares 174 2 2 3 4" xfId="6293" xr:uid="{7219F624-0910-485A-BEA8-5C1AFD9341C5}"/>
    <cellStyle name="Millares 174 2 2 3 4 2" xfId="7340" xr:uid="{7A945ABD-A67E-4FB6-9817-145D9A7280D3}"/>
    <cellStyle name="Millares 174 2 2 3 4 2 2" xfId="14305" xr:uid="{24E7FFE7-8528-4B16-9A7E-37ECF4611FB4}"/>
    <cellStyle name="Millares 174 2 2 3 4 2 3" xfId="21226" xr:uid="{A10D4D7C-A6D0-4461-A900-15BE4DCA38BE}"/>
    <cellStyle name="Millares 174 2 2 3 4 3" xfId="13258" xr:uid="{077BC518-44ED-4082-8A49-44F9E1AE3A9F}"/>
    <cellStyle name="Millares 174 2 2 3 4 4" xfId="20179" xr:uid="{6DB11B4D-4E41-45BA-B68C-B2B1C7D3572D}"/>
    <cellStyle name="Millares 174 2 2 3 5" xfId="5486" xr:uid="{2C25602C-3991-474C-B2A0-FE1A66BF9B66}"/>
    <cellStyle name="Millares 174 2 2 3 5 2" xfId="12473" xr:uid="{C5DC74E9-2CF1-40AD-8C07-E01CAA4FAAAF}"/>
    <cellStyle name="Millares 174 2 2 3 5 3" xfId="19394" xr:uid="{34535D26-FD24-43CA-9B1B-F34EFD02C061}"/>
    <cellStyle name="Millares 174 2 2 3 6" xfId="6555" xr:uid="{BB5C859A-007A-46A0-8156-EB6CA3FCA7B4}"/>
    <cellStyle name="Millares 174 2 2 3 6 2" xfId="13520" xr:uid="{7034D351-48F7-4DB7-8E33-0DE7577E3F4B}"/>
    <cellStyle name="Millares 174 2 2 3 6 3" xfId="20441" xr:uid="{5D918E6F-0546-44B7-B7EE-18222C0CA0F5}"/>
    <cellStyle name="Millares 174 2 2 3 7" xfId="7614" xr:uid="{C3093C89-A7B2-4016-A60F-DE45F6BB9185}"/>
    <cellStyle name="Millares 174 2 2 3 8" xfId="14567" xr:uid="{E244D75E-A16A-47CF-812D-9913095748A3}"/>
    <cellStyle name="Millares 174 2 2 4" xfId="5631" xr:uid="{56A7F3B6-D46A-4933-A247-E887E1A96679}"/>
    <cellStyle name="Millares 174 2 2 4 2" xfId="6700" xr:uid="{9DD2495E-C0E2-4601-B9CE-2C3673633DEE}"/>
    <cellStyle name="Millares 174 2 2 4 2 2" xfId="13665" xr:uid="{AB9DA1CD-902A-4A5B-AF02-FF8A69A9176C}"/>
    <cellStyle name="Millares 174 2 2 4 2 3" xfId="20586" xr:uid="{514BE8A2-384B-4BC8-B9F1-546A4FDDE27C}"/>
    <cellStyle name="Millares 174 2 2 4 3" xfId="12618" xr:uid="{4AC99F7C-2516-4D12-A32A-30FB3A9E7F5B}"/>
    <cellStyle name="Millares 174 2 2 4 4" xfId="19539" xr:uid="{8A5C9DAE-C70A-4666-B356-EF6C7EBA58B7}"/>
    <cellStyle name="Millares 174 2 2 5" xfId="5915" xr:uid="{52971A8F-0B57-4736-A875-6B753FB3586F}"/>
    <cellStyle name="Millares 174 2 2 5 2" xfId="6962" xr:uid="{01FC1BB5-9DB5-4078-BD97-D75EDE388996}"/>
    <cellStyle name="Millares 174 2 2 5 2 2" xfId="13927" xr:uid="{3B90A356-1EA4-4FD5-9200-746C43A03067}"/>
    <cellStyle name="Millares 174 2 2 5 2 3" xfId="20848" xr:uid="{A5C4F60C-5747-474B-876E-5CE3B15F9E51}"/>
    <cellStyle name="Millares 174 2 2 5 3" xfId="12880" xr:uid="{2E71DABF-B5E8-4981-910E-7BEFFFC8D497}"/>
    <cellStyle name="Millares 174 2 2 5 4" xfId="19801" xr:uid="{ADA7B0F4-6444-4CAD-9704-A6384E2F639F}"/>
    <cellStyle name="Millares 174 2 2 6" xfId="6177" xr:uid="{12BAAB8C-CBD2-44EE-AD06-60176484DBBB}"/>
    <cellStyle name="Millares 174 2 2 6 2" xfId="7224" xr:uid="{1389BD4F-9ADD-4A4B-9026-F1739F608BC1}"/>
    <cellStyle name="Millares 174 2 2 6 2 2" xfId="14189" xr:uid="{441563E7-69A8-4543-950D-436C0D81A12E}"/>
    <cellStyle name="Millares 174 2 2 6 2 3" xfId="21110" xr:uid="{18B403EB-5135-45B1-BF66-26EA8BE9D440}"/>
    <cellStyle name="Millares 174 2 2 6 3" xfId="13142" xr:uid="{79795C63-2248-4355-BF8B-20993D7EF8CD}"/>
    <cellStyle name="Millares 174 2 2 6 4" xfId="20063" xr:uid="{99DE3EED-D1CE-426F-8E6E-DB5572A4F77F}"/>
    <cellStyle name="Millares 174 2 2 7" xfId="5370" xr:uid="{6794B042-78FC-4998-8439-774B24E5140B}"/>
    <cellStyle name="Millares 174 2 2 7 2" xfId="12357" xr:uid="{70E61E8D-BB1B-4A9B-B93C-0B85C7D76A69}"/>
    <cellStyle name="Millares 174 2 2 7 3" xfId="19278" xr:uid="{D4F0708A-0131-4EE6-8B40-F48034B1FF19}"/>
    <cellStyle name="Millares 174 2 2 8" xfId="6439" xr:uid="{E2876FFE-1DC5-4340-9D35-4C153E9B7B54}"/>
    <cellStyle name="Millares 174 2 2 8 2" xfId="13404" xr:uid="{B351AF7E-B665-416C-97E2-FB2D1EF16319}"/>
    <cellStyle name="Millares 174 2 2 8 3" xfId="20325" xr:uid="{A28F7629-E0AC-44B6-964D-79D45CC413D1}"/>
    <cellStyle name="Millares 174 2 2 9" xfId="7498" xr:uid="{0575446C-6B70-4AB9-B7B8-F891847D88B4}"/>
    <cellStyle name="Millares 174 2 3" xfId="216" xr:uid="{00000000-0005-0000-0000-000029080000}"/>
    <cellStyle name="Millares 174 2 3 2" xfId="355" xr:uid="{00000000-0005-0000-0000-00002A080000}"/>
    <cellStyle name="Millares 174 2 3 2 2" xfId="5766" xr:uid="{8F3DFD23-E1FE-46C6-80E7-7069DB7795C3}"/>
    <cellStyle name="Millares 174 2 3 2 2 2" xfId="6835" xr:uid="{BDEA4F14-BB76-4F23-BD91-6B2FA948A10F}"/>
    <cellStyle name="Millares 174 2 3 2 2 2 2" xfId="13800" xr:uid="{7BDE1996-BAEE-4F86-A285-B4D559E9363F}"/>
    <cellStyle name="Millares 174 2 3 2 2 2 3" xfId="20721" xr:uid="{84563127-00F9-498B-8F2A-E3BEA70CFC07}"/>
    <cellStyle name="Millares 174 2 3 2 2 3" xfId="12753" xr:uid="{7AEA6C84-1E82-4AF8-B46E-FD9FA3204A9C}"/>
    <cellStyle name="Millares 174 2 3 2 2 4" xfId="19674" xr:uid="{F226EF78-399F-43E2-B316-CFAAA7DCD28C}"/>
    <cellStyle name="Millares 174 2 3 2 3" xfId="6050" xr:uid="{EBBC41B8-B55E-4F06-948D-B6E463CA1BF2}"/>
    <cellStyle name="Millares 174 2 3 2 3 2" xfId="7097" xr:uid="{0E43DE65-C163-4C3C-9E04-EEEF8995E41D}"/>
    <cellStyle name="Millares 174 2 3 2 3 2 2" xfId="14062" xr:uid="{CBB33020-BD0F-425F-94C3-3ABC78C7807F}"/>
    <cellStyle name="Millares 174 2 3 2 3 2 3" xfId="20983" xr:uid="{2194B0CE-9F79-4CED-9479-0B626B0CF02D}"/>
    <cellStyle name="Millares 174 2 3 2 3 3" xfId="13015" xr:uid="{40477DFA-8087-4FE0-87D1-36B53495F3CD}"/>
    <cellStyle name="Millares 174 2 3 2 3 4" xfId="19936" xr:uid="{DAACC192-9C2F-42D6-84C5-61CA8B0528D4}"/>
    <cellStyle name="Millares 174 2 3 2 4" xfId="6312" xr:uid="{A8BA6687-1D66-4278-8613-4A8F7F3CF9F7}"/>
    <cellStyle name="Millares 174 2 3 2 4 2" xfId="7359" xr:uid="{62FFC229-0DF0-422E-A6A2-DC9CCC9F0722}"/>
    <cellStyle name="Millares 174 2 3 2 4 2 2" xfId="14324" xr:uid="{51A27848-0DE6-41C2-B8C3-5CF1C1C32F60}"/>
    <cellStyle name="Millares 174 2 3 2 4 2 3" xfId="21245" xr:uid="{1A8F257A-3C1D-42E5-BDB8-464A18D64A45}"/>
    <cellStyle name="Millares 174 2 3 2 4 3" xfId="13277" xr:uid="{DCDCB9EF-4CF4-4584-A328-6F4A31427694}"/>
    <cellStyle name="Millares 174 2 3 2 4 4" xfId="20198" xr:uid="{3940291D-ACC6-454D-A72B-9AB1A4687C20}"/>
    <cellStyle name="Millares 174 2 3 2 5" xfId="5505" xr:uid="{B2F12667-EC0E-4CDE-AE67-1CD54F0F947B}"/>
    <cellStyle name="Millares 174 2 3 2 5 2" xfId="12492" xr:uid="{9076F55B-FDC2-4511-A0FD-0C6EB581A6E3}"/>
    <cellStyle name="Millares 174 2 3 2 5 3" xfId="19413" xr:uid="{921D8416-A2D5-4519-A979-6151083115BA}"/>
    <cellStyle name="Millares 174 2 3 2 6" xfId="6574" xr:uid="{0CBC4FB6-15DC-48F1-B2C3-4DA03647B75C}"/>
    <cellStyle name="Millares 174 2 3 2 6 2" xfId="13539" xr:uid="{61E12E19-201D-42E2-B2E6-6E71F87BFBFC}"/>
    <cellStyle name="Millares 174 2 3 2 6 3" xfId="20460" xr:uid="{BD26AF7D-16FF-42F1-BCE9-9E48D6970400}"/>
    <cellStyle name="Millares 174 2 3 2 7" xfId="7633" xr:uid="{4AD2B476-F010-4950-BBF6-242DF95F81C1}"/>
    <cellStyle name="Millares 174 2 3 2 8" xfId="14586" xr:uid="{4D85338B-D1C8-4DBA-85F4-F53B89C3E1C8}"/>
    <cellStyle name="Millares 174 2 3 3" xfId="5650" xr:uid="{20BA9D09-FF51-4860-AACD-2B2B1BCD9545}"/>
    <cellStyle name="Millares 174 2 3 3 2" xfId="6719" xr:uid="{06FD2735-9C6C-47A6-8DC7-B526C6505923}"/>
    <cellStyle name="Millares 174 2 3 3 2 2" xfId="13684" xr:uid="{38F1F220-A51D-4584-8012-C090DD10F991}"/>
    <cellStyle name="Millares 174 2 3 3 2 3" xfId="20605" xr:uid="{37ECBD32-8F40-4613-92F2-2E565B770F3A}"/>
    <cellStyle name="Millares 174 2 3 3 3" xfId="12637" xr:uid="{1C2FE04D-4915-4D27-B057-E1F1AC09EBC0}"/>
    <cellStyle name="Millares 174 2 3 3 4" xfId="19558" xr:uid="{CFDEA831-28A1-408F-BCDA-8AE5D21DCA12}"/>
    <cellStyle name="Millares 174 2 3 4" xfId="5934" xr:uid="{95E4859F-1057-4635-ADD7-A2A575EDF7C1}"/>
    <cellStyle name="Millares 174 2 3 4 2" xfId="6981" xr:uid="{F2956F08-41B0-4644-9330-D6B0CC2F2062}"/>
    <cellStyle name="Millares 174 2 3 4 2 2" xfId="13946" xr:uid="{7BEA1CD5-547B-4B8D-BA55-620D819A9A78}"/>
    <cellStyle name="Millares 174 2 3 4 2 3" xfId="20867" xr:uid="{841D9F10-6E98-4DCE-8C67-501D7C6573A7}"/>
    <cellStyle name="Millares 174 2 3 4 3" xfId="12899" xr:uid="{97D07ED1-EFC2-4175-B6BD-D0E00E4947BD}"/>
    <cellStyle name="Millares 174 2 3 4 4" xfId="19820" xr:uid="{A30B6E24-51D7-4E0E-A396-F33AA7779D46}"/>
    <cellStyle name="Millares 174 2 3 5" xfId="6196" xr:uid="{925F458A-D957-4725-AE99-CCFDE99D31B1}"/>
    <cellStyle name="Millares 174 2 3 5 2" xfId="7243" xr:uid="{74D00B64-A9EB-426E-B691-8296A260ABB4}"/>
    <cellStyle name="Millares 174 2 3 5 2 2" xfId="14208" xr:uid="{DC104D14-C928-4D3F-923D-612B67DEC6CE}"/>
    <cellStyle name="Millares 174 2 3 5 2 3" xfId="21129" xr:uid="{16259586-5212-450A-A17F-7124AC869B09}"/>
    <cellStyle name="Millares 174 2 3 5 3" xfId="13161" xr:uid="{440946AA-FC94-491E-A3A4-2C2E7746C076}"/>
    <cellStyle name="Millares 174 2 3 5 4" xfId="20082" xr:uid="{851B777B-DBD9-4C16-82D7-32D57978CCA3}"/>
    <cellStyle name="Millares 174 2 3 6" xfId="5389" xr:uid="{A66D5403-4B32-43A9-BF38-7176DA0483D1}"/>
    <cellStyle name="Millares 174 2 3 6 2" xfId="12376" xr:uid="{4BEAFE4C-83DE-43B3-92D6-5BA54DD86B11}"/>
    <cellStyle name="Millares 174 2 3 6 3" xfId="19297" xr:uid="{517B552E-0863-4F09-873A-C9FE5B2651FC}"/>
    <cellStyle name="Millares 174 2 3 7" xfId="6458" xr:uid="{CBB4D54E-CB20-4349-86AB-B1BCEFC83DD9}"/>
    <cellStyle name="Millares 174 2 3 7 2" xfId="13423" xr:uid="{306149C9-1482-4F63-8344-8AA91993CACC}"/>
    <cellStyle name="Millares 174 2 3 7 3" xfId="20344" xr:uid="{AE742BC8-ECD2-4373-98AC-06431A5FC088}"/>
    <cellStyle name="Millares 174 2 3 8" xfId="7517" xr:uid="{591882EC-F227-4B6A-A407-887198C1D4F2}"/>
    <cellStyle name="Millares 174 2 3 9" xfId="14470" xr:uid="{BBFB49D3-3B95-4499-B00E-96E6102723D7}"/>
    <cellStyle name="Millares 174 2 4" xfId="275" xr:uid="{00000000-0005-0000-0000-00002B080000}"/>
    <cellStyle name="Millares 174 2 4 2" xfId="396" xr:uid="{00000000-0005-0000-0000-00002C080000}"/>
    <cellStyle name="Millares 174 2 4 2 2" xfId="5807" xr:uid="{55B9966C-603C-43B8-980D-AE536037EAF9}"/>
    <cellStyle name="Millares 174 2 4 2 2 2" xfId="6876" xr:uid="{7733DFD4-87C7-4069-9540-01CCDF19AAB0}"/>
    <cellStyle name="Millares 174 2 4 2 2 2 2" xfId="13841" xr:uid="{D426DD0D-FC26-44A7-86C9-54A772A655DF}"/>
    <cellStyle name="Millares 174 2 4 2 2 2 3" xfId="20762" xr:uid="{B704869A-7AC6-4743-B829-BB45651963ED}"/>
    <cellStyle name="Millares 174 2 4 2 2 3" xfId="12794" xr:uid="{44F72BD0-EA98-463E-A254-DABC42309551}"/>
    <cellStyle name="Millares 174 2 4 2 2 4" xfId="19715" xr:uid="{DB52ABF8-9C01-4D80-903F-4D13127A332E}"/>
    <cellStyle name="Millares 174 2 4 2 3" xfId="6091" xr:uid="{C1E325C2-B7B0-42F9-8B35-F822E82A98C4}"/>
    <cellStyle name="Millares 174 2 4 2 3 2" xfId="7138" xr:uid="{AEF6681F-FED0-40AF-844C-5E3EFB5F3786}"/>
    <cellStyle name="Millares 174 2 4 2 3 2 2" xfId="14103" xr:uid="{BCFDD84F-7650-4B03-BA7B-CB88C80BC9F1}"/>
    <cellStyle name="Millares 174 2 4 2 3 2 3" xfId="21024" xr:uid="{8466A351-CAAF-4B19-A22E-E98B6D5E6184}"/>
    <cellStyle name="Millares 174 2 4 2 3 3" xfId="13056" xr:uid="{3EE24AE1-BDAD-4A7E-AFD2-82A9E1D814BD}"/>
    <cellStyle name="Millares 174 2 4 2 3 4" xfId="19977" xr:uid="{15D9497F-9CD7-4D5F-BF5D-E8DACB123429}"/>
    <cellStyle name="Millares 174 2 4 2 4" xfId="6353" xr:uid="{44EBAF31-F2E1-4DBF-B766-1496D3F349C3}"/>
    <cellStyle name="Millares 174 2 4 2 4 2" xfId="7400" xr:uid="{6A5FB3B9-ECAD-4479-A9FD-9D7C48E91CCE}"/>
    <cellStyle name="Millares 174 2 4 2 4 2 2" xfId="14365" xr:uid="{575FA492-5DCB-4773-BCBE-8E2C7A54CBA1}"/>
    <cellStyle name="Millares 174 2 4 2 4 2 3" xfId="21286" xr:uid="{02032615-4F9C-4C96-B9BC-BEC8B28F21F2}"/>
    <cellStyle name="Millares 174 2 4 2 4 3" xfId="13318" xr:uid="{09DA16B0-09E0-4D40-B688-3589243C1EFA}"/>
    <cellStyle name="Millares 174 2 4 2 4 4" xfId="20239" xr:uid="{6D7E92D9-147B-4DDB-970B-63843FA73DDE}"/>
    <cellStyle name="Millares 174 2 4 2 5" xfId="5546" xr:uid="{3965C25F-049B-4BCC-A59A-E4F8E7B3BE15}"/>
    <cellStyle name="Millares 174 2 4 2 5 2" xfId="12533" xr:uid="{64B818CA-304F-4FB1-8FDE-0078EA14E68A}"/>
    <cellStyle name="Millares 174 2 4 2 5 3" xfId="19454" xr:uid="{3EFF44CD-ABE7-4543-8E5F-AE9E1BD1D9EE}"/>
    <cellStyle name="Millares 174 2 4 2 6" xfId="6615" xr:uid="{1DA486C0-5978-453F-A90F-35263DBE43AA}"/>
    <cellStyle name="Millares 174 2 4 2 6 2" xfId="13580" xr:uid="{91BADEF6-74BF-4BAF-B131-5DF387C8B5FF}"/>
    <cellStyle name="Millares 174 2 4 2 6 3" xfId="20501" xr:uid="{C5AB0E62-60DF-4C49-866F-7850BE35EDB9}"/>
    <cellStyle name="Millares 174 2 4 2 7" xfId="7674" xr:uid="{94B60AE7-0141-4E59-B628-6B59ED660C05}"/>
    <cellStyle name="Millares 174 2 4 2 8" xfId="14627" xr:uid="{50974D69-6E6F-45BB-A135-0165AE7F8DE3}"/>
    <cellStyle name="Millares 174 2 4 3" xfId="5691" xr:uid="{9D0F6EE0-C09B-4526-82A8-640E7B38E8E5}"/>
    <cellStyle name="Millares 174 2 4 3 2" xfId="6760" xr:uid="{23B7D006-9816-4C27-A55E-D8386678BC58}"/>
    <cellStyle name="Millares 174 2 4 3 2 2" xfId="13725" xr:uid="{AD81E23E-E39B-478A-94D8-D387FB86F405}"/>
    <cellStyle name="Millares 174 2 4 3 2 3" xfId="20646" xr:uid="{6C08DB13-B643-4E53-9C20-76F04CC26809}"/>
    <cellStyle name="Millares 174 2 4 3 3" xfId="12678" xr:uid="{CC8AE8AB-AB41-4037-A35F-01AD23531090}"/>
    <cellStyle name="Millares 174 2 4 3 4" xfId="19599" xr:uid="{262FB99E-0017-4B29-A057-8D78802EF80C}"/>
    <cellStyle name="Millares 174 2 4 4" xfId="5975" xr:uid="{7C166C75-AF3A-44D2-837A-46EFBCD76E75}"/>
    <cellStyle name="Millares 174 2 4 4 2" xfId="7022" xr:uid="{5EBDA692-86AD-4B8C-9662-DA2C9BBEB82D}"/>
    <cellStyle name="Millares 174 2 4 4 2 2" xfId="13987" xr:uid="{9DC2E504-E2E1-468E-AA8F-E6DE811F6119}"/>
    <cellStyle name="Millares 174 2 4 4 2 3" xfId="20908" xr:uid="{DC885523-CA3B-4611-A8A8-1FB2B159EDF3}"/>
    <cellStyle name="Millares 174 2 4 4 3" xfId="12940" xr:uid="{1D07E1DC-E032-46EA-820D-96A1403B4310}"/>
    <cellStyle name="Millares 174 2 4 4 4" xfId="19861" xr:uid="{4E312819-E383-4FF9-8EE9-AC961B102655}"/>
    <cellStyle name="Millares 174 2 4 5" xfId="6237" xr:uid="{74B0B27B-F0A6-4399-A57B-86C9415EAD40}"/>
    <cellStyle name="Millares 174 2 4 5 2" xfId="7284" xr:uid="{FAAD779B-06D7-4BAE-ABA5-F06AFD08D1BD}"/>
    <cellStyle name="Millares 174 2 4 5 2 2" xfId="14249" xr:uid="{A6D27B8F-D37F-4667-8B88-66A50FA22F3A}"/>
    <cellStyle name="Millares 174 2 4 5 2 3" xfId="21170" xr:uid="{A81AE0F7-C7DB-4B4A-A813-0D8D7677F4B9}"/>
    <cellStyle name="Millares 174 2 4 5 3" xfId="13202" xr:uid="{60320614-71CC-4E00-ABC0-C90317863573}"/>
    <cellStyle name="Millares 174 2 4 5 4" xfId="20123" xr:uid="{0D30BC1C-7A4E-4FDB-9857-231A42CD8126}"/>
    <cellStyle name="Millares 174 2 4 6" xfId="5430" xr:uid="{6EDAF1BD-4E98-4183-9631-BCD114771305}"/>
    <cellStyle name="Millares 174 2 4 6 2" xfId="12417" xr:uid="{A2A8332D-D2EA-4701-9F29-00B5305DA61F}"/>
    <cellStyle name="Millares 174 2 4 6 3" xfId="19338" xr:uid="{075FB2C4-CD2D-40B0-9732-55EEF55C45F5}"/>
    <cellStyle name="Millares 174 2 4 7" xfId="6499" xr:uid="{2DCDE143-581F-4FB1-ACD1-8A0AA9B829AD}"/>
    <cellStyle name="Millares 174 2 4 7 2" xfId="13464" xr:uid="{CC06F70D-AAD4-45B9-A7B6-218180364069}"/>
    <cellStyle name="Millares 174 2 4 7 3" xfId="20385" xr:uid="{087C72A1-8D28-457F-BEDA-D55F1032ED3E}"/>
    <cellStyle name="Millares 174 2 4 8" xfId="7558" xr:uid="{D76E04E4-5364-42F4-AC89-73E52B14B121}"/>
    <cellStyle name="Millares 174 2 4 9" xfId="14511" xr:uid="{8147C547-16F4-4B5C-8F75-D3CECD9D8403}"/>
    <cellStyle name="Millares 174 2 5" xfId="310" xr:uid="{00000000-0005-0000-0000-00002D080000}"/>
    <cellStyle name="Millares 174 2 5 2" xfId="426" xr:uid="{00000000-0005-0000-0000-00002E080000}"/>
    <cellStyle name="Millares 174 2 5 2 2" xfId="5837" xr:uid="{191B0A0A-2E6F-4ED5-9481-55F8F7599212}"/>
    <cellStyle name="Millares 174 2 5 2 2 2" xfId="6906" xr:uid="{215B7F01-900B-422B-B803-584375F96073}"/>
    <cellStyle name="Millares 174 2 5 2 2 2 2" xfId="13871" xr:uid="{6E8306BF-4603-4AD2-8D47-9EB1947A6A9D}"/>
    <cellStyle name="Millares 174 2 5 2 2 2 3" xfId="20792" xr:uid="{326E7298-500C-411C-A340-FE992CFE4446}"/>
    <cellStyle name="Millares 174 2 5 2 2 3" xfId="12824" xr:uid="{A2696B6A-0556-4A32-88A7-60640BFFEF9A}"/>
    <cellStyle name="Millares 174 2 5 2 2 4" xfId="19745" xr:uid="{FCF9EBEA-2277-4FE9-845C-C1DB1810454C}"/>
    <cellStyle name="Millares 174 2 5 2 3" xfId="6121" xr:uid="{3F409402-AC48-41EE-AA15-E9625FA2AA1E}"/>
    <cellStyle name="Millares 174 2 5 2 3 2" xfId="7168" xr:uid="{7EBC2656-FCD0-4F45-B67A-5F9D578A251E}"/>
    <cellStyle name="Millares 174 2 5 2 3 2 2" xfId="14133" xr:uid="{395F9097-3B65-4B10-B53E-63C58E6B9A68}"/>
    <cellStyle name="Millares 174 2 5 2 3 2 3" xfId="21054" xr:uid="{E750DB2C-10EC-4AD3-83B5-88EA63DF8A1D}"/>
    <cellStyle name="Millares 174 2 5 2 3 3" xfId="13086" xr:uid="{C6C0D439-CDE9-4F9F-8FD8-913FFB6BBD70}"/>
    <cellStyle name="Millares 174 2 5 2 3 4" xfId="20007" xr:uid="{84528FE3-CA73-45E1-BFCB-E686D0A2F03A}"/>
    <cellStyle name="Millares 174 2 5 2 4" xfId="6383" xr:uid="{62851490-4207-4EC7-B861-9FB348632EDF}"/>
    <cellStyle name="Millares 174 2 5 2 4 2" xfId="7430" xr:uid="{64D92211-3CDE-41C0-BD3F-DC7E3E375DAD}"/>
    <cellStyle name="Millares 174 2 5 2 4 2 2" xfId="14395" xr:uid="{71DC8A17-9B75-41BE-B502-FCAA16ABC9BF}"/>
    <cellStyle name="Millares 174 2 5 2 4 2 3" xfId="21316" xr:uid="{0CC16B28-B57B-434F-BEDD-06CB9D09333A}"/>
    <cellStyle name="Millares 174 2 5 2 4 3" xfId="13348" xr:uid="{42EA733B-7020-4C77-B088-68C5BC8FBDE5}"/>
    <cellStyle name="Millares 174 2 5 2 4 4" xfId="20269" xr:uid="{3ED4BF38-BA00-4923-BA04-2BDA10658C6F}"/>
    <cellStyle name="Millares 174 2 5 2 5" xfId="5576" xr:uid="{8663AACA-6611-491D-BEBA-F21B8783CD6A}"/>
    <cellStyle name="Millares 174 2 5 2 5 2" xfId="12563" xr:uid="{2E40CDE5-4ECF-4E49-BA49-0F7A1C26D1C9}"/>
    <cellStyle name="Millares 174 2 5 2 5 3" xfId="19484" xr:uid="{2B5796E3-772B-40D9-8768-C917F46EA4BF}"/>
    <cellStyle name="Millares 174 2 5 2 6" xfId="6645" xr:uid="{4D1DC8DD-8640-4711-A007-E9B10935F415}"/>
    <cellStyle name="Millares 174 2 5 2 6 2" xfId="13610" xr:uid="{104A93A4-3153-4266-AD44-3FDA5C57D58C}"/>
    <cellStyle name="Millares 174 2 5 2 6 3" xfId="20531" xr:uid="{372E5CAB-0AB1-465A-AEF2-04E944EDCA0E}"/>
    <cellStyle name="Millares 174 2 5 2 7" xfId="7704" xr:uid="{2DFBD682-7510-463F-8241-CB3073E20D45}"/>
    <cellStyle name="Millares 174 2 5 2 8" xfId="14657" xr:uid="{07D4C47C-627E-461B-887F-834F28CC55CA}"/>
    <cellStyle name="Millares 174 2 5 3" xfId="5721" xr:uid="{1D68D181-6A12-48C9-B84B-6822DFB45AB1}"/>
    <cellStyle name="Millares 174 2 5 3 2" xfId="6790" xr:uid="{0F19522B-6B1E-496F-8ACD-ECD38E7F3A50}"/>
    <cellStyle name="Millares 174 2 5 3 2 2" xfId="13755" xr:uid="{87C1EF31-C6A1-44BB-8C26-07396003D70D}"/>
    <cellStyle name="Millares 174 2 5 3 2 3" xfId="20676" xr:uid="{D9CD0E0F-20C3-4141-9FE7-8862AF50A93A}"/>
    <cellStyle name="Millares 174 2 5 3 3" xfId="12708" xr:uid="{58DD06C1-4F66-4C4F-9EC2-9699E87C7894}"/>
    <cellStyle name="Millares 174 2 5 3 4" xfId="19629" xr:uid="{553E2D01-46BD-4E9C-A4BD-1515DCB687BD}"/>
    <cellStyle name="Millares 174 2 5 4" xfId="6005" xr:uid="{C16A8B41-C09B-4718-888C-C45B4315F1BC}"/>
    <cellStyle name="Millares 174 2 5 4 2" xfId="7052" xr:uid="{75C49CC7-218B-48D5-8169-A664982DBFAA}"/>
    <cellStyle name="Millares 174 2 5 4 2 2" xfId="14017" xr:uid="{5A8FA2AD-22B8-453E-9E20-DD0DB52D6739}"/>
    <cellStyle name="Millares 174 2 5 4 2 3" xfId="20938" xr:uid="{55FD19A7-1B29-4E11-8B7C-5CDD59845538}"/>
    <cellStyle name="Millares 174 2 5 4 3" xfId="12970" xr:uid="{A3A2F694-02CB-490C-8FD0-2E139A7C0674}"/>
    <cellStyle name="Millares 174 2 5 4 4" xfId="19891" xr:uid="{CE82028B-4182-4059-838E-B67A3A9E79A6}"/>
    <cellStyle name="Millares 174 2 5 5" xfId="6267" xr:uid="{810C4B08-AAFF-44C2-8BE8-71B2D14CB6CC}"/>
    <cellStyle name="Millares 174 2 5 5 2" xfId="7314" xr:uid="{0BA9CD26-EDC3-4ABA-A49E-A8D71011B273}"/>
    <cellStyle name="Millares 174 2 5 5 2 2" xfId="14279" xr:uid="{8AECBB33-8125-4D2C-BD70-9C638E6F5DBF}"/>
    <cellStyle name="Millares 174 2 5 5 2 3" xfId="21200" xr:uid="{592A2DCE-9936-46F5-8257-E4CA977A6AD9}"/>
    <cellStyle name="Millares 174 2 5 5 3" xfId="13232" xr:uid="{01EFF145-0241-41DD-B235-1B3B4E3FECC7}"/>
    <cellStyle name="Millares 174 2 5 5 4" xfId="20153" xr:uid="{F2239C28-436B-4C41-A479-674F5EC8783C}"/>
    <cellStyle name="Millares 174 2 5 6" xfId="5460" xr:uid="{754CEBFF-96BF-4BAB-AD9D-9BCE81E62C88}"/>
    <cellStyle name="Millares 174 2 5 6 2" xfId="12447" xr:uid="{C5A2947E-DAB1-42AF-981F-4E375C6B1E8E}"/>
    <cellStyle name="Millares 174 2 5 6 3" xfId="19368" xr:uid="{1745883C-9943-4393-AF84-CF31DE9D9501}"/>
    <cellStyle name="Millares 174 2 5 7" xfId="6529" xr:uid="{7BD6EA61-790A-43EC-9457-D864C303255F}"/>
    <cellStyle name="Millares 174 2 5 7 2" xfId="13494" xr:uid="{21B772CC-F274-45B6-8B5D-C85F9BA18F52}"/>
    <cellStyle name="Millares 174 2 5 7 3" xfId="20415" xr:uid="{0DE5BF42-A100-46A2-B86B-883E5283FE06}"/>
    <cellStyle name="Millares 174 2 5 8" xfId="7588" xr:uid="{AB346D0A-7A73-42CE-8E13-0C213CA5DA03}"/>
    <cellStyle name="Millares 174 2 5 9" xfId="14541" xr:uid="{31A789C6-24F7-45E2-9C36-C3723F3718CD}"/>
    <cellStyle name="Millares 174 2 6" xfId="156" xr:uid="{00000000-0005-0000-0000-00002F080000}"/>
    <cellStyle name="Millares 174 2 6 2" xfId="5613" xr:uid="{6941CE67-8C38-4AB0-B480-24C0B9139324}"/>
    <cellStyle name="Millares 174 2 6 2 2" xfId="6682" xr:uid="{BD4DC1D6-3D84-405A-946C-C0FA5456CDA1}"/>
    <cellStyle name="Millares 174 2 6 2 2 2" xfId="13647" xr:uid="{8AD92DCC-2623-4243-965C-9CD2DC08C9C9}"/>
    <cellStyle name="Millares 174 2 6 2 2 3" xfId="20568" xr:uid="{2D19F1FD-1529-4B9A-A379-8AC3ECAAF95E}"/>
    <cellStyle name="Millares 174 2 6 2 3" xfId="12600" xr:uid="{51C3482A-B275-47C0-B898-A3714CCC9C25}"/>
    <cellStyle name="Millares 174 2 6 2 4" xfId="19521" xr:uid="{C00C0E2B-962F-4671-A14F-26D6A7638C87}"/>
    <cellStyle name="Millares 174 2 6 3" xfId="5897" xr:uid="{669FB8C4-EF7F-4CDE-A083-94FBC6C1324F}"/>
    <cellStyle name="Millares 174 2 6 3 2" xfId="6944" xr:uid="{638D17B1-0DC9-468F-BD8B-27D0E4FF90CF}"/>
    <cellStyle name="Millares 174 2 6 3 2 2" xfId="13909" xr:uid="{35122DAF-C5FB-4615-8B2C-62604CE32253}"/>
    <cellStyle name="Millares 174 2 6 3 2 3" xfId="20830" xr:uid="{3D73F683-B974-4821-9AF3-27BF7702F5CA}"/>
    <cellStyle name="Millares 174 2 6 3 3" xfId="12862" xr:uid="{71E6602C-B765-401B-A8A0-78DAD10F948D}"/>
    <cellStyle name="Millares 174 2 6 3 4" xfId="19783" xr:uid="{40807151-AA62-47AB-BBF4-4EB7BB8A869E}"/>
    <cellStyle name="Millares 174 2 6 4" xfId="6159" xr:uid="{A29EDF76-2B63-4C04-9E9D-080E03085C50}"/>
    <cellStyle name="Millares 174 2 6 4 2" xfId="7206" xr:uid="{68FFB26B-6F0F-4840-BA94-67C0E13EC5D0}"/>
    <cellStyle name="Millares 174 2 6 4 2 2" xfId="14171" xr:uid="{FA8DCF76-0DA9-4D0E-944E-9BF57E5A4155}"/>
    <cellStyle name="Millares 174 2 6 4 2 3" xfId="21092" xr:uid="{287254AA-3462-40DA-9E33-D93BAABDDB3C}"/>
    <cellStyle name="Millares 174 2 6 4 3" xfId="13124" xr:uid="{97ADD4D1-D783-4461-A5F1-A7015864C4EA}"/>
    <cellStyle name="Millares 174 2 6 4 4" xfId="20045" xr:uid="{92384AEE-6DD8-4CC3-A00E-F493767FD127}"/>
    <cellStyle name="Millares 174 2 6 5" xfId="5352" xr:uid="{1038A7E0-7169-4056-B994-026870FB6871}"/>
    <cellStyle name="Millares 174 2 6 5 2" xfId="12339" xr:uid="{8AE8DF45-9CEB-4768-81B7-CD13DFD146A6}"/>
    <cellStyle name="Millares 174 2 6 5 3" xfId="19260" xr:uid="{7F71150F-8493-4675-8881-F3AD99F65D32}"/>
    <cellStyle name="Millares 174 2 6 6" xfId="6421" xr:uid="{E0B86652-1CE1-4ED6-BE41-372A21B85665}"/>
    <cellStyle name="Millares 174 2 6 6 2" xfId="13386" xr:uid="{6E679901-6000-4291-B7B8-FC77EF1D4075}"/>
    <cellStyle name="Millares 174 2 6 6 3" xfId="20307" xr:uid="{3F3851A9-5A82-4980-B062-49ADC62C8237}"/>
    <cellStyle name="Millares 174 2 6 7" xfId="7480" xr:uid="{35515708-256E-4263-B5C0-D1F11B460350}"/>
    <cellStyle name="Millares 174 2 6 8" xfId="14433" xr:uid="{0592656D-AEE9-45A8-AABF-CA0BA43229B2}"/>
    <cellStyle name="Millares 174 2 7" xfId="143" xr:uid="{00000000-0005-0000-0000-000030080000}"/>
    <cellStyle name="Millares 174 2 7 2" xfId="5601" xr:uid="{B054F884-7B90-4572-B0E2-AC132F426EC2}"/>
    <cellStyle name="Millares 174 2 7 2 2" xfId="6670" xr:uid="{1DA3105C-2133-433E-862B-29BE855E74E0}"/>
    <cellStyle name="Millares 174 2 7 2 2 2" xfId="13635" xr:uid="{217E7784-7003-4E37-BAFF-D1934C561F7A}"/>
    <cellStyle name="Millares 174 2 7 2 2 3" xfId="20556" xr:uid="{4B763E40-9561-49D2-93E1-2564D14F2E0D}"/>
    <cellStyle name="Millares 174 2 7 2 3" xfId="12588" xr:uid="{CC1C3299-15E0-4402-B60D-3794E96922DE}"/>
    <cellStyle name="Millares 174 2 7 2 4" xfId="19509" xr:uid="{A76D1E7D-14D0-4EFA-82D7-A697B22B28D4}"/>
    <cellStyle name="Millares 174 2 7 3" xfId="5885" xr:uid="{7B7ED986-A9DC-49EB-B459-38577240F23C}"/>
    <cellStyle name="Millares 174 2 7 3 2" xfId="6932" xr:uid="{97CFEB6F-2E9A-4A2B-88D4-03993E0D8C45}"/>
    <cellStyle name="Millares 174 2 7 3 2 2" xfId="13897" xr:uid="{D34FB4A9-8FBB-4F59-BB4A-25BCD36832C6}"/>
    <cellStyle name="Millares 174 2 7 3 2 3" xfId="20818" xr:uid="{B716C920-B87C-42A0-8C5C-4EA57667F93C}"/>
    <cellStyle name="Millares 174 2 7 3 3" xfId="12850" xr:uid="{24371914-AC0A-4DC2-B280-E026AB1FD081}"/>
    <cellStyle name="Millares 174 2 7 3 4" xfId="19771" xr:uid="{C574BEE3-9C52-4182-98DB-5B644C546F3B}"/>
    <cellStyle name="Millares 174 2 7 4" xfId="6147" xr:uid="{E0DF8577-D464-4F6F-94D0-3D23ECB3C779}"/>
    <cellStyle name="Millares 174 2 7 4 2" xfId="7194" xr:uid="{EC0F03BD-3CD9-4D93-9AEF-BC9950B0E851}"/>
    <cellStyle name="Millares 174 2 7 4 2 2" xfId="14159" xr:uid="{7A5F7EE8-570E-4B0D-8181-ECF79DA8963D}"/>
    <cellStyle name="Millares 174 2 7 4 2 3" xfId="21080" xr:uid="{7C10E1C6-94F3-4610-ADF0-03172A2D2C67}"/>
    <cellStyle name="Millares 174 2 7 4 3" xfId="13112" xr:uid="{CFBE9AA3-E52E-427B-98C6-C114D80D1C82}"/>
    <cellStyle name="Millares 174 2 7 4 4" xfId="20033" xr:uid="{282510B8-4B0A-438D-B97F-9801E90E75AA}"/>
    <cellStyle name="Millares 174 2 7 5" xfId="5340" xr:uid="{7B707880-704B-41F8-8803-6DED0351D5BE}"/>
    <cellStyle name="Millares 174 2 7 5 2" xfId="12327" xr:uid="{0026EBFD-47DC-4BCC-9A1E-E19B8F3B780A}"/>
    <cellStyle name="Millares 174 2 7 5 3" xfId="19248" xr:uid="{C012B503-FE29-40A7-BB8C-AA8ACE6F03E1}"/>
    <cellStyle name="Millares 174 2 7 6" xfId="6409" xr:uid="{FB1B4D13-C371-4C59-A69B-E0687902649E}"/>
    <cellStyle name="Millares 174 2 7 6 2" xfId="13374" xr:uid="{CE386D7E-573C-437E-A386-D7E059505A55}"/>
    <cellStyle name="Millares 174 2 7 6 3" xfId="20295" xr:uid="{1D19B691-175D-41B3-B9B7-B1683531A198}"/>
    <cellStyle name="Millares 174 2 7 7" xfId="7468" xr:uid="{DB64F72C-B557-459E-97FA-66C0A7896A00}"/>
    <cellStyle name="Millares 174 2 7 8" xfId="14421" xr:uid="{1CE0EAE1-DAA6-4CF0-8D82-B5F5022B3067}"/>
    <cellStyle name="Millares 174 2 8" xfId="5002" xr:uid="{00000000-0005-0000-0000-000031080000}"/>
    <cellStyle name="Millares 174 2 8 2" xfId="11991" xr:uid="{1DFD3A5B-7A50-495B-A0B6-BC6CA4A6B2BB}"/>
    <cellStyle name="Millares 174 2 8 3" xfId="18919" xr:uid="{5B9EAA24-0DEF-4288-88C9-D06FA12C8101}"/>
    <cellStyle name="Millares 174 3" xfId="12282" xr:uid="{C6DBDCA1-BE5B-4E29-ACBB-277DE1C0A2D3}"/>
    <cellStyle name="Millares 174 4" xfId="19206" xr:uid="{83718834-1EA5-41B3-BC4F-4793930422EE}"/>
    <cellStyle name="Millares 175" xfId="5289" xr:uid="{00000000-0005-0000-0000-000032080000}"/>
    <cellStyle name="Millares 175 2" xfId="12278" xr:uid="{11070D8A-5A98-4E91-8E2C-6D007918DF88}"/>
    <cellStyle name="Millares 175 3" xfId="19204" xr:uid="{E28FB26D-6C8F-4ADF-87CD-5FF07FA4DADC}"/>
    <cellStyle name="Millares 176" xfId="5326" xr:uid="{2D3AD713-D857-44A0-91D8-27C9DCA359E2}"/>
    <cellStyle name="Millares 176 2" xfId="12313" xr:uid="{4EAD1BBA-6D3C-4566-B3BE-8D26FE0DF965}"/>
    <cellStyle name="Millares 176 3" xfId="19234" xr:uid="{63FD5088-53E2-4F00-A14D-2A623F4B70D6}"/>
    <cellStyle name="Millares 177" xfId="5329" xr:uid="{650AEC40-700C-4C31-88D8-06991E474008}"/>
    <cellStyle name="Millares 177 2" xfId="12316" xr:uid="{D49ECE45-1BDD-4DF3-8E2C-4CE5633CE4B1}"/>
    <cellStyle name="Millares 177 3" xfId="19237" xr:uid="{F4A07456-681E-45A9-BA48-D65AA63D7D12}"/>
    <cellStyle name="Millares 178" xfId="6395" xr:uid="{43744817-7DE4-4146-9EAE-D9FFE6B5CDE0}"/>
    <cellStyle name="Millares 178 2" xfId="13360" xr:uid="{15E5D518-E33E-4A53-A6C7-8C547046C3B7}"/>
    <cellStyle name="Millares 178 3" xfId="20281" xr:uid="{ED392CE4-1BD5-420E-93E8-CAD957BDF65B}"/>
    <cellStyle name="Millares 179" xfId="6398" xr:uid="{DAE7293D-2BE0-4D57-8259-ECCC0F04DDA3}"/>
    <cellStyle name="Millares 179 2" xfId="13363" xr:uid="{92B8704F-4DD5-439B-B19F-16FE15183065}"/>
    <cellStyle name="Millares 179 3" xfId="20284" xr:uid="{63C0495A-EC51-4FF1-BFCD-6857343A1720}"/>
    <cellStyle name="Millares 18" xfId="207" xr:uid="{00000000-0005-0000-0000-000033080000}"/>
    <cellStyle name="Millares 18 10" xfId="577" xr:uid="{00000000-0005-0000-0000-000034080000}"/>
    <cellStyle name="Millares 18 11" xfId="5380" xr:uid="{B8355B5C-A151-49EA-A059-304E55B95DA1}"/>
    <cellStyle name="Millares 18 11 2" xfId="12367" xr:uid="{AE77D857-CD88-45B0-86C6-7A32A7DAA553}"/>
    <cellStyle name="Millares 18 11 3" xfId="19288" xr:uid="{DB45CE38-8D89-4851-86DF-B9993A65FED6}"/>
    <cellStyle name="Millares 18 12" xfId="6449" xr:uid="{2E2097C1-1F94-46AD-A0EB-1EC3A461501D}"/>
    <cellStyle name="Millares 18 12 2" xfId="13414" xr:uid="{CB4FFDEF-5BB0-4DBF-A8E6-18D0BCEA8A58}"/>
    <cellStyle name="Millares 18 12 3" xfId="20335" xr:uid="{23B4A3CD-2F14-4D05-BC56-84BDDC243615}"/>
    <cellStyle name="Millares 18 13" xfId="7508" xr:uid="{536DFB2D-2A16-4826-8CD9-5D4A09A0FBED}"/>
    <cellStyle name="Millares 18 14" xfId="14461" xr:uid="{08609E69-0869-4BE5-8183-FD355F1DB375}"/>
    <cellStyle name="Millares 18 2" xfId="346" xr:uid="{00000000-0005-0000-0000-000035080000}"/>
    <cellStyle name="Millares 18 2 10" xfId="4603" xr:uid="{00000000-0005-0000-0000-000036080000}"/>
    <cellStyle name="Millares 18 2 10 2" xfId="11592" xr:uid="{04B5F1B4-EE33-4EFD-AB87-A5493ADD688A}"/>
    <cellStyle name="Millares 18 2 10 3" xfId="18520" xr:uid="{CCD92AC9-B3F6-44A1-9144-75300C9FB866}"/>
    <cellStyle name="Millares 18 2 11" xfId="5298" xr:uid="{00000000-0005-0000-0000-000037080000}"/>
    <cellStyle name="Millares 18 2 11 2" xfId="12287" xr:uid="{A36A6E88-9204-498D-96AA-42CE348DA196}"/>
    <cellStyle name="Millares 18 2 11 3" xfId="19210" xr:uid="{FFFFBF60-652B-45BA-BAEA-90FF4086D3C2}"/>
    <cellStyle name="Millares 18 2 12" xfId="467" xr:uid="{00000000-0005-0000-0000-000038080000}"/>
    <cellStyle name="Millares 18 2 12 2" xfId="7717" xr:uid="{4B8C8F89-FD56-4818-AA5B-67519D472F82}"/>
    <cellStyle name="Millares 18 2 12 3" xfId="14669" xr:uid="{36DCF7D2-4E58-400E-B8C5-B58097400F0D}"/>
    <cellStyle name="Millares 18 2 13" xfId="5496" xr:uid="{93983E2E-2E21-45F4-ABD2-0CABA9A3E9F8}"/>
    <cellStyle name="Millares 18 2 13 2" xfId="12483" xr:uid="{6B32881A-CF13-4C14-987E-EE0B9B678C88}"/>
    <cellStyle name="Millares 18 2 13 3" xfId="19404" xr:uid="{78345EDB-137A-4780-AF2E-2FB81FA14DB0}"/>
    <cellStyle name="Millares 18 2 14" xfId="6565" xr:uid="{10F4AC1E-7487-457E-8E1B-39996D613338}"/>
    <cellStyle name="Millares 18 2 14 2" xfId="13530" xr:uid="{EDEEE9F1-69A3-4C97-93F2-0A44E02A914F}"/>
    <cellStyle name="Millares 18 2 14 3" xfId="20451" xr:uid="{072E2EC6-7DA7-43DD-883F-B5BD246428EB}"/>
    <cellStyle name="Millares 18 2 15" xfId="7624" xr:uid="{227E8C10-1DAE-4B28-81E2-E0E7B1ED31FE}"/>
    <cellStyle name="Millares 18 2 16" xfId="14577" xr:uid="{38692ECD-6B48-4B85-A03D-D0A1B1DFCF62}"/>
    <cellStyle name="Millares 18 2 2" xfId="785" xr:uid="{00000000-0005-0000-0000-000039080000}"/>
    <cellStyle name="Millares 18 2 2 10" xfId="7820" xr:uid="{3126295B-77E7-4F2B-B30A-C844AE4A9835}"/>
    <cellStyle name="Millares 18 2 2 11" xfId="14771" xr:uid="{855E73B1-89BC-44F4-8167-AA39B0FA9377}"/>
    <cellStyle name="Millares 18 2 2 2" xfId="1487" xr:uid="{00000000-0005-0000-0000-00003A080000}"/>
    <cellStyle name="Millares 18 2 2 2 2" xfId="8476" xr:uid="{A6C37AC7-6190-4F75-9543-D84EC757C548}"/>
    <cellStyle name="Millares 18 2 2 2 3" xfId="15404" xr:uid="{5058C3F8-E09D-49C1-85CC-03D969F49D34}"/>
    <cellStyle name="Millares 18 2 2 3" xfId="2127" xr:uid="{00000000-0005-0000-0000-00003B080000}"/>
    <cellStyle name="Millares 18 2 2 3 2" xfId="9116" xr:uid="{2CCCC1E4-A50D-4A14-AE87-31B87710B4A3}"/>
    <cellStyle name="Millares 18 2 2 3 3" xfId="16044" xr:uid="{8972322A-BD2B-4D58-BEF3-E87624075E96}"/>
    <cellStyle name="Millares 18 2 2 4" xfId="2774" xr:uid="{00000000-0005-0000-0000-00003C080000}"/>
    <cellStyle name="Millares 18 2 2 4 2" xfId="9763" xr:uid="{AE5F4F36-94B8-4906-BCF8-0B0940E70FF1}"/>
    <cellStyle name="Millares 18 2 2 4 3" xfId="16691" xr:uid="{A450A026-A479-472C-BE2B-B9688AC70193}"/>
    <cellStyle name="Millares 18 2 2 5" xfId="3429" xr:uid="{00000000-0005-0000-0000-00003D080000}"/>
    <cellStyle name="Millares 18 2 2 5 2" xfId="10418" xr:uid="{9213374F-732A-439E-8B95-020EAB8A621E}"/>
    <cellStyle name="Millares 18 2 2 5 3" xfId="17346" xr:uid="{8F12DF30-7D7C-42CD-B9BB-0C579BE38D13}"/>
    <cellStyle name="Millares 18 2 2 6" xfId="4067" xr:uid="{00000000-0005-0000-0000-00003E080000}"/>
    <cellStyle name="Millares 18 2 2 6 2" xfId="11056" xr:uid="{DBE58B05-B508-411F-AAA9-5EE59D3FE95A}"/>
    <cellStyle name="Millares 18 2 2 6 3" xfId="17984" xr:uid="{B9EED835-1DDB-4AF3-9211-0D8606C65D2C}"/>
    <cellStyle name="Millares 18 2 2 7" xfId="4705" xr:uid="{00000000-0005-0000-0000-00003F080000}"/>
    <cellStyle name="Millares 18 2 2 7 2" xfId="11694" xr:uid="{179BD571-B0BC-4474-898C-3F070A4CC04D}"/>
    <cellStyle name="Millares 18 2 2 7 3" xfId="18622" xr:uid="{F5F0EA63-D7F1-4C6E-BB0D-7E285210A625}"/>
    <cellStyle name="Millares 18 2 2 8" xfId="5757" xr:uid="{18D9E225-5249-46BC-8D07-48711C0B495C}"/>
    <cellStyle name="Millares 18 2 2 8 2" xfId="12744" xr:uid="{38E4BA0B-A586-4CC7-814A-611FE8F27CF8}"/>
    <cellStyle name="Millares 18 2 2 8 3" xfId="19665" xr:uid="{49C6D276-2DEB-4681-B523-C1D2B6802D0E}"/>
    <cellStyle name="Millares 18 2 2 9" xfId="6826" xr:uid="{458348EF-8DE3-486C-BFA6-7FB44B2F8897}"/>
    <cellStyle name="Millares 18 2 2 9 2" xfId="13791" xr:uid="{382352D9-B20A-4CCB-A4DC-555C90992E09}"/>
    <cellStyle name="Millares 18 2 2 9 3" xfId="20712" xr:uid="{7D891A07-40F8-4CFA-BB67-AA977680C0E6}"/>
    <cellStyle name="Millares 18 2 3" xfId="984" xr:uid="{00000000-0005-0000-0000-000040080000}"/>
    <cellStyle name="Millares 18 2 3 10" xfId="8000" xr:uid="{1F244AA2-FD68-4C2C-8988-D1F0BF3B70BD}"/>
    <cellStyle name="Millares 18 2 3 11" xfId="14951" xr:uid="{69180205-66F6-4D9B-BD31-5AA5A2278573}"/>
    <cellStyle name="Millares 18 2 3 2" xfId="1667" xr:uid="{00000000-0005-0000-0000-000041080000}"/>
    <cellStyle name="Millares 18 2 3 2 2" xfId="8656" xr:uid="{235B309B-BD13-44FE-93CD-A7B41073E1D3}"/>
    <cellStyle name="Millares 18 2 3 2 3" xfId="15584" xr:uid="{80AF5763-0EA4-4CA7-A5A2-8FBE53A51632}"/>
    <cellStyle name="Millares 18 2 3 3" xfId="2307" xr:uid="{00000000-0005-0000-0000-000042080000}"/>
    <cellStyle name="Millares 18 2 3 3 2" xfId="9296" xr:uid="{DBAEC0F2-EB82-427B-BF68-ED5D035E775A}"/>
    <cellStyle name="Millares 18 2 3 3 3" xfId="16224" xr:uid="{1687352A-B3CE-4293-BEE6-CEBF6DFC576E}"/>
    <cellStyle name="Millares 18 2 3 4" xfId="2954" xr:uid="{00000000-0005-0000-0000-000043080000}"/>
    <cellStyle name="Millares 18 2 3 4 2" xfId="9943" xr:uid="{DE9A1628-4E9D-4B1C-A004-9CBA2496A507}"/>
    <cellStyle name="Millares 18 2 3 4 3" xfId="16871" xr:uid="{11A95AE7-FDDF-46D4-AE05-2B19F45FA34D}"/>
    <cellStyle name="Millares 18 2 3 5" xfId="3609" xr:uid="{00000000-0005-0000-0000-000044080000}"/>
    <cellStyle name="Millares 18 2 3 5 2" xfId="10598" xr:uid="{28F11EC6-D6B5-48D4-95DB-FD59F0EBDA60}"/>
    <cellStyle name="Millares 18 2 3 5 3" xfId="17526" xr:uid="{A50DEF43-B619-4499-A95E-A90EEEBFFDCA}"/>
    <cellStyle name="Millares 18 2 3 6" xfId="4247" xr:uid="{00000000-0005-0000-0000-000045080000}"/>
    <cellStyle name="Millares 18 2 3 6 2" xfId="11236" xr:uid="{164CA404-96C5-4412-97E8-11E067DFD674}"/>
    <cellStyle name="Millares 18 2 3 6 3" xfId="18164" xr:uid="{ACB33E88-15D3-4837-9F1E-F5D8E0DD242A}"/>
    <cellStyle name="Millares 18 2 3 7" xfId="4885" xr:uid="{00000000-0005-0000-0000-000046080000}"/>
    <cellStyle name="Millares 18 2 3 7 2" xfId="11874" xr:uid="{A695AB14-32B5-4CF7-B604-D1A2217534E1}"/>
    <cellStyle name="Millares 18 2 3 7 3" xfId="18802" xr:uid="{AE157F74-E2C3-4FD5-AD49-C5F1A1FD5382}"/>
    <cellStyle name="Millares 18 2 3 8" xfId="6041" xr:uid="{B5AE2A7D-79D1-4C9A-B478-83BB3491B832}"/>
    <cellStyle name="Millares 18 2 3 8 2" xfId="13006" xr:uid="{909AFC9D-772C-4F92-B6F7-758D4AB5E7F3}"/>
    <cellStyle name="Millares 18 2 3 8 3" xfId="19927" xr:uid="{AE112FD4-27F9-4E5E-8D10-DECA68AD4649}"/>
    <cellStyle name="Millares 18 2 3 9" xfId="7088" xr:uid="{6209B4FA-A387-44A8-A55F-E9216CFE4F98}"/>
    <cellStyle name="Millares 18 2 3 9 2" xfId="14053" xr:uid="{14FA5676-A37D-45DF-BCB4-32C89BEF7A2E}"/>
    <cellStyle name="Millares 18 2 3 9 3" xfId="20974" xr:uid="{B2F99A1F-3106-4460-BEE7-61A3683C004E}"/>
    <cellStyle name="Millares 18 2 4" xfId="1138" xr:uid="{00000000-0005-0000-0000-000047080000}"/>
    <cellStyle name="Millares 18 2 4 10" xfId="8144" xr:uid="{4A250E00-A487-4553-B980-21E32378F5F3}"/>
    <cellStyle name="Millares 18 2 4 11" xfId="15095" xr:uid="{C565C46D-0C85-4DB6-8778-59CB73639643}"/>
    <cellStyle name="Millares 18 2 4 2" xfId="1812" xr:uid="{00000000-0005-0000-0000-000048080000}"/>
    <cellStyle name="Millares 18 2 4 2 2" xfId="8801" xr:uid="{2F4CFC0B-5F92-4654-BF62-C5A0C63B7981}"/>
    <cellStyle name="Millares 18 2 4 2 3" xfId="15729" xr:uid="{3300C60B-7D95-44B4-B4F7-A4253EF148C4}"/>
    <cellStyle name="Millares 18 2 4 3" xfId="2455" xr:uid="{00000000-0005-0000-0000-000049080000}"/>
    <cellStyle name="Millares 18 2 4 3 2" xfId="9444" xr:uid="{E993A9EC-A509-4B61-9F74-C5B05F587418}"/>
    <cellStyle name="Millares 18 2 4 3 3" xfId="16372" xr:uid="{6379FC70-17EB-4CEA-9657-0EF4D2E5FC9A}"/>
    <cellStyle name="Millares 18 2 4 4" xfId="3103" xr:uid="{00000000-0005-0000-0000-00004A080000}"/>
    <cellStyle name="Millares 18 2 4 4 2" xfId="10092" xr:uid="{B31845A9-BEBC-493B-9BBF-721E141238CA}"/>
    <cellStyle name="Millares 18 2 4 4 3" xfId="17020" xr:uid="{1EC28818-7BCD-4EFE-A8DD-0E64FB72F90F}"/>
    <cellStyle name="Millares 18 2 4 5" xfId="3757" xr:uid="{00000000-0005-0000-0000-00004B080000}"/>
    <cellStyle name="Millares 18 2 4 5 2" xfId="10746" xr:uid="{312BB9BD-E639-4268-9D7C-F1B44CA9300B}"/>
    <cellStyle name="Millares 18 2 4 5 3" xfId="17674" xr:uid="{7F002C2C-997C-40B0-BEB4-BA273B7BA56A}"/>
    <cellStyle name="Millares 18 2 4 6" xfId="4396" xr:uid="{00000000-0005-0000-0000-00004C080000}"/>
    <cellStyle name="Millares 18 2 4 6 2" xfId="11385" xr:uid="{7F6EDC25-0D76-42F0-B620-3792AEF93A8B}"/>
    <cellStyle name="Millares 18 2 4 6 3" xfId="18313" xr:uid="{3A2A3279-EEE8-49C5-9BED-6D1DB790C4D9}"/>
    <cellStyle name="Millares 18 2 4 7" xfId="5040" xr:uid="{00000000-0005-0000-0000-00004D080000}"/>
    <cellStyle name="Millares 18 2 4 7 2" xfId="12029" xr:uid="{1A7BA004-EE58-4E75-9D3E-024C98EC3165}"/>
    <cellStyle name="Millares 18 2 4 7 3" xfId="18957" xr:uid="{C08C6F43-7277-4849-BD02-D62F93F7CD58}"/>
    <cellStyle name="Millares 18 2 4 8" xfId="6303" xr:uid="{DEFEE1B4-A94F-4A72-B3F2-C3CD6E883497}"/>
    <cellStyle name="Millares 18 2 4 8 2" xfId="13268" xr:uid="{A5991E70-A370-4CE1-A0E5-18470C2DE6D0}"/>
    <cellStyle name="Millares 18 2 4 8 3" xfId="20189" xr:uid="{264D2E14-F560-41EF-BC1E-6003B5920217}"/>
    <cellStyle name="Millares 18 2 4 9" xfId="7350" xr:uid="{6B8BD0C2-9C6F-40C7-B50B-F7A59BB97ACA}"/>
    <cellStyle name="Millares 18 2 4 9 2" xfId="14315" xr:uid="{4E0FEF79-77C6-4AAA-95F5-0F5C11A8E64E}"/>
    <cellStyle name="Millares 18 2 4 9 3" xfId="21236" xr:uid="{C13AA7D2-34F2-44C2-85A4-35964D4D1FD8}"/>
    <cellStyle name="Millares 18 2 5" xfId="1385" xr:uid="{00000000-0005-0000-0000-00004E080000}"/>
    <cellStyle name="Millares 18 2 5 2" xfId="8374" xr:uid="{21390E8F-38BE-44F2-A3E9-28A44C182611}"/>
    <cellStyle name="Millares 18 2 5 3" xfId="15302" xr:uid="{6DF9D46F-4A5C-427D-B474-4BADB7C12636}"/>
    <cellStyle name="Millares 18 2 6" xfId="2023" xr:uid="{00000000-0005-0000-0000-00004F080000}"/>
    <cellStyle name="Millares 18 2 6 2" xfId="9012" xr:uid="{A3C33C4B-3189-4B73-9914-7354F1ACB7B6}"/>
    <cellStyle name="Millares 18 2 6 3" xfId="15940" xr:uid="{B2DBE312-0F14-471D-B658-600DFE541DEB}"/>
    <cellStyle name="Millares 18 2 7" xfId="2672" xr:uid="{00000000-0005-0000-0000-000050080000}"/>
    <cellStyle name="Millares 18 2 7 2" xfId="9661" xr:uid="{6B28489F-583D-454D-B9D0-E4112D5DC7F1}"/>
    <cellStyle name="Millares 18 2 7 3" xfId="16589" xr:uid="{7C57D3AE-70DE-4D81-AE0A-D4F2992037B1}"/>
    <cellStyle name="Millares 18 2 8" xfId="3327" xr:uid="{00000000-0005-0000-0000-000051080000}"/>
    <cellStyle name="Millares 18 2 8 2" xfId="10316" xr:uid="{F402E9A7-B52D-47AE-98B8-CAEBC2A61BBC}"/>
    <cellStyle name="Millares 18 2 8 3" xfId="17244" xr:uid="{057BC7AC-413A-418F-B264-71D47A300380}"/>
    <cellStyle name="Millares 18 2 9" xfId="3965" xr:uid="{00000000-0005-0000-0000-000052080000}"/>
    <cellStyle name="Millares 18 2 9 2" xfId="10954" xr:uid="{34D57EB5-F582-491B-BCED-4B0BB33D159A}"/>
    <cellStyle name="Millares 18 2 9 3" xfId="17882" xr:uid="{B4A046E0-440B-4FA3-A13B-01543AA806DF}"/>
    <cellStyle name="Millares 18 3" xfId="468" xr:uid="{00000000-0005-0000-0000-000053080000}"/>
    <cellStyle name="Millares 18 3 10" xfId="5641" xr:uid="{C02CA680-FCC5-423C-839E-CA625D6F098B}"/>
    <cellStyle name="Millares 18 3 10 2" xfId="12628" xr:uid="{51F7D348-BC92-4926-A53A-E54C7CF355C2}"/>
    <cellStyle name="Millares 18 3 10 3" xfId="19549" xr:uid="{317521F4-312E-4349-BCA5-23902E7B9008}"/>
    <cellStyle name="Millares 18 3 11" xfId="6710" xr:uid="{D8032189-3A25-4C2C-AFEA-89D537E83B47}"/>
    <cellStyle name="Millares 18 3 11 2" xfId="13675" xr:uid="{00F77C9D-C7B4-4117-9C44-C099FC8BBF2C}"/>
    <cellStyle name="Millares 18 3 11 3" xfId="20596" xr:uid="{F51D1E6E-BC56-478A-9EDB-EC49E1C81384}"/>
    <cellStyle name="Millares 18 3 12" xfId="7718" xr:uid="{33825573-C0D5-4C84-AE5A-7CC53C7BC983}"/>
    <cellStyle name="Millares 18 3 13" xfId="14670" xr:uid="{F44C6FE0-3D23-498E-80D7-721C5755F4B2}"/>
    <cellStyle name="Millares 18 3 2" xfId="985" xr:uid="{00000000-0005-0000-0000-000054080000}"/>
    <cellStyle name="Millares 18 3 2 2" xfId="1668" xr:uid="{00000000-0005-0000-0000-000055080000}"/>
    <cellStyle name="Millares 18 3 2 2 2" xfId="8657" xr:uid="{36509030-2EC4-40D5-BC35-3B93FC22E12A}"/>
    <cellStyle name="Millares 18 3 2 2 3" xfId="15585" xr:uid="{5BBFE59C-9531-44EC-A5F6-6731BD0BB3B4}"/>
    <cellStyle name="Millares 18 3 2 3" xfId="2308" xr:uid="{00000000-0005-0000-0000-000056080000}"/>
    <cellStyle name="Millares 18 3 2 3 2" xfId="9297" xr:uid="{FC6EA3C1-79EC-42FA-9ED4-01DEC4CD24A8}"/>
    <cellStyle name="Millares 18 3 2 3 3" xfId="16225" xr:uid="{4CB3E9B7-F29A-42CF-BCF1-125F4E65C932}"/>
    <cellStyle name="Millares 18 3 2 4" xfId="2955" xr:uid="{00000000-0005-0000-0000-000057080000}"/>
    <cellStyle name="Millares 18 3 2 4 2" xfId="9944" xr:uid="{4B3C55EF-E24F-4E78-AAB2-C486FD104661}"/>
    <cellStyle name="Millares 18 3 2 4 3" xfId="16872" xr:uid="{44C02F80-34CE-4860-BE82-791EF9BC25F2}"/>
    <cellStyle name="Millares 18 3 2 5" xfId="3610" xr:uid="{00000000-0005-0000-0000-000058080000}"/>
    <cellStyle name="Millares 18 3 2 5 2" xfId="10599" xr:uid="{1DF4665C-F30B-4BD8-A3BB-D65E276C423C}"/>
    <cellStyle name="Millares 18 3 2 5 3" xfId="17527" xr:uid="{3A9B35B7-DB81-41EC-AA53-D766B4180F52}"/>
    <cellStyle name="Millares 18 3 2 6" xfId="4248" xr:uid="{00000000-0005-0000-0000-000059080000}"/>
    <cellStyle name="Millares 18 3 2 6 2" xfId="11237" xr:uid="{F9D8E616-8AE0-4584-8E13-07CEC2692383}"/>
    <cellStyle name="Millares 18 3 2 6 3" xfId="18165" xr:uid="{146042A6-619F-439C-A0D1-5C528955F265}"/>
    <cellStyle name="Millares 18 3 2 7" xfId="4886" xr:uid="{00000000-0005-0000-0000-00005A080000}"/>
    <cellStyle name="Millares 18 3 2 7 2" xfId="11875" xr:uid="{D5966C67-7054-468A-AD23-F5FB3880CEDE}"/>
    <cellStyle name="Millares 18 3 2 7 3" xfId="18803" xr:uid="{4258877F-FE8D-4F00-9DB1-CD63839AC837}"/>
    <cellStyle name="Millares 18 3 2 8" xfId="8001" xr:uid="{0892F76A-301C-4A3D-8679-128DF689FC51}"/>
    <cellStyle name="Millares 18 3 2 9" xfId="14952" xr:uid="{832E2ABA-7CFC-41B3-9B86-35F6AF57278C}"/>
    <cellStyle name="Millares 18 3 3" xfId="1220" xr:uid="{00000000-0005-0000-0000-00005B080000}"/>
    <cellStyle name="Millares 18 3 3 2" xfId="1892" xr:uid="{00000000-0005-0000-0000-00005C080000}"/>
    <cellStyle name="Millares 18 3 3 2 2" xfId="8881" xr:uid="{C2F5ACAB-AB32-4440-A26F-A0974EB57851}"/>
    <cellStyle name="Millares 18 3 3 2 3" xfId="15809" xr:uid="{72393975-BE0F-451E-A812-188407DB03A8}"/>
    <cellStyle name="Millares 18 3 3 3" xfId="2535" xr:uid="{00000000-0005-0000-0000-00005D080000}"/>
    <cellStyle name="Millares 18 3 3 3 2" xfId="9524" xr:uid="{18173A54-43E0-4D00-87C8-A27790A1BF3D}"/>
    <cellStyle name="Millares 18 3 3 3 3" xfId="16452" xr:uid="{E2AC1F80-32F9-42D1-8873-BF0948B9F64E}"/>
    <cellStyle name="Millares 18 3 3 4" xfId="3183" xr:uid="{00000000-0005-0000-0000-00005E080000}"/>
    <cellStyle name="Millares 18 3 3 4 2" xfId="10172" xr:uid="{88FCC14F-CCA0-4635-BF54-41025A02C2A9}"/>
    <cellStyle name="Millares 18 3 3 4 3" xfId="17100" xr:uid="{8C9F596E-7E77-4132-BEF0-CBCB1B597A7F}"/>
    <cellStyle name="Millares 18 3 3 5" xfId="3837" xr:uid="{00000000-0005-0000-0000-00005F080000}"/>
    <cellStyle name="Millares 18 3 3 5 2" xfId="10826" xr:uid="{486AD97E-FFD3-42AA-8068-0833AA551D1B}"/>
    <cellStyle name="Millares 18 3 3 5 3" xfId="17754" xr:uid="{6D28D69E-343D-4010-AABA-E9A58AD1B8C7}"/>
    <cellStyle name="Millares 18 3 3 6" xfId="4476" xr:uid="{00000000-0005-0000-0000-000060080000}"/>
    <cellStyle name="Millares 18 3 3 6 2" xfId="11465" xr:uid="{729D9312-A845-428F-8152-61CF1CA4FABB}"/>
    <cellStyle name="Millares 18 3 3 6 3" xfId="18393" xr:uid="{7029CB54-CF65-46C5-99D6-F2FEB2223366}"/>
    <cellStyle name="Millares 18 3 3 7" xfId="5120" xr:uid="{00000000-0005-0000-0000-000061080000}"/>
    <cellStyle name="Millares 18 3 3 7 2" xfId="12109" xr:uid="{C67F1882-BDDD-4791-9E15-00A4A1A9DB77}"/>
    <cellStyle name="Millares 18 3 3 7 3" xfId="19037" xr:uid="{4974CEE4-8C50-4078-B76F-7928AC4E92E9}"/>
    <cellStyle name="Millares 18 3 3 8" xfId="8224" xr:uid="{204350BD-06C3-407D-8860-BA6DF81F8DD9}"/>
    <cellStyle name="Millares 18 3 3 9" xfId="15175" xr:uid="{D947E1F9-C4B3-4E51-8858-3630D0FD280B}"/>
    <cellStyle name="Millares 18 3 4" xfId="1386" xr:uid="{00000000-0005-0000-0000-000062080000}"/>
    <cellStyle name="Millares 18 3 4 2" xfId="8375" xr:uid="{AF18CDCF-DC11-4438-96DB-E3C2A320BB4D}"/>
    <cellStyle name="Millares 18 3 4 3" xfId="15303" xr:uid="{F5C574A1-8346-4D10-89CD-57C52C166D69}"/>
    <cellStyle name="Millares 18 3 5" xfId="2024" xr:uid="{00000000-0005-0000-0000-000063080000}"/>
    <cellStyle name="Millares 18 3 5 2" xfId="9013" xr:uid="{8EF918B2-FD4F-4407-8E9B-D9105A57ADE0}"/>
    <cellStyle name="Millares 18 3 5 3" xfId="15941" xr:uid="{DA3472CE-BA66-41D3-A578-63FA9BCAC912}"/>
    <cellStyle name="Millares 18 3 6" xfId="2673" xr:uid="{00000000-0005-0000-0000-000064080000}"/>
    <cellStyle name="Millares 18 3 6 2" xfId="9662" xr:uid="{DCCB8084-0785-48C9-AE24-36661DDB5E42}"/>
    <cellStyle name="Millares 18 3 6 3" xfId="16590" xr:uid="{A08664FD-A10B-4F08-BA3A-ECFDD57153E2}"/>
    <cellStyle name="Millares 18 3 7" xfId="3328" xr:uid="{00000000-0005-0000-0000-000065080000}"/>
    <cellStyle name="Millares 18 3 7 2" xfId="10317" xr:uid="{E39F98A6-3B82-4D9D-A480-6D7A6D5C509B}"/>
    <cellStyle name="Millares 18 3 7 3" xfId="17245" xr:uid="{CA17DEDA-773E-40EC-857E-35072FF1D060}"/>
    <cellStyle name="Millares 18 3 8" xfId="3966" xr:uid="{00000000-0005-0000-0000-000066080000}"/>
    <cellStyle name="Millares 18 3 8 2" xfId="10955" xr:uid="{3FC37581-EAC3-40E4-A93A-8439D2AE4ACE}"/>
    <cellStyle name="Millares 18 3 8 3" xfId="17883" xr:uid="{79287BF3-0362-4C66-B501-ABBC65CC60EA}"/>
    <cellStyle name="Millares 18 3 9" xfId="4604" xr:uid="{00000000-0005-0000-0000-000067080000}"/>
    <cellStyle name="Millares 18 3 9 2" xfId="11593" xr:uid="{E395183E-A2FE-46C1-9CDA-B541C4A7FE36}"/>
    <cellStyle name="Millares 18 3 9 3" xfId="18521" xr:uid="{15728ECD-EC77-44E7-A9DA-FB9844BB45CB}"/>
    <cellStyle name="Millares 18 4" xfId="784" xr:uid="{00000000-0005-0000-0000-000068080000}"/>
    <cellStyle name="Millares 18 4 10" xfId="5925" xr:uid="{97AF896A-C6F9-4181-8A2C-1AF187E0A932}"/>
    <cellStyle name="Millares 18 4 10 2" xfId="12890" xr:uid="{224EFE18-92CF-4BBD-886C-6203EE75853E}"/>
    <cellStyle name="Millares 18 4 10 3" xfId="19811" xr:uid="{86BC2FFA-96AA-4272-B64B-D38604ECD089}"/>
    <cellStyle name="Millares 18 4 11" xfId="6972" xr:uid="{905ED397-8B84-4B20-B4BB-A9859AAD1130}"/>
    <cellStyle name="Millares 18 4 11 2" xfId="13937" xr:uid="{47EC7BB0-8476-4E80-A78D-007769A99C51}"/>
    <cellStyle name="Millares 18 4 11 3" xfId="20858" xr:uid="{D121E24F-A407-4C18-93D0-8E7CAEC32E65}"/>
    <cellStyle name="Millares 18 4 12" xfId="7819" xr:uid="{28196330-1ABB-4ABF-BB39-C2D4C35B9C5E}"/>
    <cellStyle name="Millares 18 4 13" xfId="14770" xr:uid="{6A86BF07-B161-4599-BC70-A8D488168214}"/>
    <cellStyle name="Millares 18 4 2" xfId="986" xr:uid="{00000000-0005-0000-0000-000069080000}"/>
    <cellStyle name="Millares 18 4 2 2" xfId="1669" xr:uid="{00000000-0005-0000-0000-00006A080000}"/>
    <cellStyle name="Millares 18 4 2 2 2" xfId="8658" xr:uid="{24F98B54-6118-4032-932C-1BFCA1377317}"/>
    <cellStyle name="Millares 18 4 2 2 3" xfId="15586" xr:uid="{2118EFEA-63C8-4AC3-9489-6C195EA11BE0}"/>
    <cellStyle name="Millares 18 4 2 3" xfId="2309" xr:uid="{00000000-0005-0000-0000-00006B080000}"/>
    <cellStyle name="Millares 18 4 2 3 2" xfId="9298" xr:uid="{B9069B3C-BCB4-4380-B856-767577BF9382}"/>
    <cellStyle name="Millares 18 4 2 3 3" xfId="16226" xr:uid="{50605F21-A78F-42A0-9E60-AD18170ABDC3}"/>
    <cellStyle name="Millares 18 4 2 4" xfId="2956" xr:uid="{00000000-0005-0000-0000-00006C080000}"/>
    <cellStyle name="Millares 18 4 2 4 2" xfId="9945" xr:uid="{F58E1888-8CB4-4666-9D5D-E49EFE8CAC5F}"/>
    <cellStyle name="Millares 18 4 2 4 3" xfId="16873" xr:uid="{21D8F893-4514-45BF-BBB6-179195EB003A}"/>
    <cellStyle name="Millares 18 4 2 5" xfId="3611" xr:uid="{00000000-0005-0000-0000-00006D080000}"/>
    <cellStyle name="Millares 18 4 2 5 2" xfId="10600" xr:uid="{B787F09A-5F98-41DE-A209-50D7EF4166AF}"/>
    <cellStyle name="Millares 18 4 2 5 3" xfId="17528" xr:uid="{D992DDA9-90D0-4E04-AD8F-A087AA3B3B2D}"/>
    <cellStyle name="Millares 18 4 2 6" xfId="4249" xr:uid="{00000000-0005-0000-0000-00006E080000}"/>
    <cellStyle name="Millares 18 4 2 6 2" xfId="11238" xr:uid="{9B5B3E8A-D253-45F0-B2E4-0F8376931092}"/>
    <cellStyle name="Millares 18 4 2 6 3" xfId="18166" xr:uid="{75A7D63F-2CD0-475F-A620-23E071423F59}"/>
    <cellStyle name="Millares 18 4 2 7" xfId="4887" xr:uid="{00000000-0005-0000-0000-00006F080000}"/>
    <cellStyle name="Millares 18 4 2 7 2" xfId="11876" xr:uid="{C1822F16-FD82-4BAA-B9EC-76D28334931C}"/>
    <cellStyle name="Millares 18 4 2 7 3" xfId="18804" xr:uid="{A0BF3BCF-B138-4118-92B2-86C715D1D9FC}"/>
    <cellStyle name="Millares 18 4 2 8" xfId="8002" xr:uid="{D565F757-A00C-493E-A0D3-10EE61B1C588}"/>
    <cellStyle name="Millares 18 4 2 9" xfId="14953" xr:uid="{7FBF3516-BFED-4619-BE0E-00A9FA860175}"/>
    <cellStyle name="Millares 18 4 3" xfId="1221" xr:uid="{00000000-0005-0000-0000-000070080000}"/>
    <cellStyle name="Millares 18 4 3 2" xfId="1893" xr:uid="{00000000-0005-0000-0000-000071080000}"/>
    <cellStyle name="Millares 18 4 3 2 2" xfId="8882" xr:uid="{1D38B343-E475-4A82-8D1C-F24DC96C030E}"/>
    <cellStyle name="Millares 18 4 3 2 3" xfId="15810" xr:uid="{3D264996-A267-4095-B107-CC8F484A0B57}"/>
    <cellStyle name="Millares 18 4 3 3" xfId="2536" xr:uid="{00000000-0005-0000-0000-000072080000}"/>
    <cellStyle name="Millares 18 4 3 3 2" xfId="9525" xr:uid="{72433876-9906-4B60-8DE0-8EE0A55DDADC}"/>
    <cellStyle name="Millares 18 4 3 3 3" xfId="16453" xr:uid="{83114E73-8740-474F-B127-A99A6E70879D}"/>
    <cellStyle name="Millares 18 4 3 4" xfId="3184" xr:uid="{00000000-0005-0000-0000-000073080000}"/>
    <cellStyle name="Millares 18 4 3 4 2" xfId="10173" xr:uid="{9DAF7D51-5A5B-49E7-93B1-D621389D243A}"/>
    <cellStyle name="Millares 18 4 3 4 3" xfId="17101" xr:uid="{8CE70D5B-038B-4279-9C27-D8F0C3DC0019}"/>
    <cellStyle name="Millares 18 4 3 5" xfId="3838" xr:uid="{00000000-0005-0000-0000-000074080000}"/>
    <cellStyle name="Millares 18 4 3 5 2" xfId="10827" xr:uid="{E94D3562-7F4F-4892-97A6-07D5466B1A61}"/>
    <cellStyle name="Millares 18 4 3 5 3" xfId="17755" xr:uid="{8A8B4B43-EFDF-48D3-86A1-D0E813279D1D}"/>
    <cellStyle name="Millares 18 4 3 6" xfId="4477" xr:uid="{00000000-0005-0000-0000-000075080000}"/>
    <cellStyle name="Millares 18 4 3 6 2" xfId="11466" xr:uid="{40551A16-ECBF-497B-9196-0EF96F9D618A}"/>
    <cellStyle name="Millares 18 4 3 6 3" xfId="18394" xr:uid="{964805E5-2317-4E5B-AD0A-27D6A66A126E}"/>
    <cellStyle name="Millares 18 4 3 7" xfId="5121" xr:uid="{00000000-0005-0000-0000-000076080000}"/>
    <cellStyle name="Millares 18 4 3 7 2" xfId="12110" xr:uid="{E9CBD859-E990-424F-B905-288D3C6863CA}"/>
    <cellStyle name="Millares 18 4 3 7 3" xfId="19038" xr:uid="{29654BB5-E6CE-4105-916F-224F62B92216}"/>
    <cellStyle name="Millares 18 4 3 8" xfId="8225" xr:uid="{3FC9C88A-44E2-4752-A8C1-0CECFB3BD4FF}"/>
    <cellStyle name="Millares 18 4 3 9" xfId="15176" xr:uid="{6EE50021-A7AE-463F-A2FB-FD853937DD40}"/>
    <cellStyle name="Millares 18 4 4" xfId="1486" xr:uid="{00000000-0005-0000-0000-000077080000}"/>
    <cellStyle name="Millares 18 4 4 2" xfId="8475" xr:uid="{027D1871-B3C6-466A-97AD-47FC7DE4A298}"/>
    <cellStyle name="Millares 18 4 4 3" xfId="15403" xr:uid="{9B024E7A-508C-43B0-B5AC-760117981401}"/>
    <cellStyle name="Millares 18 4 5" xfId="2126" xr:uid="{00000000-0005-0000-0000-000078080000}"/>
    <cellStyle name="Millares 18 4 5 2" xfId="9115" xr:uid="{9EB38C33-DB83-4276-97F9-B7D7949814F9}"/>
    <cellStyle name="Millares 18 4 5 3" xfId="16043" xr:uid="{88610667-3518-42AE-ADB1-C05EEB4A6371}"/>
    <cellStyle name="Millares 18 4 6" xfId="2773" xr:uid="{00000000-0005-0000-0000-000079080000}"/>
    <cellStyle name="Millares 18 4 6 2" xfId="9762" xr:uid="{B2DC82FB-79B7-4975-9084-EDC0E57B5741}"/>
    <cellStyle name="Millares 18 4 6 3" xfId="16690" xr:uid="{C0D208EE-3980-4B8F-B8FE-B58BED32C8A6}"/>
    <cellStyle name="Millares 18 4 7" xfId="3428" xr:uid="{00000000-0005-0000-0000-00007A080000}"/>
    <cellStyle name="Millares 18 4 7 2" xfId="10417" xr:uid="{C69D2629-561E-4002-BE93-089BDA790115}"/>
    <cellStyle name="Millares 18 4 7 3" xfId="17345" xr:uid="{0D22AFF8-B0EC-428B-9CB4-1CD81ECFE4A5}"/>
    <cellStyle name="Millares 18 4 8" xfId="4066" xr:uid="{00000000-0005-0000-0000-00007B080000}"/>
    <cellStyle name="Millares 18 4 8 2" xfId="11055" xr:uid="{6E473866-4D56-4CAA-AE25-162959CBC81F}"/>
    <cellStyle name="Millares 18 4 8 3" xfId="17983" xr:uid="{8591E8C4-D8AE-4564-954E-4ADE39B0BCE0}"/>
    <cellStyle name="Millares 18 4 9" xfId="4704" xr:uid="{00000000-0005-0000-0000-00007C080000}"/>
    <cellStyle name="Millares 18 4 9 2" xfId="11693" xr:uid="{E6EF00F0-CBC5-4092-93D7-833742C8C928}"/>
    <cellStyle name="Millares 18 4 9 3" xfId="18621" xr:uid="{34456106-7ACE-40CD-9EEF-30EEB4A04CC3}"/>
    <cellStyle name="Millares 18 5" xfId="987" xr:uid="{00000000-0005-0000-0000-00007D080000}"/>
    <cellStyle name="Millares 18 5 10" xfId="7234" xr:uid="{9D8DD1CC-DFD1-4F53-A791-484E741B5212}"/>
    <cellStyle name="Millares 18 5 10 2" xfId="14199" xr:uid="{0CCD00BA-EA82-4B1B-8DC2-66A9DA997B16}"/>
    <cellStyle name="Millares 18 5 10 3" xfId="21120" xr:uid="{470E39C2-D8B0-4231-A49F-D0EDE99C6A8B}"/>
    <cellStyle name="Millares 18 5 11" xfId="8003" xr:uid="{413A11C9-183C-4DA9-9FC1-EFD7E289ED0D}"/>
    <cellStyle name="Millares 18 5 12" xfId="14954" xr:uid="{47737B79-B3D4-4021-B29D-E3AF33634D38}"/>
    <cellStyle name="Millares 18 5 2" xfId="1222" xr:uid="{00000000-0005-0000-0000-00007E080000}"/>
    <cellStyle name="Millares 18 5 2 2" xfId="1894" xr:uid="{00000000-0005-0000-0000-00007F080000}"/>
    <cellStyle name="Millares 18 5 2 2 2" xfId="8883" xr:uid="{137ED25F-4960-40AF-A1E1-73AC472869EC}"/>
    <cellStyle name="Millares 18 5 2 2 3" xfId="15811" xr:uid="{A520EE1A-C651-483E-9983-594F83448638}"/>
    <cellStyle name="Millares 18 5 2 3" xfId="2537" xr:uid="{00000000-0005-0000-0000-000080080000}"/>
    <cellStyle name="Millares 18 5 2 3 2" xfId="9526" xr:uid="{78F8C7AC-C9E6-42A1-BF9F-E3CE7C53F9E8}"/>
    <cellStyle name="Millares 18 5 2 3 3" xfId="16454" xr:uid="{F96D40CE-A858-4650-9C43-D1E9D0C1BB32}"/>
    <cellStyle name="Millares 18 5 2 4" xfId="3185" xr:uid="{00000000-0005-0000-0000-000081080000}"/>
    <cellStyle name="Millares 18 5 2 4 2" xfId="10174" xr:uid="{706B2922-BC72-480D-BE4F-90A7971E6C08}"/>
    <cellStyle name="Millares 18 5 2 4 3" xfId="17102" xr:uid="{5C35014B-3682-4227-AF33-D73CD4C238A4}"/>
    <cellStyle name="Millares 18 5 2 5" xfId="3839" xr:uid="{00000000-0005-0000-0000-000082080000}"/>
    <cellStyle name="Millares 18 5 2 5 2" xfId="10828" xr:uid="{D5EC8DA2-CFEB-419F-8315-D0A45F9FD707}"/>
    <cellStyle name="Millares 18 5 2 5 3" xfId="17756" xr:uid="{9528EF2E-4492-4564-BF93-A4134EF3F82D}"/>
    <cellStyle name="Millares 18 5 2 6" xfId="4478" xr:uid="{00000000-0005-0000-0000-000083080000}"/>
    <cellStyle name="Millares 18 5 2 6 2" xfId="11467" xr:uid="{C68AC2E5-0780-45C7-B7D3-0B3170FF4966}"/>
    <cellStyle name="Millares 18 5 2 6 3" xfId="18395" xr:uid="{59941DA1-9B28-4B27-8838-6EE1C9911BB8}"/>
    <cellStyle name="Millares 18 5 2 7" xfId="5122" xr:uid="{00000000-0005-0000-0000-000084080000}"/>
    <cellStyle name="Millares 18 5 2 7 2" xfId="12111" xr:uid="{55104E88-EEE2-441F-BF7F-ECF518FDF126}"/>
    <cellStyle name="Millares 18 5 2 7 3" xfId="19039" xr:uid="{7D57031A-6E93-4538-8AE1-A97202A8D7B2}"/>
    <cellStyle name="Millares 18 5 2 8" xfId="8226" xr:uid="{AF689C3F-A458-4D02-809A-E740E347542E}"/>
    <cellStyle name="Millares 18 5 2 9" xfId="15177" xr:uid="{46784DCC-B742-4CD7-BC4E-AF399A1A24E8}"/>
    <cellStyle name="Millares 18 5 3" xfId="1670" xr:uid="{00000000-0005-0000-0000-000085080000}"/>
    <cellStyle name="Millares 18 5 3 2" xfId="8659" xr:uid="{4FBF7CA8-3A33-4B5E-B54C-36E9089564FF}"/>
    <cellStyle name="Millares 18 5 3 3" xfId="15587" xr:uid="{48E3D1F4-BC0A-44E2-8754-AFE7AA5E9FD7}"/>
    <cellStyle name="Millares 18 5 4" xfId="2310" xr:uid="{00000000-0005-0000-0000-000086080000}"/>
    <cellStyle name="Millares 18 5 4 2" xfId="9299" xr:uid="{813D9326-FA21-4618-8469-E3CFDEB32846}"/>
    <cellStyle name="Millares 18 5 4 3" xfId="16227" xr:uid="{7CDACAC3-B9D6-4FCC-B75C-97886EC05E9A}"/>
    <cellStyle name="Millares 18 5 5" xfId="2957" xr:uid="{00000000-0005-0000-0000-000087080000}"/>
    <cellStyle name="Millares 18 5 5 2" xfId="9946" xr:uid="{77318A1D-E504-49A5-87AB-3A49B40025A4}"/>
    <cellStyle name="Millares 18 5 5 3" xfId="16874" xr:uid="{3BD42890-E99B-4448-850F-99E95750C58B}"/>
    <cellStyle name="Millares 18 5 6" xfId="3612" xr:uid="{00000000-0005-0000-0000-000088080000}"/>
    <cellStyle name="Millares 18 5 6 2" xfId="10601" xr:uid="{6E057900-83B5-4B7B-8798-08398AD2BD9F}"/>
    <cellStyle name="Millares 18 5 6 3" xfId="17529" xr:uid="{2BA7801E-89D0-46CC-925F-169B75779901}"/>
    <cellStyle name="Millares 18 5 7" xfId="4250" xr:uid="{00000000-0005-0000-0000-000089080000}"/>
    <cellStyle name="Millares 18 5 7 2" xfId="11239" xr:uid="{91F3AAED-03BD-4014-A7FF-4407FD685577}"/>
    <cellStyle name="Millares 18 5 7 3" xfId="18167" xr:uid="{7199F8E5-7566-4980-965B-B7EE0DCDD9C5}"/>
    <cellStyle name="Millares 18 5 8" xfId="4888" xr:uid="{00000000-0005-0000-0000-00008A080000}"/>
    <cellStyle name="Millares 18 5 8 2" xfId="11877" xr:uid="{396F66B3-C792-4E17-966F-423E32B3D7AF}"/>
    <cellStyle name="Millares 18 5 8 3" xfId="18805" xr:uid="{82C6EDE5-69D9-4B2A-A9D5-57DF2A9D743C}"/>
    <cellStyle name="Millares 18 5 9" xfId="6187" xr:uid="{AB007CF4-0286-487F-9DA4-9C7DDF793B2A}"/>
    <cellStyle name="Millares 18 5 9 2" xfId="13152" xr:uid="{8956DF9E-8E04-431A-B330-459441F42631}"/>
    <cellStyle name="Millares 18 5 9 3" xfId="20073" xr:uid="{968ACF2E-E01C-45B3-941C-54D8E516B6A0}"/>
    <cellStyle name="Millares 18 6" xfId="988" xr:uid="{00000000-0005-0000-0000-00008B080000}"/>
    <cellStyle name="Millares 18 6 10" xfId="14955" xr:uid="{95882A31-28DA-4B23-BA23-47B5329A035F}"/>
    <cellStyle name="Millares 18 6 2" xfId="1223" xr:uid="{00000000-0005-0000-0000-00008C080000}"/>
    <cellStyle name="Millares 18 6 2 2" xfId="1895" xr:uid="{00000000-0005-0000-0000-00008D080000}"/>
    <cellStyle name="Millares 18 6 2 2 2" xfId="8884" xr:uid="{23404C89-DDFC-428D-A633-1C51C03273D4}"/>
    <cellStyle name="Millares 18 6 2 2 3" xfId="15812" xr:uid="{89E1F32A-3DA4-407E-89EC-9408F1E6B60C}"/>
    <cellStyle name="Millares 18 6 2 3" xfId="2538" xr:uid="{00000000-0005-0000-0000-00008E080000}"/>
    <cellStyle name="Millares 18 6 2 3 2" xfId="9527" xr:uid="{D82C22AB-DCBB-47A0-942E-064087AA3F6E}"/>
    <cellStyle name="Millares 18 6 2 3 3" xfId="16455" xr:uid="{35A7765E-63FA-4F9D-914F-3162A1453360}"/>
    <cellStyle name="Millares 18 6 2 4" xfId="3186" xr:uid="{00000000-0005-0000-0000-00008F080000}"/>
    <cellStyle name="Millares 18 6 2 4 2" xfId="10175" xr:uid="{8DEE7D26-923C-4EDC-94AE-BA957A884FB2}"/>
    <cellStyle name="Millares 18 6 2 4 3" xfId="17103" xr:uid="{C443A8FB-C666-4E3A-B344-69DDB18FEADB}"/>
    <cellStyle name="Millares 18 6 2 5" xfId="3840" xr:uid="{00000000-0005-0000-0000-000090080000}"/>
    <cellStyle name="Millares 18 6 2 5 2" xfId="10829" xr:uid="{AF7211EB-4D31-4012-AED5-C876DA0EC629}"/>
    <cellStyle name="Millares 18 6 2 5 3" xfId="17757" xr:uid="{A0CC79B2-680E-4069-8DE6-C140B6982011}"/>
    <cellStyle name="Millares 18 6 2 6" xfId="4479" xr:uid="{00000000-0005-0000-0000-000091080000}"/>
    <cellStyle name="Millares 18 6 2 6 2" xfId="11468" xr:uid="{E42FCD1E-599C-4800-87D8-A1168C724E10}"/>
    <cellStyle name="Millares 18 6 2 6 3" xfId="18396" xr:uid="{D1E42258-EB07-442F-A8F9-8452471A5CEC}"/>
    <cellStyle name="Millares 18 6 2 7" xfId="5123" xr:uid="{00000000-0005-0000-0000-000092080000}"/>
    <cellStyle name="Millares 18 6 2 7 2" xfId="12112" xr:uid="{E50DF2E6-6C30-4A21-8310-AAEE193AD51F}"/>
    <cellStyle name="Millares 18 6 2 7 3" xfId="19040" xr:uid="{17900F15-84E3-48A5-B384-26D760EE8E8A}"/>
    <cellStyle name="Millares 18 6 2 8" xfId="8227" xr:uid="{C294ECFE-398E-4B92-82FF-EE563EC1A49B}"/>
    <cellStyle name="Millares 18 6 2 9" xfId="15178" xr:uid="{6C1A9B84-186D-4CDB-8330-B7BEB3C875DC}"/>
    <cellStyle name="Millares 18 6 3" xfId="1671" xr:uid="{00000000-0005-0000-0000-000093080000}"/>
    <cellStyle name="Millares 18 6 3 2" xfId="8660" xr:uid="{A6384C50-1E5E-4BF3-A2D3-873217FC506E}"/>
    <cellStyle name="Millares 18 6 3 3" xfId="15588" xr:uid="{9FFE0A2B-A51A-4DC4-BCF1-A938E452E304}"/>
    <cellStyle name="Millares 18 6 4" xfId="2311" xr:uid="{00000000-0005-0000-0000-000094080000}"/>
    <cellStyle name="Millares 18 6 4 2" xfId="9300" xr:uid="{3E23BC47-F549-47C1-B15D-65C9FEE8EABA}"/>
    <cellStyle name="Millares 18 6 4 3" xfId="16228" xr:uid="{0F705B90-EA98-4E40-B3F8-A18B79D0B351}"/>
    <cellStyle name="Millares 18 6 5" xfId="2958" xr:uid="{00000000-0005-0000-0000-000095080000}"/>
    <cellStyle name="Millares 18 6 5 2" xfId="9947" xr:uid="{9896AAF0-5E6B-473E-B071-205293A67EDE}"/>
    <cellStyle name="Millares 18 6 5 3" xfId="16875" xr:uid="{A9E3B7F0-B545-4382-BDF9-6C622B035297}"/>
    <cellStyle name="Millares 18 6 6" xfId="3613" xr:uid="{00000000-0005-0000-0000-000096080000}"/>
    <cellStyle name="Millares 18 6 6 2" xfId="10602" xr:uid="{3F41DBBF-1916-4B80-B3C1-57A6B3AFEF07}"/>
    <cellStyle name="Millares 18 6 6 3" xfId="17530" xr:uid="{0D12E07B-1971-4C9F-AE86-AADB54A6E365}"/>
    <cellStyle name="Millares 18 6 7" xfId="4251" xr:uid="{00000000-0005-0000-0000-000097080000}"/>
    <cellStyle name="Millares 18 6 7 2" xfId="11240" xr:uid="{22F9BC93-2C83-471C-BBFD-BF2C1B314A75}"/>
    <cellStyle name="Millares 18 6 7 3" xfId="18168" xr:uid="{419E941C-8104-46AE-9125-1E6EADDAC739}"/>
    <cellStyle name="Millares 18 6 8" xfId="4889" xr:uid="{00000000-0005-0000-0000-000098080000}"/>
    <cellStyle name="Millares 18 6 8 2" xfId="11878" xr:uid="{04FC1087-5588-4690-852A-729308A31F2A}"/>
    <cellStyle name="Millares 18 6 8 3" xfId="18806" xr:uid="{DBE963B1-BB36-46B5-99C9-225F673650C7}"/>
    <cellStyle name="Millares 18 6 9" xfId="8004" xr:uid="{D7B605D3-6B27-44CA-81F2-7EFDFDFCF1B0}"/>
    <cellStyle name="Millares 18 7" xfId="983" xr:uid="{00000000-0005-0000-0000-000099080000}"/>
    <cellStyle name="Millares 18 7 2" xfId="1666" xr:uid="{00000000-0005-0000-0000-00009A080000}"/>
    <cellStyle name="Millares 18 7 2 2" xfId="8655" xr:uid="{3C5B3F50-432A-4A2E-B52C-F518E0593E50}"/>
    <cellStyle name="Millares 18 7 2 3" xfId="15583" xr:uid="{1F083CD5-7C92-49A3-8BBC-6E06238CBF0C}"/>
    <cellStyle name="Millares 18 7 3" xfId="2306" xr:uid="{00000000-0005-0000-0000-00009B080000}"/>
    <cellStyle name="Millares 18 7 3 2" xfId="9295" xr:uid="{BF7253E9-1748-40EF-AE29-74F2E15EE54E}"/>
    <cellStyle name="Millares 18 7 3 3" xfId="16223" xr:uid="{1FEFAA72-8B45-47B7-8076-5172F7E19F78}"/>
    <cellStyle name="Millares 18 7 4" xfId="2953" xr:uid="{00000000-0005-0000-0000-00009C080000}"/>
    <cellStyle name="Millares 18 7 4 2" xfId="9942" xr:uid="{B4EF76B0-F500-432A-B14B-C0187A7D172B}"/>
    <cellStyle name="Millares 18 7 4 3" xfId="16870" xr:uid="{BDB0E802-A434-404B-90D8-F2541C110614}"/>
    <cellStyle name="Millares 18 7 5" xfId="3608" xr:uid="{00000000-0005-0000-0000-00009D080000}"/>
    <cellStyle name="Millares 18 7 5 2" xfId="10597" xr:uid="{5C175F87-0B52-42CD-B4FE-1EC449ACDD8A}"/>
    <cellStyle name="Millares 18 7 5 3" xfId="17525" xr:uid="{4D3FD5C6-52CD-424C-9A22-8BC8ADA694FB}"/>
    <cellStyle name="Millares 18 7 6" xfId="4246" xr:uid="{00000000-0005-0000-0000-00009E080000}"/>
    <cellStyle name="Millares 18 7 6 2" xfId="11235" xr:uid="{9CE0A07D-1E7F-4908-B3E5-6A156D4C2201}"/>
    <cellStyle name="Millares 18 7 6 3" xfId="18163" xr:uid="{D629D7E7-C1D8-4929-8D5B-451C7AC18BC5}"/>
    <cellStyle name="Millares 18 7 7" xfId="4884" xr:uid="{00000000-0005-0000-0000-00009F080000}"/>
    <cellStyle name="Millares 18 7 7 2" xfId="11873" xr:uid="{2D254192-F184-43EA-A5FF-6036B3557632}"/>
    <cellStyle name="Millares 18 7 7 3" xfId="18801" xr:uid="{F3450B71-FBFB-4BFC-9B85-5217B87AAFF0}"/>
    <cellStyle name="Millares 18 7 8" xfId="7999" xr:uid="{A302A4BA-0F01-4904-AC60-F4A849F9C068}"/>
    <cellStyle name="Millares 18 7 9" xfId="14950" xr:uid="{07344B37-6491-4004-B4CE-4C2BC6E0DF4E}"/>
    <cellStyle name="Millares 18 8" xfId="1137" xr:uid="{00000000-0005-0000-0000-0000A0080000}"/>
    <cellStyle name="Millares 18 8 2" xfId="1811" xr:uid="{00000000-0005-0000-0000-0000A1080000}"/>
    <cellStyle name="Millares 18 8 2 2" xfId="8800" xr:uid="{85E5D028-40DC-49EA-B40F-E56287AC766D}"/>
    <cellStyle name="Millares 18 8 2 3" xfId="15728" xr:uid="{5FD73EA2-F842-4B04-BAA1-F4BA5C7B4612}"/>
    <cellStyle name="Millares 18 8 3" xfId="2454" xr:uid="{00000000-0005-0000-0000-0000A2080000}"/>
    <cellStyle name="Millares 18 8 3 2" xfId="9443" xr:uid="{7D08D1B7-3FB7-466A-865E-A9B55DB82EC0}"/>
    <cellStyle name="Millares 18 8 3 3" xfId="16371" xr:uid="{6643712D-B9ED-49E2-B606-78FD50A90A44}"/>
    <cellStyle name="Millares 18 8 4" xfId="3102" xr:uid="{00000000-0005-0000-0000-0000A3080000}"/>
    <cellStyle name="Millares 18 8 4 2" xfId="10091" xr:uid="{CC9683DD-F2A3-4730-973D-F8A63F20901C}"/>
    <cellStyle name="Millares 18 8 4 3" xfId="17019" xr:uid="{830E088D-AB9B-4FCE-B69C-EA84DAFBC7A7}"/>
    <cellStyle name="Millares 18 8 5" xfId="3756" xr:uid="{00000000-0005-0000-0000-0000A4080000}"/>
    <cellStyle name="Millares 18 8 5 2" xfId="10745" xr:uid="{2700E272-9078-4BD6-B057-6A1C995B6F2D}"/>
    <cellStyle name="Millares 18 8 5 3" xfId="17673" xr:uid="{E05F8A4B-D884-4E47-8168-1E261A26760D}"/>
    <cellStyle name="Millares 18 8 6" xfId="4395" xr:uid="{00000000-0005-0000-0000-0000A5080000}"/>
    <cellStyle name="Millares 18 8 6 2" xfId="11384" xr:uid="{05048DD6-373B-4247-B29F-96E36A00CC76}"/>
    <cellStyle name="Millares 18 8 6 3" xfId="18312" xr:uid="{0F473173-70DA-4D56-95A3-3BF7B5FFFB47}"/>
    <cellStyle name="Millares 18 8 7" xfId="5039" xr:uid="{00000000-0005-0000-0000-0000A6080000}"/>
    <cellStyle name="Millares 18 8 7 2" xfId="12028" xr:uid="{090D1047-9FF3-47B6-934B-16AA6BDB344C}"/>
    <cellStyle name="Millares 18 8 7 3" xfId="18956" xr:uid="{7FDF4B3F-553F-47D5-9B5B-F0B79208D441}"/>
    <cellStyle name="Millares 18 8 8" xfId="8143" xr:uid="{BE70381F-F753-453C-AB40-7451246BC1AE}"/>
    <cellStyle name="Millares 18 8 9" xfId="15094" xr:uid="{9F61763E-484E-4773-95EE-6077B844C433}"/>
    <cellStyle name="Millares 18 9" xfId="5262" xr:uid="{00000000-0005-0000-0000-0000A7080000}"/>
    <cellStyle name="Millares 18 9 2" xfId="12251" xr:uid="{CB19C9DA-9918-46BD-B093-B3FD4A1B1B42}"/>
    <cellStyle name="Millares 18 9 3" xfId="19178" xr:uid="{1205CB47-023D-4B94-8EFC-74658E45A425}"/>
    <cellStyle name="Millares 180" xfId="7453" xr:uid="{9F921F3A-AE27-4509-965D-762D6B54BC5D}"/>
    <cellStyle name="Millares 181" xfId="7457" xr:uid="{772D1C43-712C-44D7-854B-C8C7B049D52D}"/>
    <cellStyle name="Millares 182" xfId="14407" xr:uid="{8D7B5139-19CF-4BA9-8F11-018DDAEB32AC}"/>
    <cellStyle name="Millares 183" xfId="14408" xr:uid="{311C42AD-2D32-4894-8277-8DC62AC88AFE}"/>
    <cellStyle name="Millares 19" xfId="242" xr:uid="{00000000-0005-0000-0000-0000A8080000}"/>
    <cellStyle name="Millares 19 10" xfId="2048" xr:uid="{00000000-0005-0000-0000-0000A9080000}"/>
    <cellStyle name="Millares 19 10 2" xfId="9037" xr:uid="{A9216F6D-7130-4259-AD9B-B3F764B545F2}"/>
    <cellStyle name="Millares 19 10 3" xfId="15965" xr:uid="{5FCF8452-CD99-4833-9DA8-C70CA4ECE05D}"/>
    <cellStyle name="Millares 19 11" xfId="2696" xr:uid="{00000000-0005-0000-0000-0000AA080000}"/>
    <cellStyle name="Millares 19 11 2" xfId="9685" xr:uid="{E6EF74B9-6DDD-42B8-B07B-F39431561AD2}"/>
    <cellStyle name="Millares 19 11 3" xfId="16613" xr:uid="{0110EAC4-3396-4367-9F72-128D491E4DFE}"/>
    <cellStyle name="Millares 19 12" xfId="3351" xr:uid="{00000000-0005-0000-0000-0000AB080000}"/>
    <cellStyle name="Millares 19 12 2" xfId="10340" xr:uid="{178BA9EB-D9A4-4EE4-982E-B7BA47710357}"/>
    <cellStyle name="Millares 19 12 3" xfId="17268" xr:uid="{061465C3-BFE1-4EA0-8304-237CCA44BCD7}"/>
    <cellStyle name="Millares 19 13" xfId="3989" xr:uid="{00000000-0005-0000-0000-0000AC080000}"/>
    <cellStyle name="Millares 19 13 2" xfId="10978" xr:uid="{D4E39094-49E9-4960-997F-BCEF7C7ADD18}"/>
    <cellStyle name="Millares 19 13 3" xfId="17906" xr:uid="{E3F1CDBF-26CE-46DA-8F7C-5B6C97EF91D8}"/>
    <cellStyle name="Millares 19 14" xfId="4627" xr:uid="{00000000-0005-0000-0000-0000AD080000}"/>
    <cellStyle name="Millares 19 14 2" xfId="11616" xr:uid="{0B9BFF63-8149-48C0-9643-54ED7235B4A9}"/>
    <cellStyle name="Millares 19 14 3" xfId="18544" xr:uid="{98E83888-3D83-45B8-AADD-DCE62120F1ED}"/>
    <cellStyle name="Millares 19 15" xfId="5263" xr:uid="{00000000-0005-0000-0000-0000AE080000}"/>
    <cellStyle name="Millares 19 15 2" xfId="12252" xr:uid="{B87BE03F-E206-44E6-B2F3-9B71B8867BE7}"/>
    <cellStyle name="Millares 19 15 3" xfId="19179" xr:uid="{2D43A75F-DD5C-4164-9A55-7BA87D4C1948}"/>
    <cellStyle name="Millares 19 16" xfId="547" xr:uid="{00000000-0005-0000-0000-0000AF080000}"/>
    <cellStyle name="Millares 19 16 2" xfId="7741" xr:uid="{4DEF7BAD-CF8E-4AD8-8D00-98E29264DAB1}"/>
    <cellStyle name="Millares 19 16 3" xfId="14693" xr:uid="{63A9119A-9403-42C7-B62F-E80A94C545F8}"/>
    <cellStyle name="Millares 19 17" xfId="5415" xr:uid="{2B9A4D4A-0C7B-4F85-91B4-2F4EF6970736}"/>
    <cellStyle name="Millares 19 17 2" xfId="12402" xr:uid="{0E2CD9CD-1B04-4F61-83B3-3FC844C4E7CC}"/>
    <cellStyle name="Millares 19 17 3" xfId="19323" xr:uid="{33E550A7-D4C5-49FF-9CC7-3A2C52B20042}"/>
    <cellStyle name="Millares 19 18" xfId="6484" xr:uid="{C0D104F4-79D7-4D3C-A6B0-3ADE5997FA57}"/>
    <cellStyle name="Millares 19 18 2" xfId="13449" xr:uid="{BFA4A464-0134-4A88-AA81-383428D0CC06}"/>
    <cellStyle name="Millares 19 18 3" xfId="20370" xr:uid="{47E5961D-8D30-4945-B49B-FED4681A53A3}"/>
    <cellStyle name="Millares 19 19" xfId="7543" xr:uid="{CF0851AB-8631-4E72-BA74-5769E1CA5EC7}"/>
    <cellStyle name="Millares 19 2" xfId="381" xr:uid="{00000000-0005-0000-0000-0000B0080000}"/>
    <cellStyle name="Millares 19 2 10" xfId="4664" xr:uid="{00000000-0005-0000-0000-0000B1080000}"/>
    <cellStyle name="Millares 19 2 10 2" xfId="11653" xr:uid="{9DDE2237-CEB6-4DAE-BE12-98040DBF6B56}"/>
    <cellStyle name="Millares 19 2 10 3" xfId="18581" xr:uid="{DF4F0162-4692-4A0D-995A-B22044ED4E22}"/>
    <cellStyle name="Millares 19 2 11" xfId="5299" xr:uid="{00000000-0005-0000-0000-0000B2080000}"/>
    <cellStyle name="Millares 19 2 11 2" xfId="12288" xr:uid="{8BD3CC9B-2E1B-41C9-9A65-81C761FED3F3}"/>
    <cellStyle name="Millares 19 2 11 3" xfId="19211" xr:uid="{A13A2D4A-1642-452D-8B40-3C8969359C4F}"/>
    <cellStyle name="Millares 19 2 12" xfId="742" xr:uid="{00000000-0005-0000-0000-0000B3080000}"/>
    <cellStyle name="Millares 19 2 12 2" xfId="7779" xr:uid="{66D08245-7B55-4788-B83B-8C8E1BCE0F00}"/>
    <cellStyle name="Millares 19 2 12 3" xfId="14730" xr:uid="{49DA8F02-A783-4E8A-AC93-BA2B677EBD93}"/>
    <cellStyle name="Millares 19 2 13" xfId="5531" xr:uid="{31BCC396-D6BA-4A1A-833C-22C948A5A4BA}"/>
    <cellStyle name="Millares 19 2 13 2" xfId="12518" xr:uid="{F5A75358-D6E2-4FD0-B122-71F8233CF1FE}"/>
    <cellStyle name="Millares 19 2 13 3" xfId="19439" xr:uid="{E8F58E92-712F-40F6-94AB-39445CAB3667}"/>
    <cellStyle name="Millares 19 2 14" xfId="6600" xr:uid="{14FF127F-C76D-48AB-B8EA-1724B1DE9CF6}"/>
    <cellStyle name="Millares 19 2 14 2" xfId="13565" xr:uid="{A8962A58-6EA0-4235-B47B-FF6C86816DE6}"/>
    <cellStyle name="Millares 19 2 14 3" xfId="20486" xr:uid="{76723994-DF79-4365-8A46-5C6F4D1F4EAE}"/>
    <cellStyle name="Millares 19 2 15" xfId="7659" xr:uid="{1B5F8654-DCDE-4085-96D1-C197BA9D6077}"/>
    <cellStyle name="Millares 19 2 16" xfId="14612" xr:uid="{EB6C5C32-5ECE-4E94-B056-D238DD9ED98C}"/>
    <cellStyle name="Millares 19 2 2" xfId="787" xr:uid="{00000000-0005-0000-0000-0000B4080000}"/>
    <cellStyle name="Millares 19 2 2 10" xfId="7822" xr:uid="{0CA8F774-5427-4CCB-A799-865E745508B8}"/>
    <cellStyle name="Millares 19 2 2 11" xfId="14773" xr:uid="{F2ECD4F7-B04E-4736-9639-2240BE8BCA25}"/>
    <cellStyle name="Millares 19 2 2 2" xfId="1489" xr:uid="{00000000-0005-0000-0000-0000B5080000}"/>
    <cellStyle name="Millares 19 2 2 2 2" xfId="8478" xr:uid="{E1AFCA56-FFA5-419A-B638-E4BCF90A0A68}"/>
    <cellStyle name="Millares 19 2 2 2 3" xfId="15406" xr:uid="{616DDDEE-E44F-4D75-88D6-11C19E2B4B22}"/>
    <cellStyle name="Millares 19 2 2 3" xfId="2129" xr:uid="{00000000-0005-0000-0000-0000B6080000}"/>
    <cellStyle name="Millares 19 2 2 3 2" xfId="9118" xr:uid="{2F13BBFF-0EBE-4668-9FAC-5960EC965209}"/>
    <cellStyle name="Millares 19 2 2 3 3" xfId="16046" xr:uid="{31ECCA08-9073-47CF-AF34-E5A271972CBA}"/>
    <cellStyle name="Millares 19 2 2 4" xfId="2776" xr:uid="{00000000-0005-0000-0000-0000B7080000}"/>
    <cellStyle name="Millares 19 2 2 4 2" xfId="9765" xr:uid="{4E69BED6-1E43-4B65-B38C-7FBB4145DD8B}"/>
    <cellStyle name="Millares 19 2 2 4 3" xfId="16693" xr:uid="{8992986F-C45A-4748-BD6C-353FDFA5174D}"/>
    <cellStyle name="Millares 19 2 2 5" xfId="3431" xr:uid="{00000000-0005-0000-0000-0000B8080000}"/>
    <cellStyle name="Millares 19 2 2 5 2" xfId="10420" xr:uid="{4F476F02-B30B-4BB2-9883-FE2AFA92BD01}"/>
    <cellStyle name="Millares 19 2 2 5 3" xfId="17348" xr:uid="{794365D6-09EC-48D1-AE67-33E01A36C43D}"/>
    <cellStyle name="Millares 19 2 2 6" xfId="4069" xr:uid="{00000000-0005-0000-0000-0000B9080000}"/>
    <cellStyle name="Millares 19 2 2 6 2" xfId="11058" xr:uid="{22D73527-921E-4FC0-AD93-1F7798738FFB}"/>
    <cellStyle name="Millares 19 2 2 6 3" xfId="17986" xr:uid="{470A9F3B-500D-4577-B7EF-94552150E241}"/>
    <cellStyle name="Millares 19 2 2 7" xfId="4707" xr:uid="{00000000-0005-0000-0000-0000BA080000}"/>
    <cellStyle name="Millares 19 2 2 7 2" xfId="11696" xr:uid="{35B5308C-1719-4E30-B13C-97BEC677FBBC}"/>
    <cellStyle name="Millares 19 2 2 7 3" xfId="18624" xr:uid="{18F4C5A1-00B5-4878-82EE-641BDFEF4C33}"/>
    <cellStyle name="Millares 19 2 2 8" xfId="5792" xr:uid="{C71031E0-9AB7-4C5B-9533-C188FFCB131C}"/>
    <cellStyle name="Millares 19 2 2 8 2" xfId="12779" xr:uid="{B40A65D2-A386-47E4-9FE2-9DDAB9912D81}"/>
    <cellStyle name="Millares 19 2 2 8 3" xfId="19700" xr:uid="{50CCAF04-1793-4BA7-9B31-5AD81C9E7DD5}"/>
    <cellStyle name="Millares 19 2 2 9" xfId="6861" xr:uid="{D2EB2651-EF53-43AE-865C-0732ABE70459}"/>
    <cellStyle name="Millares 19 2 2 9 2" xfId="13826" xr:uid="{C0232395-5A5D-4434-9306-5D09DF8F0F77}"/>
    <cellStyle name="Millares 19 2 2 9 3" xfId="20747" xr:uid="{6050495A-D806-4E35-93D0-EB46330C630E}"/>
    <cellStyle name="Millares 19 2 3" xfId="990" xr:uid="{00000000-0005-0000-0000-0000BB080000}"/>
    <cellStyle name="Millares 19 2 3 10" xfId="8006" xr:uid="{1B7234A6-CF18-44FE-8BF5-4DFC5A2B202B}"/>
    <cellStyle name="Millares 19 2 3 11" xfId="14957" xr:uid="{AAFF1442-C427-471F-AFC4-7C27B96A3872}"/>
    <cellStyle name="Millares 19 2 3 2" xfId="1673" xr:uid="{00000000-0005-0000-0000-0000BC080000}"/>
    <cellStyle name="Millares 19 2 3 2 2" xfId="8662" xr:uid="{C5A8D4E2-19E3-4D23-92C2-95F00D68809C}"/>
    <cellStyle name="Millares 19 2 3 2 3" xfId="15590" xr:uid="{1C4054AF-D1AA-4646-9DAF-7DCFDB43DD87}"/>
    <cellStyle name="Millares 19 2 3 3" xfId="2313" xr:uid="{00000000-0005-0000-0000-0000BD080000}"/>
    <cellStyle name="Millares 19 2 3 3 2" xfId="9302" xr:uid="{12634CDB-A81B-4942-A8B0-73EA11C86C46}"/>
    <cellStyle name="Millares 19 2 3 3 3" xfId="16230" xr:uid="{2733D37A-F577-4E8A-8DE7-37C1AE6E12E1}"/>
    <cellStyle name="Millares 19 2 3 4" xfId="2960" xr:uid="{00000000-0005-0000-0000-0000BE080000}"/>
    <cellStyle name="Millares 19 2 3 4 2" xfId="9949" xr:uid="{D7C8AEFE-2D09-425A-859F-F7F45EB0BD58}"/>
    <cellStyle name="Millares 19 2 3 4 3" xfId="16877" xr:uid="{B4A66EDE-D69D-4F9D-9870-0EC60CC6BB61}"/>
    <cellStyle name="Millares 19 2 3 5" xfId="3615" xr:uid="{00000000-0005-0000-0000-0000BF080000}"/>
    <cellStyle name="Millares 19 2 3 5 2" xfId="10604" xr:uid="{47DA869B-B645-46EF-BDCE-DB61BE206F00}"/>
    <cellStyle name="Millares 19 2 3 5 3" xfId="17532" xr:uid="{B2C5128A-3C12-4757-935B-66C41607ED2A}"/>
    <cellStyle name="Millares 19 2 3 6" xfId="4253" xr:uid="{00000000-0005-0000-0000-0000C0080000}"/>
    <cellStyle name="Millares 19 2 3 6 2" xfId="11242" xr:uid="{342E59A0-8FED-4EA7-B133-A3E9B258559C}"/>
    <cellStyle name="Millares 19 2 3 6 3" xfId="18170" xr:uid="{0ADE2EF2-7FF5-4C5A-BE52-1EB7DA86A12F}"/>
    <cellStyle name="Millares 19 2 3 7" xfId="4891" xr:uid="{00000000-0005-0000-0000-0000C1080000}"/>
    <cellStyle name="Millares 19 2 3 7 2" xfId="11880" xr:uid="{59BF6964-3083-47A0-8CC5-309E0B6524D6}"/>
    <cellStyle name="Millares 19 2 3 7 3" xfId="18808" xr:uid="{CE6950AF-4CFC-4884-BADD-525836BEDE07}"/>
    <cellStyle name="Millares 19 2 3 8" xfId="6076" xr:uid="{21E0D805-3091-4873-BA80-AFE10B3BA189}"/>
    <cellStyle name="Millares 19 2 3 8 2" xfId="13041" xr:uid="{4DCA1FEF-9D40-4D93-809F-1026069590EC}"/>
    <cellStyle name="Millares 19 2 3 8 3" xfId="19962" xr:uid="{AA0CE393-CA84-4483-8948-C8DEE59C1E28}"/>
    <cellStyle name="Millares 19 2 3 9" xfId="7123" xr:uid="{BA275962-D2C8-4CBA-8324-28FF7FE4ECEE}"/>
    <cellStyle name="Millares 19 2 3 9 2" xfId="14088" xr:uid="{688C1693-576F-4AF7-A90D-579895E2C8DF}"/>
    <cellStyle name="Millares 19 2 3 9 3" xfId="21009" xr:uid="{CF70CA60-2F36-4BD6-B53F-2EBF7F4576DF}"/>
    <cellStyle name="Millares 19 2 4" xfId="1140" xr:uid="{00000000-0005-0000-0000-0000C2080000}"/>
    <cellStyle name="Millares 19 2 4 10" xfId="8146" xr:uid="{D27146D3-875C-42BB-A597-25519C7F447F}"/>
    <cellStyle name="Millares 19 2 4 11" xfId="15097" xr:uid="{B20F69D1-E084-45D2-8C9B-CC65E460309E}"/>
    <cellStyle name="Millares 19 2 4 2" xfId="1814" xr:uid="{00000000-0005-0000-0000-0000C3080000}"/>
    <cellStyle name="Millares 19 2 4 2 2" xfId="8803" xr:uid="{4B229BC2-0AA7-4A7B-A456-FA5A2EA8D160}"/>
    <cellStyle name="Millares 19 2 4 2 3" xfId="15731" xr:uid="{BF1E249E-110E-4899-8141-8375A3400957}"/>
    <cellStyle name="Millares 19 2 4 3" xfId="2457" xr:uid="{00000000-0005-0000-0000-0000C4080000}"/>
    <cellStyle name="Millares 19 2 4 3 2" xfId="9446" xr:uid="{C5B55654-3967-4989-B258-A24ACAE32169}"/>
    <cellStyle name="Millares 19 2 4 3 3" xfId="16374" xr:uid="{E34DBFA8-ADB3-45D8-8C28-3D952E0A0AED}"/>
    <cellStyle name="Millares 19 2 4 4" xfId="3105" xr:uid="{00000000-0005-0000-0000-0000C5080000}"/>
    <cellStyle name="Millares 19 2 4 4 2" xfId="10094" xr:uid="{53F52AF7-2948-4AC9-B880-B2526AF88E0B}"/>
    <cellStyle name="Millares 19 2 4 4 3" xfId="17022" xr:uid="{BD3F1A6F-2352-4FD5-8354-F8A978C90F26}"/>
    <cellStyle name="Millares 19 2 4 5" xfId="3759" xr:uid="{00000000-0005-0000-0000-0000C6080000}"/>
    <cellStyle name="Millares 19 2 4 5 2" xfId="10748" xr:uid="{82209965-25B2-486E-AEA1-70C4511FA53D}"/>
    <cellStyle name="Millares 19 2 4 5 3" xfId="17676" xr:uid="{EC26D372-4DD3-417C-8BE6-1E264C5F8FEB}"/>
    <cellStyle name="Millares 19 2 4 6" xfId="4398" xr:uid="{00000000-0005-0000-0000-0000C7080000}"/>
    <cellStyle name="Millares 19 2 4 6 2" xfId="11387" xr:uid="{6A72C589-C8FA-4E9F-8060-6449328B7AF1}"/>
    <cellStyle name="Millares 19 2 4 6 3" xfId="18315" xr:uid="{F772B81A-B99B-4B55-9D46-F9131E7DFAD8}"/>
    <cellStyle name="Millares 19 2 4 7" xfId="5042" xr:uid="{00000000-0005-0000-0000-0000C8080000}"/>
    <cellStyle name="Millares 19 2 4 7 2" xfId="12031" xr:uid="{364AB0F5-F59E-49DE-BD75-52B609CF0858}"/>
    <cellStyle name="Millares 19 2 4 7 3" xfId="18959" xr:uid="{3DAEC634-F9EF-43B3-BDC1-018C958DA210}"/>
    <cellStyle name="Millares 19 2 4 8" xfId="6338" xr:uid="{F48F725E-3B9E-4B54-97BD-A67F5F81604C}"/>
    <cellStyle name="Millares 19 2 4 8 2" xfId="13303" xr:uid="{CEA0D3E3-5FCF-4B61-910A-3CD77BD44823}"/>
    <cellStyle name="Millares 19 2 4 8 3" xfId="20224" xr:uid="{E1745287-8DF4-4FDE-B56A-BC7FAA7B0BFC}"/>
    <cellStyle name="Millares 19 2 4 9" xfId="7385" xr:uid="{D8FCEE76-8B7F-4224-9954-29C96CCFD4A0}"/>
    <cellStyle name="Millares 19 2 4 9 2" xfId="14350" xr:uid="{19E58111-5E88-4F51-A96A-2559F687D94D}"/>
    <cellStyle name="Millares 19 2 4 9 3" xfId="21271" xr:uid="{C30AEF8C-DD08-4FB5-8E18-88CA9E43F484}"/>
    <cellStyle name="Millares 19 2 5" xfId="1446" xr:uid="{00000000-0005-0000-0000-0000C9080000}"/>
    <cellStyle name="Millares 19 2 5 2" xfId="8435" xr:uid="{12B4CFCF-6CEF-4067-AD15-A45B3DE6DC26}"/>
    <cellStyle name="Millares 19 2 5 3" xfId="15363" xr:uid="{5E50C673-7F21-4A0D-A3E5-94B58C0DF84B}"/>
    <cellStyle name="Millares 19 2 6" xfId="2086" xr:uid="{00000000-0005-0000-0000-0000CA080000}"/>
    <cellStyle name="Millares 19 2 6 2" xfId="9075" xr:uid="{2BFF9A29-597E-4DF8-A879-1D141D0F6323}"/>
    <cellStyle name="Millares 19 2 6 3" xfId="16003" xr:uid="{6D10113C-DA2D-4700-AAA7-FC0D4658C39A}"/>
    <cellStyle name="Millares 19 2 7" xfId="2733" xr:uid="{00000000-0005-0000-0000-0000CB080000}"/>
    <cellStyle name="Millares 19 2 7 2" xfId="9722" xr:uid="{5C1DA1B2-2D51-4B70-ADA6-3792F33607BB}"/>
    <cellStyle name="Millares 19 2 7 3" xfId="16650" xr:uid="{31641FB7-22E3-4D2A-B193-A67AACB18947}"/>
    <cellStyle name="Millares 19 2 8" xfId="3388" xr:uid="{00000000-0005-0000-0000-0000CC080000}"/>
    <cellStyle name="Millares 19 2 8 2" xfId="10377" xr:uid="{0453EE33-0B2D-4EBD-90CE-DD51240440A5}"/>
    <cellStyle name="Millares 19 2 8 3" xfId="17305" xr:uid="{243C6572-26F0-4B7A-A785-F5A8252D075E}"/>
    <cellStyle name="Millares 19 2 9" xfId="4026" xr:uid="{00000000-0005-0000-0000-0000CD080000}"/>
    <cellStyle name="Millares 19 2 9 2" xfId="11015" xr:uid="{0EC05A35-25B6-4EC6-88D6-35183F7251E2}"/>
    <cellStyle name="Millares 19 2 9 3" xfId="17943" xr:uid="{001C577A-BFCC-43E3-AEDC-E3FEF25BCAFF}"/>
    <cellStyle name="Millares 19 20" xfId="14496" xr:uid="{BC1246E2-ECFB-4C8C-B92D-3A12E0ECBF36}"/>
    <cellStyle name="Millares 19 3" xfId="466" xr:uid="{00000000-0005-0000-0000-0000CE080000}"/>
    <cellStyle name="Millares 19 3 10" xfId="5676" xr:uid="{D63A628E-1347-4662-B4FF-72F2971AB4A7}"/>
    <cellStyle name="Millares 19 3 10 2" xfId="12663" xr:uid="{E150C04A-AEF8-42D7-813C-E216B7057B08}"/>
    <cellStyle name="Millares 19 3 10 3" xfId="19584" xr:uid="{3022E7AC-0DD7-4277-A2BB-3FD318F9748D}"/>
    <cellStyle name="Millares 19 3 11" xfId="6745" xr:uid="{54CB8290-7C36-4957-9D50-D24ED6A35F87}"/>
    <cellStyle name="Millares 19 3 11 2" xfId="13710" xr:uid="{20531639-F875-4F6C-8B25-8A1ED7DE1599}"/>
    <cellStyle name="Millares 19 3 11 3" xfId="20631" xr:uid="{B07E93DD-30FA-4F8E-8235-0357E274694A}"/>
    <cellStyle name="Millares 19 3 12" xfId="7716" xr:uid="{F4EB1A83-B2DF-4D80-ACE6-E338D64D9EEE}"/>
    <cellStyle name="Millares 19 3 13" xfId="14668" xr:uid="{5CF319B5-049A-4F46-8A4A-5C9E22142916}"/>
    <cellStyle name="Millares 19 3 2" xfId="991" xr:uid="{00000000-0005-0000-0000-0000CF080000}"/>
    <cellStyle name="Millares 19 3 2 2" xfId="1674" xr:uid="{00000000-0005-0000-0000-0000D0080000}"/>
    <cellStyle name="Millares 19 3 2 2 2" xfId="8663" xr:uid="{A6ABBA4E-945F-4671-9A2F-736FC99FFEEF}"/>
    <cellStyle name="Millares 19 3 2 2 3" xfId="15591" xr:uid="{9646C66B-94C0-45B0-B2AB-130552CF8B88}"/>
    <cellStyle name="Millares 19 3 2 3" xfId="2314" xr:uid="{00000000-0005-0000-0000-0000D1080000}"/>
    <cellStyle name="Millares 19 3 2 3 2" xfId="9303" xr:uid="{F06ED95F-52E7-4465-B5B8-1FA5F0E8BA84}"/>
    <cellStyle name="Millares 19 3 2 3 3" xfId="16231" xr:uid="{E0571FEB-5D04-4F9E-BFA7-2D600D7F3FDC}"/>
    <cellStyle name="Millares 19 3 2 4" xfId="2961" xr:uid="{00000000-0005-0000-0000-0000D2080000}"/>
    <cellStyle name="Millares 19 3 2 4 2" xfId="9950" xr:uid="{87C4903B-91F6-48F0-A2A5-63BEB6E5C225}"/>
    <cellStyle name="Millares 19 3 2 4 3" xfId="16878" xr:uid="{E6B79187-16AE-4153-B047-BF378B64D6EF}"/>
    <cellStyle name="Millares 19 3 2 5" xfId="3616" xr:uid="{00000000-0005-0000-0000-0000D3080000}"/>
    <cellStyle name="Millares 19 3 2 5 2" xfId="10605" xr:uid="{D2201337-FE33-43AA-8F0A-A0AC8EFFA529}"/>
    <cellStyle name="Millares 19 3 2 5 3" xfId="17533" xr:uid="{F3BCB9EB-D61B-4233-9D33-12A88F34072A}"/>
    <cellStyle name="Millares 19 3 2 6" xfId="4254" xr:uid="{00000000-0005-0000-0000-0000D4080000}"/>
    <cellStyle name="Millares 19 3 2 6 2" xfId="11243" xr:uid="{FFBFA358-732F-4C6D-AF21-5350A8FC4080}"/>
    <cellStyle name="Millares 19 3 2 6 3" xfId="18171" xr:uid="{3A183627-B8A9-4D3C-8F67-59EB36D25A59}"/>
    <cellStyle name="Millares 19 3 2 7" xfId="4892" xr:uid="{00000000-0005-0000-0000-0000D5080000}"/>
    <cellStyle name="Millares 19 3 2 7 2" xfId="11881" xr:uid="{BF1C4AB6-9F2B-4BC0-9377-B229CE505CA2}"/>
    <cellStyle name="Millares 19 3 2 7 3" xfId="18809" xr:uid="{A9DCC80C-A38B-42FD-966E-B471BE68FF10}"/>
    <cellStyle name="Millares 19 3 2 8" xfId="8007" xr:uid="{987AA638-8A19-43BD-8063-3F21D763635A}"/>
    <cellStyle name="Millares 19 3 2 9" xfId="14958" xr:uid="{0061D580-D764-465C-AF35-C6378FF39E80}"/>
    <cellStyle name="Millares 19 3 3" xfId="1224" xr:uid="{00000000-0005-0000-0000-0000D6080000}"/>
    <cellStyle name="Millares 19 3 3 2" xfId="1896" xr:uid="{00000000-0005-0000-0000-0000D7080000}"/>
    <cellStyle name="Millares 19 3 3 2 2" xfId="8885" xr:uid="{BCDC6FBF-B8C3-4798-911B-40E3B0977AD7}"/>
    <cellStyle name="Millares 19 3 3 2 3" xfId="15813" xr:uid="{DEE63299-951A-4B6A-80D6-902C7883896F}"/>
    <cellStyle name="Millares 19 3 3 3" xfId="2539" xr:uid="{00000000-0005-0000-0000-0000D8080000}"/>
    <cellStyle name="Millares 19 3 3 3 2" xfId="9528" xr:uid="{A093CF5E-1B80-41CF-AF6A-888EF4B1C5C7}"/>
    <cellStyle name="Millares 19 3 3 3 3" xfId="16456" xr:uid="{4DB1520A-EF0A-432B-9C25-BCC6CCE4FA19}"/>
    <cellStyle name="Millares 19 3 3 4" xfId="3187" xr:uid="{00000000-0005-0000-0000-0000D9080000}"/>
    <cellStyle name="Millares 19 3 3 4 2" xfId="10176" xr:uid="{95FFF4D6-2AB5-4C26-8174-96A85FB308CA}"/>
    <cellStyle name="Millares 19 3 3 4 3" xfId="17104" xr:uid="{E2E76F29-D94D-4BA3-8F94-1BA3334A6AEF}"/>
    <cellStyle name="Millares 19 3 3 5" xfId="3841" xr:uid="{00000000-0005-0000-0000-0000DA080000}"/>
    <cellStyle name="Millares 19 3 3 5 2" xfId="10830" xr:uid="{AC91DDDE-7856-40B6-9BBB-2943B9C50036}"/>
    <cellStyle name="Millares 19 3 3 5 3" xfId="17758" xr:uid="{D771E241-44B1-4FDB-AF94-895E4769DA31}"/>
    <cellStyle name="Millares 19 3 3 6" xfId="4480" xr:uid="{00000000-0005-0000-0000-0000DB080000}"/>
    <cellStyle name="Millares 19 3 3 6 2" xfId="11469" xr:uid="{C818C769-D7E1-495D-8475-EDB4E824F6DB}"/>
    <cellStyle name="Millares 19 3 3 6 3" xfId="18397" xr:uid="{09EF59EA-2B21-4D7A-8908-93024C83A136}"/>
    <cellStyle name="Millares 19 3 3 7" xfId="5124" xr:uid="{00000000-0005-0000-0000-0000DC080000}"/>
    <cellStyle name="Millares 19 3 3 7 2" xfId="12113" xr:uid="{9210B1F8-4EF5-4634-9EF5-D46370193B64}"/>
    <cellStyle name="Millares 19 3 3 7 3" xfId="19041" xr:uid="{30C5EFFC-271E-48B0-88F3-8C8BBBC57BA3}"/>
    <cellStyle name="Millares 19 3 3 8" xfId="8228" xr:uid="{50E1601B-39CC-4E5B-9293-84A47109B15E}"/>
    <cellStyle name="Millares 19 3 3 9" xfId="15179" xr:uid="{52BDCAF5-FDB0-41E5-A275-125EC020A826}"/>
    <cellStyle name="Millares 19 3 4" xfId="1384" xr:uid="{00000000-0005-0000-0000-0000DD080000}"/>
    <cellStyle name="Millares 19 3 4 2" xfId="8373" xr:uid="{8AFC0795-61F2-4424-8685-2F9065D1EB0F}"/>
    <cellStyle name="Millares 19 3 4 3" xfId="15301" xr:uid="{0B1DF2AB-1F90-4CF5-8154-7DB80436A2CD}"/>
    <cellStyle name="Millares 19 3 5" xfId="2022" xr:uid="{00000000-0005-0000-0000-0000DE080000}"/>
    <cellStyle name="Millares 19 3 5 2" xfId="9011" xr:uid="{6C94B97B-14AC-443F-9B9F-CD1B6564319C}"/>
    <cellStyle name="Millares 19 3 5 3" xfId="15939" xr:uid="{38D8B7EB-78DC-4735-9846-BBC9BD0EB6FF}"/>
    <cellStyle name="Millares 19 3 6" xfId="2671" xr:uid="{00000000-0005-0000-0000-0000DF080000}"/>
    <cellStyle name="Millares 19 3 6 2" xfId="9660" xr:uid="{2AB1CD88-D3C2-44C3-B6AC-CAD483E97C85}"/>
    <cellStyle name="Millares 19 3 6 3" xfId="16588" xr:uid="{084F60BD-41C9-4983-A586-E5E20C0ABE5E}"/>
    <cellStyle name="Millares 19 3 7" xfId="3326" xr:uid="{00000000-0005-0000-0000-0000E0080000}"/>
    <cellStyle name="Millares 19 3 7 2" xfId="10315" xr:uid="{FA2D2361-8E20-4130-A8E1-D6A7C5F26362}"/>
    <cellStyle name="Millares 19 3 7 3" xfId="17243" xr:uid="{353D2AA4-C9FF-4FD2-A3C6-ABCE422E795E}"/>
    <cellStyle name="Millares 19 3 8" xfId="3964" xr:uid="{00000000-0005-0000-0000-0000E1080000}"/>
    <cellStyle name="Millares 19 3 8 2" xfId="10953" xr:uid="{E180AAEE-ED45-4A6A-B4D2-00A94C443A05}"/>
    <cellStyle name="Millares 19 3 8 3" xfId="17881" xr:uid="{EE20BF6B-70CC-462B-B763-DF626FB34ECD}"/>
    <cellStyle name="Millares 19 3 9" xfId="4602" xr:uid="{00000000-0005-0000-0000-0000E2080000}"/>
    <cellStyle name="Millares 19 3 9 2" xfId="11591" xr:uid="{6776353E-6D5A-4C35-BB2D-AC29C63E6065}"/>
    <cellStyle name="Millares 19 3 9 3" xfId="18519" xr:uid="{69642A53-CCA3-4365-BD39-0ADBF7F96D8F}"/>
    <cellStyle name="Millares 19 4" xfId="786" xr:uid="{00000000-0005-0000-0000-0000E3080000}"/>
    <cellStyle name="Millares 19 4 10" xfId="5960" xr:uid="{84D4F8FA-A7EF-40A5-BBC9-719B30512EA1}"/>
    <cellStyle name="Millares 19 4 10 2" xfId="12925" xr:uid="{8361D80A-2A75-4BA8-AA1B-8027373A194A}"/>
    <cellStyle name="Millares 19 4 10 3" xfId="19846" xr:uid="{2EFDF585-8E3C-480A-8FA2-D2170B2C6A39}"/>
    <cellStyle name="Millares 19 4 11" xfId="7007" xr:uid="{79191067-664B-46BF-8094-4C884F8F64B5}"/>
    <cellStyle name="Millares 19 4 11 2" xfId="13972" xr:uid="{F823325B-1DFD-4874-B298-8168E50DC819}"/>
    <cellStyle name="Millares 19 4 11 3" xfId="20893" xr:uid="{2C97A9FE-5D53-46B6-99FF-B20ED39DF03C}"/>
    <cellStyle name="Millares 19 4 12" xfId="7821" xr:uid="{9A62A025-0721-471B-8496-FB19593CAB54}"/>
    <cellStyle name="Millares 19 4 13" xfId="14772" xr:uid="{DC4B43D1-90BC-4C6F-A061-5897886608E3}"/>
    <cellStyle name="Millares 19 4 2" xfId="992" xr:uid="{00000000-0005-0000-0000-0000E4080000}"/>
    <cellStyle name="Millares 19 4 2 2" xfId="1675" xr:uid="{00000000-0005-0000-0000-0000E5080000}"/>
    <cellStyle name="Millares 19 4 2 2 2" xfId="8664" xr:uid="{65656529-8396-49C3-AB03-2F275CD4C354}"/>
    <cellStyle name="Millares 19 4 2 2 3" xfId="15592" xr:uid="{1023738F-5B38-4C81-B073-7DA97CCE86A3}"/>
    <cellStyle name="Millares 19 4 2 3" xfId="2315" xr:uid="{00000000-0005-0000-0000-0000E6080000}"/>
    <cellStyle name="Millares 19 4 2 3 2" xfId="9304" xr:uid="{5949F0DA-B09A-45C7-8EFE-E327F5EF4420}"/>
    <cellStyle name="Millares 19 4 2 3 3" xfId="16232" xr:uid="{8EFB2EF6-EA11-43C6-85C9-5BEAD12DED71}"/>
    <cellStyle name="Millares 19 4 2 4" xfId="2962" xr:uid="{00000000-0005-0000-0000-0000E7080000}"/>
    <cellStyle name="Millares 19 4 2 4 2" xfId="9951" xr:uid="{4AD3651C-5E82-4A10-894F-103E7D1BFA19}"/>
    <cellStyle name="Millares 19 4 2 4 3" xfId="16879" xr:uid="{DDAB83CF-2760-4C08-913C-F0FD1C58F7C9}"/>
    <cellStyle name="Millares 19 4 2 5" xfId="3617" xr:uid="{00000000-0005-0000-0000-0000E8080000}"/>
    <cellStyle name="Millares 19 4 2 5 2" xfId="10606" xr:uid="{4637CEB2-3AC6-4F26-9EBE-B98678A1C7BC}"/>
    <cellStyle name="Millares 19 4 2 5 3" xfId="17534" xr:uid="{E81C7C5F-ECDB-47DE-9CFE-356616FC6D82}"/>
    <cellStyle name="Millares 19 4 2 6" xfId="4255" xr:uid="{00000000-0005-0000-0000-0000E9080000}"/>
    <cellStyle name="Millares 19 4 2 6 2" xfId="11244" xr:uid="{AD3AB08C-12EC-41BB-8EB4-C26506FAEB63}"/>
    <cellStyle name="Millares 19 4 2 6 3" xfId="18172" xr:uid="{B66F6A78-0FBC-4A36-BF14-D49DAF5BD6B7}"/>
    <cellStyle name="Millares 19 4 2 7" xfId="4893" xr:uid="{00000000-0005-0000-0000-0000EA080000}"/>
    <cellStyle name="Millares 19 4 2 7 2" xfId="11882" xr:uid="{31013E63-FB9E-41BC-9A07-3C02522DD616}"/>
    <cellStyle name="Millares 19 4 2 7 3" xfId="18810" xr:uid="{D42ACBEF-837C-4053-9780-412AA4C6E042}"/>
    <cellStyle name="Millares 19 4 2 8" xfId="8008" xr:uid="{AD718E9E-F61F-4F40-B001-FF074C8A4D9F}"/>
    <cellStyle name="Millares 19 4 2 9" xfId="14959" xr:uid="{8349184A-66BE-4B90-9068-F1C8C5A70B69}"/>
    <cellStyle name="Millares 19 4 3" xfId="1225" xr:uid="{00000000-0005-0000-0000-0000EB080000}"/>
    <cellStyle name="Millares 19 4 3 2" xfId="1897" xr:uid="{00000000-0005-0000-0000-0000EC080000}"/>
    <cellStyle name="Millares 19 4 3 2 2" xfId="8886" xr:uid="{E0D2F5FD-B76F-4DC0-A32D-B8BDA7E13DC5}"/>
    <cellStyle name="Millares 19 4 3 2 3" xfId="15814" xr:uid="{BDDC322B-7D70-42DA-B262-91FFA1A5EA3C}"/>
    <cellStyle name="Millares 19 4 3 3" xfId="2540" xr:uid="{00000000-0005-0000-0000-0000ED080000}"/>
    <cellStyle name="Millares 19 4 3 3 2" xfId="9529" xr:uid="{49724E01-DA2E-465A-BBAC-7A3363F123E0}"/>
    <cellStyle name="Millares 19 4 3 3 3" xfId="16457" xr:uid="{6FB53FBB-F056-4193-8EBD-530E4E0A5B52}"/>
    <cellStyle name="Millares 19 4 3 4" xfId="3188" xr:uid="{00000000-0005-0000-0000-0000EE080000}"/>
    <cellStyle name="Millares 19 4 3 4 2" xfId="10177" xr:uid="{44CA36E3-608C-47A5-8E19-CCC9F3A83920}"/>
    <cellStyle name="Millares 19 4 3 4 3" xfId="17105" xr:uid="{37E64232-F898-4EDD-BC65-D3C0876E697D}"/>
    <cellStyle name="Millares 19 4 3 5" xfId="3842" xr:uid="{00000000-0005-0000-0000-0000EF080000}"/>
    <cellStyle name="Millares 19 4 3 5 2" xfId="10831" xr:uid="{3509EF11-E241-49A5-AB18-6FC35A540712}"/>
    <cellStyle name="Millares 19 4 3 5 3" xfId="17759" xr:uid="{A5B1265C-02A4-4583-AC67-A269B7F8AC2B}"/>
    <cellStyle name="Millares 19 4 3 6" xfId="4481" xr:uid="{00000000-0005-0000-0000-0000F0080000}"/>
    <cellStyle name="Millares 19 4 3 6 2" xfId="11470" xr:uid="{344EBD79-B271-4790-9160-7B152D0D94D7}"/>
    <cellStyle name="Millares 19 4 3 6 3" xfId="18398" xr:uid="{210F87D9-B12B-40BB-9A95-5C529F26EEE3}"/>
    <cellStyle name="Millares 19 4 3 7" xfId="5125" xr:uid="{00000000-0005-0000-0000-0000F1080000}"/>
    <cellStyle name="Millares 19 4 3 7 2" xfId="12114" xr:uid="{C65909B4-FB43-465A-A8F3-3A564C4597F3}"/>
    <cellStyle name="Millares 19 4 3 7 3" xfId="19042" xr:uid="{5C4CD437-C60C-4586-A1A5-4309319350B2}"/>
    <cellStyle name="Millares 19 4 3 8" xfId="8229" xr:uid="{EE7097DA-A460-40E7-B2BE-5DE97EC8746F}"/>
    <cellStyle name="Millares 19 4 3 9" xfId="15180" xr:uid="{FBF6BC5A-4AD9-46E8-BDA8-98537211DA64}"/>
    <cellStyle name="Millares 19 4 4" xfId="1488" xr:uid="{00000000-0005-0000-0000-0000F2080000}"/>
    <cellStyle name="Millares 19 4 4 2" xfId="8477" xr:uid="{4FA8D71B-BC37-454D-977F-C678DA2495C9}"/>
    <cellStyle name="Millares 19 4 4 3" xfId="15405" xr:uid="{165C23B5-0148-4A5E-8063-1FBA29287BDA}"/>
    <cellStyle name="Millares 19 4 5" xfId="2128" xr:uid="{00000000-0005-0000-0000-0000F3080000}"/>
    <cellStyle name="Millares 19 4 5 2" xfId="9117" xr:uid="{C6A63FFC-4F7A-4E57-85D3-94FD93AA5229}"/>
    <cellStyle name="Millares 19 4 5 3" xfId="16045" xr:uid="{305B8066-24E2-40E8-8FB2-01C3BE420959}"/>
    <cellStyle name="Millares 19 4 6" xfId="2775" xr:uid="{00000000-0005-0000-0000-0000F4080000}"/>
    <cellStyle name="Millares 19 4 6 2" xfId="9764" xr:uid="{A9E2BB32-5F29-4F3A-BC21-B4E93DFEB4F0}"/>
    <cellStyle name="Millares 19 4 6 3" xfId="16692" xr:uid="{661ED9C0-7297-45B0-B553-33814D2F4B00}"/>
    <cellStyle name="Millares 19 4 7" xfId="3430" xr:uid="{00000000-0005-0000-0000-0000F5080000}"/>
    <cellStyle name="Millares 19 4 7 2" xfId="10419" xr:uid="{6BBE925E-C56B-40F8-A1A2-239409E8033A}"/>
    <cellStyle name="Millares 19 4 7 3" xfId="17347" xr:uid="{9D7F2A2A-D43F-4464-88D7-604422E88179}"/>
    <cellStyle name="Millares 19 4 8" xfId="4068" xr:uid="{00000000-0005-0000-0000-0000F6080000}"/>
    <cellStyle name="Millares 19 4 8 2" xfId="11057" xr:uid="{1BA508EA-331C-4345-A023-CBAE54B5573F}"/>
    <cellStyle name="Millares 19 4 8 3" xfId="17985" xr:uid="{475A510C-5978-436C-A6E7-1A7AA38FAD4F}"/>
    <cellStyle name="Millares 19 4 9" xfId="4706" xr:uid="{00000000-0005-0000-0000-0000F7080000}"/>
    <cellStyle name="Millares 19 4 9 2" xfId="11695" xr:uid="{F0DB8355-B747-49D3-9417-9C732C85E2B1}"/>
    <cellStyle name="Millares 19 4 9 3" xfId="18623" xr:uid="{D4712502-04D2-414A-A96A-AE864B813CFA}"/>
    <cellStyle name="Millares 19 5" xfId="993" xr:uid="{00000000-0005-0000-0000-0000F8080000}"/>
    <cellStyle name="Millares 19 5 10" xfId="7269" xr:uid="{E2A1E384-7F2D-4469-A84B-68D2E3B4FDD0}"/>
    <cellStyle name="Millares 19 5 10 2" xfId="14234" xr:uid="{08A51B63-2C9C-4E24-B131-E951E14DAEF2}"/>
    <cellStyle name="Millares 19 5 10 3" xfId="21155" xr:uid="{CAF37584-6F3E-4D5F-AF86-5C53A565F3AF}"/>
    <cellStyle name="Millares 19 5 11" xfId="8009" xr:uid="{AF349679-EAE1-431E-991C-A29A5DEF38C6}"/>
    <cellStyle name="Millares 19 5 12" xfId="14960" xr:uid="{8B6332BF-BFC3-4E0E-A6CD-98AE454A4051}"/>
    <cellStyle name="Millares 19 5 2" xfId="1226" xr:uid="{00000000-0005-0000-0000-0000F9080000}"/>
    <cellStyle name="Millares 19 5 2 2" xfId="1898" xr:uid="{00000000-0005-0000-0000-0000FA080000}"/>
    <cellStyle name="Millares 19 5 2 2 2" xfId="8887" xr:uid="{D239753B-D883-4D14-B65C-824564AD3696}"/>
    <cellStyle name="Millares 19 5 2 2 3" xfId="15815" xr:uid="{552CB420-6EA0-497B-99C6-2153DB2D1E47}"/>
    <cellStyle name="Millares 19 5 2 3" xfId="2541" xr:uid="{00000000-0005-0000-0000-0000FB080000}"/>
    <cellStyle name="Millares 19 5 2 3 2" xfId="9530" xr:uid="{BDDD0225-7FCE-40CE-92B5-46BEE921348A}"/>
    <cellStyle name="Millares 19 5 2 3 3" xfId="16458" xr:uid="{A76AB70C-52F9-4CE6-A367-56A5901CD95B}"/>
    <cellStyle name="Millares 19 5 2 4" xfId="3189" xr:uid="{00000000-0005-0000-0000-0000FC080000}"/>
    <cellStyle name="Millares 19 5 2 4 2" xfId="10178" xr:uid="{B118E5B8-2F17-49B7-A221-622EFBD87A84}"/>
    <cellStyle name="Millares 19 5 2 4 3" xfId="17106" xr:uid="{F89A9447-DC50-428A-80A6-A8AB17D3AFEF}"/>
    <cellStyle name="Millares 19 5 2 5" xfId="3843" xr:uid="{00000000-0005-0000-0000-0000FD080000}"/>
    <cellStyle name="Millares 19 5 2 5 2" xfId="10832" xr:uid="{26C8677B-C863-42B3-9B1C-149FC388DECD}"/>
    <cellStyle name="Millares 19 5 2 5 3" xfId="17760" xr:uid="{60D0BE04-12E3-4071-B31E-3771D7AF3E4D}"/>
    <cellStyle name="Millares 19 5 2 6" xfId="4482" xr:uid="{00000000-0005-0000-0000-0000FE080000}"/>
    <cellStyle name="Millares 19 5 2 6 2" xfId="11471" xr:uid="{B25703BF-253A-4DA4-9852-AD3CCD0387AD}"/>
    <cellStyle name="Millares 19 5 2 6 3" xfId="18399" xr:uid="{DA4D117E-AEBA-462B-A42B-574B2C580184}"/>
    <cellStyle name="Millares 19 5 2 7" xfId="5126" xr:uid="{00000000-0005-0000-0000-0000FF080000}"/>
    <cellStyle name="Millares 19 5 2 7 2" xfId="12115" xr:uid="{3C4AD04C-A9B8-4C6F-ACC9-C364FD139005}"/>
    <cellStyle name="Millares 19 5 2 7 3" xfId="19043" xr:uid="{E8C25CB7-4283-43FC-B018-A8A5E46CD984}"/>
    <cellStyle name="Millares 19 5 2 8" xfId="8230" xr:uid="{D2683649-8C61-4C5C-BA57-E31FCB5D9ED6}"/>
    <cellStyle name="Millares 19 5 2 9" xfId="15181" xr:uid="{280CF79F-3CCE-49ED-A255-A0585A3EE76B}"/>
    <cellStyle name="Millares 19 5 3" xfId="1676" xr:uid="{00000000-0005-0000-0000-000000090000}"/>
    <cellStyle name="Millares 19 5 3 2" xfId="8665" xr:uid="{5A1AF8ED-7F19-491D-BDFA-41D146F69025}"/>
    <cellStyle name="Millares 19 5 3 3" xfId="15593" xr:uid="{4C786182-01EE-4809-842A-CB0E39F15943}"/>
    <cellStyle name="Millares 19 5 4" xfId="2316" xr:uid="{00000000-0005-0000-0000-000001090000}"/>
    <cellStyle name="Millares 19 5 4 2" xfId="9305" xr:uid="{BB0851F0-F64D-44C9-BBB8-097A9913009C}"/>
    <cellStyle name="Millares 19 5 4 3" xfId="16233" xr:uid="{FD037925-1A28-4F13-AD7D-193B88C93498}"/>
    <cellStyle name="Millares 19 5 5" xfId="2963" xr:uid="{00000000-0005-0000-0000-000002090000}"/>
    <cellStyle name="Millares 19 5 5 2" xfId="9952" xr:uid="{B47C033F-7DFF-4287-87EB-5C655FE44273}"/>
    <cellStyle name="Millares 19 5 5 3" xfId="16880" xr:uid="{1011A11F-38E5-4110-A9BB-CFD4BCA508B6}"/>
    <cellStyle name="Millares 19 5 6" xfId="3618" xr:uid="{00000000-0005-0000-0000-000003090000}"/>
    <cellStyle name="Millares 19 5 6 2" xfId="10607" xr:uid="{0B0C43D0-90C6-4E7C-B79A-71DFAA8C7B5D}"/>
    <cellStyle name="Millares 19 5 6 3" xfId="17535" xr:uid="{B24DEF99-B3AF-48D9-A1B0-F028196A684F}"/>
    <cellStyle name="Millares 19 5 7" xfId="4256" xr:uid="{00000000-0005-0000-0000-000004090000}"/>
    <cellStyle name="Millares 19 5 7 2" xfId="11245" xr:uid="{F56986B5-DAC7-47C5-A38C-CCE5D9BF35AA}"/>
    <cellStyle name="Millares 19 5 7 3" xfId="18173" xr:uid="{4E02C24F-3E46-47EF-AEFA-135708D671EA}"/>
    <cellStyle name="Millares 19 5 8" xfId="4894" xr:uid="{00000000-0005-0000-0000-000005090000}"/>
    <cellStyle name="Millares 19 5 8 2" xfId="11883" xr:uid="{37A46F7B-171E-4B16-A487-9C073489D50A}"/>
    <cellStyle name="Millares 19 5 8 3" xfId="18811" xr:uid="{03EF4CC7-97D9-4C50-A63E-3605E34D027E}"/>
    <cellStyle name="Millares 19 5 9" xfId="6222" xr:uid="{99246ABF-A7FF-49DA-8B2B-B8563C7061C6}"/>
    <cellStyle name="Millares 19 5 9 2" xfId="13187" xr:uid="{FBD91F86-673A-4576-9A16-C68D34D9880C}"/>
    <cellStyle name="Millares 19 5 9 3" xfId="20108" xr:uid="{C84EFB4C-627C-4332-8272-014C57EC1054}"/>
    <cellStyle name="Millares 19 6" xfId="994" xr:uid="{00000000-0005-0000-0000-000006090000}"/>
    <cellStyle name="Millares 19 6 10" xfId="14961" xr:uid="{F9DC9F13-F0B8-46BF-B68C-114E1A656E49}"/>
    <cellStyle name="Millares 19 6 2" xfId="1227" xr:uid="{00000000-0005-0000-0000-000007090000}"/>
    <cellStyle name="Millares 19 6 2 2" xfId="1899" xr:uid="{00000000-0005-0000-0000-000008090000}"/>
    <cellStyle name="Millares 19 6 2 2 2" xfId="8888" xr:uid="{21105EE8-58A5-4A98-834E-FC7DB9A2881A}"/>
    <cellStyle name="Millares 19 6 2 2 3" xfId="15816" xr:uid="{6652BB47-AC32-4111-88C3-79B18127D3CC}"/>
    <cellStyle name="Millares 19 6 2 3" xfId="2542" xr:uid="{00000000-0005-0000-0000-000009090000}"/>
    <cellStyle name="Millares 19 6 2 3 2" xfId="9531" xr:uid="{AB34504C-7740-4D20-BD7A-8167E65951B8}"/>
    <cellStyle name="Millares 19 6 2 3 3" xfId="16459" xr:uid="{84EA4201-34E8-44BD-8C27-FEA507500D03}"/>
    <cellStyle name="Millares 19 6 2 4" xfId="3190" xr:uid="{00000000-0005-0000-0000-00000A090000}"/>
    <cellStyle name="Millares 19 6 2 4 2" xfId="10179" xr:uid="{E429FA90-F6E8-46EB-8BAD-F967051894B8}"/>
    <cellStyle name="Millares 19 6 2 4 3" xfId="17107" xr:uid="{772AC7E5-6700-4DDB-B64C-7FEF58447434}"/>
    <cellStyle name="Millares 19 6 2 5" xfId="3844" xr:uid="{00000000-0005-0000-0000-00000B090000}"/>
    <cellStyle name="Millares 19 6 2 5 2" xfId="10833" xr:uid="{4DDC5CA3-75DA-4549-A82E-0429E6AD02A1}"/>
    <cellStyle name="Millares 19 6 2 5 3" xfId="17761" xr:uid="{F98A9E1A-713F-47DE-9DBF-3D19EE8AEDEB}"/>
    <cellStyle name="Millares 19 6 2 6" xfId="4483" xr:uid="{00000000-0005-0000-0000-00000C090000}"/>
    <cellStyle name="Millares 19 6 2 6 2" xfId="11472" xr:uid="{9B828280-6D8C-47BC-962C-B56CAA56F426}"/>
    <cellStyle name="Millares 19 6 2 6 3" xfId="18400" xr:uid="{1F86A216-729F-40A3-A4F0-995595548F2A}"/>
    <cellStyle name="Millares 19 6 2 7" xfId="5127" xr:uid="{00000000-0005-0000-0000-00000D090000}"/>
    <cellStyle name="Millares 19 6 2 7 2" xfId="12116" xr:uid="{D377C31B-B0B4-465F-89D1-18B3BDD29D70}"/>
    <cellStyle name="Millares 19 6 2 7 3" xfId="19044" xr:uid="{8AC4D411-F72D-45CC-B547-895364F7688F}"/>
    <cellStyle name="Millares 19 6 2 8" xfId="8231" xr:uid="{F7A3506C-898D-4EFF-A540-68C083C3CF5E}"/>
    <cellStyle name="Millares 19 6 2 9" xfId="15182" xr:uid="{43C8D8BF-2AD7-4ED6-99DB-4C7D111A5026}"/>
    <cellStyle name="Millares 19 6 3" xfId="1677" xr:uid="{00000000-0005-0000-0000-00000E090000}"/>
    <cellStyle name="Millares 19 6 3 2" xfId="8666" xr:uid="{94BE27B8-C0D7-4CB5-BA09-AA7AC3F81880}"/>
    <cellStyle name="Millares 19 6 3 3" xfId="15594" xr:uid="{D8D7640A-F9A0-45AB-8C20-5A4F01EC3414}"/>
    <cellStyle name="Millares 19 6 4" xfId="2317" xr:uid="{00000000-0005-0000-0000-00000F090000}"/>
    <cellStyle name="Millares 19 6 4 2" xfId="9306" xr:uid="{7F33102D-B2AE-447D-BAB8-9CB17BCC4BED}"/>
    <cellStyle name="Millares 19 6 4 3" xfId="16234" xr:uid="{E6890660-50E1-42A6-8C3D-1E0C644ED507}"/>
    <cellStyle name="Millares 19 6 5" xfId="2964" xr:uid="{00000000-0005-0000-0000-000010090000}"/>
    <cellStyle name="Millares 19 6 5 2" xfId="9953" xr:uid="{A2D88B95-E38D-42F3-8BF0-ACA300E8EF4B}"/>
    <cellStyle name="Millares 19 6 5 3" xfId="16881" xr:uid="{32110771-5FA3-4AB8-B5BB-FFB4368395F8}"/>
    <cellStyle name="Millares 19 6 6" xfId="3619" xr:uid="{00000000-0005-0000-0000-000011090000}"/>
    <cellStyle name="Millares 19 6 6 2" xfId="10608" xr:uid="{7BB0DA53-828D-4F25-89F1-0F2113CFB035}"/>
    <cellStyle name="Millares 19 6 6 3" xfId="17536" xr:uid="{93399839-0D1F-4A0B-8F5B-79134450D7BF}"/>
    <cellStyle name="Millares 19 6 7" xfId="4257" xr:uid="{00000000-0005-0000-0000-000012090000}"/>
    <cellStyle name="Millares 19 6 7 2" xfId="11246" xr:uid="{531D5826-3D4D-49CA-988C-F8915FFAFCB1}"/>
    <cellStyle name="Millares 19 6 7 3" xfId="18174" xr:uid="{EF9FA044-A2CC-4032-9902-6E07F52EDC34}"/>
    <cellStyle name="Millares 19 6 8" xfId="4895" xr:uid="{00000000-0005-0000-0000-000013090000}"/>
    <cellStyle name="Millares 19 6 8 2" xfId="11884" xr:uid="{9DAC7167-E9BF-4FB8-801C-642A28F052EC}"/>
    <cellStyle name="Millares 19 6 8 3" xfId="18812" xr:uid="{03F46FBE-497F-426E-B2E7-3170200B29D4}"/>
    <cellStyle name="Millares 19 6 9" xfId="8010" xr:uid="{2A836DE9-8C17-4993-9276-6A692FCA3136}"/>
    <cellStyle name="Millares 19 7" xfId="989" xr:uid="{00000000-0005-0000-0000-000014090000}"/>
    <cellStyle name="Millares 19 7 2" xfId="1672" xr:uid="{00000000-0005-0000-0000-000015090000}"/>
    <cellStyle name="Millares 19 7 2 2" xfId="8661" xr:uid="{74FC5292-A818-42C6-9E73-3B37B23734FB}"/>
    <cellStyle name="Millares 19 7 2 3" xfId="15589" xr:uid="{C83145B7-C794-4237-81CB-32BE209B3058}"/>
    <cellStyle name="Millares 19 7 3" xfId="2312" xr:uid="{00000000-0005-0000-0000-000016090000}"/>
    <cellStyle name="Millares 19 7 3 2" xfId="9301" xr:uid="{5EF627B9-04FC-4ECA-AF01-ACE6B1AC3F1C}"/>
    <cellStyle name="Millares 19 7 3 3" xfId="16229" xr:uid="{2A16B7FF-C62F-4D11-819F-2CB56CFCDB2B}"/>
    <cellStyle name="Millares 19 7 4" xfId="2959" xr:uid="{00000000-0005-0000-0000-000017090000}"/>
    <cellStyle name="Millares 19 7 4 2" xfId="9948" xr:uid="{904AD75A-EF76-44A9-9BB8-84295A09D637}"/>
    <cellStyle name="Millares 19 7 4 3" xfId="16876" xr:uid="{B009EA3C-6D79-4016-BB5F-6E5614B56CAD}"/>
    <cellStyle name="Millares 19 7 5" xfId="3614" xr:uid="{00000000-0005-0000-0000-000018090000}"/>
    <cellStyle name="Millares 19 7 5 2" xfId="10603" xr:uid="{535F856A-D3DF-47FA-8FC0-5EE6A04875BB}"/>
    <cellStyle name="Millares 19 7 5 3" xfId="17531" xr:uid="{45B0493F-D00D-403C-9D3B-DD335E92B223}"/>
    <cellStyle name="Millares 19 7 6" xfId="4252" xr:uid="{00000000-0005-0000-0000-000019090000}"/>
    <cellStyle name="Millares 19 7 6 2" xfId="11241" xr:uid="{CB2159B2-6D63-4DEB-9F0E-268650C01F5D}"/>
    <cellStyle name="Millares 19 7 6 3" xfId="18169" xr:uid="{0AC2E2CB-AE97-426B-AF14-E47280779D9F}"/>
    <cellStyle name="Millares 19 7 7" xfId="4890" xr:uid="{00000000-0005-0000-0000-00001A090000}"/>
    <cellStyle name="Millares 19 7 7 2" xfId="11879" xr:uid="{6AABDC46-3FFC-4AB4-BA5D-CA6C339E8562}"/>
    <cellStyle name="Millares 19 7 7 3" xfId="18807" xr:uid="{16B36CB7-3109-4746-AD81-54969363822F}"/>
    <cellStyle name="Millares 19 7 8" xfId="8005" xr:uid="{6F938353-AC6D-4188-9E0D-75D3B745C9E3}"/>
    <cellStyle name="Millares 19 7 9" xfId="14956" xr:uid="{FBBD4FBA-1ABE-42F9-80C5-A97CF443C07D}"/>
    <cellStyle name="Millares 19 8" xfId="1139" xr:uid="{00000000-0005-0000-0000-00001B090000}"/>
    <cellStyle name="Millares 19 8 2" xfId="1813" xr:uid="{00000000-0005-0000-0000-00001C090000}"/>
    <cellStyle name="Millares 19 8 2 2" xfId="8802" xr:uid="{3EDC6CEE-81EC-4710-BD66-FFB19C143ED4}"/>
    <cellStyle name="Millares 19 8 2 3" xfId="15730" xr:uid="{B1663A58-AECB-442C-B878-63FEF579A1A6}"/>
    <cellStyle name="Millares 19 8 3" xfId="2456" xr:uid="{00000000-0005-0000-0000-00001D090000}"/>
    <cellStyle name="Millares 19 8 3 2" xfId="9445" xr:uid="{4D03323C-684B-4CB1-8847-BA61A1E4F5C3}"/>
    <cellStyle name="Millares 19 8 3 3" xfId="16373" xr:uid="{F4EFB86C-CAC6-4789-803B-12197CE4A937}"/>
    <cellStyle name="Millares 19 8 4" xfId="3104" xr:uid="{00000000-0005-0000-0000-00001E090000}"/>
    <cellStyle name="Millares 19 8 4 2" xfId="10093" xr:uid="{78856328-4707-4123-AB06-F5ADD8DB6A79}"/>
    <cellStyle name="Millares 19 8 4 3" xfId="17021" xr:uid="{71931400-94F8-46E4-B008-7D2586BB1B97}"/>
    <cellStyle name="Millares 19 8 5" xfId="3758" xr:uid="{00000000-0005-0000-0000-00001F090000}"/>
    <cellStyle name="Millares 19 8 5 2" xfId="10747" xr:uid="{007C2282-7491-4E1E-AC40-3D3989056E84}"/>
    <cellStyle name="Millares 19 8 5 3" xfId="17675" xr:uid="{26C6614A-3473-479D-9AA8-CC63EDEDFA73}"/>
    <cellStyle name="Millares 19 8 6" xfId="4397" xr:uid="{00000000-0005-0000-0000-000020090000}"/>
    <cellStyle name="Millares 19 8 6 2" xfId="11386" xr:uid="{A5A5BD34-0F6C-42C3-8F78-7300E5CDE388}"/>
    <cellStyle name="Millares 19 8 6 3" xfId="18314" xr:uid="{36823476-5FFF-4422-9604-BB50F6988DC1}"/>
    <cellStyle name="Millares 19 8 7" xfId="5041" xr:uid="{00000000-0005-0000-0000-000021090000}"/>
    <cellStyle name="Millares 19 8 7 2" xfId="12030" xr:uid="{84B671AA-7B76-4AF0-A5B1-04F454E369B8}"/>
    <cellStyle name="Millares 19 8 7 3" xfId="18958" xr:uid="{429AD259-2950-4A91-93DD-F6B5572C65B8}"/>
    <cellStyle name="Millares 19 8 8" xfId="8145" xr:uid="{5EED9EE3-5D94-4D8C-8CEC-9104F1098F7C}"/>
    <cellStyle name="Millares 19 8 9" xfId="15096" xr:uid="{A7BB9E56-3FC7-4CBE-B1BB-5713435C287B}"/>
    <cellStyle name="Millares 19 9" xfId="1409" xr:uid="{00000000-0005-0000-0000-000022090000}"/>
    <cellStyle name="Millares 19 9 2" xfId="8398" xr:uid="{6671031F-BEE2-44F8-BDD0-7018735E8261}"/>
    <cellStyle name="Millares 19 9 3" xfId="15326" xr:uid="{365C1805-E3DA-42C1-B185-F0BD4A243040}"/>
    <cellStyle name="Millares 2" xfId="6" xr:uid="{00000000-0005-0000-0000-000023090000}"/>
    <cellStyle name="Millares 2 10" xfId="135" xr:uid="{00000000-0005-0000-0000-000024090000}"/>
    <cellStyle name="Millares 2 10 10" xfId="6401" xr:uid="{F5A1B206-9DF4-452C-9964-6761DF1132F9}"/>
    <cellStyle name="Millares 2 10 10 2" xfId="13366" xr:uid="{878F72FE-59CE-493E-A9AD-5368E3F4822B}"/>
    <cellStyle name="Millares 2 10 10 3" xfId="20287" xr:uid="{1A3D33A5-0B57-445B-B42B-C031AFEF3A22}"/>
    <cellStyle name="Millares 2 10 11" xfId="7460" xr:uid="{2A82DBEC-1741-48B0-98F1-7CB271C0C1C0}"/>
    <cellStyle name="Millares 2 10 12" xfId="14413" xr:uid="{5AF7896A-B9C3-42C0-9C7B-C6BF58FAB14E}"/>
    <cellStyle name="Millares 2 10 2" xfId="1815" xr:uid="{00000000-0005-0000-0000-000025090000}"/>
    <cellStyle name="Millares 2 10 2 2" xfId="5593" xr:uid="{D09223F3-AA83-41C3-92B3-C7B0424F823C}"/>
    <cellStyle name="Millares 2 10 2 2 2" xfId="12580" xr:uid="{39DDC98C-91B4-4B4C-B495-34F57936CF75}"/>
    <cellStyle name="Millares 2 10 2 2 3" xfId="19501" xr:uid="{9C0A61EE-03EE-4C08-938F-FCC7E77F5362}"/>
    <cellStyle name="Millares 2 10 2 3" xfId="6662" xr:uid="{59E6BF5D-BFFA-459F-8C58-7439238EB7BB}"/>
    <cellStyle name="Millares 2 10 2 3 2" xfId="13627" xr:uid="{18CA6879-B0D0-4E6E-854C-9371CA5772AC}"/>
    <cellStyle name="Millares 2 10 2 3 3" xfId="20548" xr:uid="{784825B9-E7D4-4A1F-8FB3-58E13459B0E3}"/>
    <cellStyle name="Millares 2 10 2 4" xfId="8804" xr:uid="{7CC239A1-D99A-4454-86F2-4F163CF5B747}"/>
    <cellStyle name="Millares 2 10 2 5" xfId="15732" xr:uid="{A273DB72-50FC-4A41-87B5-B639E9A440D9}"/>
    <cellStyle name="Millares 2 10 3" xfId="2458" xr:uid="{00000000-0005-0000-0000-000026090000}"/>
    <cellStyle name="Millares 2 10 3 2" xfId="5877" xr:uid="{5418C7F9-BDA4-4755-ADB7-541F6F9C9628}"/>
    <cellStyle name="Millares 2 10 3 2 2" xfId="12842" xr:uid="{C54B068B-B0FD-4612-941F-B0F325E1C900}"/>
    <cellStyle name="Millares 2 10 3 2 3" xfId="19763" xr:uid="{3B481A63-8E43-44DD-A2F8-7C96BC46B416}"/>
    <cellStyle name="Millares 2 10 3 3" xfId="6924" xr:uid="{68FDF80B-C173-4BF3-9A24-CF941AADB418}"/>
    <cellStyle name="Millares 2 10 3 3 2" xfId="13889" xr:uid="{9F843AC5-7183-4567-947D-46157D0AFEDF}"/>
    <cellStyle name="Millares 2 10 3 3 3" xfId="20810" xr:uid="{9D7072C9-9D8A-46F3-81C0-90AEBC6E328A}"/>
    <cellStyle name="Millares 2 10 3 4" xfId="9447" xr:uid="{CA2F19D7-036B-4BD9-9FA5-3344D8360289}"/>
    <cellStyle name="Millares 2 10 3 5" xfId="16375" xr:uid="{EE9342CE-0279-411F-AAF5-FB24E6EBBBFB}"/>
    <cellStyle name="Millares 2 10 4" xfId="3106" xr:uid="{00000000-0005-0000-0000-000027090000}"/>
    <cellStyle name="Millares 2 10 4 2" xfId="6139" xr:uid="{225D409C-FAC4-4AA4-8BC9-BB543B95670D}"/>
    <cellStyle name="Millares 2 10 4 2 2" xfId="13104" xr:uid="{6EEDAA90-2154-4C44-8215-0DE7C957926B}"/>
    <cellStyle name="Millares 2 10 4 2 3" xfId="20025" xr:uid="{CEB90641-1316-4F20-899F-C15803A5B919}"/>
    <cellStyle name="Millares 2 10 4 3" xfId="7186" xr:uid="{2D3EC0E0-DE8F-4906-84AC-66F840209A9A}"/>
    <cellStyle name="Millares 2 10 4 3 2" xfId="14151" xr:uid="{AAFE9625-5E18-48A2-8CC4-ECB12A049837}"/>
    <cellStyle name="Millares 2 10 4 3 3" xfId="21072" xr:uid="{3239ED9B-AC6C-4073-91A0-E4FFA5929E9B}"/>
    <cellStyle name="Millares 2 10 4 4" xfId="10095" xr:uid="{2F194BF2-9B30-4A52-9F3F-DB5CC82E6318}"/>
    <cellStyle name="Millares 2 10 4 5" xfId="17023" xr:uid="{4751B2DF-2F92-472F-B403-1CCC802C2555}"/>
    <cellStyle name="Millares 2 10 5" xfId="3760" xr:uid="{00000000-0005-0000-0000-000028090000}"/>
    <cellStyle name="Millares 2 10 5 2" xfId="10749" xr:uid="{82419F85-37EE-46C7-BF48-A1F66B5BEC09}"/>
    <cellStyle name="Millares 2 10 5 3" xfId="17677" xr:uid="{095086A8-8E01-47EC-9E7F-18F000DBE81E}"/>
    <cellStyle name="Millares 2 10 6" xfId="4399" xr:uid="{00000000-0005-0000-0000-000029090000}"/>
    <cellStyle name="Millares 2 10 6 2" xfId="11388" xr:uid="{E5EE47F1-E997-463D-B641-396E141388D2}"/>
    <cellStyle name="Millares 2 10 6 3" xfId="18316" xr:uid="{0BF94A87-D069-4C0B-B172-CCCE4DDBE2C3}"/>
    <cellStyle name="Millares 2 10 7" xfId="5043" xr:uid="{00000000-0005-0000-0000-00002A090000}"/>
    <cellStyle name="Millares 2 10 7 2" xfId="12032" xr:uid="{FF310A1D-AC24-4EE9-8EA7-859FAA80E6B1}"/>
    <cellStyle name="Millares 2 10 7 3" xfId="18960" xr:uid="{AC065E09-EA2B-422A-BC37-B2F07A49D134}"/>
    <cellStyle name="Millares 2 10 8" xfId="1141" xr:uid="{00000000-0005-0000-0000-00002B090000}"/>
    <cellStyle name="Millares 2 10 8 2" xfId="8147" xr:uid="{F268A0C4-0FDC-4198-B8A1-DCC0254D975A}"/>
    <cellStyle name="Millares 2 10 8 3" xfId="15098" xr:uid="{4DF37502-74F8-40A5-8C52-4E36ABEEB85F}"/>
    <cellStyle name="Millares 2 10 9" xfId="5332" xr:uid="{F9F43D06-FFD9-4628-BF4E-9E192639582A}"/>
    <cellStyle name="Millares 2 10 9 2" xfId="12319" xr:uid="{F9480473-E0C0-4208-9306-6C6F5A712631}"/>
    <cellStyle name="Millares 2 10 9 3" xfId="19240" xr:uid="{EDAB9FD2-891C-4732-9FE6-E55359939302}"/>
    <cellStyle name="Millares 2 11" xfId="578" xr:uid="{00000000-0005-0000-0000-00002C090000}"/>
    <cellStyle name="Millares 2 11 2" xfId="5854" xr:uid="{2593E8A0-B315-448F-B716-2CA44E234783}"/>
    <cellStyle name="Millares 2 12" xfId="5264" xr:uid="{00000000-0005-0000-0000-00002D090000}"/>
    <cellStyle name="Millares 2 12 2" xfId="12253" xr:uid="{867798F3-7308-4EAD-B009-308FB76A6D91}"/>
    <cellStyle name="Millares 2 12 3" xfId="19180" xr:uid="{5A51210C-70AE-4469-AD3C-F34E21B2B39A}"/>
    <cellStyle name="Millares 2 13" xfId="5300" xr:uid="{00000000-0005-0000-0000-00002E090000}"/>
    <cellStyle name="Millares 2 13 2" xfId="12289" xr:uid="{7749CC41-1DFD-4DD8-88CF-EC9A4DEF261C}"/>
    <cellStyle name="Millares 2 13 3" xfId="19212" xr:uid="{E07560F8-696C-461C-8878-C5AE72DE6806}"/>
    <cellStyle name="Millares 2 14" xfId="5324" xr:uid="{00000000-0005-0000-0000-00002F090000}"/>
    <cellStyle name="Millares 2 14 2" xfId="12312" xr:uid="{6C133CCD-B957-4F4D-8BA0-291A6E227C7F}"/>
    <cellStyle name="Millares 2 14 3" xfId="19233" xr:uid="{98D0A48F-F84B-41E0-83F2-868F80402622}"/>
    <cellStyle name="Millares 2 2" xfId="85" xr:uid="{00000000-0005-0000-0000-000030090000}"/>
    <cellStyle name="Millares 2 2 2" xfId="195" xr:uid="{00000000-0005-0000-0000-000031090000}"/>
    <cellStyle name="Millares 2 2 2 10" xfId="6438" xr:uid="{ED470713-027D-448D-994B-AF230F576333}"/>
    <cellStyle name="Millares 2 2 2 10 2" xfId="13403" xr:uid="{1D1E8605-B7FF-4706-976E-D93E312C8D63}"/>
    <cellStyle name="Millares 2 2 2 10 3" xfId="20324" xr:uid="{C02475D9-E276-4BDE-BA1C-0F10D18133F5}"/>
    <cellStyle name="Millares 2 2 2 11" xfId="7497" xr:uid="{E526ABE4-074D-4CF7-91B1-0CAAB93230D2}"/>
    <cellStyle name="Millares 2 2 2 12" xfId="14450" xr:uid="{C630DB28-4850-4BFE-A149-097A26E4EEBB}"/>
    <cellStyle name="Millares 2 2 2 2" xfId="233" xr:uid="{00000000-0005-0000-0000-000032090000}"/>
    <cellStyle name="Millares 2 2 2 2 2" xfId="372" xr:uid="{00000000-0005-0000-0000-000033090000}"/>
    <cellStyle name="Millares 2 2 2 2 2 2" xfId="5783" xr:uid="{598C4179-6E7D-45D5-A613-A32DC55336C6}"/>
    <cellStyle name="Millares 2 2 2 2 2 2 2" xfId="6852" xr:uid="{038C19C3-48EF-4959-BDE3-FF1190F4E87B}"/>
    <cellStyle name="Millares 2 2 2 2 2 2 2 2" xfId="13817" xr:uid="{C9D93677-51C4-4981-82F5-65E442C72FBE}"/>
    <cellStyle name="Millares 2 2 2 2 2 2 2 3" xfId="20738" xr:uid="{3AFD14FC-5632-4955-8625-13C45EE6C5BD}"/>
    <cellStyle name="Millares 2 2 2 2 2 2 3" xfId="12770" xr:uid="{D83C0D42-B312-48D3-BF1A-AF2824B9F0CF}"/>
    <cellStyle name="Millares 2 2 2 2 2 2 4" xfId="19691" xr:uid="{2482663D-577A-45A4-B880-F7B7AAD7286E}"/>
    <cellStyle name="Millares 2 2 2 2 2 3" xfId="6067" xr:uid="{796CC978-EC39-426A-9C71-A1FC41DAB1AF}"/>
    <cellStyle name="Millares 2 2 2 2 2 3 2" xfId="7114" xr:uid="{D8FF5338-1107-476F-8448-0D6346205157}"/>
    <cellStyle name="Millares 2 2 2 2 2 3 2 2" xfId="14079" xr:uid="{C60D7012-FAE9-46A6-BA49-61AA6105A488}"/>
    <cellStyle name="Millares 2 2 2 2 2 3 2 3" xfId="21000" xr:uid="{6DFDFA47-15F5-42B5-9179-405115F813FB}"/>
    <cellStyle name="Millares 2 2 2 2 2 3 3" xfId="13032" xr:uid="{48E742A0-C617-4AFC-8C1F-16FE36793ACB}"/>
    <cellStyle name="Millares 2 2 2 2 2 3 4" xfId="19953" xr:uid="{81F7DB71-1E11-4591-A2B0-FB60D5E37970}"/>
    <cellStyle name="Millares 2 2 2 2 2 4" xfId="6329" xr:uid="{8A9E504C-6F8D-41E6-B5AE-00536D32C8EA}"/>
    <cellStyle name="Millares 2 2 2 2 2 4 2" xfId="7376" xr:uid="{0EF15F6C-5027-473A-A0E4-E2C2B0A7340D}"/>
    <cellStyle name="Millares 2 2 2 2 2 4 2 2" xfId="14341" xr:uid="{8F94CC24-2FE0-4A5F-AC6E-49D7BA050295}"/>
    <cellStyle name="Millares 2 2 2 2 2 4 2 3" xfId="21262" xr:uid="{6181388D-B33B-4BB2-BD8A-7C822CC88945}"/>
    <cellStyle name="Millares 2 2 2 2 2 4 3" xfId="13294" xr:uid="{A0522509-EBBB-4F65-B288-C458F65BEEF6}"/>
    <cellStyle name="Millares 2 2 2 2 2 4 4" xfId="20215" xr:uid="{77B7063E-DA73-4B65-9C21-71B24B72DAC3}"/>
    <cellStyle name="Millares 2 2 2 2 2 5" xfId="5522" xr:uid="{0D778E2B-FE32-4178-BEB0-C4D11AC570A9}"/>
    <cellStyle name="Millares 2 2 2 2 2 5 2" xfId="12509" xr:uid="{8E2B2928-8152-4133-B4C3-73DE670D3DFD}"/>
    <cellStyle name="Millares 2 2 2 2 2 5 3" xfId="19430" xr:uid="{359851D5-56D7-4253-BA48-3BE302FFE575}"/>
    <cellStyle name="Millares 2 2 2 2 2 6" xfId="6591" xr:uid="{FF3E5EF4-EA63-4ACD-82BE-487C9B5A214C}"/>
    <cellStyle name="Millares 2 2 2 2 2 6 2" xfId="13556" xr:uid="{B8A05ED9-4BCE-4A59-AE6D-EAAB2F28802B}"/>
    <cellStyle name="Millares 2 2 2 2 2 6 3" xfId="20477" xr:uid="{3ED0B284-2F8F-4905-AB5C-B702693B5F16}"/>
    <cellStyle name="Millares 2 2 2 2 2 7" xfId="7650" xr:uid="{1562C677-0E3A-4647-9A5B-36555F7FB44E}"/>
    <cellStyle name="Millares 2 2 2 2 2 8" xfId="14603" xr:uid="{B1D2A6DD-AA43-4EE4-B21C-F8A819B4F988}"/>
    <cellStyle name="Millares 2 2 2 2 3" xfId="1448" xr:uid="{00000000-0005-0000-0000-000034090000}"/>
    <cellStyle name="Millares 2 2 2 2 3 2" xfId="5667" xr:uid="{23F80CED-07B0-4A83-A9D1-D92F0B6C13AF}"/>
    <cellStyle name="Millares 2 2 2 2 3 2 2" xfId="12654" xr:uid="{FD7747EE-F1DB-4C28-948A-1352C16EE2AC}"/>
    <cellStyle name="Millares 2 2 2 2 3 2 3" xfId="19575" xr:uid="{C55FDDEF-FED0-44B1-953F-1CCEF8824DD7}"/>
    <cellStyle name="Millares 2 2 2 2 3 3" xfId="6736" xr:uid="{8B31FC0B-1B9D-4710-A66E-5BAE762DA598}"/>
    <cellStyle name="Millares 2 2 2 2 3 3 2" xfId="13701" xr:uid="{EE68F6DB-68A0-4D02-8253-FEE3BD0C35F2}"/>
    <cellStyle name="Millares 2 2 2 2 3 3 3" xfId="20622" xr:uid="{AF7A40C8-361D-47E7-8C8F-B4BB8EFE4CD9}"/>
    <cellStyle name="Millares 2 2 2 2 3 4" xfId="8437" xr:uid="{C872520C-0578-4CEA-8A90-47202881C454}"/>
    <cellStyle name="Millares 2 2 2 2 3 5" xfId="15365" xr:uid="{F82C2681-69CF-4C77-9FE5-14491E87EB28}"/>
    <cellStyle name="Millares 2 2 2 2 4" xfId="5951" xr:uid="{8513CC18-11D6-4C83-8040-6ADDF6CA0513}"/>
    <cellStyle name="Millares 2 2 2 2 4 2" xfId="6998" xr:uid="{F0628E05-1A6E-4340-8079-1A28DB29878B}"/>
    <cellStyle name="Millares 2 2 2 2 4 2 2" xfId="13963" xr:uid="{5EB4B8EF-6B5E-4111-B017-6E7D12A7CEA2}"/>
    <cellStyle name="Millares 2 2 2 2 4 2 3" xfId="20884" xr:uid="{80AC47CB-1CB0-434F-B38D-5F2F68253AC9}"/>
    <cellStyle name="Millares 2 2 2 2 4 3" xfId="12916" xr:uid="{EA3919CB-B421-452C-B83A-04430A1B0ADC}"/>
    <cellStyle name="Millares 2 2 2 2 4 4" xfId="19837" xr:uid="{8A592D22-06D3-408B-9B7D-982E95E0279C}"/>
    <cellStyle name="Millares 2 2 2 2 5" xfId="6213" xr:uid="{DE7BCA7B-9BDF-4074-8D55-D70281550EAD}"/>
    <cellStyle name="Millares 2 2 2 2 5 2" xfId="7260" xr:uid="{0DF6712E-1271-43D1-8020-3E116F1F2DC1}"/>
    <cellStyle name="Millares 2 2 2 2 5 2 2" xfId="14225" xr:uid="{8E6B4E5A-2893-4D8B-B550-12598CEA87B3}"/>
    <cellStyle name="Millares 2 2 2 2 5 2 3" xfId="21146" xr:uid="{791BF1CF-2690-4457-A117-CD8567742FBC}"/>
    <cellStyle name="Millares 2 2 2 2 5 3" xfId="13178" xr:uid="{093A04D2-FB7C-473C-A2FC-0B6A13FB02A4}"/>
    <cellStyle name="Millares 2 2 2 2 5 4" xfId="20099" xr:uid="{979FCB33-7442-4E18-BEDF-7D279E8D8FE3}"/>
    <cellStyle name="Millares 2 2 2 2 6" xfId="5406" xr:uid="{EB581081-0005-46C0-A0E5-E43D8D83C8ED}"/>
    <cellStyle name="Millares 2 2 2 2 6 2" xfId="12393" xr:uid="{5F53A52F-ADE9-4299-8AF0-3C71ED3AB8CE}"/>
    <cellStyle name="Millares 2 2 2 2 6 3" xfId="19314" xr:uid="{EF9182E2-4D72-4E01-9348-6D7CB7D1C1D2}"/>
    <cellStyle name="Millares 2 2 2 2 7" xfId="6475" xr:uid="{7024857B-E922-474C-ABF1-DB73B4E5C25B}"/>
    <cellStyle name="Millares 2 2 2 2 7 2" xfId="13440" xr:uid="{3871DC7F-E98E-4761-93A9-6674879D16D5}"/>
    <cellStyle name="Millares 2 2 2 2 7 3" xfId="20361" xr:uid="{E45087A9-74B9-4A7B-95DC-11EEEEEF26C3}"/>
    <cellStyle name="Millares 2 2 2 2 8" xfId="7534" xr:uid="{7663FE8F-1332-4751-8A8F-D48737D947FF}"/>
    <cellStyle name="Millares 2 2 2 2 9" xfId="14487" xr:uid="{A5AFD9AA-50A1-4531-9238-91DD1799318D}"/>
    <cellStyle name="Millares 2 2 2 3" xfId="335" xr:uid="{00000000-0005-0000-0000-000035090000}"/>
    <cellStyle name="Millares 2 2 2 3 2" xfId="2088" xr:uid="{00000000-0005-0000-0000-000036090000}"/>
    <cellStyle name="Millares 2 2 2 3 2 2" xfId="5746" xr:uid="{3F37C171-E39C-4B07-B113-86819063B10A}"/>
    <cellStyle name="Millares 2 2 2 3 2 2 2" xfId="12733" xr:uid="{760D5764-A55E-4CF6-AC87-10B8043D4D5B}"/>
    <cellStyle name="Millares 2 2 2 3 2 2 3" xfId="19654" xr:uid="{A4D8BEB1-D4C8-4FF0-8C28-3CC9E42C5DB8}"/>
    <cellStyle name="Millares 2 2 2 3 2 3" xfId="6815" xr:uid="{C6881841-5E62-4C5B-AEFC-1787613F6F89}"/>
    <cellStyle name="Millares 2 2 2 3 2 3 2" xfId="13780" xr:uid="{F7890BF4-A531-4EA7-9451-1C8DD570B033}"/>
    <cellStyle name="Millares 2 2 2 3 2 3 3" xfId="20701" xr:uid="{0F4A97A9-3861-4B9D-B2EE-0D9E51DCEA28}"/>
    <cellStyle name="Millares 2 2 2 3 2 4" xfId="9077" xr:uid="{3E8C9390-8213-41F7-AC43-81959D7827C3}"/>
    <cellStyle name="Millares 2 2 2 3 2 5" xfId="16005" xr:uid="{F5FF43C2-268A-413F-A69E-2FE3CCDC3D7C}"/>
    <cellStyle name="Millares 2 2 2 3 3" xfId="6030" xr:uid="{E16B7339-3DAF-4527-8513-CC992B0F86B4}"/>
    <cellStyle name="Millares 2 2 2 3 3 2" xfId="7077" xr:uid="{B383278E-5C78-4692-BC48-4D96E02F8B53}"/>
    <cellStyle name="Millares 2 2 2 3 3 2 2" xfId="14042" xr:uid="{1F393D87-A71C-4CAF-86B1-12BC0D633E0E}"/>
    <cellStyle name="Millares 2 2 2 3 3 2 3" xfId="20963" xr:uid="{3665F099-FE63-4219-896E-9E9F0FD85EB4}"/>
    <cellStyle name="Millares 2 2 2 3 3 3" xfId="12995" xr:uid="{64B95B96-6B1A-418F-BC09-D1A7034A17EE}"/>
    <cellStyle name="Millares 2 2 2 3 3 4" xfId="19916" xr:uid="{C9E1E74A-A9CA-4585-BC6E-27DDEB7304C1}"/>
    <cellStyle name="Millares 2 2 2 3 4" xfId="6292" xr:uid="{19771F06-0197-4A96-9E93-398B7504F39D}"/>
    <cellStyle name="Millares 2 2 2 3 4 2" xfId="7339" xr:uid="{5C686078-41D0-4F90-9ADD-F458FE3D0474}"/>
    <cellStyle name="Millares 2 2 2 3 4 2 2" xfId="14304" xr:uid="{B089C248-83EB-4CB4-8A14-34368A3B6427}"/>
    <cellStyle name="Millares 2 2 2 3 4 2 3" xfId="21225" xr:uid="{64D3D3B6-7586-4CE4-B492-D5506E3B8D23}"/>
    <cellStyle name="Millares 2 2 2 3 4 3" xfId="13257" xr:uid="{87D14FF3-E236-4060-A040-3888723E6A6F}"/>
    <cellStyle name="Millares 2 2 2 3 4 4" xfId="20178" xr:uid="{5103BAB4-1EDD-43FC-9304-199BB0E62450}"/>
    <cellStyle name="Millares 2 2 2 3 5" xfId="5485" xr:uid="{81E0EC43-B752-4779-92B7-4408C6A5CC29}"/>
    <cellStyle name="Millares 2 2 2 3 5 2" xfId="12472" xr:uid="{8F0B036A-028F-4864-B37D-262E20FB39D1}"/>
    <cellStyle name="Millares 2 2 2 3 5 3" xfId="19393" xr:uid="{F3548582-2881-441B-A70D-83E11C77A93D}"/>
    <cellStyle name="Millares 2 2 2 3 6" xfId="6554" xr:uid="{0FC072E0-7A57-4979-B51A-C7F558ACEE3A}"/>
    <cellStyle name="Millares 2 2 2 3 6 2" xfId="13519" xr:uid="{6C83DF43-BE33-43A7-BE21-76A16CBF6DB3}"/>
    <cellStyle name="Millares 2 2 2 3 6 3" xfId="20440" xr:uid="{2A992D06-F4EB-496D-A3A3-6AD4DF012816}"/>
    <cellStyle name="Millares 2 2 2 3 7" xfId="7613" xr:uid="{7C20C902-B7E3-46F0-814E-E62DC09B1C3D}"/>
    <cellStyle name="Millares 2 2 2 3 8" xfId="14566" xr:uid="{DDEAA3C8-8C41-4314-96E5-B41BE717E822}"/>
    <cellStyle name="Millares 2 2 2 4" xfId="2735" xr:uid="{00000000-0005-0000-0000-000037090000}"/>
    <cellStyle name="Millares 2 2 2 4 2" xfId="5630" xr:uid="{1A292A21-73DA-4C34-B446-ED0F5A5FEA47}"/>
    <cellStyle name="Millares 2 2 2 4 2 2" xfId="12617" xr:uid="{0D0484BD-D13C-4BFD-AC16-4064FFFE6EE3}"/>
    <cellStyle name="Millares 2 2 2 4 2 3" xfId="19538" xr:uid="{FF69B6DB-5CE8-480D-87A3-94C70A50C884}"/>
    <cellStyle name="Millares 2 2 2 4 3" xfId="6699" xr:uid="{711698EC-896C-497D-87B2-FAE40637BF5A}"/>
    <cellStyle name="Millares 2 2 2 4 3 2" xfId="13664" xr:uid="{934A12BC-7339-4DCD-B847-84CB91CECCAF}"/>
    <cellStyle name="Millares 2 2 2 4 3 3" xfId="20585" xr:uid="{11D7C29E-4194-4150-834C-A8D90A9D3D85}"/>
    <cellStyle name="Millares 2 2 2 4 4" xfId="9724" xr:uid="{C0BADA2C-6ADB-4955-B2D7-87C42B9CA14F}"/>
    <cellStyle name="Millares 2 2 2 4 5" xfId="16652" xr:uid="{E1B6A7EE-5085-4F16-885D-905DF4ED3DB3}"/>
    <cellStyle name="Millares 2 2 2 5" xfId="3390" xr:uid="{00000000-0005-0000-0000-000038090000}"/>
    <cellStyle name="Millares 2 2 2 5 2" xfId="5914" xr:uid="{3BB8DDB2-44F0-4CE1-B518-F469175E294C}"/>
    <cellStyle name="Millares 2 2 2 5 2 2" xfId="12879" xr:uid="{7F410332-1745-490E-9857-3A472CB4C3F0}"/>
    <cellStyle name="Millares 2 2 2 5 2 3" xfId="19800" xr:uid="{E7B45C59-CD88-4F75-994C-442830839E0E}"/>
    <cellStyle name="Millares 2 2 2 5 3" xfId="6961" xr:uid="{5939BA2D-4864-43C8-BCDB-CD754579FB47}"/>
    <cellStyle name="Millares 2 2 2 5 3 2" xfId="13926" xr:uid="{055EF6EE-D777-4FAA-8218-38E275917537}"/>
    <cellStyle name="Millares 2 2 2 5 3 3" xfId="20847" xr:uid="{665B47C5-733F-4483-9B9A-F775989C6035}"/>
    <cellStyle name="Millares 2 2 2 5 4" xfId="10379" xr:uid="{47ABFC17-B6B6-4C9E-960A-AD17E1B87972}"/>
    <cellStyle name="Millares 2 2 2 5 5" xfId="17307" xr:uid="{01FF1E7A-106C-44D0-8810-F12B63DC49B4}"/>
    <cellStyle name="Millares 2 2 2 6" xfId="4028" xr:uid="{00000000-0005-0000-0000-000039090000}"/>
    <cellStyle name="Millares 2 2 2 6 2" xfId="6176" xr:uid="{E160CA11-C687-4931-A000-2F8EF2707A0F}"/>
    <cellStyle name="Millares 2 2 2 6 2 2" xfId="13141" xr:uid="{A70C66BF-AFE7-4A9A-9323-ABCEAB11D183}"/>
    <cellStyle name="Millares 2 2 2 6 2 3" xfId="20062" xr:uid="{F26A7FF2-FF10-4746-A7B0-19E4524CF12F}"/>
    <cellStyle name="Millares 2 2 2 6 3" xfId="7223" xr:uid="{19A40442-BBFD-4B07-8FE7-87D4A2CAA176}"/>
    <cellStyle name="Millares 2 2 2 6 3 2" xfId="14188" xr:uid="{09704236-DB65-42C0-82FF-2C26DB732132}"/>
    <cellStyle name="Millares 2 2 2 6 3 3" xfId="21109" xr:uid="{8713137A-254A-47FE-BAA4-265D0263A11E}"/>
    <cellStyle name="Millares 2 2 2 6 4" xfId="11017" xr:uid="{F90C4716-DE58-470A-9975-7317EF4FA590}"/>
    <cellStyle name="Millares 2 2 2 6 5" xfId="17945" xr:uid="{8AF3EDF2-34AF-4A63-98B1-A86EBC49A6ED}"/>
    <cellStyle name="Millares 2 2 2 7" xfId="4666" xr:uid="{00000000-0005-0000-0000-00003A090000}"/>
    <cellStyle name="Millares 2 2 2 7 2" xfId="11655" xr:uid="{E4C894C1-65CA-4C3B-A532-204E65B08451}"/>
    <cellStyle name="Millares 2 2 2 7 3" xfId="18583" xr:uid="{9EA53EB3-F706-4ED2-BD0D-B86556EC6C9E}"/>
    <cellStyle name="Millares 2 2 2 8" xfId="744" xr:uid="{00000000-0005-0000-0000-00003B090000}"/>
    <cellStyle name="Millares 2 2 2 8 2" xfId="7781" xr:uid="{A6535359-CFAE-4920-8ADF-4783CD8E4347}"/>
    <cellStyle name="Millares 2 2 2 8 3" xfId="14732" xr:uid="{46B1463D-E155-4F62-A7FF-0D00D5B24949}"/>
    <cellStyle name="Millares 2 2 2 9" xfId="5369" xr:uid="{847D1FAA-55F2-4FC8-B7A0-400E4F4C1AFA}"/>
    <cellStyle name="Millares 2 2 2 9 2" xfId="12356" xr:uid="{1BF94422-A69F-4FA3-B9E8-85524AAB4D48}"/>
    <cellStyle name="Millares 2 2 2 9 3" xfId="19277" xr:uid="{3FB27B37-076C-407B-B264-CAC8934D96C5}"/>
    <cellStyle name="Millares 2 2 3" xfId="258" xr:uid="{00000000-0005-0000-0000-00003C090000}"/>
    <cellStyle name="Millares 2 2 3 2" xfId="1491" xr:uid="{00000000-0005-0000-0000-00003D090000}"/>
    <cellStyle name="Millares 2 2 3 2 2" xfId="8480" xr:uid="{7932959A-5A08-44F9-8453-23380857E4B2}"/>
    <cellStyle name="Millares 2 2 3 2 3" xfId="15408" xr:uid="{019BBD50-FC06-4150-A262-6BA3B4BEA47C}"/>
    <cellStyle name="Millares 2 2 3 3" xfId="2131" xr:uid="{00000000-0005-0000-0000-00003E090000}"/>
    <cellStyle name="Millares 2 2 3 3 2" xfId="9120" xr:uid="{8AD2F498-74DE-4411-AE1C-09F7350A9982}"/>
    <cellStyle name="Millares 2 2 3 3 3" xfId="16048" xr:uid="{EBFFDDD4-2B1B-459B-AD39-0B3AA696A814}"/>
    <cellStyle name="Millares 2 2 3 4" xfId="2778" xr:uid="{00000000-0005-0000-0000-00003F090000}"/>
    <cellStyle name="Millares 2 2 3 4 2" xfId="9767" xr:uid="{E92332CD-32E0-4E47-8329-6566B5C62AD2}"/>
    <cellStyle name="Millares 2 2 3 4 3" xfId="16695" xr:uid="{ADE13AC1-87DF-4C71-816A-6D0E777E5C76}"/>
    <cellStyle name="Millares 2 2 3 5" xfId="3433" xr:uid="{00000000-0005-0000-0000-000040090000}"/>
    <cellStyle name="Millares 2 2 3 5 2" xfId="10422" xr:uid="{80D4F2C8-76E8-4514-87C0-2708F14C1112}"/>
    <cellStyle name="Millares 2 2 3 5 3" xfId="17350" xr:uid="{08971B25-4207-4804-9E8B-62411F06F4B6}"/>
    <cellStyle name="Millares 2 2 3 6" xfId="4071" xr:uid="{00000000-0005-0000-0000-000041090000}"/>
    <cellStyle name="Millares 2 2 3 6 2" xfId="11060" xr:uid="{0E59BF8D-80F4-4281-9D6D-A8763216BE10}"/>
    <cellStyle name="Millares 2 2 3 6 3" xfId="17988" xr:uid="{104A2607-4196-4E55-AEEB-A2732B22C081}"/>
    <cellStyle name="Millares 2 2 3 7" xfId="4709" xr:uid="{00000000-0005-0000-0000-000042090000}"/>
    <cellStyle name="Millares 2 2 3 7 2" xfId="11698" xr:uid="{B22B61C3-11A8-4673-BB3D-8555493FA334}"/>
    <cellStyle name="Millares 2 2 3 7 3" xfId="18626" xr:uid="{19546FC3-577F-40FC-87D0-94F13DF31C5E}"/>
    <cellStyle name="Millares 2 2 3 8" xfId="789" xr:uid="{00000000-0005-0000-0000-000043090000}"/>
    <cellStyle name="Millares 2 2 3 8 2" xfId="7824" xr:uid="{F227BAED-3E24-424F-81BF-F266F065ECAD}"/>
    <cellStyle name="Millares 2 2 3 8 3" xfId="14775" xr:uid="{12D05B03-B0C4-4C68-9311-7603E54245D0}"/>
    <cellStyle name="Millares 2 2 4" xfId="215" xr:uid="{00000000-0005-0000-0000-000044090000}"/>
    <cellStyle name="Millares 2 2 4 10" xfId="6457" xr:uid="{3A5B935A-473D-433C-BA87-4A84D4C8A2FB}"/>
    <cellStyle name="Millares 2 2 4 10 2" xfId="13422" xr:uid="{102085AB-2FEC-47FB-8282-17B5A7278194}"/>
    <cellStyle name="Millares 2 2 4 10 3" xfId="20343" xr:uid="{55CE7697-5C4C-4BA7-9003-616E47FBEDE4}"/>
    <cellStyle name="Millares 2 2 4 11" xfId="7516" xr:uid="{EE036EEF-D401-409B-8827-5326BCC3D037}"/>
    <cellStyle name="Millares 2 2 4 12" xfId="14469" xr:uid="{66137462-BB19-43F8-85B0-1F142C85AA3E}"/>
    <cellStyle name="Millares 2 2 4 2" xfId="354" xr:uid="{00000000-0005-0000-0000-000045090000}"/>
    <cellStyle name="Millares 2 2 4 2 2" xfId="1679" xr:uid="{00000000-0005-0000-0000-000046090000}"/>
    <cellStyle name="Millares 2 2 4 2 2 2" xfId="5765" xr:uid="{1B0E41D2-CEB4-43A3-A63B-8436511110BD}"/>
    <cellStyle name="Millares 2 2 4 2 2 2 2" xfId="12752" xr:uid="{F1973A3D-4A4A-4B4D-B2B4-40BCF7AD2CBF}"/>
    <cellStyle name="Millares 2 2 4 2 2 2 3" xfId="19673" xr:uid="{DCF7BEE8-3472-4684-846B-F8B5F968B0CD}"/>
    <cellStyle name="Millares 2 2 4 2 2 3" xfId="6834" xr:uid="{449A2C29-0CD4-42DF-AF1F-DECD53C0FB43}"/>
    <cellStyle name="Millares 2 2 4 2 2 3 2" xfId="13799" xr:uid="{9C269722-02D5-4FE5-91E1-0F638CC846FE}"/>
    <cellStyle name="Millares 2 2 4 2 2 3 3" xfId="20720" xr:uid="{91AD6A0A-4F06-474A-9739-7BD2CD591EC2}"/>
    <cellStyle name="Millares 2 2 4 2 2 4" xfId="8668" xr:uid="{B4529789-A93A-41E5-9BA3-DB4B3ECD345E}"/>
    <cellStyle name="Millares 2 2 4 2 2 5" xfId="15596" xr:uid="{6EAB2CBD-7E22-48F0-8BCB-0FD353E41715}"/>
    <cellStyle name="Millares 2 2 4 2 3" xfId="6049" xr:uid="{5C7BD426-AB61-4B2B-B8B6-989D10FD13F2}"/>
    <cellStyle name="Millares 2 2 4 2 3 2" xfId="7096" xr:uid="{E828EB9D-AEAC-47BA-B67F-ABA759E896B9}"/>
    <cellStyle name="Millares 2 2 4 2 3 2 2" xfId="14061" xr:uid="{2A64ACCF-8BDD-44A0-9C0F-ED6F0174FBCC}"/>
    <cellStyle name="Millares 2 2 4 2 3 2 3" xfId="20982" xr:uid="{98082AB5-B79B-4C6E-96BB-D535B9898C30}"/>
    <cellStyle name="Millares 2 2 4 2 3 3" xfId="13014" xr:uid="{F6EB4D5B-CDFB-4F58-8DB5-C29977085B45}"/>
    <cellStyle name="Millares 2 2 4 2 3 4" xfId="19935" xr:uid="{F2806121-9F75-430C-91C9-3845D61923CC}"/>
    <cellStyle name="Millares 2 2 4 2 4" xfId="6311" xr:uid="{2C18E32C-4AFD-4D92-8BE3-F2A78610FC0B}"/>
    <cellStyle name="Millares 2 2 4 2 4 2" xfId="7358" xr:uid="{D2724999-71D2-47D1-8464-336845EFE442}"/>
    <cellStyle name="Millares 2 2 4 2 4 2 2" xfId="14323" xr:uid="{61A98314-C22E-4DCA-BB57-E642C88F9A19}"/>
    <cellStyle name="Millares 2 2 4 2 4 2 3" xfId="21244" xr:uid="{859FF4BC-B8BA-4E1A-BF74-52A317DB686A}"/>
    <cellStyle name="Millares 2 2 4 2 4 3" xfId="13276" xr:uid="{8C020EB6-538D-4010-BEFA-1CEB87339841}"/>
    <cellStyle name="Millares 2 2 4 2 4 4" xfId="20197" xr:uid="{F3D4178B-F5E6-446A-BA73-555A3872B2B7}"/>
    <cellStyle name="Millares 2 2 4 2 5" xfId="5504" xr:uid="{EC8FCDCF-BEA5-4223-87C8-2E60715BC1A6}"/>
    <cellStyle name="Millares 2 2 4 2 5 2" xfId="12491" xr:uid="{1A95C4E9-8F9A-4CB8-9A9F-C8CDCB80260C}"/>
    <cellStyle name="Millares 2 2 4 2 5 3" xfId="19412" xr:uid="{55222F0A-13FB-45AD-AF73-6A6050D702D0}"/>
    <cellStyle name="Millares 2 2 4 2 6" xfId="6573" xr:uid="{B1E578F6-9EEC-462A-BDBC-00C635632B6D}"/>
    <cellStyle name="Millares 2 2 4 2 6 2" xfId="13538" xr:uid="{015B479A-26A5-4490-8159-1346990E4FCD}"/>
    <cellStyle name="Millares 2 2 4 2 6 3" xfId="20459" xr:uid="{38BC9D52-40F7-4136-A9CB-CFDA6E511D20}"/>
    <cellStyle name="Millares 2 2 4 2 7" xfId="7632" xr:uid="{FCD4C9E6-8BB8-49F2-B29A-946C140234EA}"/>
    <cellStyle name="Millares 2 2 4 2 8" xfId="14585" xr:uid="{B4C54C01-FD4C-4CF6-A26E-94FCD49B3C22}"/>
    <cellStyle name="Millares 2 2 4 3" xfId="2319" xr:uid="{00000000-0005-0000-0000-000047090000}"/>
    <cellStyle name="Millares 2 2 4 3 2" xfId="5649" xr:uid="{092C60E7-7B61-40B4-A88F-05A68D3C50D4}"/>
    <cellStyle name="Millares 2 2 4 3 2 2" xfId="12636" xr:uid="{56F5111A-1AA6-4FED-9B02-44EBD9425477}"/>
    <cellStyle name="Millares 2 2 4 3 2 3" xfId="19557" xr:uid="{672EB322-4D83-49C5-9C0E-1B4E68DFCC76}"/>
    <cellStyle name="Millares 2 2 4 3 3" xfId="6718" xr:uid="{788E4EDD-82BA-44CA-B8B4-34435D817DCE}"/>
    <cellStyle name="Millares 2 2 4 3 3 2" xfId="13683" xr:uid="{1342DBC5-218E-4B5F-AA9E-54150261B8E3}"/>
    <cellStyle name="Millares 2 2 4 3 3 3" xfId="20604" xr:uid="{FE3B4549-09FA-4481-99AA-D0224519A712}"/>
    <cellStyle name="Millares 2 2 4 3 4" xfId="9308" xr:uid="{07118FE4-4074-4DC7-996D-7686645EC39E}"/>
    <cellStyle name="Millares 2 2 4 3 5" xfId="16236" xr:uid="{03FCF069-A7D1-4BB0-BB89-8F08E137E198}"/>
    <cellStyle name="Millares 2 2 4 4" xfId="2966" xr:uid="{00000000-0005-0000-0000-000048090000}"/>
    <cellStyle name="Millares 2 2 4 4 2" xfId="5933" xr:uid="{71727E51-9DC2-4B1A-877C-C98ABB21E9FB}"/>
    <cellStyle name="Millares 2 2 4 4 2 2" xfId="12898" xr:uid="{6BC33FF3-704E-4A02-B3F8-07E42BD84ACC}"/>
    <cellStyle name="Millares 2 2 4 4 2 3" xfId="19819" xr:uid="{41038F1F-7D3B-4C1F-A7A4-0B83AC69F55E}"/>
    <cellStyle name="Millares 2 2 4 4 3" xfId="6980" xr:uid="{66DCE7C3-7A75-41D1-9219-5F9620276CBA}"/>
    <cellStyle name="Millares 2 2 4 4 3 2" xfId="13945" xr:uid="{448E848C-AE1C-45EC-8917-982B20DC3A9D}"/>
    <cellStyle name="Millares 2 2 4 4 3 3" xfId="20866" xr:uid="{703A158C-F645-4506-AE83-F744D7E51DE6}"/>
    <cellStyle name="Millares 2 2 4 4 4" xfId="9955" xr:uid="{2B82671B-B085-4622-A581-99D6FEF5128F}"/>
    <cellStyle name="Millares 2 2 4 4 5" xfId="16883" xr:uid="{5A04A8FA-9087-4905-AEEF-FB295DE66002}"/>
    <cellStyle name="Millares 2 2 4 5" xfId="3621" xr:uid="{00000000-0005-0000-0000-000049090000}"/>
    <cellStyle name="Millares 2 2 4 5 2" xfId="6195" xr:uid="{2E6EBCE3-1174-4DAD-B347-52CD198D75D5}"/>
    <cellStyle name="Millares 2 2 4 5 2 2" xfId="13160" xr:uid="{CE1DE91E-B54E-4CD9-B31F-00F72B6549D9}"/>
    <cellStyle name="Millares 2 2 4 5 2 3" xfId="20081" xr:uid="{3C36FB5A-1D99-4885-B92E-86FC19EE65A8}"/>
    <cellStyle name="Millares 2 2 4 5 3" xfId="7242" xr:uid="{D118B4BD-ECB8-4F03-B317-0A392D1B0B52}"/>
    <cellStyle name="Millares 2 2 4 5 3 2" xfId="14207" xr:uid="{A05E36FA-4523-45AB-98A9-7A1E498E3CDB}"/>
    <cellStyle name="Millares 2 2 4 5 3 3" xfId="21128" xr:uid="{02AC3DAF-E7AA-4BC4-A14E-C054BF1E957D}"/>
    <cellStyle name="Millares 2 2 4 5 4" xfId="10610" xr:uid="{DBEFA2A7-46B3-4582-BD1F-2617F8FF14D8}"/>
    <cellStyle name="Millares 2 2 4 5 5" xfId="17538" xr:uid="{194B1F55-E7C0-41B1-8E56-ADFD47C508FA}"/>
    <cellStyle name="Millares 2 2 4 6" xfId="4259" xr:uid="{00000000-0005-0000-0000-00004A090000}"/>
    <cellStyle name="Millares 2 2 4 6 2" xfId="11248" xr:uid="{B678B436-620D-4252-9308-A55E6F1D0D2F}"/>
    <cellStyle name="Millares 2 2 4 6 3" xfId="18176" xr:uid="{3536C850-A8F1-47E5-8612-B3D943921CBF}"/>
    <cellStyle name="Millares 2 2 4 7" xfId="4897" xr:uid="{00000000-0005-0000-0000-00004B090000}"/>
    <cellStyle name="Millares 2 2 4 7 2" xfId="11886" xr:uid="{97AD7D6E-4E8B-45AD-A0C9-A81BCACF9F9B}"/>
    <cellStyle name="Millares 2 2 4 7 3" xfId="18814" xr:uid="{7CC4F7FC-02D8-43EF-B012-89E1F2A2FC8B}"/>
    <cellStyle name="Millares 2 2 4 8" xfId="996" xr:uid="{00000000-0005-0000-0000-00004C090000}"/>
    <cellStyle name="Millares 2 2 4 8 2" xfId="8012" xr:uid="{CB1866CA-61BC-4563-9A72-31BE2809F581}"/>
    <cellStyle name="Millares 2 2 4 8 3" xfId="14963" xr:uid="{3E8ACAD7-0859-4340-8B30-AED1B2ABD840}"/>
    <cellStyle name="Millares 2 2 4 9" xfId="5388" xr:uid="{F0DB0141-251C-41D3-9953-DA8B0EFF1FEB}"/>
    <cellStyle name="Millares 2 2 4 9 2" xfId="12375" xr:uid="{1BC1163E-1B84-420A-A595-43BABC6761A0}"/>
    <cellStyle name="Millares 2 2 4 9 3" xfId="19296" xr:uid="{5321F0D0-FC35-49BC-90E8-A7910EA69CC9}"/>
    <cellStyle name="Millares 2 2 5" xfId="274" xr:uid="{00000000-0005-0000-0000-00004D090000}"/>
    <cellStyle name="Millares 2 2 5 10" xfId="7557" xr:uid="{A4A75ECA-3EB8-41B3-A91E-8FD94EA6880D}"/>
    <cellStyle name="Millares 2 2 5 11" xfId="14510" xr:uid="{7DF822DD-42DD-46B9-9E42-943B7961286F}"/>
    <cellStyle name="Millares 2 2 5 2" xfId="395" xr:uid="{00000000-0005-0000-0000-00004E090000}"/>
    <cellStyle name="Millares 2 2 5 2 2" xfId="5806" xr:uid="{3DC5C7DA-BB16-4D14-BA6D-D016234BAEEF}"/>
    <cellStyle name="Millares 2 2 5 2 2 2" xfId="6875" xr:uid="{95C3A3F4-8FA3-4769-A017-80EF082AA918}"/>
    <cellStyle name="Millares 2 2 5 2 2 2 2" xfId="13840" xr:uid="{ADDB23F1-5905-4DF2-8B92-3D19EA8970D9}"/>
    <cellStyle name="Millares 2 2 5 2 2 2 3" xfId="20761" xr:uid="{F11B2300-7E0B-4951-9D8D-1D0BBB2C2E83}"/>
    <cellStyle name="Millares 2 2 5 2 2 3" xfId="12793" xr:uid="{304CED9F-A1AD-4111-A6CC-7BD0CB022537}"/>
    <cellStyle name="Millares 2 2 5 2 2 4" xfId="19714" xr:uid="{5008AA22-8997-4980-AC20-A1029D9A51F2}"/>
    <cellStyle name="Millares 2 2 5 2 3" xfId="6090" xr:uid="{5FCCDF1E-D4F3-4388-B9C6-1A7FAE47240C}"/>
    <cellStyle name="Millares 2 2 5 2 3 2" xfId="7137" xr:uid="{BF3FD761-80CB-4D12-9D94-45271EAC8040}"/>
    <cellStyle name="Millares 2 2 5 2 3 2 2" xfId="14102" xr:uid="{3AC87DAD-5A26-4767-8DA0-355BB2345926}"/>
    <cellStyle name="Millares 2 2 5 2 3 2 3" xfId="21023" xr:uid="{84D511F3-859C-4D18-9795-D99D2823ECB1}"/>
    <cellStyle name="Millares 2 2 5 2 3 3" xfId="13055" xr:uid="{28E8179A-D912-477A-ADA2-A513C24FF860}"/>
    <cellStyle name="Millares 2 2 5 2 3 4" xfId="19976" xr:uid="{C961AF1F-4BDB-4A07-87CE-6F41539CCF0A}"/>
    <cellStyle name="Millares 2 2 5 2 4" xfId="6352" xr:uid="{9694149B-A3EF-4995-A116-0314E4542E85}"/>
    <cellStyle name="Millares 2 2 5 2 4 2" xfId="7399" xr:uid="{39005DD9-F392-4065-9BCB-CC1AD9B0913F}"/>
    <cellStyle name="Millares 2 2 5 2 4 2 2" xfId="14364" xr:uid="{D1729772-6455-4BE5-852C-1213911B72CA}"/>
    <cellStyle name="Millares 2 2 5 2 4 2 3" xfId="21285" xr:uid="{69117989-5EDF-4C0E-AA36-07C337899B6A}"/>
    <cellStyle name="Millares 2 2 5 2 4 3" xfId="13317" xr:uid="{A232ACA5-3464-4CE2-8976-93546C8A8A90}"/>
    <cellStyle name="Millares 2 2 5 2 4 4" xfId="20238" xr:uid="{0FC8B197-8BA4-4AB8-BD56-0C682A83E64A}"/>
    <cellStyle name="Millares 2 2 5 2 5" xfId="5545" xr:uid="{455CD9AA-69D8-417A-83E1-B700CF53A48E}"/>
    <cellStyle name="Millares 2 2 5 2 5 2" xfId="12532" xr:uid="{8C9C7750-94C3-457C-8B66-C854C0B64BCD}"/>
    <cellStyle name="Millares 2 2 5 2 5 3" xfId="19453" xr:uid="{FF056081-9310-4699-91DF-4A7B32A9A128}"/>
    <cellStyle name="Millares 2 2 5 2 6" xfId="6614" xr:uid="{2538B72B-B314-4E0B-925D-5120BFEA68B5}"/>
    <cellStyle name="Millares 2 2 5 2 6 2" xfId="13579" xr:uid="{2B3D461B-7672-4F04-943F-148C7FB0BD59}"/>
    <cellStyle name="Millares 2 2 5 2 6 3" xfId="20500" xr:uid="{101F33E4-7989-48D2-87C8-8D403763A04E}"/>
    <cellStyle name="Millares 2 2 5 2 7" xfId="7673" xr:uid="{B30D929D-BCFA-404B-9A04-8D6173661ED6}"/>
    <cellStyle name="Millares 2 2 5 2 8" xfId="14626" xr:uid="{892F8B9A-A1D1-4401-ADAD-31EB0D2E74ED}"/>
    <cellStyle name="Millares 2 2 5 3" xfId="2418" xr:uid="{00000000-0005-0000-0000-00004F090000}"/>
    <cellStyle name="Millares 2 2 5 3 2" xfId="5690" xr:uid="{75639F4E-8909-491A-B734-E83E5A51D76C}"/>
    <cellStyle name="Millares 2 2 5 3 2 2" xfId="12677" xr:uid="{DE4AEE0C-ABEE-4A60-B03F-5DD656BE1C0B}"/>
    <cellStyle name="Millares 2 2 5 3 2 3" xfId="19598" xr:uid="{B4F9CE3B-78B3-446D-B384-6C4E7B735F5D}"/>
    <cellStyle name="Millares 2 2 5 3 3" xfId="6759" xr:uid="{CF4C60A6-5244-4F31-87A1-74D65C6620D8}"/>
    <cellStyle name="Millares 2 2 5 3 3 2" xfId="13724" xr:uid="{B3AEB81C-949C-474E-B2F9-87F0E8FD6739}"/>
    <cellStyle name="Millares 2 2 5 3 3 3" xfId="20645" xr:uid="{D5FF1A78-7E83-4376-8C68-513E2AF48F34}"/>
    <cellStyle name="Millares 2 2 5 3 4" xfId="9407" xr:uid="{6F6C56B6-A2EE-4638-A15E-27B0340548ED}"/>
    <cellStyle name="Millares 2 2 5 3 5" xfId="16335" xr:uid="{9651EFF6-6A1C-47C7-AA99-9E882C721FC4}"/>
    <cellStyle name="Millares 2 2 5 4" xfId="3066" xr:uid="{00000000-0005-0000-0000-000050090000}"/>
    <cellStyle name="Millares 2 2 5 4 2" xfId="5974" xr:uid="{BE5A2647-E1B3-4C97-B356-42F868FC0E31}"/>
    <cellStyle name="Millares 2 2 5 4 2 2" xfId="12939" xr:uid="{FC4EFAC2-BA7C-41FB-93A2-804025A46703}"/>
    <cellStyle name="Millares 2 2 5 4 2 3" xfId="19860" xr:uid="{C4FA288E-9ADE-47B3-921D-44E777850DE8}"/>
    <cellStyle name="Millares 2 2 5 4 3" xfId="7021" xr:uid="{2B7ED8EE-1DF9-46AE-A089-4153AA8F0CCF}"/>
    <cellStyle name="Millares 2 2 5 4 3 2" xfId="13986" xr:uid="{C654A9B1-22B0-418C-AAE7-CB5F5A40679A}"/>
    <cellStyle name="Millares 2 2 5 4 3 3" xfId="20907" xr:uid="{A195EB00-6BEC-4740-BB4B-FA2FFD46DC2C}"/>
    <cellStyle name="Millares 2 2 5 4 4" xfId="10055" xr:uid="{E3BF5992-602A-41FC-803C-B46EB6D94BC2}"/>
    <cellStyle name="Millares 2 2 5 4 5" xfId="16983" xr:uid="{C8A5B1CF-36B0-4EFA-AF4B-60CEBE4737A9}"/>
    <cellStyle name="Millares 2 2 5 5" xfId="3720" xr:uid="{00000000-0005-0000-0000-000051090000}"/>
    <cellStyle name="Millares 2 2 5 5 2" xfId="6236" xr:uid="{D1F8FFBD-EA9C-43F0-B34F-11C84821FC3C}"/>
    <cellStyle name="Millares 2 2 5 5 2 2" xfId="13201" xr:uid="{C27B0EB0-8403-4515-A39D-CDD528C64AB1}"/>
    <cellStyle name="Millares 2 2 5 5 2 3" xfId="20122" xr:uid="{AFA60330-CA79-4619-B4D5-8927FF4CDB4C}"/>
    <cellStyle name="Millares 2 2 5 5 3" xfId="7283" xr:uid="{19AAB7E6-16B3-4C82-AF47-E17009F59EC1}"/>
    <cellStyle name="Millares 2 2 5 5 3 2" xfId="14248" xr:uid="{77F189E9-EB07-4F78-AAB8-3C2681020CAE}"/>
    <cellStyle name="Millares 2 2 5 5 3 3" xfId="21169" xr:uid="{AE47B743-61C4-4297-AA17-E4BC993537C3}"/>
    <cellStyle name="Millares 2 2 5 5 4" xfId="10709" xr:uid="{B03B8530-1834-484D-89CE-0B405EA13455}"/>
    <cellStyle name="Millares 2 2 5 5 5" xfId="17637" xr:uid="{339FB545-4A84-4247-A186-4358F982D6E6}"/>
    <cellStyle name="Millares 2 2 5 6" xfId="4359" xr:uid="{00000000-0005-0000-0000-000052090000}"/>
    <cellStyle name="Millares 2 2 5 6 2" xfId="11348" xr:uid="{E2B46277-7CAD-4448-B5A0-B2299930A025}"/>
    <cellStyle name="Millares 2 2 5 6 3" xfId="18276" xr:uid="{EEBDC6F3-9866-46DC-8270-F49570F109C2}"/>
    <cellStyle name="Millares 2 2 5 7" xfId="5001" xr:uid="{00000000-0005-0000-0000-000053090000}"/>
    <cellStyle name="Millares 2 2 5 7 2" xfId="11990" xr:uid="{2D37E01F-7334-41A4-A9A2-E26A191ADBCF}"/>
    <cellStyle name="Millares 2 2 5 7 3" xfId="18918" xr:uid="{47575031-8E10-4D0E-9F47-B221645513AB}"/>
    <cellStyle name="Millares 2 2 5 8" xfId="5429" xr:uid="{BDFFE24C-D29C-461F-B96A-ECE69535EC44}"/>
    <cellStyle name="Millares 2 2 5 8 2" xfId="12416" xr:uid="{64BE80D0-AC09-4E84-85D3-0353E68B0403}"/>
    <cellStyle name="Millares 2 2 5 8 3" xfId="19337" xr:uid="{4EAD46E4-6352-4003-85F8-B850D88A7642}"/>
    <cellStyle name="Millares 2 2 5 9" xfId="6498" xr:uid="{A9E32805-5524-459D-A847-13A20D024CDE}"/>
    <cellStyle name="Millares 2 2 5 9 2" xfId="13463" xr:uid="{5C25DCAB-B67D-4304-948E-16F5A0685A47}"/>
    <cellStyle name="Millares 2 2 5 9 3" xfId="20384" xr:uid="{56AF1527-D9D0-4012-A024-538632734BC6}"/>
    <cellStyle name="Millares 2 2 6" xfId="309" xr:uid="{00000000-0005-0000-0000-000054090000}"/>
    <cellStyle name="Millares 2 2 6 2" xfId="425" xr:uid="{00000000-0005-0000-0000-000055090000}"/>
    <cellStyle name="Millares 2 2 6 2 2" xfId="5836" xr:uid="{EDC800CC-BCB6-4128-869B-A8E81A43A62E}"/>
    <cellStyle name="Millares 2 2 6 2 2 2" xfId="6905" xr:uid="{EA338E78-E346-46CA-A392-A1CA41D38EE4}"/>
    <cellStyle name="Millares 2 2 6 2 2 2 2" xfId="13870" xr:uid="{54D7F4B8-D8F3-41ED-A200-53F3415894AD}"/>
    <cellStyle name="Millares 2 2 6 2 2 2 3" xfId="20791" xr:uid="{99A76155-508F-4881-855B-DB798A554EFD}"/>
    <cellStyle name="Millares 2 2 6 2 2 3" xfId="12823" xr:uid="{587CC707-9B11-4596-B4C7-045155CA9C6D}"/>
    <cellStyle name="Millares 2 2 6 2 2 4" xfId="19744" xr:uid="{4F7E5141-018E-4329-AAC6-B00F307053E5}"/>
    <cellStyle name="Millares 2 2 6 2 3" xfId="6120" xr:uid="{1852DB7D-2F53-4FEE-BC6A-0439184FB434}"/>
    <cellStyle name="Millares 2 2 6 2 3 2" xfId="7167" xr:uid="{85D5F4B2-6488-48C9-92BC-8199B7B817FD}"/>
    <cellStyle name="Millares 2 2 6 2 3 2 2" xfId="14132" xr:uid="{892029A5-FC17-4242-BFBB-95C489EFF7D5}"/>
    <cellStyle name="Millares 2 2 6 2 3 2 3" xfId="21053" xr:uid="{91B103EC-BA54-4120-BF4A-7464FDEF1538}"/>
    <cellStyle name="Millares 2 2 6 2 3 3" xfId="13085" xr:uid="{DC2C594A-5DB6-4A5C-B9EF-BE3CA00D0C7D}"/>
    <cellStyle name="Millares 2 2 6 2 3 4" xfId="20006" xr:uid="{A8C63082-D4D6-465E-B6A8-BE69712D3237}"/>
    <cellStyle name="Millares 2 2 6 2 4" xfId="6382" xr:uid="{4DFE3A88-ECED-44A1-8CB3-9C080407A70A}"/>
    <cellStyle name="Millares 2 2 6 2 4 2" xfId="7429" xr:uid="{2CC1B505-08C2-4E4E-A4CD-DB8653B9AF7C}"/>
    <cellStyle name="Millares 2 2 6 2 4 2 2" xfId="14394" xr:uid="{1D15EDBF-E936-445C-9207-288CD6CED239}"/>
    <cellStyle name="Millares 2 2 6 2 4 2 3" xfId="21315" xr:uid="{EAB62FE1-F543-4CCE-802D-3F0ABE2F84F8}"/>
    <cellStyle name="Millares 2 2 6 2 4 3" xfId="13347" xr:uid="{1AEE7B4C-6992-4923-996E-64104FDB588F}"/>
    <cellStyle name="Millares 2 2 6 2 4 4" xfId="20268" xr:uid="{FF2B3C5A-DC8C-4F9F-853F-CE1DEB5B86CA}"/>
    <cellStyle name="Millares 2 2 6 2 5" xfId="5575" xr:uid="{06867E04-CA72-440A-9C0E-53CFA395E239}"/>
    <cellStyle name="Millares 2 2 6 2 5 2" xfId="12562" xr:uid="{88C59516-680D-417D-9D92-82095DDFA828}"/>
    <cellStyle name="Millares 2 2 6 2 5 3" xfId="19483" xr:uid="{21162046-EBC7-4BD2-A874-CDAC73C3A355}"/>
    <cellStyle name="Millares 2 2 6 2 6" xfId="6644" xr:uid="{1E62B7A7-C7AE-4C70-8064-40AFB76F168C}"/>
    <cellStyle name="Millares 2 2 6 2 6 2" xfId="13609" xr:uid="{9678D819-B1BE-41CD-84D5-2E93D6EF4284}"/>
    <cellStyle name="Millares 2 2 6 2 6 3" xfId="20530" xr:uid="{42F27A16-0EF1-40A0-A6D9-629DFEDCF727}"/>
    <cellStyle name="Millares 2 2 6 2 7" xfId="7703" xr:uid="{CFE66326-BD97-4F49-B589-82A37137739D}"/>
    <cellStyle name="Millares 2 2 6 2 8" xfId="14656" xr:uid="{458288E8-96DA-4107-976F-C019B36C3EDA}"/>
    <cellStyle name="Millares 2 2 6 3" xfId="1103" xr:uid="{00000000-0005-0000-0000-000056090000}"/>
    <cellStyle name="Millares 2 2 6 3 2" xfId="5720" xr:uid="{9028A5C3-2B53-4055-958F-C7884B8B9020}"/>
    <cellStyle name="Millares 2 2 6 3 2 2" xfId="12707" xr:uid="{0038B6B6-1EA3-4E06-B22F-3DBA34DF071D}"/>
    <cellStyle name="Millares 2 2 6 3 2 3" xfId="19628" xr:uid="{BF7AA77D-E6FA-45A6-85FD-C96C6AC3232D}"/>
    <cellStyle name="Millares 2 2 6 3 3" xfId="6789" xr:uid="{0CFAA6D3-957B-4A79-8FDF-4E9EBF75FA55}"/>
    <cellStyle name="Millares 2 2 6 3 3 2" xfId="13754" xr:uid="{AECBAA3B-9DC9-4877-BA66-AEBC6284B922}"/>
    <cellStyle name="Millares 2 2 6 3 3 3" xfId="20675" xr:uid="{AC794021-F5C8-4DC4-9C34-B69D567C8BD7}"/>
    <cellStyle name="Millares 2 2 6 4" xfId="6004" xr:uid="{B1BD21EA-55C9-4E89-877E-723D7727FF8B}"/>
    <cellStyle name="Millares 2 2 6 4 2" xfId="7051" xr:uid="{850C107E-320F-4273-B41B-B687B29CA7A2}"/>
    <cellStyle name="Millares 2 2 6 4 2 2" xfId="14016" xr:uid="{81D6AFE6-9E65-41A2-915D-62827320ADCF}"/>
    <cellStyle name="Millares 2 2 6 4 2 3" xfId="20937" xr:uid="{AE54BC05-8DBD-494F-95CA-18919D68C88E}"/>
    <cellStyle name="Millares 2 2 6 4 3" xfId="12969" xr:uid="{18864150-46BD-404F-97F1-D66378B16898}"/>
    <cellStyle name="Millares 2 2 6 4 4" xfId="19890" xr:uid="{6D2EF19D-920E-493C-BC08-EEB2CEDBBCEB}"/>
    <cellStyle name="Millares 2 2 6 5" xfId="6266" xr:uid="{72071414-9731-4799-976B-E48B5A7288F3}"/>
    <cellStyle name="Millares 2 2 6 5 2" xfId="7313" xr:uid="{B1286192-9DAA-418D-9D1C-7A41844FE399}"/>
    <cellStyle name="Millares 2 2 6 5 2 2" xfId="14278" xr:uid="{5C185EB4-99DA-4523-9487-2A92F152E994}"/>
    <cellStyle name="Millares 2 2 6 5 2 3" xfId="21199" xr:uid="{467BE9F8-5356-4EF9-AD9B-2824561FA3EF}"/>
    <cellStyle name="Millares 2 2 6 5 3" xfId="13231" xr:uid="{063E53DD-B15D-4414-BB06-95391E309E19}"/>
    <cellStyle name="Millares 2 2 6 5 4" xfId="20152" xr:uid="{0A838C32-D99D-4A4A-A6ED-4595E2F6DD89}"/>
    <cellStyle name="Millares 2 2 6 6" xfId="5459" xr:uid="{9B7BC053-824C-42C5-AB8B-AD2298CBF16F}"/>
    <cellStyle name="Millares 2 2 6 6 2" xfId="12446" xr:uid="{FC82BDF3-0470-4187-9A3A-4F60340CDEE1}"/>
    <cellStyle name="Millares 2 2 6 6 3" xfId="19367" xr:uid="{01C729F4-9F45-4A15-8E5C-002710ABF28D}"/>
    <cellStyle name="Millares 2 2 6 7" xfId="6528" xr:uid="{9A8AEB45-115A-402C-A615-B690A4AF91B1}"/>
    <cellStyle name="Millares 2 2 6 7 2" xfId="13493" xr:uid="{66DDBA4E-6D7C-449A-A415-68EA862FCCD9}"/>
    <cellStyle name="Millares 2 2 6 7 3" xfId="20414" xr:uid="{56D8734E-9FD8-470F-BC08-35D9BB231180}"/>
    <cellStyle name="Millares 2 2 6 8" xfId="7587" xr:uid="{D0B05E58-7487-4C93-BC79-E7E818650639}"/>
    <cellStyle name="Millares 2 2 6 9" xfId="14540" xr:uid="{B90A0A4F-D0CC-438F-8A88-4FF1359D8382}"/>
    <cellStyle name="Millares 2 2 7" xfId="155" xr:uid="{00000000-0005-0000-0000-000057090000}"/>
    <cellStyle name="Millares 2 2 7 10" xfId="6420" xr:uid="{3EB114D9-448C-4CD9-AC52-9BF7D9D4A35F}"/>
    <cellStyle name="Millares 2 2 7 10 2" xfId="13385" xr:uid="{6FE8D042-859F-4F8B-A23F-22C23AFDC3FB}"/>
    <cellStyle name="Millares 2 2 7 10 3" xfId="20306" xr:uid="{A734109A-E371-4367-B3C2-DBF980ED31CA}"/>
    <cellStyle name="Millares 2 2 7 11" xfId="7479" xr:uid="{1F2FD30F-7048-4B7B-B5FF-670B17B0221F}"/>
    <cellStyle name="Millares 2 2 7 12" xfId="14432" xr:uid="{2FC7F2EE-6465-4FB8-B31D-5BB24C4A39AD}"/>
    <cellStyle name="Millares 2 2 7 2" xfId="1816" xr:uid="{00000000-0005-0000-0000-000058090000}"/>
    <cellStyle name="Millares 2 2 7 2 2" xfId="5612" xr:uid="{4A92FC9E-618B-4F32-8582-00AB1EB37500}"/>
    <cellStyle name="Millares 2 2 7 2 2 2" xfId="12599" xr:uid="{31351571-693C-4A40-A34E-72CF492BD94B}"/>
    <cellStyle name="Millares 2 2 7 2 2 3" xfId="19520" xr:uid="{B22CC557-E394-434A-B7FA-5F93294170D4}"/>
    <cellStyle name="Millares 2 2 7 2 3" xfId="6681" xr:uid="{002AF5AD-8D6F-4FD0-B85E-F2F8DD5436EF}"/>
    <cellStyle name="Millares 2 2 7 2 3 2" xfId="13646" xr:uid="{364AE435-2BC0-40A3-B3B3-CB89D8D451EB}"/>
    <cellStyle name="Millares 2 2 7 2 3 3" xfId="20567" xr:uid="{FA981982-A7B2-4B4B-BB23-2AA1A3BFEDCF}"/>
    <cellStyle name="Millares 2 2 7 2 4" xfId="8805" xr:uid="{EE0319A6-440C-43E5-9D8A-F3AE87C148AF}"/>
    <cellStyle name="Millares 2 2 7 2 5" xfId="15733" xr:uid="{31FD058A-C29C-44F3-B474-2C5809B1AFA4}"/>
    <cellStyle name="Millares 2 2 7 3" xfId="2459" xr:uid="{00000000-0005-0000-0000-000059090000}"/>
    <cellStyle name="Millares 2 2 7 3 2" xfId="5896" xr:uid="{BEFA38A4-9611-4862-97E3-851473DE124F}"/>
    <cellStyle name="Millares 2 2 7 3 2 2" xfId="12861" xr:uid="{889595DE-BCC7-414E-80C8-9213B5A7FFA1}"/>
    <cellStyle name="Millares 2 2 7 3 2 3" xfId="19782" xr:uid="{6AB5B9F8-744E-410B-9439-3AA5BFDA3804}"/>
    <cellStyle name="Millares 2 2 7 3 3" xfId="6943" xr:uid="{88F5DBEF-2D54-4CE6-BC6C-1BB8E0387D63}"/>
    <cellStyle name="Millares 2 2 7 3 3 2" xfId="13908" xr:uid="{5B6EE501-3E8B-4443-8CB7-44886E44AEEB}"/>
    <cellStyle name="Millares 2 2 7 3 3 3" xfId="20829" xr:uid="{A88468D0-A4F5-466F-A942-D4CB8E5EFACC}"/>
    <cellStyle name="Millares 2 2 7 3 4" xfId="9448" xr:uid="{2EEB70B6-D4F8-4926-BEC6-4E2069C10935}"/>
    <cellStyle name="Millares 2 2 7 3 5" xfId="16376" xr:uid="{242B02EA-3BDA-47B5-89F1-85DDC871D2CF}"/>
    <cellStyle name="Millares 2 2 7 4" xfId="3107" xr:uid="{00000000-0005-0000-0000-00005A090000}"/>
    <cellStyle name="Millares 2 2 7 4 2" xfId="6158" xr:uid="{1BB8F656-B86E-40F8-9639-ED54B24AB4A6}"/>
    <cellStyle name="Millares 2 2 7 4 2 2" xfId="13123" xr:uid="{64098BE1-43E6-4A14-ACE3-C5E05A966EB1}"/>
    <cellStyle name="Millares 2 2 7 4 2 3" xfId="20044" xr:uid="{C6EBDEFF-7C7F-447C-8495-BAB38C6828BF}"/>
    <cellStyle name="Millares 2 2 7 4 3" xfId="7205" xr:uid="{D13F8575-921F-4E00-85E2-3069498CA20C}"/>
    <cellStyle name="Millares 2 2 7 4 3 2" xfId="14170" xr:uid="{B1B44F5F-F486-492D-83EC-FEB397A2D07C}"/>
    <cellStyle name="Millares 2 2 7 4 3 3" xfId="21091" xr:uid="{485FC76D-CB76-43F7-8B06-368167D90E4E}"/>
    <cellStyle name="Millares 2 2 7 4 4" xfId="10096" xr:uid="{17D34B44-1D14-4FEA-92F0-0E4A30E78FE7}"/>
    <cellStyle name="Millares 2 2 7 4 5" xfId="17024" xr:uid="{298A7460-57D7-4969-A013-D0B3BF55C736}"/>
    <cellStyle name="Millares 2 2 7 5" xfId="3761" xr:uid="{00000000-0005-0000-0000-00005B090000}"/>
    <cellStyle name="Millares 2 2 7 5 2" xfId="10750" xr:uid="{1E50586D-D641-4B06-8D9C-F105B67C1BAB}"/>
    <cellStyle name="Millares 2 2 7 5 3" xfId="17678" xr:uid="{6997FF23-9431-46B7-A591-E4CB056E9677}"/>
    <cellStyle name="Millares 2 2 7 6" xfId="4400" xr:uid="{00000000-0005-0000-0000-00005C090000}"/>
    <cellStyle name="Millares 2 2 7 6 2" xfId="11389" xr:uid="{10E2AC18-63C2-4C53-8FE3-F46003C94C74}"/>
    <cellStyle name="Millares 2 2 7 6 3" xfId="18317" xr:uid="{85021EE8-D9D5-4C6F-896D-702FAA14C4BC}"/>
    <cellStyle name="Millares 2 2 7 7" xfId="5044" xr:uid="{00000000-0005-0000-0000-00005D090000}"/>
    <cellStyle name="Millares 2 2 7 7 2" xfId="12033" xr:uid="{A6831121-B6DD-4B41-A783-A1163C8D7D42}"/>
    <cellStyle name="Millares 2 2 7 7 3" xfId="18961" xr:uid="{004C772D-DD6F-4D3F-8391-8E132C8812EB}"/>
    <cellStyle name="Millares 2 2 7 8" xfId="1142" xr:uid="{00000000-0005-0000-0000-00005E090000}"/>
    <cellStyle name="Millares 2 2 7 8 2" xfId="8148" xr:uid="{6D9182BE-6580-4824-9005-C301BDA7E2B4}"/>
    <cellStyle name="Millares 2 2 7 8 3" xfId="15099" xr:uid="{D5DB7029-37A4-4336-820B-93E9D600129B}"/>
    <cellStyle name="Millares 2 2 7 9" xfId="5351" xr:uid="{F3A6D5A4-82A1-4B71-A5AF-730B4D7A54ED}"/>
    <cellStyle name="Millares 2 2 7 9 2" xfId="12338" xr:uid="{02ED7842-6AE6-4E72-AEBC-33BE75407E02}"/>
    <cellStyle name="Millares 2 2 7 9 3" xfId="19259" xr:uid="{7408378F-5724-4910-96D0-F10AE18AFC1A}"/>
    <cellStyle name="Millares 2 2 8" xfId="142" xr:uid="{00000000-0005-0000-0000-00005F090000}"/>
    <cellStyle name="Millares 2 2 8 2" xfId="579" xr:uid="{00000000-0005-0000-0000-000060090000}"/>
    <cellStyle name="Millares 2 2 8 2 2" xfId="5600" xr:uid="{1296CEA5-BDA3-41A7-838B-10BD2D654E80}"/>
    <cellStyle name="Millares 2 2 8 2 2 2" xfId="12587" xr:uid="{85285403-6D49-4619-A77E-CDDA428B7E83}"/>
    <cellStyle name="Millares 2 2 8 2 2 3" xfId="19508" xr:uid="{53BCFD27-96C1-497E-AB8C-4994C868F76A}"/>
    <cellStyle name="Millares 2 2 8 2 3" xfId="6669" xr:uid="{A6511250-32EC-4315-AAEA-173353F78642}"/>
    <cellStyle name="Millares 2 2 8 2 3 2" xfId="13634" xr:uid="{90C6CADE-F42A-4A4F-B76A-DA1DC584DCED}"/>
    <cellStyle name="Millares 2 2 8 2 3 3" xfId="20555" xr:uid="{07E3EE6F-3A0D-448C-831F-AB14D4ABE153}"/>
    <cellStyle name="Millares 2 2 8 3" xfId="5884" xr:uid="{95DFD7D4-DF83-4D1F-A485-E6D162A6973D}"/>
    <cellStyle name="Millares 2 2 8 3 2" xfId="6931" xr:uid="{9004450B-020A-4EF4-969F-DA293E50C89A}"/>
    <cellStyle name="Millares 2 2 8 3 2 2" xfId="13896" xr:uid="{A5133FD4-12F5-4043-8A1E-688620CD6E00}"/>
    <cellStyle name="Millares 2 2 8 3 2 3" xfId="20817" xr:uid="{8D0B3B5F-A12F-4AAD-B2C5-6371F0EC63D8}"/>
    <cellStyle name="Millares 2 2 8 3 3" xfId="12849" xr:uid="{9F702B0C-C654-4A39-A293-BD2E900094D0}"/>
    <cellStyle name="Millares 2 2 8 3 4" xfId="19770" xr:uid="{C724C7FB-8AC1-4764-A11C-87DB94C0A525}"/>
    <cellStyle name="Millares 2 2 8 4" xfId="6146" xr:uid="{1FD8BE57-D368-4760-97D0-06FD84411277}"/>
    <cellStyle name="Millares 2 2 8 4 2" xfId="7193" xr:uid="{437E4BDF-59A2-4003-9458-43FE3431F68E}"/>
    <cellStyle name="Millares 2 2 8 4 2 2" xfId="14158" xr:uid="{C2DB6A22-285B-4547-A769-C798E313243F}"/>
    <cellStyle name="Millares 2 2 8 4 2 3" xfId="21079" xr:uid="{0C570B40-26EC-4C62-AA80-443514001E86}"/>
    <cellStyle name="Millares 2 2 8 4 3" xfId="13111" xr:uid="{9B224267-BB64-4843-9365-5E69204B437E}"/>
    <cellStyle name="Millares 2 2 8 4 4" xfId="20032" xr:uid="{30465DA6-D014-4522-87A5-C8A7281F85B4}"/>
    <cellStyle name="Millares 2 2 8 5" xfId="5339" xr:uid="{5A8CB0ED-418F-4FA5-9EFC-AF60BDC6C02C}"/>
    <cellStyle name="Millares 2 2 8 5 2" xfId="12326" xr:uid="{120ADF8A-7F52-4E35-8C4C-5615A10AECB2}"/>
    <cellStyle name="Millares 2 2 8 5 3" xfId="19247" xr:uid="{D8891C24-5B92-4F1F-BF6A-4C622B80157E}"/>
    <cellStyle name="Millares 2 2 8 6" xfId="6408" xr:uid="{D598A199-8AE9-49AD-AEE1-9767A1591C6E}"/>
    <cellStyle name="Millares 2 2 8 6 2" xfId="13373" xr:uid="{DA3316C1-85C8-454B-97C3-A0EAE05A5E70}"/>
    <cellStyle name="Millares 2 2 8 6 3" xfId="20294" xr:uid="{CA9C9197-D7E6-41C5-924F-D901A597B1F3}"/>
    <cellStyle name="Millares 2 2 8 7" xfId="7467" xr:uid="{8727A27D-70B4-41B6-B638-A5FC688BB311}"/>
    <cellStyle name="Millares 2 2 8 8" xfId="14420" xr:uid="{F1B505F1-0EA7-4F31-AE72-00911DBC166A}"/>
    <cellStyle name="Millares 2 2 9" xfId="5301" xr:uid="{00000000-0005-0000-0000-000061090000}"/>
    <cellStyle name="Millares 2 2 9 2" xfId="12290" xr:uid="{7BB2B231-F7EA-4C6D-BCDA-3CAAB120B334}"/>
    <cellStyle name="Millares 2 2 9 3" xfId="19213" xr:uid="{6AC3550A-9821-475B-A1D8-D9AAE90ADEC2}"/>
    <cellStyle name="Millares 2 3" xfId="167" xr:uid="{00000000-0005-0000-0000-000062090000}"/>
    <cellStyle name="Millares 2 3 10" xfId="4665" xr:uid="{00000000-0005-0000-0000-000063090000}"/>
    <cellStyle name="Millares 2 3 10 2" xfId="11654" xr:uid="{F43941DF-C889-4F96-AE6D-E098208C0248}"/>
    <cellStyle name="Millares 2 3 10 3" xfId="18582" xr:uid="{2EFAD006-FED5-46B7-8A3A-F0D4F8748D6D}"/>
    <cellStyle name="Millares 2 3 11" xfId="743" xr:uid="{00000000-0005-0000-0000-000064090000}"/>
    <cellStyle name="Millares 2 3 11 2" xfId="7780" xr:uid="{2475979D-CA0D-4CB2-A3E0-6A5C670782FB}"/>
    <cellStyle name="Millares 2 3 11 3" xfId="14731" xr:uid="{7C77489D-AC8B-46F9-8EA3-0D9AC0ADE342}"/>
    <cellStyle name="Millares 2 3 2" xfId="997" xr:uid="{00000000-0005-0000-0000-000065090000}"/>
    <cellStyle name="Millares 2 3 2 2" xfId="1680" xr:uid="{00000000-0005-0000-0000-000066090000}"/>
    <cellStyle name="Millares 2 3 2 2 2" xfId="8669" xr:uid="{A3BB7EFB-BD03-41C5-8E73-7411E6D1AFBE}"/>
    <cellStyle name="Millares 2 3 2 2 3" xfId="15597" xr:uid="{34CD091E-F8E3-417D-B2E8-144E4720C1F8}"/>
    <cellStyle name="Millares 2 3 2 3" xfId="2320" xr:uid="{00000000-0005-0000-0000-000067090000}"/>
    <cellStyle name="Millares 2 3 2 3 2" xfId="9309" xr:uid="{16A88D31-4D80-4AB0-B792-C936C80278DE}"/>
    <cellStyle name="Millares 2 3 2 3 3" xfId="16237" xr:uid="{07CB9FFB-F342-4CC8-9A40-DCC155491A17}"/>
    <cellStyle name="Millares 2 3 2 4" xfId="2967" xr:uid="{00000000-0005-0000-0000-000068090000}"/>
    <cellStyle name="Millares 2 3 2 4 2" xfId="9956" xr:uid="{B6DED123-727E-435D-BD8E-F7BAE17973BA}"/>
    <cellStyle name="Millares 2 3 2 4 3" xfId="16884" xr:uid="{E83F44F6-D684-4352-8647-814D57C2F3B6}"/>
    <cellStyle name="Millares 2 3 2 5" xfId="3622" xr:uid="{00000000-0005-0000-0000-000069090000}"/>
    <cellStyle name="Millares 2 3 2 5 2" xfId="10611" xr:uid="{F4BDBDA5-903E-4A14-99CD-815489C3110A}"/>
    <cellStyle name="Millares 2 3 2 5 3" xfId="17539" xr:uid="{26F8D4CB-580E-4834-AFB4-7308D7B31DF1}"/>
    <cellStyle name="Millares 2 3 2 6" xfId="4260" xr:uid="{00000000-0005-0000-0000-00006A090000}"/>
    <cellStyle name="Millares 2 3 2 6 2" xfId="11249" xr:uid="{EB3B806B-06ED-483A-91B3-4C1D45271CA3}"/>
    <cellStyle name="Millares 2 3 2 6 3" xfId="18177" xr:uid="{969153FB-8D26-452D-8DC2-1C71099BB22F}"/>
    <cellStyle name="Millares 2 3 2 7" xfId="4898" xr:uid="{00000000-0005-0000-0000-00006B090000}"/>
    <cellStyle name="Millares 2 3 2 7 2" xfId="11887" xr:uid="{1C604CD9-9EE4-4E73-B167-0EFB99A5C1E3}"/>
    <cellStyle name="Millares 2 3 2 7 3" xfId="18815" xr:uid="{B914CEBB-514E-4370-911A-82D505606F23}"/>
    <cellStyle name="Millares 2 3 2 8" xfId="8013" xr:uid="{012CAAEC-26F0-40A6-8A81-2CA6476BAF84}"/>
    <cellStyle name="Millares 2 3 2 9" xfId="14964" xr:uid="{BF5B9231-95A2-47DA-AFE3-E26C0C358813}"/>
    <cellStyle name="Millares 2 3 3" xfId="1104" xr:uid="{00000000-0005-0000-0000-00006C090000}"/>
    <cellStyle name="Millares 2 3 3 2" xfId="1783" xr:uid="{00000000-0005-0000-0000-00006D090000}"/>
    <cellStyle name="Millares 2 3 3 2 2" xfId="8772" xr:uid="{F586A9E5-45EA-42DC-BFBC-D96C8E55D22A}"/>
    <cellStyle name="Millares 2 3 3 2 3" xfId="15700" xr:uid="{FF990D8A-04D4-465D-A018-A5926F735EE3}"/>
    <cellStyle name="Millares 2 3 3 3" xfId="2426" xr:uid="{00000000-0005-0000-0000-00006E090000}"/>
    <cellStyle name="Millares 2 3 3 3 2" xfId="9415" xr:uid="{C88E7A19-8E2A-402E-B120-2A099CBC8116}"/>
    <cellStyle name="Millares 2 3 3 3 3" xfId="16343" xr:uid="{96EA561C-1044-49CE-997C-C7E443F17BC8}"/>
    <cellStyle name="Millares 2 3 3 4" xfId="3074" xr:uid="{00000000-0005-0000-0000-00006F090000}"/>
    <cellStyle name="Millares 2 3 3 4 2" xfId="10063" xr:uid="{3C1178F6-DA46-4C56-928B-96310BDB3E6F}"/>
    <cellStyle name="Millares 2 3 3 4 3" xfId="16991" xr:uid="{BCA6C86B-3E81-4D97-B3EC-B2801190FE6D}"/>
    <cellStyle name="Millares 2 3 3 5" xfId="3728" xr:uid="{00000000-0005-0000-0000-000070090000}"/>
    <cellStyle name="Millares 2 3 3 5 2" xfId="10717" xr:uid="{96323AF2-7F01-4E65-A883-3A1D9552BC33}"/>
    <cellStyle name="Millares 2 3 3 5 3" xfId="17645" xr:uid="{2A72B82B-6D47-4E3E-A2A2-1DCFDAAD7428}"/>
    <cellStyle name="Millares 2 3 3 6" xfId="4367" xr:uid="{00000000-0005-0000-0000-000071090000}"/>
    <cellStyle name="Millares 2 3 3 6 2" xfId="11356" xr:uid="{C0F7DDE1-AED6-4B5D-846E-55F4210B8F3B}"/>
    <cellStyle name="Millares 2 3 3 6 3" xfId="18284" xr:uid="{32B47570-DE53-4FE0-A11C-67107B3364CA}"/>
    <cellStyle name="Millares 2 3 3 7" xfId="5011" xr:uid="{00000000-0005-0000-0000-000072090000}"/>
    <cellStyle name="Millares 2 3 3 7 2" xfId="12000" xr:uid="{850BE9F5-4D9D-4EBD-BCA4-F4799697716A}"/>
    <cellStyle name="Millares 2 3 3 7 3" xfId="18928" xr:uid="{3BAA3DF4-0A3D-421D-BFD6-134392580427}"/>
    <cellStyle name="Millares 2 3 3 8" xfId="8116" xr:uid="{7187A1E7-01F5-40B9-BED2-50566AA41F33}"/>
    <cellStyle name="Millares 2 3 3 9" xfId="15067" xr:uid="{E9DBBD0F-98EC-468E-8603-B3F30DDE2F0F}"/>
    <cellStyle name="Millares 2 3 4" xfId="1228" xr:uid="{00000000-0005-0000-0000-000073090000}"/>
    <cellStyle name="Millares 2 3 4 2" xfId="1900" xr:uid="{00000000-0005-0000-0000-000074090000}"/>
    <cellStyle name="Millares 2 3 4 2 2" xfId="8889" xr:uid="{BFC4D200-9293-49F9-A445-98347FCECA2F}"/>
    <cellStyle name="Millares 2 3 4 2 3" xfId="15817" xr:uid="{5E3DE6F1-5704-48D3-96CF-1050BC9028D0}"/>
    <cellStyle name="Millares 2 3 4 3" xfId="2543" xr:uid="{00000000-0005-0000-0000-000075090000}"/>
    <cellStyle name="Millares 2 3 4 3 2" xfId="9532" xr:uid="{BC350510-7FA6-46C6-AA13-5F429D58A139}"/>
    <cellStyle name="Millares 2 3 4 3 3" xfId="16460" xr:uid="{E06D80A5-4CF6-45DF-8FE1-2F34781C47C0}"/>
    <cellStyle name="Millares 2 3 4 4" xfId="3191" xr:uid="{00000000-0005-0000-0000-000076090000}"/>
    <cellStyle name="Millares 2 3 4 4 2" xfId="10180" xr:uid="{C109BDCC-221D-4A4A-9575-F7614AAEA875}"/>
    <cellStyle name="Millares 2 3 4 4 3" xfId="17108" xr:uid="{6AF1E148-0E89-48A0-8690-6E5FBE9C2E7A}"/>
    <cellStyle name="Millares 2 3 4 5" xfId="3845" xr:uid="{00000000-0005-0000-0000-000077090000}"/>
    <cellStyle name="Millares 2 3 4 5 2" xfId="10834" xr:uid="{E8A648AF-C546-473A-BFD9-BC48AF68FE01}"/>
    <cellStyle name="Millares 2 3 4 5 3" xfId="17762" xr:uid="{65C8BC16-855F-48BB-B805-6D39C85DA041}"/>
    <cellStyle name="Millares 2 3 4 6" xfId="4484" xr:uid="{00000000-0005-0000-0000-000078090000}"/>
    <cellStyle name="Millares 2 3 4 6 2" xfId="11473" xr:uid="{E727D5C8-5538-4751-B541-AA1A7433EAAB}"/>
    <cellStyle name="Millares 2 3 4 6 3" xfId="18401" xr:uid="{C85C62E0-5FA5-4F9B-8C87-A0E6733D3F16}"/>
    <cellStyle name="Millares 2 3 4 7" xfId="5128" xr:uid="{00000000-0005-0000-0000-000079090000}"/>
    <cellStyle name="Millares 2 3 4 7 2" xfId="12117" xr:uid="{A70A305F-3C82-49FF-B436-71A41907AEE3}"/>
    <cellStyle name="Millares 2 3 4 7 3" xfId="19045" xr:uid="{508290D4-15FF-42AB-9EDD-CDD42C0032A7}"/>
    <cellStyle name="Millares 2 3 4 8" xfId="8232" xr:uid="{AE127F35-51FA-4AA3-9686-30C4047B0D51}"/>
    <cellStyle name="Millares 2 3 4 9" xfId="15183" xr:uid="{56F7A67F-11D7-4D28-A3B9-7250E0065CAC}"/>
    <cellStyle name="Millares 2 3 5" xfId="1447" xr:uid="{00000000-0005-0000-0000-00007A090000}"/>
    <cellStyle name="Millares 2 3 5 2" xfId="8436" xr:uid="{054762D4-3AA9-4EC4-ADDE-9BE2AB85624D}"/>
    <cellStyle name="Millares 2 3 5 3" xfId="15364" xr:uid="{9FC7F746-61C4-41F4-A08E-89EAF1B36926}"/>
    <cellStyle name="Millares 2 3 6" xfId="2087" xr:uid="{00000000-0005-0000-0000-00007B090000}"/>
    <cellStyle name="Millares 2 3 6 2" xfId="9076" xr:uid="{FBCA15F4-147F-408F-9E22-F77E19F011C6}"/>
    <cellStyle name="Millares 2 3 6 3" xfId="16004" xr:uid="{D09D5B22-C228-489A-8148-4EB9DB2DC93C}"/>
    <cellStyle name="Millares 2 3 7" xfId="2734" xr:uid="{00000000-0005-0000-0000-00007C090000}"/>
    <cellStyle name="Millares 2 3 7 2" xfId="9723" xr:uid="{27657BDA-15E8-4390-8FF5-EF7435C28C3E}"/>
    <cellStyle name="Millares 2 3 7 3" xfId="16651" xr:uid="{B10081A8-93AC-4D5D-81B9-1F1C79640D43}"/>
    <cellStyle name="Millares 2 3 8" xfId="3389" xr:uid="{00000000-0005-0000-0000-00007D090000}"/>
    <cellStyle name="Millares 2 3 8 2" xfId="10378" xr:uid="{C185EF45-93B4-4C7A-9620-BDACDD89680A}"/>
    <cellStyle name="Millares 2 3 8 3" xfId="17306" xr:uid="{C0815ADB-F3E3-453A-A1CA-8491499A2DF3}"/>
    <cellStyle name="Millares 2 3 9" xfId="4027" xr:uid="{00000000-0005-0000-0000-00007E090000}"/>
    <cellStyle name="Millares 2 3 9 2" xfId="11016" xr:uid="{16AB97AF-7973-4B4D-8935-4A68B305E197}"/>
    <cellStyle name="Millares 2 3 9 3" xfId="17944" xr:uid="{4E39EEFF-592F-4190-8941-FAFEA2E29075}"/>
    <cellStyle name="Millares 2 4" xfId="188" xr:uid="{00000000-0005-0000-0000-00007F090000}"/>
    <cellStyle name="Millares 2 4 10" xfId="788" xr:uid="{00000000-0005-0000-0000-000080090000}"/>
    <cellStyle name="Millares 2 4 10 2" xfId="7823" xr:uid="{682D1EDD-2A61-421E-9CE9-DB397C455DF6}"/>
    <cellStyle name="Millares 2 4 10 3" xfId="14774" xr:uid="{84B934A2-B0F3-4C69-812D-42A19C6FA0FD}"/>
    <cellStyle name="Millares 2 4 11" xfId="5362" xr:uid="{2492EE46-D7B4-4BC3-A5FC-E21B5FC099A9}"/>
    <cellStyle name="Millares 2 4 11 2" xfId="12349" xr:uid="{5B0A138C-4F2C-416F-83A8-80854A861DCF}"/>
    <cellStyle name="Millares 2 4 11 3" xfId="19270" xr:uid="{90E0DB12-CDC9-4FE9-A096-B8866E85CE57}"/>
    <cellStyle name="Millares 2 4 12" xfId="6431" xr:uid="{C1ED12F8-3505-4B89-8A15-048B5E6C7FB2}"/>
    <cellStyle name="Millares 2 4 12 2" xfId="13396" xr:uid="{676B2669-91F9-4B8D-86F6-5606F1D31666}"/>
    <cellStyle name="Millares 2 4 12 3" xfId="20317" xr:uid="{A00AED5F-14A5-4A71-AC7E-AFB79FA43838}"/>
    <cellStyle name="Millares 2 4 13" xfId="7490" xr:uid="{453190AF-E925-4DEE-AD98-787A20518206}"/>
    <cellStyle name="Millares 2 4 14" xfId="14443" xr:uid="{6C05D4AD-2215-4610-88F9-84F14FD010DC}"/>
    <cellStyle name="Millares 2 4 2" xfId="226" xr:uid="{00000000-0005-0000-0000-000081090000}"/>
    <cellStyle name="Millares 2 4 2 10" xfId="6468" xr:uid="{3C7E4F9A-F53E-48CB-BCEE-E637CB07549D}"/>
    <cellStyle name="Millares 2 4 2 10 2" xfId="13433" xr:uid="{1581B408-E6FB-409B-AC1E-F8A67604872C}"/>
    <cellStyle name="Millares 2 4 2 10 3" xfId="20354" xr:uid="{45F64598-AC91-40E8-9A28-DBB77D184D20}"/>
    <cellStyle name="Millares 2 4 2 11" xfId="7527" xr:uid="{AC28388B-9DA2-40BF-92FB-DAD4963796B5}"/>
    <cellStyle name="Millares 2 4 2 12" xfId="14480" xr:uid="{9AABEA12-5C8A-401F-AA7F-72F9E50728C3}"/>
    <cellStyle name="Millares 2 4 2 2" xfId="365" xr:uid="{00000000-0005-0000-0000-000082090000}"/>
    <cellStyle name="Millares 2 4 2 2 2" xfId="1681" xr:uid="{00000000-0005-0000-0000-000083090000}"/>
    <cellStyle name="Millares 2 4 2 2 2 2" xfId="5776" xr:uid="{C6DB247E-4ABD-4778-A094-557EAD1CE048}"/>
    <cellStyle name="Millares 2 4 2 2 2 2 2" xfId="12763" xr:uid="{86CA9F3E-DB68-4952-BB5B-2CDCCDA07163}"/>
    <cellStyle name="Millares 2 4 2 2 2 2 3" xfId="19684" xr:uid="{17837D6D-688B-4507-8B19-5CD1784B1F19}"/>
    <cellStyle name="Millares 2 4 2 2 2 3" xfId="6845" xr:uid="{91DBACA3-AE95-4426-B8F5-57FE801FC1AD}"/>
    <cellStyle name="Millares 2 4 2 2 2 3 2" xfId="13810" xr:uid="{4E5B37F7-9F41-48DB-A148-7D52319ADF5B}"/>
    <cellStyle name="Millares 2 4 2 2 2 3 3" xfId="20731" xr:uid="{9ACB8B04-71A7-4A12-A2B9-F99D92BBAC64}"/>
    <cellStyle name="Millares 2 4 2 2 2 4" xfId="8670" xr:uid="{75A52C56-5033-4978-8E07-F89117B28411}"/>
    <cellStyle name="Millares 2 4 2 2 2 5" xfId="15598" xr:uid="{A539818F-1EC9-4BB1-BFFD-0F022218342C}"/>
    <cellStyle name="Millares 2 4 2 2 3" xfId="6060" xr:uid="{E79E5B90-782B-4905-BBEF-486EE70B5811}"/>
    <cellStyle name="Millares 2 4 2 2 3 2" xfId="7107" xr:uid="{CCA9E217-11AD-4D4B-A9D2-9C8D8CFE2C99}"/>
    <cellStyle name="Millares 2 4 2 2 3 2 2" xfId="14072" xr:uid="{FB8350CE-BA64-4F53-B51A-4BE0407F661A}"/>
    <cellStyle name="Millares 2 4 2 2 3 2 3" xfId="20993" xr:uid="{E7554416-885B-4174-83DE-E99AC447911D}"/>
    <cellStyle name="Millares 2 4 2 2 3 3" xfId="13025" xr:uid="{79D81080-9DB3-42E2-BB16-C7197C3C78B9}"/>
    <cellStyle name="Millares 2 4 2 2 3 4" xfId="19946" xr:uid="{0E70A8C6-9A36-413E-9265-F5ADF09DC019}"/>
    <cellStyle name="Millares 2 4 2 2 4" xfId="6322" xr:uid="{DCE89525-61D9-4532-A606-0CE9CB78EE20}"/>
    <cellStyle name="Millares 2 4 2 2 4 2" xfId="7369" xr:uid="{491A63BB-C547-4460-A9B5-0433D1B967CE}"/>
    <cellStyle name="Millares 2 4 2 2 4 2 2" xfId="14334" xr:uid="{74DE6429-D435-4512-ADAD-FC8855072411}"/>
    <cellStyle name="Millares 2 4 2 2 4 2 3" xfId="21255" xr:uid="{65F3A18F-8B3B-4450-9362-DCA2E7F02327}"/>
    <cellStyle name="Millares 2 4 2 2 4 3" xfId="13287" xr:uid="{31DC8681-F0CD-471A-900A-DD5744F5A64C}"/>
    <cellStyle name="Millares 2 4 2 2 4 4" xfId="20208" xr:uid="{9EFA9BD5-F5B9-4586-918D-26722CBCD159}"/>
    <cellStyle name="Millares 2 4 2 2 5" xfId="5515" xr:uid="{8C1FC837-CCF3-4827-88A9-2708BB168DA6}"/>
    <cellStyle name="Millares 2 4 2 2 5 2" xfId="12502" xr:uid="{446368B7-2634-4E83-83F9-51AD78C9EAAE}"/>
    <cellStyle name="Millares 2 4 2 2 5 3" xfId="19423" xr:uid="{AC38DEC4-B8B5-4C1D-AFC5-182F83A48661}"/>
    <cellStyle name="Millares 2 4 2 2 6" xfId="6584" xr:uid="{65DD6F5C-594A-407D-8D84-02EEDFF20F02}"/>
    <cellStyle name="Millares 2 4 2 2 6 2" xfId="13549" xr:uid="{52AD7899-D8B7-413F-B45C-7045F3548F93}"/>
    <cellStyle name="Millares 2 4 2 2 6 3" xfId="20470" xr:uid="{74A36A0D-F299-4D50-8A9C-B53394119F94}"/>
    <cellStyle name="Millares 2 4 2 2 7" xfId="7643" xr:uid="{8DD1047D-3FF3-46B8-A1EB-9781583E1F1D}"/>
    <cellStyle name="Millares 2 4 2 2 8" xfId="14596" xr:uid="{CD8748ED-E7EE-4003-8C4B-E74D8D818022}"/>
    <cellStyle name="Millares 2 4 2 3" xfId="2321" xr:uid="{00000000-0005-0000-0000-000084090000}"/>
    <cellStyle name="Millares 2 4 2 3 2" xfId="5660" xr:uid="{FD5776A9-6C75-4755-B9DA-A7CC9FEAA2F1}"/>
    <cellStyle name="Millares 2 4 2 3 2 2" xfId="12647" xr:uid="{E45A500B-EDB7-47D5-9140-6B5DD4FE643B}"/>
    <cellStyle name="Millares 2 4 2 3 2 3" xfId="19568" xr:uid="{51C7FFFC-A1B5-4B30-B72E-9674F67E41D6}"/>
    <cellStyle name="Millares 2 4 2 3 3" xfId="6729" xr:uid="{7BD3B12D-FA37-45AC-B0D8-8056AD8E4B4C}"/>
    <cellStyle name="Millares 2 4 2 3 3 2" xfId="13694" xr:uid="{6AB55F8C-B7E5-4861-B660-31F4E6DA642B}"/>
    <cellStyle name="Millares 2 4 2 3 3 3" xfId="20615" xr:uid="{9233ACF2-1DAB-437A-94AC-919D0D6827E9}"/>
    <cellStyle name="Millares 2 4 2 3 4" xfId="9310" xr:uid="{D2B5B2D3-F623-4805-AFCD-AC81E2074BFC}"/>
    <cellStyle name="Millares 2 4 2 3 5" xfId="16238" xr:uid="{AA6B168C-B05F-4F08-9482-43415CA0F621}"/>
    <cellStyle name="Millares 2 4 2 4" xfId="2968" xr:uid="{00000000-0005-0000-0000-000085090000}"/>
    <cellStyle name="Millares 2 4 2 4 2" xfId="5944" xr:uid="{76DE9F49-C324-441D-BDB5-6C6D80C3B28E}"/>
    <cellStyle name="Millares 2 4 2 4 2 2" xfId="12909" xr:uid="{A1D3E8C2-0631-4B2B-AE72-6F3EE6BBEDE4}"/>
    <cellStyle name="Millares 2 4 2 4 2 3" xfId="19830" xr:uid="{DE61AD37-E7A7-4A20-AC0A-ECA637123CCD}"/>
    <cellStyle name="Millares 2 4 2 4 3" xfId="6991" xr:uid="{BC23281D-6A05-48A9-AABE-4948F95EA022}"/>
    <cellStyle name="Millares 2 4 2 4 3 2" xfId="13956" xr:uid="{817AE0EC-C7C1-47CD-AA8E-AC467CC75FC1}"/>
    <cellStyle name="Millares 2 4 2 4 3 3" xfId="20877" xr:uid="{AA5481CB-6D1A-43AB-AF65-319A133D01A7}"/>
    <cellStyle name="Millares 2 4 2 4 4" xfId="9957" xr:uid="{A7AD3B4A-1927-4165-BDFE-CE47028F2B43}"/>
    <cellStyle name="Millares 2 4 2 4 5" xfId="16885" xr:uid="{BAF1B48B-AA7C-4BB5-A7F4-0E523B479043}"/>
    <cellStyle name="Millares 2 4 2 5" xfId="3623" xr:uid="{00000000-0005-0000-0000-000086090000}"/>
    <cellStyle name="Millares 2 4 2 5 2" xfId="6206" xr:uid="{F325CD5C-E629-48A7-9513-BD20E9D33EA2}"/>
    <cellStyle name="Millares 2 4 2 5 2 2" xfId="13171" xr:uid="{7D2FD1F0-A6F3-4596-9822-F9A52F95D3EE}"/>
    <cellStyle name="Millares 2 4 2 5 2 3" xfId="20092" xr:uid="{E5399935-2ECD-4263-9048-89A8729E2446}"/>
    <cellStyle name="Millares 2 4 2 5 3" xfId="7253" xr:uid="{2FED0210-711D-43FA-8259-8D1F0F5E1340}"/>
    <cellStyle name="Millares 2 4 2 5 3 2" xfId="14218" xr:uid="{ABD75A15-0F0F-405C-96A9-4006247B0572}"/>
    <cellStyle name="Millares 2 4 2 5 3 3" xfId="21139" xr:uid="{49BC9E7F-6A18-4602-81CA-C1E6E9B0D028}"/>
    <cellStyle name="Millares 2 4 2 5 4" xfId="10612" xr:uid="{36496740-16A0-4A3D-8246-40245C33BD3A}"/>
    <cellStyle name="Millares 2 4 2 5 5" xfId="17540" xr:uid="{101F849E-2206-4B68-A9A1-69B1F0097B5E}"/>
    <cellStyle name="Millares 2 4 2 6" xfId="4261" xr:uid="{00000000-0005-0000-0000-000087090000}"/>
    <cellStyle name="Millares 2 4 2 6 2" xfId="11250" xr:uid="{6253B3B7-E903-4DE9-92A0-E4CEB66A899F}"/>
    <cellStyle name="Millares 2 4 2 6 3" xfId="18178" xr:uid="{D84D04EA-C62B-4A98-9157-53611473F442}"/>
    <cellStyle name="Millares 2 4 2 7" xfId="4899" xr:uid="{00000000-0005-0000-0000-000088090000}"/>
    <cellStyle name="Millares 2 4 2 7 2" xfId="11888" xr:uid="{383B7E16-747D-4F6E-990B-EEDC12D0B21B}"/>
    <cellStyle name="Millares 2 4 2 7 3" xfId="18816" xr:uid="{5930E506-0FDD-4FF3-A800-3B298413DE5C}"/>
    <cellStyle name="Millares 2 4 2 8" xfId="998" xr:uid="{00000000-0005-0000-0000-000089090000}"/>
    <cellStyle name="Millares 2 4 2 8 2" xfId="8014" xr:uid="{A2C82DF1-CF0A-4571-92A7-317BC70EFDE4}"/>
    <cellStyle name="Millares 2 4 2 8 3" xfId="14965" xr:uid="{44250311-8A7A-4D4D-AB2A-D87666F7D975}"/>
    <cellStyle name="Millares 2 4 2 9" xfId="5399" xr:uid="{64226ADF-7228-4DB9-827C-75ABE28FE3DE}"/>
    <cellStyle name="Millares 2 4 2 9 2" xfId="12386" xr:uid="{DEAD6914-5967-4A6F-89F8-18BDC619285E}"/>
    <cellStyle name="Millares 2 4 2 9 3" xfId="19307" xr:uid="{3D3FFABE-B93E-47B7-A1A8-3F7A0E156412}"/>
    <cellStyle name="Millares 2 4 3" xfId="328" xr:uid="{00000000-0005-0000-0000-00008A090000}"/>
    <cellStyle name="Millares 2 4 3 10" xfId="6547" xr:uid="{F6BAA030-18B7-4C66-9DB9-8D50E8E8EE24}"/>
    <cellStyle name="Millares 2 4 3 10 2" xfId="13512" xr:uid="{72E468C9-9EC7-4CA6-AC1F-93408F17151B}"/>
    <cellStyle name="Millares 2 4 3 10 3" xfId="20433" xr:uid="{A1E9F7E6-6D9A-4C09-85CD-F874D15A14FD}"/>
    <cellStyle name="Millares 2 4 3 11" xfId="7606" xr:uid="{BFB9C25F-B8F6-4F3E-9CEA-D821BF054F3B}"/>
    <cellStyle name="Millares 2 4 3 12" xfId="14559" xr:uid="{A505ACB4-F1E7-47CF-A456-B584E574A952}"/>
    <cellStyle name="Millares 2 4 3 2" xfId="1901" xr:uid="{00000000-0005-0000-0000-00008B090000}"/>
    <cellStyle name="Millares 2 4 3 2 2" xfId="5739" xr:uid="{81DCD77C-B639-468D-A48F-21B97298274C}"/>
    <cellStyle name="Millares 2 4 3 2 2 2" xfId="12726" xr:uid="{BB0006DB-BD51-436A-969A-1999FD9B43DF}"/>
    <cellStyle name="Millares 2 4 3 2 2 3" xfId="19647" xr:uid="{95CB9698-04CE-4C34-A1B5-A2C6A9B5149A}"/>
    <cellStyle name="Millares 2 4 3 2 3" xfId="6808" xr:uid="{5CB2C140-2B65-4A77-A185-92E42C4325E0}"/>
    <cellStyle name="Millares 2 4 3 2 3 2" xfId="13773" xr:uid="{D11E9AB9-29E1-45DD-8620-8EE4E2086CAD}"/>
    <cellStyle name="Millares 2 4 3 2 3 3" xfId="20694" xr:uid="{9605E875-4291-42D2-B277-1F3BD5170528}"/>
    <cellStyle name="Millares 2 4 3 2 4" xfId="8890" xr:uid="{C3AA7214-DEA3-43D2-A4F6-C6CAAE3DF777}"/>
    <cellStyle name="Millares 2 4 3 2 5" xfId="15818" xr:uid="{076642BA-F66A-4AB0-8937-64C734675BA5}"/>
    <cellStyle name="Millares 2 4 3 3" xfId="2544" xr:uid="{00000000-0005-0000-0000-00008C090000}"/>
    <cellStyle name="Millares 2 4 3 3 2" xfId="6023" xr:uid="{CD5D5DDB-0981-4689-8C0E-7CAF5787469B}"/>
    <cellStyle name="Millares 2 4 3 3 2 2" xfId="12988" xr:uid="{8B7AC474-C84D-4FE4-8D18-A7B8C500951F}"/>
    <cellStyle name="Millares 2 4 3 3 2 3" xfId="19909" xr:uid="{4A48BE58-DFAA-433A-B0BC-7280A83CC62A}"/>
    <cellStyle name="Millares 2 4 3 3 3" xfId="7070" xr:uid="{0C2485E7-9E4B-475E-A325-5CB7D400D846}"/>
    <cellStyle name="Millares 2 4 3 3 3 2" xfId="14035" xr:uid="{A9F9DEA9-BE6A-49FE-A4E6-739C0939658B}"/>
    <cellStyle name="Millares 2 4 3 3 3 3" xfId="20956" xr:uid="{1F9BF290-7EAC-4B0A-B128-0C78EAC15E5A}"/>
    <cellStyle name="Millares 2 4 3 3 4" xfId="9533" xr:uid="{7044C889-B31E-4042-9518-7EA1BB5259E7}"/>
    <cellStyle name="Millares 2 4 3 3 5" xfId="16461" xr:uid="{2BBA7254-7721-4AF8-92E6-FA8BFE43AF7A}"/>
    <cellStyle name="Millares 2 4 3 4" xfId="3192" xr:uid="{00000000-0005-0000-0000-00008D090000}"/>
    <cellStyle name="Millares 2 4 3 4 2" xfId="6285" xr:uid="{DE1ABE48-85B2-4A68-93EB-DE3513B0B123}"/>
    <cellStyle name="Millares 2 4 3 4 2 2" xfId="13250" xr:uid="{7F17D58E-FC01-474A-9371-D0C3067443F0}"/>
    <cellStyle name="Millares 2 4 3 4 2 3" xfId="20171" xr:uid="{49D45469-4734-4A51-A1F0-9FC586127030}"/>
    <cellStyle name="Millares 2 4 3 4 3" xfId="7332" xr:uid="{FC948FBB-90A7-4790-9569-3E7972B62B80}"/>
    <cellStyle name="Millares 2 4 3 4 3 2" xfId="14297" xr:uid="{EF710523-D443-4FE8-AC41-E124ED6F3ED1}"/>
    <cellStyle name="Millares 2 4 3 4 3 3" xfId="21218" xr:uid="{4E0F878C-E8A4-4F74-BE3B-88AFB3531D47}"/>
    <cellStyle name="Millares 2 4 3 4 4" xfId="10181" xr:uid="{F9D052CD-FF70-44E3-A853-C4B8F125C957}"/>
    <cellStyle name="Millares 2 4 3 4 5" xfId="17109" xr:uid="{8BAD2F7A-34E4-4D4A-AFE4-3A635FC1C9D8}"/>
    <cellStyle name="Millares 2 4 3 5" xfId="3846" xr:uid="{00000000-0005-0000-0000-00008E090000}"/>
    <cellStyle name="Millares 2 4 3 5 2" xfId="10835" xr:uid="{5C87C403-EB42-45FF-A4BB-A18ED7DEA2F5}"/>
    <cellStyle name="Millares 2 4 3 5 3" xfId="17763" xr:uid="{C8970FDB-0623-4FE0-BD0C-DEF90CB4D700}"/>
    <cellStyle name="Millares 2 4 3 6" xfId="4485" xr:uid="{00000000-0005-0000-0000-00008F090000}"/>
    <cellStyle name="Millares 2 4 3 6 2" xfId="11474" xr:uid="{3D619624-1B4B-4513-885F-24C01203819B}"/>
    <cellStyle name="Millares 2 4 3 6 3" xfId="18402" xr:uid="{CCF3E3DF-C86A-434B-962D-ADFF5F833570}"/>
    <cellStyle name="Millares 2 4 3 7" xfId="5129" xr:uid="{00000000-0005-0000-0000-000090090000}"/>
    <cellStyle name="Millares 2 4 3 7 2" xfId="12118" xr:uid="{F6ECEA89-632D-4D52-98F5-4F27ACDEBB27}"/>
    <cellStyle name="Millares 2 4 3 7 3" xfId="19046" xr:uid="{91B41048-E796-4CD2-BE0F-7B9318487499}"/>
    <cellStyle name="Millares 2 4 3 8" xfId="1229" xr:uid="{00000000-0005-0000-0000-000091090000}"/>
    <cellStyle name="Millares 2 4 3 8 2" xfId="8233" xr:uid="{86EA631F-6BD3-4C8F-B679-E22590D28B43}"/>
    <cellStyle name="Millares 2 4 3 8 3" xfId="15184" xr:uid="{2E90BFEC-ABFC-4E3C-9417-E00B3A769DC2}"/>
    <cellStyle name="Millares 2 4 3 9" xfId="5478" xr:uid="{1AB1CCC3-0758-4FBA-8136-A91D88792A33}"/>
    <cellStyle name="Millares 2 4 3 9 2" xfId="12465" xr:uid="{68FA8678-5C63-40C5-B1A9-22517F78DBDF}"/>
    <cellStyle name="Millares 2 4 3 9 3" xfId="19386" xr:uid="{2E5D5508-B57B-41A4-B0E6-B489B27FCE20}"/>
    <cellStyle name="Millares 2 4 4" xfId="1490" xr:uid="{00000000-0005-0000-0000-000092090000}"/>
    <cellStyle name="Millares 2 4 4 2" xfId="5623" xr:uid="{F753BD02-ED90-4D37-8459-34620EBEA592}"/>
    <cellStyle name="Millares 2 4 4 2 2" xfId="12610" xr:uid="{C00289E4-8741-4F7C-9EFA-8B90B5D71A63}"/>
    <cellStyle name="Millares 2 4 4 2 3" xfId="19531" xr:uid="{98AEA99C-CC30-469D-95BE-82C53F31F94C}"/>
    <cellStyle name="Millares 2 4 4 3" xfId="6692" xr:uid="{2F0469FC-1174-473D-83AC-60B05174301F}"/>
    <cellStyle name="Millares 2 4 4 3 2" xfId="13657" xr:uid="{D064FF5D-723E-4958-8846-29EBEF4CE1C5}"/>
    <cellStyle name="Millares 2 4 4 3 3" xfId="20578" xr:uid="{D5F7B5D6-F9E5-4EEE-843E-0060D0035795}"/>
    <cellStyle name="Millares 2 4 4 4" xfId="8479" xr:uid="{D931B536-2237-48BC-A11A-25A6AEB24E97}"/>
    <cellStyle name="Millares 2 4 4 5" xfId="15407" xr:uid="{A0298F6E-C659-4A07-810C-008F4355FA91}"/>
    <cellStyle name="Millares 2 4 5" xfId="2130" xr:uid="{00000000-0005-0000-0000-000093090000}"/>
    <cellStyle name="Millares 2 4 5 2" xfId="5907" xr:uid="{5B8EE6CA-951C-47F4-9472-BFBC9E311060}"/>
    <cellStyle name="Millares 2 4 5 2 2" xfId="12872" xr:uid="{632F913C-8A5D-4CB8-BED8-E6259F4972F8}"/>
    <cellStyle name="Millares 2 4 5 2 3" xfId="19793" xr:uid="{D3A7387D-9E6A-4F33-A644-E3186CF57A9A}"/>
    <cellStyle name="Millares 2 4 5 3" xfId="6954" xr:uid="{DDC8B919-E917-467C-845A-D321CF158466}"/>
    <cellStyle name="Millares 2 4 5 3 2" xfId="13919" xr:uid="{8676ADE3-DA59-4786-B7FB-E10991F4378E}"/>
    <cellStyle name="Millares 2 4 5 3 3" xfId="20840" xr:uid="{C7469BEF-D874-4681-B3CE-560569AA63F7}"/>
    <cellStyle name="Millares 2 4 5 4" xfId="9119" xr:uid="{142887A9-9AF0-476D-8095-EE60E092D911}"/>
    <cellStyle name="Millares 2 4 5 5" xfId="16047" xr:uid="{D635D144-1BB8-4BD9-B631-A3FB4FF70992}"/>
    <cellStyle name="Millares 2 4 6" xfId="2777" xr:uid="{00000000-0005-0000-0000-000094090000}"/>
    <cellStyle name="Millares 2 4 6 2" xfId="6169" xr:uid="{BB4F144F-ACF7-47FE-BA0C-A3CB7CC70F62}"/>
    <cellStyle name="Millares 2 4 6 2 2" xfId="13134" xr:uid="{211C07AB-FFB4-4375-AF96-2CC672E6BCB8}"/>
    <cellStyle name="Millares 2 4 6 2 3" xfId="20055" xr:uid="{1D188B63-C157-4EA1-9734-4F624BBE8057}"/>
    <cellStyle name="Millares 2 4 6 3" xfId="7216" xr:uid="{5D390E7B-40D2-40F7-B930-1D9CD2DF126E}"/>
    <cellStyle name="Millares 2 4 6 3 2" xfId="14181" xr:uid="{52BA1C25-1BF7-4636-8389-EE31ABDCEA33}"/>
    <cellStyle name="Millares 2 4 6 3 3" xfId="21102" xr:uid="{9F3CB5DA-01CF-4378-A269-AE9F569B0EAB}"/>
    <cellStyle name="Millares 2 4 6 4" xfId="9766" xr:uid="{89F1BE07-A2F7-432C-B6EB-7FD18725799F}"/>
    <cellStyle name="Millares 2 4 6 5" xfId="16694" xr:uid="{707931BB-7114-4A7C-9D16-A0698070F928}"/>
    <cellStyle name="Millares 2 4 7" xfId="3432" xr:uid="{00000000-0005-0000-0000-000095090000}"/>
    <cellStyle name="Millares 2 4 7 2" xfId="10421" xr:uid="{0C437541-D44F-4058-AF2A-FA0C7FF95A26}"/>
    <cellStyle name="Millares 2 4 7 3" xfId="17349" xr:uid="{997D71CF-4A7C-4CB2-8948-C2ED142A077A}"/>
    <cellStyle name="Millares 2 4 8" xfId="4070" xr:uid="{00000000-0005-0000-0000-000096090000}"/>
    <cellStyle name="Millares 2 4 8 2" xfId="11059" xr:uid="{846DE718-020A-4164-86D9-7EE9289735FF}"/>
    <cellStyle name="Millares 2 4 8 3" xfId="17987" xr:uid="{628E1D49-C54A-4B76-9646-A52CD05DC828}"/>
    <cellStyle name="Millares 2 4 9" xfId="4708" xr:uid="{00000000-0005-0000-0000-000097090000}"/>
    <cellStyle name="Millares 2 4 9 2" xfId="11697" xr:uid="{CBB0DFA5-2D82-41F4-9AF7-97FDBF2CB10E}"/>
    <cellStyle name="Millares 2 4 9 3" xfId="18625" xr:uid="{4A4BB651-1556-44E5-832F-A212FBA369FD}"/>
    <cellStyle name="Millares 2 5" xfId="245" xr:uid="{00000000-0005-0000-0000-000098090000}"/>
    <cellStyle name="Millares 2 5 10" xfId="5417" xr:uid="{1544562C-BB02-43A2-BC1D-107D234424FD}"/>
    <cellStyle name="Millares 2 5 10 2" xfId="12404" xr:uid="{3C250391-F22E-4310-BA57-5821D17E249B}"/>
    <cellStyle name="Millares 2 5 10 3" xfId="19325" xr:uid="{1782CDC0-BAFC-43E1-9991-A0EDABD2F51F}"/>
    <cellStyle name="Millares 2 5 11" xfId="6486" xr:uid="{04A216F4-973B-495A-9FF6-DE9C1EC5DA14}"/>
    <cellStyle name="Millares 2 5 11 2" xfId="13451" xr:uid="{BF0DE79D-238E-467E-8C44-CBCF2ACB602E}"/>
    <cellStyle name="Millares 2 5 11 3" xfId="20372" xr:uid="{7EA02BC5-F535-4D09-855A-1434D06B863F}"/>
    <cellStyle name="Millares 2 5 12" xfId="7545" xr:uid="{2B38A560-405A-4DE0-B037-0930D6A9EB1E}"/>
    <cellStyle name="Millares 2 5 13" xfId="14498" xr:uid="{72203E74-BAB9-4233-8178-B672E0E47FD4}"/>
    <cellStyle name="Millares 2 5 2" xfId="383" xr:uid="{00000000-0005-0000-0000-000099090000}"/>
    <cellStyle name="Millares 2 5 2 10" xfId="6602" xr:uid="{A77AAE63-C95B-45E7-A4B5-ED32B5FD99E2}"/>
    <cellStyle name="Millares 2 5 2 10 2" xfId="13567" xr:uid="{1E8AFF14-26B7-4814-8278-F0A5B2170BBC}"/>
    <cellStyle name="Millares 2 5 2 10 3" xfId="20488" xr:uid="{5A2B317F-6D3D-43E1-ACE8-5F5F5A4C82AB}"/>
    <cellStyle name="Millares 2 5 2 11" xfId="7661" xr:uid="{B42071D2-5EC8-476A-994B-FFC6315C324D}"/>
    <cellStyle name="Millares 2 5 2 12" xfId="14614" xr:uid="{67C19CEE-5299-4C47-9A08-74DEF73B97D0}"/>
    <cellStyle name="Millares 2 5 2 2" xfId="1902" xr:uid="{00000000-0005-0000-0000-00009A090000}"/>
    <cellStyle name="Millares 2 5 2 2 2" xfId="5794" xr:uid="{A5D6D9B7-BED2-4A17-B4CD-77831CAE9F19}"/>
    <cellStyle name="Millares 2 5 2 2 2 2" xfId="12781" xr:uid="{F72BE94C-5404-4DEB-B540-00CB0DACA92A}"/>
    <cellStyle name="Millares 2 5 2 2 2 3" xfId="19702" xr:uid="{0C268248-8CFE-49C4-980A-7C4E34AAE743}"/>
    <cellStyle name="Millares 2 5 2 2 3" xfId="6863" xr:uid="{92B8F1E3-2CB7-4068-8E26-A56592A8E226}"/>
    <cellStyle name="Millares 2 5 2 2 3 2" xfId="13828" xr:uid="{D699950E-452C-4B8E-8657-7D362FB7F474}"/>
    <cellStyle name="Millares 2 5 2 2 3 3" xfId="20749" xr:uid="{D3A53D3E-CD94-415D-80B0-90A770EF1D83}"/>
    <cellStyle name="Millares 2 5 2 2 4" xfId="8891" xr:uid="{C8E584A4-3C44-4335-A37D-F5CD577D9F3D}"/>
    <cellStyle name="Millares 2 5 2 2 5" xfId="15819" xr:uid="{FE150779-3112-4E3E-8917-5862D71B9447}"/>
    <cellStyle name="Millares 2 5 2 3" xfId="2545" xr:uid="{00000000-0005-0000-0000-00009B090000}"/>
    <cellStyle name="Millares 2 5 2 3 2" xfId="6078" xr:uid="{42154C81-90F0-4086-BDD5-53BEC508EEAF}"/>
    <cellStyle name="Millares 2 5 2 3 2 2" xfId="13043" xr:uid="{D4BBB73C-3FA7-491E-920A-F66E91B1E00F}"/>
    <cellStyle name="Millares 2 5 2 3 2 3" xfId="19964" xr:uid="{D7F0DDB0-151F-46A0-B2A2-111E6FDB845C}"/>
    <cellStyle name="Millares 2 5 2 3 3" xfId="7125" xr:uid="{9017304F-47F1-4589-AACA-72D9F5157FEC}"/>
    <cellStyle name="Millares 2 5 2 3 3 2" xfId="14090" xr:uid="{03D25D17-FD9B-48BC-8CF1-E5A4BC1BEF72}"/>
    <cellStyle name="Millares 2 5 2 3 3 3" xfId="21011" xr:uid="{A24A9BE0-A961-45C5-AAD7-75D46D87EA45}"/>
    <cellStyle name="Millares 2 5 2 3 4" xfId="9534" xr:uid="{9D114252-BC6A-4C18-AA2D-D48B9614FE34}"/>
    <cellStyle name="Millares 2 5 2 3 5" xfId="16462" xr:uid="{C0454050-B165-4AF5-AA7F-9E9E2C04532C}"/>
    <cellStyle name="Millares 2 5 2 4" xfId="3193" xr:uid="{00000000-0005-0000-0000-00009C090000}"/>
    <cellStyle name="Millares 2 5 2 4 2" xfId="6340" xr:uid="{76DE154E-D756-4C5C-99E2-CC73B576FAB0}"/>
    <cellStyle name="Millares 2 5 2 4 2 2" xfId="13305" xr:uid="{9C552CD4-16D1-49C9-BFC8-9559867D4787}"/>
    <cellStyle name="Millares 2 5 2 4 2 3" xfId="20226" xr:uid="{9F6E2D2C-1DC3-41B5-B9D1-82EA75929F2C}"/>
    <cellStyle name="Millares 2 5 2 4 3" xfId="7387" xr:uid="{8C85DB55-0BD5-4948-8838-2F24F1679DB0}"/>
    <cellStyle name="Millares 2 5 2 4 3 2" xfId="14352" xr:uid="{06228864-151F-4F5F-96A1-57F2B26D65D8}"/>
    <cellStyle name="Millares 2 5 2 4 3 3" xfId="21273" xr:uid="{E63D284F-23A7-4D32-91E9-3D38873FF8AA}"/>
    <cellStyle name="Millares 2 5 2 4 4" xfId="10182" xr:uid="{A0D902A4-B57F-4679-AF4F-DE0CE1CEB73B}"/>
    <cellStyle name="Millares 2 5 2 4 5" xfId="17110" xr:uid="{50CE70F3-8260-4207-BCE3-0CA2E708851C}"/>
    <cellStyle name="Millares 2 5 2 5" xfId="3847" xr:uid="{00000000-0005-0000-0000-00009D090000}"/>
    <cellStyle name="Millares 2 5 2 5 2" xfId="10836" xr:uid="{DE98EEDF-88DA-4212-BF11-8021F6FFB85E}"/>
    <cellStyle name="Millares 2 5 2 5 3" xfId="17764" xr:uid="{D3954339-8CFC-46A7-B985-1797BDB8722B}"/>
    <cellStyle name="Millares 2 5 2 6" xfId="4486" xr:uid="{00000000-0005-0000-0000-00009E090000}"/>
    <cellStyle name="Millares 2 5 2 6 2" xfId="11475" xr:uid="{FE87081D-A9CE-41E6-9F1E-1AFE6E4C616B}"/>
    <cellStyle name="Millares 2 5 2 6 3" xfId="18403" xr:uid="{9A9285A1-7A60-4B2A-B897-7E8B3D72664C}"/>
    <cellStyle name="Millares 2 5 2 7" xfId="5130" xr:uid="{00000000-0005-0000-0000-00009F090000}"/>
    <cellStyle name="Millares 2 5 2 7 2" xfId="12119" xr:uid="{1EF4AE58-01F6-479B-BD0B-2827093EDE0B}"/>
    <cellStyle name="Millares 2 5 2 7 3" xfId="19047" xr:uid="{8F1E074B-ED48-43A0-B0B5-4347E850CF5A}"/>
    <cellStyle name="Millares 2 5 2 8" xfId="1230" xr:uid="{00000000-0005-0000-0000-0000A0090000}"/>
    <cellStyle name="Millares 2 5 2 8 2" xfId="8234" xr:uid="{B5117F81-D5D4-49ED-BCB6-F2B3C768F2A2}"/>
    <cellStyle name="Millares 2 5 2 8 3" xfId="15185" xr:uid="{88DA8AE8-75FB-4971-AADD-11CC40A5A1FD}"/>
    <cellStyle name="Millares 2 5 2 9" xfId="5533" xr:uid="{51ED4D64-8CA0-4529-AEBF-649988B53E02}"/>
    <cellStyle name="Millares 2 5 2 9 2" xfId="12520" xr:uid="{EA4F8536-9CFF-4098-964D-68242986132F}"/>
    <cellStyle name="Millares 2 5 2 9 3" xfId="19441" xr:uid="{7CBA49F2-0F9B-40C2-AFA2-B00DFBAB57D9}"/>
    <cellStyle name="Millares 2 5 3" xfId="1682" xr:uid="{00000000-0005-0000-0000-0000A1090000}"/>
    <cellStyle name="Millares 2 5 3 2" xfId="5678" xr:uid="{9FC3ADBA-624B-4F51-B3B6-DC1BB750BE90}"/>
    <cellStyle name="Millares 2 5 3 2 2" xfId="12665" xr:uid="{A715F776-AFF2-4286-87C4-0D7FDA1E87D2}"/>
    <cellStyle name="Millares 2 5 3 2 3" xfId="19586" xr:uid="{C54ED9B5-8937-4554-A2B4-D2E421837323}"/>
    <cellStyle name="Millares 2 5 3 3" xfId="6747" xr:uid="{1E107B8E-CBCB-4065-B160-16AC2E3DEAC0}"/>
    <cellStyle name="Millares 2 5 3 3 2" xfId="13712" xr:uid="{8575CDC3-EDC6-4FFD-9AE2-ACE82D32D541}"/>
    <cellStyle name="Millares 2 5 3 3 3" xfId="20633" xr:uid="{E195DBDF-2DEC-42BE-A56C-2389EE8B72C6}"/>
    <cellStyle name="Millares 2 5 3 4" xfId="8671" xr:uid="{683F6F37-B086-4564-AC4C-484DD6D71108}"/>
    <cellStyle name="Millares 2 5 3 5" xfId="15599" xr:uid="{AE3C8E46-5519-4D01-B3EB-220FFBC4F36A}"/>
    <cellStyle name="Millares 2 5 4" xfId="2322" xr:uid="{00000000-0005-0000-0000-0000A2090000}"/>
    <cellStyle name="Millares 2 5 4 2" xfId="5962" xr:uid="{DF788A0E-5BA3-45AC-B34D-F14B56AC6D05}"/>
    <cellStyle name="Millares 2 5 4 2 2" xfId="12927" xr:uid="{2867C29C-E11C-4E30-AF53-C5074C426139}"/>
    <cellStyle name="Millares 2 5 4 2 3" xfId="19848" xr:uid="{B14895ED-5E18-462D-8EDB-71E6B7D58F76}"/>
    <cellStyle name="Millares 2 5 4 3" xfId="7009" xr:uid="{279ABA64-6F5B-421A-B73D-AC25A20B5799}"/>
    <cellStyle name="Millares 2 5 4 3 2" xfId="13974" xr:uid="{81A1CEAF-3FE5-4855-BC9A-A17CC4933387}"/>
    <cellStyle name="Millares 2 5 4 3 3" xfId="20895" xr:uid="{BB7683DB-D27C-4501-AE14-8DED4D446FD5}"/>
    <cellStyle name="Millares 2 5 4 4" xfId="9311" xr:uid="{A7A47CF0-612F-4335-974F-DEF275E2F3CC}"/>
    <cellStyle name="Millares 2 5 4 5" xfId="16239" xr:uid="{85D7DD62-99B7-43DB-B531-652166BA1961}"/>
    <cellStyle name="Millares 2 5 5" xfId="2969" xr:uid="{00000000-0005-0000-0000-0000A3090000}"/>
    <cellStyle name="Millares 2 5 5 2" xfId="6224" xr:uid="{409F202A-AEA2-4BA8-840E-7E146A6255F9}"/>
    <cellStyle name="Millares 2 5 5 2 2" xfId="13189" xr:uid="{FB10F6D2-096F-4EF8-A19C-F090C3B6DC5C}"/>
    <cellStyle name="Millares 2 5 5 2 3" xfId="20110" xr:uid="{1BC40AFB-78AA-4A12-9B03-168213809294}"/>
    <cellStyle name="Millares 2 5 5 3" xfId="7271" xr:uid="{81F53869-2F66-44A9-B395-AC18E4E33B7A}"/>
    <cellStyle name="Millares 2 5 5 3 2" xfId="14236" xr:uid="{CBB06311-45D3-4CC1-9ECA-E89192AD4115}"/>
    <cellStyle name="Millares 2 5 5 3 3" xfId="21157" xr:uid="{9A03C980-AF69-412C-B6DF-123E25AFBD4A}"/>
    <cellStyle name="Millares 2 5 5 4" xfId="9958" xr:uid="{E579B4B9-A0A6-44BB-9D78-1A0F68279E6F}"/>
    <cellStyle name="Millares 2 5 5 5" xfId="16886" xr:uid="{79C2DA23-4905-44F5-85AB-A8C6596FECA4}"/>
    <cellStyle name="Millares 2 5 6" xfId="3624" xr:uid="{00000000-0005-0000-0000-0000A4090000}"/>
    <cellStyle name="Millares 2 5 6 2" xfId="10613" xr:uid="{622ADA96-F884-4FE1-8BA5-264D5855D95F}"/>
    <cellStyle name="Millares 2 5 6 3" xfId="17541" xr:uid="{AC84743B-3DB4-429D-963F-75C7B2E557D9}"/>
    <cellStyle name="Millares 2 5 7" xfId="4262" xr:uid="{00000000-0005-0000-0000-0000A5090000}"/>
    <cellStyle name="Millares 2 5 7 2" xfId="11251" xr:uid="{A8161632-3A40-41A0-B724-DA7259DD6421}"/>
    <cellStyle name="Millares 2 5 7 3" xfId="18179" xr:uid="{3BC8BEB0-3EAE-42D8-9823-AF6E07050204}"/>
    <cellStyle name="Millares 2 5 8" xfId="4900" xr:uid="{00000000-0005-0000-0000-0000A6090000}"/>
    <cellStyle name="Millares 2 5 8 2" xfId="11889" xr:uid="{9A14558E-A6A8-48E7-A7D8-FBF9627D7257}"/>
    <cellStyle name="Millares 2 5 8 3" xfId="18817" xr:uid="{3BB95A82-3BB5-4627-A230-C024D96F7DEE}"/>
    <cellStyle name="Millares 2 5 9" xfId="999" xr:uid="{00000000-0005-0000-0000-0000A7090000}"/>
    <cellStyle name="Millares 2 5 9 2" xfId="8015" xr:uid="{E2294B95-08C6-4F47-B5A0-7931EE860E26}"/>
    <cellStyle name="Millares 2 5 9 3" xfId="14966" xr:uid="{634F28BE-A106-4008-981B-D4AEFF9871DE}"/>
    <cellStyle name="Millares 2 6" xfId="209" xr:uid="{00000000-0005-0000-0000-0000A8090000}"/>
    <cellStyle name="Millares 2 6 10" xfId="5382" xr:uid="{14D66F8B-9E3C-469C-BC76-6D9587BE45AD}"/>
    <cellStyle name="Millares 2 6 10 2" xfId="12369" xr:uid="{CC309449-89EB-42F4-B26B-808017F1B703}"/>
    <cellStyle name="Millares 2 6 10 3" xfId="19290" xr:uid="{25DC0A4E-D8D1-41B5-86C5-0E7764D94C69}"/>
    <cellStyle name="Millares 2 6 11" xfId="6451" xr:uid="{D0F4D17F-2074-4D38-8362-DEFE1B0DDE1D}"/>
    <cellStyle name="Millares 2 6 11 2" xfId="13416" xr:uid="{1DA8FF71-C44D-4CB7-A245-806A85F7CA6D}"/>
    <cellStyle name="Millares 2 6 11 3" xfId="20337" xr:uid="{6E7683E3-59AF-488D-8D4D-822BD266FA0A}"/>
    <cellStyle name="Millares 2 6 12" xfId="7510" xr:uid="{DAF21B70-D04E-43AD-84B9-CD6F51496B3D}"/>
    <cellStyle name="Millares 2 6 13" xfId="14463" xr:uid="{903F3A6E-9634-4311-A757-4496765BC93E}"/>
    <cellStyle name="Millares 2 6 2" xfId="348" xr:uid="{00000000-0005-0000-0000-0000A9090000}"/>
    <cellStyle name="Millares 2 6 2 10" xfId="6567" xr:uid="{4044A685-3124-4A5E-B30B-3F68264CA85C}"/>
    <cellStyle name="Millares 2 6 2 10 2" xfId="13532" xr:uid="{3E09BDCA-2D30-4756-880C-4C10C840388B}"/>
    <cellStyle name="Millares 2 6 2 10 3" xfId="20453" xr:uid="{1D0F0233-888D-49A6-B309-38B2D876D11C}"/>
    <cellStyle name="Millares 2 6 2 11" xfId="7626" xr:uid="{1B97889F-4721-4BEA-8DB0-171C68605B3F}"/>
    <cellStyle name="Millares 2 6 2 12" xfId="14579" xr:uid="{380F5A7B-D778-4946-A394-037F966D6AC0}"/>
    <cellStyle name="Millares 2 6 2 2" xfId="1903" xr:uid="{00000000-0005-0000-0000-0000AA090000}"/>
    <cellStyle name="Millares 2 6 2 2 2" xfId="5759" xr:uid="{82B84A1F-67C2-4B5B-A8A2-D3F022EA9059}"/>
    <cellStyle name="Millares 2 6 2 2 2 2" xfId="12746" xr:uid="{2814A5AF-CEF5-436A-9159-2D7AE6277AC4}"/>
    <cellStyle name="Millares 2 6 2 2 2 3" xfId="19667" xr:uid="{26F23E2E-1341-4D4F-B689-E5C158F256A8}"/>
    <cellStyle name="Millares 2 6 2 2 3" xfId="6828" xr:uid="{690786E7-7BDD-46DB-9F30-CF771CEF60C7}"/>
    <cellStyle name="Millares 2 6 2 2 3 2" xfId="13793" xr:uid="{9F662567-B453-44BE-A6D3-28AF213BEB55}"/>
    <cellStyle name="Millares 2 6 2 2 3 3" xfId="20714" xr:uid="{F815A447-A03D-49CD-B9F6-9E268155D3F3}"/>
    <cellStyle name="Millares 2 6 2 2 4" xfId="8892" xr:uid="{82478D11-9C65-49E5-A9D7-067756377C45}"/>
    <cellStyle name="Millares 2 6 2 2 5" xfId="15820" xr:uid="{EA7CD9B3-62EA-4ED2-9574-2DFB72C6216F}"/>
    <cellStyle name="Millares 2 6 2 3" xfId="2546" xr:uid="{00000000-0005-0000-0000-0000AB090000}"/>
    <cellStyle name="Millares 2 6 2 3 2" xfId="6043" xr:uid="{CBB6D2E0-ACE7-4993-A31F-8128931BA0DD}"/>
    <cellStyle name="Millares 2 6 2 3 2 2" xfId="13008" xr:uid="{F80CEF60-9339-4FF2-9F04-F962AF8DEC8F}"/>
    <cellStyle name="Millares 2 6 2 3 2 3" xfId="19929" xr:uid="{224B0591-4D1F-4091-ADDA-1CDB8E83069D}"/>
    <cellStyle name="Millares 2 6 2 3 3" xfId="7090" xr:uid="{6758BD7C-5E23-4883-A3D3-420FA7567414}"/>
    <cellStyle name="Millares 2 6 2 3 3 2" xfId="14055" xr:uid="{B7D26B5C-144D-4513-A679-BA5C870D953B}"/>
    <cellStyle name="Millares 2 6 2 3 3 3" xfId="20976" xr:uid="{5D59FED0-AB0C-40D3-AF56-321CF849E241}"/>
    <cellStyle name="Millares 2 6 2 3 4" xfId="9535" xr:uid="{42E22EA7-2AAC-43A6-8B2F-D30346A677B0}"/>
    <cellStyle name="Millares 2 6 2 3 5" xfId="16463" xr:uid="{9F1FB945-D66A-41A8-8478-05E461957F42}"/>
    <cellStyle name="Millares 2 6 2 4" xfId="3194" xr:uid="{00000000-0005-0000-0000-0000AC090000}"/>
    <cellStyle name="Millares 2 6 2 4 2" xfId="6305" xr:uid="{A3CEE348-5500-4BC0-9DB7-427A531C21A8}"/>
    <cellStyle name="Millares 2 6 2 4 2 2" xfId="13270" xr:uid="{E7DF8676-2488-46DD-AD9D-04A7A834FF42}"/>
    <cellStyle name="Millares 2 6 2 4 2 3" xfId="20191" xr:uid="{2A04B378-71CB-41F3-ABC9-92C848730188}"/>
    <cellStyle name="Millares 2 6 2 4 3" xfId="7352" xr:uid="{554E2F20-3AE9-4710-BD10-4D56C46F8F7D}"/>
    <cellStyle name="Millares 2 6 2 4 3 2" xfId="14317" xr:uid="{19FC0928-91E8-4314-8D94-83A39AF71D42}"/>
    <cellStyle name="Millares 2 6 2 4 3 3" xfId="21238" xr:uid="{0E512842-79BB-4FBA-92B8-7E5BED1AD4A8}"/>
    <cellStyle name="Millares 2 6 2 4 4" xfId="10183" xr:uid="{2452FFAC-85CC-4FC3-9F7F-CE882EA5F81B}"/>
    <cellStyle name="Millares 2 6 2 4 5" xfId="17111" xr:uid="{8B1CDEE0-1324-45EF-9384-BFA7E8BF063E}"/>
    <cellStyle name="Millares 2 6 2 5" xfId="3848" xr:uid="{00000000-0005-0000-0000-0000AD090000}"/>
    <cellStyle name="Millares 2 6 2 5 2" xfId="10837" xr:uid="{F524C08F-21F6-4EEB-8499-8ECDFE08E36E}"/>
    <cellStyle name="Millares 2 6 2 5 3" xfId="17765" xr:uid="{F40C9F32-BAC2-4A98-9BAE-D7BEE839857E}"/>
    <cellStyle name="Millares 2 6 2 6" xfId="4487" xr:uid="{00000000-0005-0000-0000-0000AE090000}"/>
    <cellStyle name="Millares 2 6 2 6 2" xfId="11476" xr:uid="{FF73B26F-34D4-4502-96E8-6895F8E0846C}"/>
    <cellStyle name="Millares 2 6 2 6 3" xfId="18404" xr:uid="{AFC37844-DBDA-4DB1-B6B7-126605E03F03}"/>
    <cellStyle name="Millares 2 6 2 7" xfId="5131" xr:uid="{00000000-0005-0000-0000-0000AF090000}"/>
    <cellStyle name="Millares 2 6 2 7 2" xfId="12120" xr:uid="{DFCDEAF2-6A23-4184-8EF4-ED91AFDDE2F5}"/>
    <cellStyle name="Millares 2 6 2 7 3" xfId="19048" xr:uid="{5A5B1D70-1C30-4D12-8DC6-AB857FA916E0}"/>
    <cellStyle name="Millares 2 6 2 8" xfId="1231" xr:uid="{00000000-0005-0000-0000-0000B0090000}"/>
    <cellStyle name="Millares 2 6 2 8 2" xfId="8235" xr:uid="{83C555CB-8D62-457A-8783-43B28A54DA0B}"/>
    <cellStyle name="Millares 2 6 2 8 3" xfId="15186" xr:uid="{AC24B6BB-64A3-4FB3-8831-70AE27F75369}"/>
    <cellStyle name="Millares 2 6 2 9" xfId="5498" xr:uid="{71069583-0220-4C0E-866A-564DC90E4211}"/>
    <cellStyle name="Millares 2 6 2 9 2" xfId="12485" xr:uid="{A549E2F9-3D05-46E2-A864-64C985EF2A70}"/>
    <cellStyle name="Millares 2 6 2 9 3" xfId="19406" xr:uid="{50D48AB7-90F6-4A3C-AB3C-1CE5939EE304}"/>
    <cellStyle name="Millares 2 6 3" xfId="1683" xr:uid="{00000000-0005-0000-0000-0000B1090000}"/>
    <cellStyle name="Millares 2 6 3 2" xfId="5643" xr:uid="{4BB09763-CD64-4A89-A9BA-DC6237643E94}"/>
    <cellStyle name="Millares 2 6 3 2 2" xfId="12630" xr:uid="{143866C1-C23F-44E0-883A-F3C44EADFBEE}"/>
    <cellStyle name="Millares 2 6 3 2 3" xfId="19551" xr:uid="{178C634F-F80F-4D6E-9E1E-B2AB473653D9}"/>
    <cellStyle name="Millares 2 6 3 3" xfId="6712" xr:uid="{475B7336-5AA2-4DAF-84F3-A235A33AAFE4}"/>
    <cellStyle name="Millares 2 6 3 3 2" xfId="13677" xr:uid="{19D0D4FC-434C-4307-8386-35AC91993CDD}"/>
    <cellStyle name="Millares 2 6 3 3 3" xfId="20598" xr:uid="{E742AABD-2D3B-4BAE-9C8F-BF6B5438870C}"/>
    <cellStyle name="Millares 2 6 3 4" xfId="8672" xr:uid="{CA013F6E-8E1F-4178-A92C-85842A2533DA}"/>
    <cellStyle name="Millares 2 6 3 5" xfId="15600" xr:uid="{1644F2A7-8412-472A-B23B-F61AFB948EF0}"/>
    <cellStyle name="Millares 2 6 4" xfId="2323" xr:uid="{00000000-0005-0000-0000-0000B2090000}"/>
    <cellStyle name="Millares 2 6 4 2" xfId="5927" xr:uid="{B6980B45-CF6F-43D9-A446-25E21B76C669}"/>
    <cellStyle name="Millares 2 6 4 2 2" xfId="12892" xr:uid="{D2743EE9-81F9-457F-BA67-1984246BD09F}"/>
    <cellStyle name="Millares 2 6 4 2 3" xfId="19813" xr:uid="{29C077CD-9DEF-4DB5-8CFB-307E15E533D8}"/>
    <cellStyle name="Millares 2 6 4 3" xfId="6974" xr:uid="{E131953F-D495-4DE0-9C19-94CFF8C201BA}"/>
    <cellStyle name="Millares 2 6 4 3 2" xfId="13939" xr:uid="{B285707D-FDDC-4226-8564-3F1D375346C2}"/>
    <cellStyle name="Millares 2 6 4 3 3" xfId="20860" xr:uid="{DE12DADE-B9C1-484A-9612-AFE365918485}"/>
    <cellStyle name="Millares 2 6 4 4" xfId="9312" xr:uid="{F687B906-5CA1-4DE8-82BF-76042F0F0198}"/>
    <cellStyle name="Millares 2 6 4 5" xfId="16240" xr:uid="{E4DCA9E1-B7CD-436B-B3BF-CE85931485BB}"/>
    <cellStyle name="Millares 2 6 5" xfId="2970" xr:uid="{00000000-0005-0000-0000-0000B3090000}"/>
    <cellStyle name="Millares 2 6 5 2" xfId="6189" xr:uid="{27BE81B0-8C78-408C-9104-AC3FC7B532CF}"/>
    <cellStyle name="Millares 2 6 5 2 2" xfId="13154" xr:uid="{700DAAF1-C18E-4BDC-B0CB-D991FF37B796}"/>
    <cellStyle name="Millares 2 6 5 2 3" xfId="20075" xr:uid="{D2F65A7B-1F68-44DB-8B63-9118DFFC27E2}"/>
    <cellStyle name="Millares 2 6 5 3" xfId="7236" xr:uid="{6CDC8019-F374-4BDC-90C7-6D4C8C3380E1}"/>
    <cellStyle name="Millares 2 6 5 3 2" xfId="14201" xr:uid="{5C0C7DBF-5EAD-4D79-A405-ED139D6AFF36}"/>
    <cellStyle name="Millares 2 6 5 3 3" xfId="21122" xr:uid="{5F03F806-AF43-4D8C-8DAF-7777BA418AE0}"/>
    <cellStyle name="Millares 2 6 5 4" xfId="9959" xr:uid="{103FCFB8-5A73-4359-AEB2-DF249DE7D9BF}"/>
    <cellStyle name="Millares 2 6 5 5" xfId="16887" xr:uid="{ABE8926E-F50A-4284-BF51-6408E11CD9CD}"/>
    <cellStyle name="Millares 2 6 6" xfId="3625" xr:uid="{00000000-0005-0000-0000-0000B4090000}"/>
    <cellStyle name="Millares 2 6 6 2" xfId="10614" xr:uid="{9F229A60-6DAB-4DBE-8274-A5AAD87B6045}"/>
    <cellStyle name="Millares 2 6 6 3" xfId="17542" xr:uid="{CF3EA2D5-DEDB-43D2-B263-0125363595B6}"/>
    <cellStyle name="Millares 2 6 7" xfId="4263" xr:uid="{00000000-0005-0000-0000-0000B5090000}"/>
    <cellStyle name="Millares 2 6 7 2" xfId="11252" xr:uid="{C05AE10A-A879-4061-B0B8-B699E1D64808}"/>
    <cellStyle name="Millares 2 6 7 3" xfId="18180" xr:uid="{27DAB7D3-433D-431C-8117-5B3B1C7E8542}"/>
    <cellStyle name="Millares 2 6 8" xfId="4901" xr:uid="{00000000-0005-0000-0000-0000B6090000}"/>
    <cellStyle name="Millares 2 6 8 2" xfId="11890" xr:uid="{C50EFEF0-5819-4C41-9A42-ED051787E822}"/>
    <cellStyle name="Millares 2 6 8 3" xfId="18818" xr:uid="{3D703295-028C-4D1F-B1D1-C8F6EBC24B34}"/>
    <cellStyle name="Millares 2 6 9" xfId="1000" xr:uid="{00000000-0005-0000-0000-0000B7090000}"/>
    <cellStyle name="Millares 2 6 9 2" xfId="8016" xr:uid="{C708BA6E-C34D-4E78-B289-4A91A27B299E}"/>
    <cellStyle name="Millares 2 6 9 3" xfId="14967" xr:uid="{30D1B61F-C5F2-4F7B-B439-DE834F7649D3}"/>
    <cellStyle name="Millares 2 7" xfId="267" xr:uid="{00000000-0005-0000-0000-0000B8090000}"/>
    <cellStyle name="Millares 2 7 10" xfId="6491" xr:uid="{10BDCB8C-347C-461C-8211-98B523A1F36D}"/>
    <cellStyle name="Millares 2 7 10 2" xfId="13456" xr:uid="{4486F175-9F75-462A-8EDE-6C1D58C20A4D}"/>
    <cellStyle name="Millares 2 7 10 3" xfId="20377" xr:uid="{2C3D15A8-29A1-4FAC-8DE0-87031D96BCFD}"/>
    <cellStyle name="Millares 2 7 11" xfId="7550" xr:uid="{DF40E1BD-A09B-4A79-A8AE-BCCAE6B4508A}"/>
    <cellStyle name="Millares 2 7 12" xfId="14503" xr:uid="{DE61A150-9E73-4644-86F4-7E3EAB3AF297}"/>
    <cellStyle name="Millares 2 7 2" xfId="388" xr:uid="{00000000-0005-0000-0000-0000B9090000}"/>
    <cellStyle name="Millares 2 7 2 2" xfId="1678" xr:uid="{00000000-0005-0000-0000-0000BA090000}"/>
    <cellStyle name="Millares 2 7 2 2 2" xfId="5799" xr:uid="{E78B42E1-945D-4E61-835D-A559851A5DD2}"/>
    <cellStyle name="Millares 2 7 2 2 2 2" xfId="12786" xr:uid="{417397B0-0D56-4BAE-AAC0-B161A995BE96}"/>
    <cellStyle name="Millares 2 7 2 2 2 3" xfId="19707" xr:uid="{83788BFB-646D-4592-B208-BF61E92A4689}"/>
    <cellStyle name="Millares 2 7 2 2 3" xfId="6868" xr:uid="{6F81F7DA-6ED2-4D74-A7CF-37BD0100FFC4}"/>
    <cellStyle name="Millares 2 7 2 2 3 2" xfId="13833" xr:uid="{43614C76-9C84-4FB4-A28C-AE03EC660171}"/>
    <cellStyle name="Millares 2 7 2 2 3 3" xfId="20754" xr:uid="{2DB8D5B9-A2A7-455D-A2D8-35A1F47BBE02}"/>
    <cellStyle name="Millares 2 7 2 2 4" xfId="8667" xr:uid="{1D53EE37-0EB2-4DB1-8DFC-D1882129937F}"/>
    <cellStyle name="Millares 2 7 2 2 5" xfId="15595" xr:uid="{2EE7C6BA-4510-45F9-8981-B30FD12189DE}"/>
    <cellStyle name="Millares 2 7 2 3" xfId="6083" xr:uid="{9B387323-8116-423D-8381-4CC459142A18}"/>
    <cellStyle name="Millares 2 7 2 3 2" xfId="7130" xr:uid="{13612E0A-BE6B-4BBE-A937-6D37C986B6F2}"/>
    <cellStyle name="Millares 2 7 2 3 2 2" xfId="14095" xr:uid="{43E14733-B034-446B-B975-0FA8D9EB2CD8}"/>
    <cellStyle name="Millares 2 7 2 3 2 3" xfId="21016" xr:uid="{BBEAA22E-4B77-49F4-A081-6CEEDACF124E}"/>
    <cellStyle name="Millares 2 7 2 3 3" xfId="13048" xr:uid="{E80045DD-9355-40AE-A0BC-305EECBF1F1D}"/>
    <cellStyle name="Millares 2 7 2 3 4" xfId="19969" xr:uid="{CB1A41FC-6724-43D3-827C-AB6CF61B450B}"/>
    <cellStyle name="Millares 2 7 2 4" xfId="6345" xr:uid="{58C15E32-44CF-4EA9-8263-86CF2647912F}"/>
    <cellStyle name="Millares 2 7 2 4 2" xfId="7392" xr:uid="{66BDB8A5-BBED-4420-A5BD-DA9DAC031B66}"/>
    <cellStyle name="Millares 2 7 2 4 2 2" xfId="14357" xr:uid="{335D631E-A7D2-45B8-94B8-EBF83ADAA5BB}"/>
    <cellStyle name="Millares 2 7 2 4 2 3" xfId="21278" xr:uid="{477C9F97-CBF7-42C3-BA82-57BE646BB4D1}"/>
    <cellStyle name="Millares 2 7 2 4 3" xfId="13310" xr:uid="{820A5979-4F9E-40D7-8276-81C030EA75FC}"/>
    <cellStyle name="Millares 2 7 2 4 4" xfId="20231" xr:uid="{48BBA260-79AD-4939-A111-9E6837B69187}"/>
    <cellStyle name="Millares 2 7 2 5" xfId="5538" xr:uid="{498237B1-6C4E-4594-80B3-1FDBC54B22FB}"/>
    <cellStyle name="Millares 2 7 2 5 2" xfId="12525" xr:uid="{FEBA0E84-64BD-41ED-9CAA-E26BC64ED3D4}"/>
    <cellStyle name="Millares 2 7 2 5 3" xfId="19446" xr:uid="{0FA49A29-4643-47D1-A9A6-7FBD6863BE33}"/>
    <cellStyle name="Millares 2 7 2 6" xfId="6607" xr:uid="{1E1E1846-98F6-4F7E-9F15-0D5B558A42D2}"/>
    <cellStyle name="Millares 2 7 2 6 2" xfId="13572" xr:uid="{EAC8B724-641D-4614-9991-EE73213CD80A}"/>
    <cellStyle name="Millares 2 7 2 6 3" xfId="20493" xr:uid="{C64F85B3-2826-4877-AE24-16247FCB01BC}"/>
    <cellStyle name="Millares 2 7 2 7" xfId="7666" xr:uid="{77356CB3-013D-4110-B86C-614C1C4886EA}"/>
    <cellStyle name="Millares 2 7 2 8" xfId="14619" xr:uid="{D4C7865C-DCA3-4DD3-A33A-0383ED2AD6D2}"/>
    <cellStyle name="Millares 2 7 3" xfId="2318" xr:uid="{00000000-0005-0000-0000-0000BB090000}"/>
    <cellStyle name="Millares 2 7 3 2" xfId="5683" xr:uid="{1AEFC539-93D1-4B0B-8450-CDAB2F48C2C4}"/>
    <cellStyle name="Millares 2 7 3 2 2" xfId="12670" xr:uid="{F4F29F73-FA67-430E-9E3C-4A240CC89815}"/>
    <cellStyle name="Millares 2 7 3 2 3" xfId="19591" xr:uid="{77A37F03-E4E5-4F3B-8F40-B2C858621298}"/>
    <cellStyle name="Millares 2 7 3 3" xfId="6752" xr:uid="{5D812E06-C1B4-4445-AD99-E992ADC53257}"/>
    <cellStyle name="Millares 2 7 3 3 2" xfId="13717" xr:uid="{D339DFE0-3566-4246-B0CD-711C473441D3}"/>
    <cellStyle name="Millares 2 7 3 3 3" xfId="20638" xr:uid="{3DCAB950-E0A1-46B4-B0FF-46B858F86D92}"/>
    <cellStyle name="Millares 2 7 3 4" xfId="9307" xr:uid="{303CA437-1282-4561-8400-4AB41784D87E}"/>
    <cellStyle name="Millares 2 7 3 5" xfId="16235" xr:uid="{4AED827D-F221-4C1E-8B5F-153B6FE4A0F1}"/>
    <cellStyle name="Millares 2 7 4" xfId="2965" xr:uid="{00000000-0005-0000-0000-0000BC090000}"/>
    <cellStyle name="Millares 2 7 4 2" xfId="5967" xr:uid="{102299E3-024B-40EB-ADAF-F54DE858312F}"/>
    <cellStyle name="Millares 2 7 4 2 2" xfId="12932" xr:uid="{2895BBFE-E43B-4BB6-A543-E9348A10FD16}"/>
    <cellStyle name="Millares 2 7 4 2 3" xfId="19853" xr:uid="{91B1B116-EC0C-4B03-A857-A1C4F9CE8102}"/>
    <cellStyle name="Millares 2 7 4 3" xfId="7014" xr:uid="{A2543E68-0241-433F-85BC-9CE97BAE38A7}"/>
    <cellStyle name="Millares 2 7 4 3 2" xfId="13979" xr:uid="{8FCA3947-4A03-4A33-83CF-8F434EBC5032}"/>
    <cellStyle name="Millares 2 7 4 3 3" xfId="20900" xr:uid="{6AA6022E-B2B2-4784-842C-B444BC578E01}"/>
    <cellStyle name="Millares 2 7 4 4" xfId="9954" xr:uid="{D025F474-4E53-414B-B278-671F0D97CE9D}"/>
    <cellStyle name="Millares 2 7 4 5" xfId="16882" xr:uid="{13E376A6-3C3C-4DA1-91B9-6FCB8885D6FC}"/>
    <cellStyle name="Millares 2 7 5" xfId="3620" xr:uid="{00000000-0005-0000-0000-0000BD090000}"/>
    <cellStyle name="Millares 2 7 5 2" xfId="6229" xr:uid="{ABED01D3-C022-42D2-A2D8-2F89A0B1665E}"/>
    <cellStyle name="Millares 2 7 5 2 2" xfId="13194" xr:uid="{1AEEDA38-55D7-4CF1-9560-FAB250C9C7FE}"/>
    <cellStyle name="Millares 2 7 5 2 3" xfId="20115" xr:uid="{4E459C1B-C45E-4F66-9886-85BB2400DE17}"/>
    <cellStyle name="Millares 2 7 5 3" xfId="7276" xr:uid="{3569EE53-F3F5-46D0-9AAF-6ACF63B1B0E1}"/>
    <cellStyle name="Millares 2 7 5 3 2" xfId="14241" xr:uid="{1CA06E12-C0E6-4DAA-9276-7BD83B10E2E3}"/>
    <cellStyle name="Millares 2 7 5 3 3" xfId="21162" xr:uid="{27962EE0-DAE0-4819-B9B2-522A51C4F5A1}"/>
    <cellStyle name="Millares 2 7 5 4" xfId="10609" xr:uid="{3838AFAF-EDFA-46E9-97B3-9A75C61150E5}"/>
    <cellStyle name="Millares 2 7 5 5" xfId="17537" xr:uid="{3130AEB1-ACD1-40DF-8259-B5BD7FF86E21}"/>
    <cellStyle name="Millares 2 7 6" xfId="4258" xr:uid="{00000000-0005-0000-0000-0000BE090000}"/>
    <cellStyle name="Millares 2 7 6 2" xfId="11247" xr:uid="{9C75DD19-8E91-4BF4-83C9-EB081A2D78C8}"/>
    <cellStyle name="Millares 2 7 6 3" xfId="18175" xr:uid="{C03E9191-11C5-4D62-91BC-620C4523F88A}"/>
    <cellStyle name="Millares 2 7 7" xfId="4896" xr:uid="{00000000-0005-0000-0000-0000BF090000}"/>
    <cellStyle name="Millares 2 7 7 2" xfId="11885" xr:uid="{E40D42CB-DEB2-4EDA-A75E-0B5F2703D515}"/>
    <cellStyle name="Millares 2 7 7 3" xfId="18813" xr:uid="{432E2DCA-FDE9-4BAA-98FE-81A1C33A30DF}"/>
    <cellStyle name="Millares 2 7 8" xfId="995" xr:uid="{00000000-0005-0000-0000-0000C0090000}"/>
    <cellStyle name="Millares 2 7 8 2" xfId="8011" xr:uid="{F7EBB71B-8306-4279-B657-C69495F318D5}"/>
    <cellStyle name="Millares 2 7 8 3" xfId="14962" xr:uid="{E192F965-623C-4582-A46D-910E9026304C}"/>
    <cellStyle name="Millares 2 7 9" xfId="5422" xr:uid="{40C0F6CE-7D94-4F63-9659-E920BD476B0F}"/>
    <cellStyle name="Millares 2 7 9 2" xfId="12409" xr:uid="{E14FA1E4-8193-42ED-96FD-13FE853C7B49}"/>
    <cellStyle name="Millares 2 7 9 3" xfId="19330" xr:uid="{E1AEDB5B-D9CA-4BD6-BD89-02FAC2787808}"/>
    <cellStyle name="Millares 2 8" xfId="302" xr:uid="{00000000-0005-0000-0000-0000C1090000}"/>
    <cellStyle name="Millares 2 8 10" xfId="7580" xr:uid="{36B9B707-6B43-4230-AB4E-7EC55EF43B26}"/>
    <cellStyle name="Millares 2 8 11" xfId="14533" xr:uid="{0604C20F-5DF8-47B6-AFF9-832E3D93F530}"/>
    <cellStyle name="Millares 2 8 2" xfId="418" xr:uid="{00000000-0005-0000-0000-0000C2090000}"/>
    <cellStyle name="Millares 2 8 2 2" xfId="5829" xr:uid="{4912FA02-301A-46E2-8140-0397D0F806D5}"/>
    <cellStyle name="Millares 2 8 2 2 2" xfId="6898" xr:uid="{8E8D02CA-CB9B-446A-81E7-0762AD46BF7A}"/>
    <cellStyle name="Millares 2 8 2 2 2 2" xfId="13863" xr:uid="{51DE6465-2E5A-4970-84AA-D1DB80BDA55E}"/>
    <cellStyle name="Millares 2 8 2 2 2 3" xfId="20784" xr:uid="{28992807-0442-4773-B23E-863FE74182D6}"/>
    <cellStyle name="Millares 2 8 2 2 3" xfId="12816" xr:uid="{4D84B61C-1651-4825-94CA-6341C3CF8AC5}"/>
    <cellStyle name="Millares 2 8 2 2 4" xfId="19737" xr:uid="{4AB6AD62-B82D-4EF5-848C-AE5BD7177AF0}"/>
    <cellStyle name="Millares 2 8 2 3" xfId="6113" xr:uid="{3DA2A4B6-884B-480B-8739-26D8858D8B64}"/>
    <cellStyle name="Millares 2 8 2 3 2" xfId="7160" xr:uid="{D60C3BD8-26DC-498A-ADB0-DC051D5F4280}"/>
    <cellStyle name="Millares 2 8 2 3 2 2" xfId="14125" xr:uid="{06C6D34A-453D-4582-AF0C-7F0E54FD79E1}"/>
    <cellStyle name="Millares 2 8 2 3 2 3" xfId="21046" xr:uid="{CB22241E-269F-45B0-9DF0-F69657245049}"/>
    <cellStyle name="Millares 2 8 2 3 3" xfId="13078" xr:uid="{8FA66A65-CDC1-472C-938B-6DFAE1AEABDB}"/>
    <cellStyle name="Millares 2 8 2 3 4" xfId="19999" xr:uid="{C8C42AEE-A0A0-42A2-8180-E5E215F8FB9D}"/>
    <cellStyle name="Millares 2 8 2 4" xfId="6375" xr:uid="{8D2F6145-D7DD-4134-A6FE-6504A589A052}"/>
    <cellStyle name="Millares 2 8 2 4 2" xfId="7422" xr:uid="{B437D841-8BB7-4B51-A49A-0D77EC47CCB2}"/>
    <cellStyle name="Millares 2 8 2 4 2 2" xfId="14387" xr:uid="{86ED3E3F-4324-403C-822E-E81568DFD818}"/>
    <cellStyle name="Millares 2 8 2 4 2 3" xfId="21308" xr:uid="{8DB1FAB2-C3D5-4C51-8BD0-009ACCCBFA77}"/>
    <cellStyle name="Millares 2 8 2 4 3" xfId="13340" xr:uid="{AFC3623A-7DAA-4AF5-AB39-53F4228363A8}"/>
    <cellStyle name="Millares 2 8 2 4 4" xfId="20261" xr:uid="{4EA03699-1102-41DD-BE0C-AAA77893913C}"/>
    <cellStyle name="Millares 2 8 2 5" xfId="5568" xr:uid="{473436BE-105B-4335-844E-D6639B121583}"/>
    <cellStyle name="Millares 2 8 2 5 2" xfId="12555" xr:uid="{4C1C993E-2DDB-4FC5-8000-AFC7F3CB151E}"/>
    <cellStyle name="Millares 2 8 2 5 3" xfId="19476" xr:uid="{588936AB-BAD9-418F-A4A8-DB6E1986C077}"/>
    <cellStyle name="Millares 2 8 2 6" xfId="6637" xr:uid="{70573A33-53DF-4802-9DBD-6DD7CF153CE0}"/>
    <cellStyle name="Millares 2 8 2 6 2" xfId="13602" xr:uid="{E2F4CD6D-E552-4D61-8FFC-B55605D8AC0B}"/>
    <cellStyle name="Millares 2 8 2 6 3" xfId="20523" xr:uid="{7CA827DD-5A02-4A0F-9169-2BEFEA9F2F68}"/>
    <cellStyle name="Millares 2 8 2 7" xfId="7696" xr:uid="{6C200F3D-93AE-45AB-80D8-10F698069C0F}"/>
    <cellStyle name="Millares 2 8 2 8" xfId="14649" xr:uid="{41E3AACD-17BB-4B5C-8DF6-F0D3F7393026}"/>
    <cellStyle name="Millares 2 8 3" xfId="2416" xr:uid="{00000000-0005-0000-0000-0000C3090000}"/>
    <cellStyle name="Millares 2 8 3 2" xfId="5713" xr:uid="{B904AFF5-0E0F-4475-8F02-8802723FB3F9}"/>
    <cellStyle name="Millares 2 8 3 2 2" xfId="12700" xr:uid="{E098FCEE-1608-4AB2-9306-4A92F1BCFC1B}"/>
    <cellStyle name="Millares 2 8 3 2 3" xfId="19621" xr:uid="{B94137D4-D936-49D6-97BF-FB034F250A93}"/>
    <cellStyle name="Millares 2 8 3 3" xfId="6782" xr:uid="{B6C9D303-E612-4F70-B7C7-7EED150F6C18}"/>
    <cellStyle name="Millares 2 8 3 3 2" xfId="13747" xr:uid="{38440F0A-BE46-463F-AB88-55DA0CA22DB7}"/>
    <cellStyle name="Millares 2 8 3 3 3" xfId="20668" xr:uid="{F3641D7E-5D73-4D3F-925D-213F44DF6711}"/>
    <cellStyle name="Millares 2 8 3 4" xfId="9405" xr:uid="{4DC517E4-B9E6-44E2-81BC-0771D67B99A1}"/>
    <cellStyle name="Millares 2 8 3 5" xfId="16333" xr:uid="{C48D560C-376B-4160-8E15-E88720445966}"/>
    <cellStyle name="Millares 2 8 4" xfId="3063" xr:uid="{00000000-0005-0000-0000-0000C4090000}"/>
    <cellStyle name="Millares 2 8 4 2" xfId="5997" xr:uid="{15FD871F-5D30-4ACD-B4C0-D2116E860188}"/>
    <cellStyle name="Millares 2 8 4 2 2" xfId="12962" xr:uid="{2AE2C180-1F50-4455-B3C8-89A77AA8801A}"/>
    <cellStyle name="Millares 2 8 4 2 3" xfId="19883" xr:uid="{AFDF3C56-82B4-4915-8324-387DD337FE55}"/>
    <cellStyle name="Millares 2 8 4 3" xfId="7044" xr:uid="{20CC2BA4-D400-4135-B9C9-D02BDE4037F6}"/>
    <cellStyle name="Millares 2 8 4 3 2" xfId="14009" xr:uid="{3CDA5E5C-0C0D-44CD-914F-B1367B977515}"/>
    <cellStyle name="Millares 2 8 4 3 3" xfId="20930" xr:uid="{48F3F9E8-6650-4960-B738-EE0E737ECE60}"/>
    <cellStyle name="Millares 2 8 4 4" xfId="10052" xr:uid="{D5893562-C54A-4E4B-AB94-EEABD84F7F83}"/>
    <cellStyle name="Millares 2 8 4 5" xfId="16980" xr:uid="{A37B433A-071B-4D4C-AFAE-941971111DB2}"/>
    <cellStyle name="Millares 2 8 5" xfId="3718" xr:uid="{00000000-0005-0000-0000-0000C5090000}"/>
    <cellStyle name="Millares 2 8 5 2" xfId="6259" xr:uid="{2B016CF2-D249-47C2-865D-670EC9876A1F}"/>
    <cellStyle name="Millares 2 8 5 2 2" xfId="13224" xr:uid="{EBEEFBF3-498A-414F-ACCB-5F1FB8141E77}"/>
    <cellStyle name="Millares 2 8 5 2 3" xfId="20145" xr:uid="{D005DD67-555A-4314-B8EA-AE972AFB2C9A}"/>
    <cellStyle name="Millares 2 8 5 3" xfId="7306" xr:uid="{0F33F2DF-F520-4D7B-982E-7061E98A3C2F}"/>
    <cellStyle name="Millares 2 8 5 3 2" xfId="14271" xr:uid="{EBF0E7E0-419E-407F-8BD7-15BF283105AA}"/>
    <cellStyle name="Millares 2 8 5 3 3" xfId="21192" xr:uid="{3DEC03D4-D770-47CE-97EE-A317528A95E4}"/>
    <cellStyle name="Millares 2 8 5 4" xfId="10707" xr:uid="{FA3BDD02-EEBE-4240-B3FB-972CBCD1C0F7}"/>
    <cellStyle name="Millares 2 8 5 5" xfId="17635" xr:uid="{9F953BBE-F940-4DAF-BBC4-F330F39753F4}"/>
    <cellStyle name="Millares 2 8 6" xfId="4356" xr:uid="{00000000-0005-0000-0000-0000C6090000}"/>
    <cellStyle name="Millares 2 8 6 2" xfId="11345" xr:uid="{20A55CD0-E743-41F8-9FD7-103C91ACBB82}"/>
    <cellStyle name="Millares 2 8 6 3" xfId="18273" xr:uid="{04B2758E-AB9D-4EFC-919F-423BCD991845}"/>
    <cellStyle name="Millares 2 8 7" xfId="4994" xr:uid="{00000000-0005-0000-0000-0000C7090000}"/>
    <cellStyle name="Millares 2 8 7 2" xfId="11983" xr:uid="{31A85ABE-EA7E-4383-A549-1D012ECB9171}"/>
    <cellStyle name="Millares 2 8 7 3" xfId="18911" xr:uid="{F2DB034A-CAA7-4C81-8556-868F4112C378}"/>
    <cellStyle name="Millares 2 8 8" xfId="5452" xr:uid="{288F0EAF-0B9E-408D-A5DA-140DE0F51C42}"/>
    <cellStyle name="Millares 2 8 8 2" xfId="12439" xr:uid="{17DC605E-6A8E-4415-972F-31A4CD1A7EE3}"/>
    <cellStyle name="Millares 2 8 8 3" xfId="19360" xr:uid="{E5434E17-841B-4FF5-9317-2A764EA01897}"/>
    <cellStyle name="Millares 2 8 9" xfId="6521" xr:uid="{2C143DA5-9FA5-4233-BA12-34445FC4E403}"/>
    <cellStyle name="Millares 2 8 9 2" xfId="13486" xr:uid="{CD886EC6-78B2-4257-85D7-3A7F7D517C9B}"/>
    <cellStyle name="Millares 2 8 9 3" xfId="20407" xr:uid="{F7E00D50-6F46-4227-85DA-0A29D1084000}"/>
    <cellStyle name="Millares 2 9" xfId="146" xr:uid="{00000000-0005-0000-0000-0000C8090000}"/>
    <cellStyle name="Millares 2 9 10" xfId="6412" xr:uid="{F7027AD0-F69D-4968-9A05-F53B8B1F531A}"/>
    <cellStyle name="Millares 2 9 10 2" xfId="13377" xr:uid="{BE449F66-C62C-478B-A404-0E9F64C9E8DC}"/>
    <cellStyle name="Millares 2 9 10 3" xfId="20298" xr:uid="{E930CA9E-377A-4B16-9F81-28304E125AB5}"/>
    <cellStyle name="Millares 2 9 11" xfId="7471" xr:uid="{70E1403C-D314-49C4-9DD3-675A0FB26F7D}"/>
    <cellStyle name="Millares 2 9 12" xfId="14424" xr:uid="{F6862B4C-DBAD-4A08-9E80-EE05F0F91E71}"/>
    <cellStyle name="Millares 2 9 2" xfId="1782" xr:uid="{00000000-0005-0000-0000-0000C9090000}"/>
    <cellStyle name="Millares 2 9 2 2" xfId="5604" xr:uid="{58EDE96C-097B-4C54-BF16-A75652CA0952}"/>
    <cellStyle name="Millares 2 9 2 2 2" xfId="12591" xr:uid="{B9BC03AD-A334-4EB0-995D-7D906BBDEAC7}"/>
    <cellStyle name="Millares 2 9 2 2 3" xfId="19512" xr:uid="{451AF3F0-E464-49EB-BA36-4773B8F2134C}"/>
    <cellStyle name="Millares 2 9 2 3" xfId="6673" xr:uid="{462E151A-42F6-4677-AFE3-2EE17314EC62}"/>
    <cellStyle name="Millares 2 9 2 3 2" xfId="13638" xr:uid="{BA0E3AA9-4669-43DC-B73C-327B6AE717A1}"/>
    <cellStyle name="Millares 2 9 2 3 3" xfId="20559" xr:uid="{DFC18CDE-52F4-48C4-ABC2-6004FE797A26}"/>
    <cellStyle name="Millares 2 9 2 4" xfId="8771" xr:uid="{4D6EE437-CC7B-4118-A7D8-DE8900B42D3D}"/>
    <cellStyle name="Millares 2 9 2 5" xfId="15699" xr:uid="{39EA70B2-248E-49F9-9C03-5AA5C64CADE0}"/>
    <cellStyle name="Millares 2 9 3" xfId="2425" xr:uid="{00000000-0005-0000-0000-0000CA090000}"/>
    <cellStyle name="Millares 2 9 3 2" xfId="5888" xr:uid="{5E71453A-2DCC-423A-97CE-C0B6364FA135}"/>
    <cellStyle name="Millares 2 9 3 2 2" xfId="12853" xr:uid="{3610DFAB-1804-40CA-A894-1B97EDA3E2CC}"/>
    <cellStyle name="Millares 2 9 3 2 3" xfId="19774" xr:uid="{A06040A9-9545-4A36-BEAB-3FC7EE199105}"/>
    <cellStyle name="Millares 2 9 3 3" xfId="6935" xr:uid="{EEC72562-D334-4447-B267-C267C1FFDABE}"/>
    <cellStyle name="Millares 2 9 3 3 2" xfId="13900" xr:uid="{8643275F-133D-4636-80EE-61E5D1091A69}"/>
    <cellStyle name="Millares 2 9 3 3 3" xfId="20821" xr:uid="{A57927B2-BC18-4B3B-818B-AC67EE76140C}"/>
    <cellStyle name="Millares 2 9 3 4" xfId="9414" xr:uid="{AC54E697-0C79-47E7-8269-249E4702294A}"/>
    <cellStyle name="Millares 2 9 3 5" xfId="16342" xr:uid="{649C0463-51BB-46E8-AEDF-9C4031E1B604}"/>
    <cellStyle name="Millares 2 9 4" xfId="3073" xr:uid="{00000000-0005-0000-0000-0000CB090000}"/>
    <cellStyle name="Millares 2 9 4 2" xfId="6150" xr:uid="{970E2C42-AF6F-4FE3-A626-BEEE9F52B940}"/>
    <cellStyle name="Millares 2 9 4 2 2" xfId="13115" xr:uid="{B65F9C77-FADC-4304-B120-80F20AA2DDDA}"/>
    <cellStyle name="Millares 2 9 4 2 3" xfId="20036" xr:uid="{F5E98B60-319A-4F33-9B02-7F9B25890C86}"/>
    <cellStyle name="Millares 2 9 4 3" xfId="7197" xr:uid="{EEE55B99-7881-4C11-A7AF-6EFEC9D347F5}"/>
    <cellStyle name="Millares 2 9 4 3 2" xfId="14162" xr:uid="{B6811AF0-A301-40A9-94BF-FCE667319F66}"/>
    <cellStyle name="Millares 2 9 4 3 3" xfId="21083" xr:uid="{F7D49D36-21D9-421C-91A7-0CF1551F616C}"/>
    <cellStyle name="Millares 2 9 4 4" xfId="10062" xr:uid="{F1E2A53D-1382-4165-B163-C5526F6BB58F}"/>
    <cellStyle name="Millares 2 9 4 5" xfId="16990" xr:uid="{16AAC469-700A-4F56-9045-7FD5C50429CB}"/>
    <cellStyle name="Millares 2 9 5" xfId="3727" xr:uid="{00000000-0005-0000-0000-0000CC090000}"/>
    <cellStyle name="Millares 2 9 5 2" xfId="10716" xr:uid="{4C44902B-86E8-49D1-B0CF-C46D44863963}"/>
    <cellStyle name="Millares 2 9 5 3" xfId="17644" xr:uid="{06BE6E49-4A57-43D2-BFB2-687DCFE332CB}"/>
    <cellStyle name="Millares 2 9 6" xfId="4366" xr:uid="{00000000-0005-0000-0000-0000CD090000}"/>
    <cellStyle name="Millares 2 9 6 2" xfId="11355" xr:uid="{CABD3057-8CB5-42DF-8AC5-7CAFB272C032}"/>
    <cellStyle name="Millares 2 9 6 3" xfId="18283" xr:uid="{7CD27DC1-431B-440C-89AC-6DCDCD77FCC5}"/>
    <cellStyle name="Millares 2 9 7" xfId="5010" xr:uid="{00000000-0005-0000-0000-0000CE090000}"/>
    <cellStyle name="Millares 2 9 7 2" xfId="11999" xr:uid="{7EAF3635-C843-4044-B508-FC557D7DD807}"/>
    <cellStyle name="Millares 2 9 7 3" xfId="18927" xr:uid="{700E388F-A46F-4A67-9E3B-87E4E38D43F6}"/>
    <cellStyle name="Millares 2 9 8" xfId="1102" xr:uid="{00000000-0005-0000-0000-0000CF090000}"/>
    <cellStyle name="Millares 2 9 8 2" xfId="8115" xr:uid="{F675B9A7-6D4B-40E0-9DBD-4BE9FB867CE3}"/>
    <cellStyle name="Millares 2 9 8 3" xfId="15066" xr:uid="{AD56523A-2CE3-4220-9643-F0F3D1CF1216}"/>
    <cellStyle name="Millares 2 9 9" xfId="5343" xr:uid="{C573E515-A356-46E7-A788-6B0A8800D80F}"/>
    <cellStyle name="Millares 2 9 9 2" xfId="12330" xr:uid="{68F44FC2-565E-4EEA-BDF4-5B513D4C0436}"/>
    <cellStyle name="Millares 2 9 9 3" xfId="19251" xr:uid="{7C5CAEDA-A2B1-4471-B225-51E55BE71DE4}"/>
    <cellStyle name="Millares 2_Hoja6 2 2" xfId="247" xr:uid="{00000000-0005-0000-0000-0000D0090000}"/>
    <cellStyle name="Millares 20" xfId="255" xr:uid="{00000000-0005-0000-0000-0000D1090000}"/>
    <cellStyle name="Millares 20 10" xfId="2089" xr:uid="{00000000-0005-0000-0000-0000D2090000}"/>
    <cellStyle name="Millares 20 10 2" xfId="9078" xr:uid="{5D980244-1297-4598-9661-44AD7D231505}"/>
    <cellStyle name="Millares 20 10 3" xfId="16006" xr:uid="{DB988EB1-A0EE-4009-8E76-B30F3FFDC65F}"/>
    <cellStyle name="Millares 20 11" xfId="2736" xr:uid="{00000000-0005-0000-0000-0000D3090000}"/>
    <cellStyle name="Millares 20 11 2" xfId="9725" xr:uid="{0DE6D6BD-205A-44D2-B1F3-546A697E2E6D}"/>
    <cellStyle name="Millares 20 11 3" xfId="16653" xr:uid="{48DA2FEB-4E30-4B26-9C44-45E57B3273AE}"/>
    <cellStyle name="Millares 20 12" xfId="3391" xr:uid="{00000000-0005-0000-0000-0000D4090000}"/>
    <cellStyle name="Millares 20 12 2" xfId="10380" xr:uid="{F5D7A96E-BF63-4016-B2A4-5E3CCA0CD52E}"/>
    <cellStyle name="Millares 20 12 3" xfId="17308" xr:uid="{6C078DB2-5F33-4CFC-9AF5-BF547F212252}"/>
    <cellStyle name="Millares 20 13" xfId="4029" xr:uid="{00000000-0005-0000-0000-0000D5090000}"/>
    <cellStyle name="Millares 20 13 2" xfId="11018" xr:uid="{01E3C5EE-8CF4-47F5-AC50-9AB1EC57A10D}"/>
    <cellStyle name="Millares 20 13 3" xfId="17946" xr:uid="{E242F243-7E5F-45CF-9533-3E41650C3DCF}"/>
    <cellStyle name="Millares 20 14" xfId="4667" xr:uid="{00000000-0005-0000-0000-0000D6090000}"/>
    <cellStyle name="Millares 20 14 2" xfId="11656" xr:uid="{2DEBB8A2-D4D5-4993-83F1-5396A8F46164}"/>
    <cellStyle name="Millares 20 14 3" xfId="18584" xr:uid="{7AEFE0FD-E575-4C9A-A827-7D7619BB2DC5}"/>
    <cellStyle name="Millares 20 15" xfId="5265" xr:uid="{00000000-0005-0000-0000-0000D7090000}"/>
    <cellStyle name="Millares 20 15 2" xfId="12254" xr:uid="{01ED0C5B-2F82-4A22-9BC2-54021653DC96}"/>
    <cellStyle name="Millares 20 15 3" xfId="19181" xr:uid="{D6C6C034-FCD1-4876-9F2A-470B35F634A5}"/>
    <cellStyle name="Millares 20 16" xfId="745" xr:uid="{00000000-0005-0000-0000-0000D8090000}"/>
    <cellStyle name="Millares 20 16 2" xfId="7782" xr:uid="{F1951A6A-C2BF-4FD8-B9E6-9305F685CA89}"/>
    <cellStyle name="Millares 20 16 3" xfId="14733" xr:uid="{7E8D2FD4-C6C2-4D74-B8EA-C34AC3FBA046}"/>
    <cellStyle name="Millares 20 2" xfId="746" xr:uid="{00000000-0005-0000-0000-0000D9090000}"/>
    <cellStyle name="Millares 20 2 10" xfId="4668" xr:uid="{00000000-0005-0000-0000-0000DA090000}"/>
    <cellStyle name="Millares 20 2 10 2" xfId="11657" xr:uid="{76895E54-5D55-4FFA-877C-2178FB05122F}"/>
    <cellStyle name="Millares 20 2 10 3" xfId="18585" xr:uid="{2237CEC5-29E7-4924-9EEB-E77C410954A0}"/>
    <cellStyle name="Millares 20 2 11" xfId="5302" xr:uid="{00000000-0005-0000-0000-0000DB090000}"/>
    <cellStyle name="Millares 20 2 11 2" xfId="12291" xr:uid="{BB672C5D-B41E-4A19-8C23-13410CFE0C9B}"/>
    <cellStyle name="Millares 20 2 11 3" xfId="19214" xr:uid="{A398A198-0A55-4F4E-8785-A8DFEF39155D}"/>
    <cellStyle name="Millares 20 2 12" xfId="7783" xr:uid="{D9D5191D-EF2B-4114-BE8A-E5AA1A433673}"/>
    <cellStyle name="Millares 20 2 13" xfId="14734" xr:uid="{2F735EF3-9094-4BE5-9E7A-CD45C145A3A2}"/>
    <cellStyle name="Millares 20 2 2" xfId="791" xr:uid="{00000000-0005-0000-0000-0000DC090000}"/>
    <cellStyle name="Millares 20 2 2 2" xfId="1493" xr:uid="{00000000-0005-0000-0000-0000DD090000}"/>
    <cellStyle name="Millares 20 2 2 2 2" xfId="8482" xr:uid="{0C4CED6D-39C3-40BA-A846-3CA28444DC32}"/>
    <cellStyle name="Millares 20 2 2 2 3" xfId="15410" xr:uid="{60E54D58-6B6A-45E0-85AB-AC058EC6ACD7}"/>
    <cellStyle name="Millares 20 2 2 3" xfId="2133" xr:uid="{00000000-0005-0000-0000-0000DE090000}"/>
    <cellStyle name="Millares 20 2 2 3 2" xfId="9122" xr:uid="{AD6D9012-A1CF-4751-9391-8700011D65F7}"/>
    <cellStyle name="Millares 20 2 2 3 3" xfId="16050" xr:uid="{2A0E6B93-1E9F-486A-997B-34B9152BF5AF}"/>
    <cellStyle name="Millares 20 2 2 4" xfId="2780" xr:uid="{00000000-0005-0000-0000-0000DF090000}"/>
    <cellStyle name="Millares 20 2 2 4 2" xfId="9769" xr:uid="{540B5CB1-825C-415F-BFE4-EA1D3E44A2E6}"/>
    <cellStyle name="Millares 20 2 2 4 3" xfId="16697" xr:uid="{9A4A094A-6B59-41FF-A7E9-9A2D588D2681}"/>
    <cellStyle name="Millares 20 2 2 5" xfId="3435" xr:uid="{00000000-0005-0000-0000-0000E0090000}"/>
    <cellStyle name="Millares 20 2 2 5 2" xfId="10424" xr:uid="{7EA1E5A7-B7FA-4464-AC54-EA08572DE256}"/>
    <cellStyle name="Millares 20 2 2 5 3" xfId="17352" xr:uid="{5BBC47E6-405D-4A44-B3AD-38686CDB82A8}"/>
    <cellStyle name="Millares 20 2 2 6" xfId="4073" xr:uid="{00000000-0005-0000-0000-0000E1090000}"/>
    <cellStyle name="Millares 20 2 2 6 2" xfId="11062" xr:uid="{F6D70642-F35B-4416-81C1-ED66F98E6E96}"/>
    <cellStyle name="Millares 20 2 2 6 3" xfId="17990" xr:uid="{96477689-85DC-4829-AF09-8A954969AFF1}"/>
    <cellStyle name="Millares 20 2 2 7" xfId="4711" xr:uid="{00000000-0005-0000-0000-0000E2090000}"/>
    <cellStyle name="Millares 20 2 2 7 2" xfId="11700" xr:uid="{B0FCEC83-F486-44D5-95C8-049400CA5EAE}"/>
    <cellStyle name="Millares 20 2 2 7 3" xfId="18628" xr:uid="{8D0D38D1-EF4D-4E54-8EDD-857340106533}"/>
    <cellStyle name="Millares 20 2 2 8" xfId="7826" xr:uid="{E7DDD202-5969-463F-9306-71C8F291E215}"/>
    <cellStyle name="Millares 20 2 2 9" xfId="14777" xr:uid="{2805826D-DD51-480E-95DC-34019D2F4652}"/>
    <cellStyle name="Millares 20 2 3" xfId="1002" xr:uid="{00000000-0005-0000-0000-0000E3090000}"/>
    <cellStyle name="Millares 20 2 3 2" xfId="1685" xr:uid="{00000000-0005-0000-0000-0000E4090000}"/>
    <cellStyle name="Millares 20 2 3 2 2" xfId="8674" xr:uid="{67FC2835-4DDD-4A3A-B4E1-601FAF649C4D}"/>
    <cellStyle name="Millares 20 2 3 2 3" xfId="15602" xr:uid="{8B38F54D-6C33-41D9-ADEF-42A3C9C971BE}"/>
    <cellStyle name="Millares 20 2 3 3" xfId="2325" xr:uid="{00000000-0005-0000-0000-0000E5090000}"/>
    <cellStyle name="Millares 20 2 3 3 2" xfId="9314" xr:uid="{DA4468C8-BB4E-4614-BC21-5AA5FD223D4D}"/>
    <cellStyle name="Millares 20 2 3 3 3" xfId="16242" xr:uid="{E2B23013-1E34-4652-A202-BF8F4ECD9783}"/>
    <cellStyle name="Millares 20 2 3 4" xfId="2972" xr:uid="{00000000-0005-0000-0000-0000E6090000}"/>
    <cellStyle name="Millares 20 2 3 4 2" xfId="9961" xr:uid="{3EDD8A42-17EE-4725-8247-6051FF8EF4FA}"/>
    <cellStyle name="Millares 20 2 3 4 3" xfId="16889" xr:uid="{FC8AEFD5-A91D-4EA2-A6E7-432F1FEFBB99}"/>
    <cellStyle name="Millares 20 2 3 5" xfId="3627" xr:uid="{00000000-0005-0000-0000-0000E7090000}"/>
    <cellStyle name="Millares 20 2 3 5 2" xfId="10616" xr:uid="{C319B44B-950F-4119-9844-CBDA96C7F6D2}"/>
    <cellStyle name="Millares 20 2 3 5 3" xfId="17544" xr:uid="{3853AB0B-BB43-4C96-9484-0E54E3F22A87}"/>
    <cellStyle name="Millares 20 2 3 6" xfId="4265" xr:uid="{00000000-0005-0000-0000-0000E8090000}"/>
    <cellStyle name="Millares 20 2 3 6 2" xfId="11254" xr:uid="{0F0EF331-060E-43D3-8388-230EBEFB0BC3}"/>
    <cellStyle name="Millares 20 2 3 6 3" xfId="18182" xr:uid="{8A895D60-2ED7-4082-8AE5-D95188813171}"/>
    <cellStyle name="Millares 20 2 3 7" xfId="4903" xr:uid="{00000000-0005-0000-0000-0000E9090000}"/>
    <cellStyle name="Millares 20 2 3 7 2" xfId="11892" xr:uid="{82F265BE-0AE3-40D7-9256-99EE9EEA6D3C}"/>
    <cellStyle name="Millares 20 2 3 7 3" xfId="18820" xr:uid="{E7B85A26-1459-4940-AD19-A61BB866C82B}"/>
    <cellStyle name="Millares 20 2 3 8" xfId="8018" xr:uid="{E19147B9-9903-43CB-AAFF-EB9D06133466}"/>
    <cellStyle name="Millares 20 2 3 9" xfId="14969" xr:uid="{60960726-AD53-4E98-BF5F-43091CFFC1A2}"/>
    <cellStyle name="Millares 20 2 4" xfId="1144" xr:uid="{00000000-0005-0000-0000-0000EA090000}"/>
    <cellStyle name="Millares 20 2 4 2" xfId="1818" xr:uid="{00000000-0005-0000-0000-0000EB090000}"/>
    <cellStyle name="Millares 20 2 4 2 2" xfId="8807" xr:uid="{3546D7AE-B968-4F8A-AD24-D6ADC8BCC8FD}"/>
    <cellStyle name="Millares 20 2 4 2 3" xfId="15735" xr:uid="{C0FD3AA1-B1AE-4776-9414-A36A8F2E48E4}"/>
    <cellStyle name="Millares 20 2 4 3" xfId="2461" xr:uid="{00000000-0005-0000-0000-0000EC090000}"/>
    <cellStyle name="Millares 20 2 4 3 2" xfId="9450" xr:uid="{850CEAD7-FA2C-4CEC-B853-2045C5A77878}"/>
    <cellStyle name="Millares 20 2 4 3 3" xfId="16378" xr:uid="{B167CFB6-5121-449D-97FF-C68E51A62FC8}"/>
    <cellStyle name="Millares 20 2 4 4" xfId="3109" xr:uid="{00000000-0005-0000-0000-0000ED090000}"/>
    <cellStyle name="Millares 20 2 4 4 2" xfId="10098" xr:uid="{3C5E1233-E7D4-4E2B-88DC-94A0A0C1E18C}"/>
    <cellStyle name="Millares 20 2 4 4 3" xfId="17026" xr:uid="{88EF869B-0451-4399-8535-F8756A73CBC2}"/>
    <cellStyle name="Millares 20 2 4 5" xfId="3763" xr:uid="{00000000-0005-0000-0000-0000EE090000}"/>
    <cellStyle name="Millares 20 2 4 5 2" xfId="10752" xr:uid="{97B1D39D-3045-453B-93BD-AFF9AFC36956}"/>
    <cellStyle name="Millares 20 2 4 5 3" xfId="17680" xr:uid="{CC6C7AB8-3572-4268-A6E7-9F898CF61E24}"/>
    <cellStyle name="Millares 20 2 4 6" xfId="4402" xr:uid="{00000000-0005-0000-0000-0000EF090000}"/>
    <cellStyle name="Millares 20 2 4 6 2" xfId="11391" xr:uid="{6B1E82BB-72C2-4157-A416-AC91A3BD44D7}"/>
    <cellStyle name="Millares 20 2 4 6 3" xfId="18319" xr:uid="{A5D5D35A-F92B-436A-802A-45673B04C3ED}"/>
    <cellStyle name="Millares 20 2 4 7" xfId="5046" xr:uid="{00000000-0005-0000-0000-0000F0090000}"/>
    <cellStyle name="Millares 20 2 4 7 2" xfId="12035" xr:uid="{9C9FF854-EDE4-4AF8-9A6F-B61B1ADE539F}"/>
    <cellStyle name="Millares 20 2 4 7 3" xfId="18963" xr:uid="{E2AA646E-917D-446B-8A59-2F0E1162A204}"/>
    <cellStyle name="Millares 20 2 4 8" xfId="8150" xr:uid="{6A3B8CCF-B963-49BE-A87E-57B810313C8C}"/>
    <cellStyle name="Millares 20 2 4 9" xfId="15101" xr:uid="{EFABE1FC-2BB3-4EB7-B275-B8A9CDF35FD7}"/>
    <cellStyle name="Millares 20 2 5" xfId="1450" xr:uid="{00000000-0005-0000-0000-0000F1090000}"/>
    <cellStyle name="Millares 20 2 5 2" xfId="8439" xr:uid="{8099CA54-2120-422C-828E-B0BEE4E6C99B}"/>
    <cellStyle name="Millares 20 2 5 3" xfId="15367" xr:uid="{474C1C76-4CAE-40A5-8DD5-C50968934D26}"/>
    <cellStyle name="Millares 20 2 6" xfId="2090" xr:uid="{00000000-0005-0000-0000-0000F2090000}"/>
    <cellStyle name="Millares 20 2 6 2" xfId="9079" xr:uid="{D49B258B-81F7-45CC-802A-8043AAA2E1BC}"/>
    <cellStyle name="Millares 20 2 6 3" xfId="16007" xr:uid="{C2CF840E-0DC7-46A7-911A-A4104B8737AE}"/>
    <cellStyle name="Millares 20 2 7" xfId="2737" xr:uid="{00000000-0005-0000-0000-0000F3090000}"/>
    <cellStyle name="Millares 20 2 7 2" xfId="9726" xr:uid="{873A7EE9-A480-4395-B364-3AF0BFB5A7EC}"/>
    <cellStyle name="Millares 20 2 7 3" xfId="16654" xr:uid="{D9EA35F9-40F0-4D3D-851B-C67289B61998}"/>
    <cellStyle name="Millares 20 2 8" xfId="3392" xr:uid="{00000000-0005-0000-0000-0000F4090000}"/>
    <cellStyle name="Millares 20 2 8 2" xfId="10381" xr:uid="{0FBCE56D-50E5-42EA-A177-773BA8BA9715}"/>
    <cellStyle name="Millares 20 2 8 3" xfId="17309" xr:uid="{A4EF7370-C773-4FA4-89B1-97879FFA4E2D}"/>
    <cellStyle name="Millares 20 2 9" xfId="4030" xr:uid="{00000000-0005-0000-0000-0000F5090000}"/>
    <cellStyle name="Millares 20 2 9 2" xfId="11019" xr:uid="{872106F4-55A0-4AC9-8290-2A93D6BEFCCF}"/>
    <cellStyle name="Millares 20 2 9 3" xfId="17947" xr:uid="{A95A09D0-48E1-40C3-A786-BA49AD85B5E5}"/>
    <cellStyle name="Millares 20 3" xfId="790" xr:uid="{00000000-0005-0000-0000-0000F6090000}"/>
    <cellStyle name="Millares 20 3 10" xfId="7825" xr:uid="{A220FDEE-5896-45DD-A6F6-B162137BC1D4}"/>
    <cellStyle name="Millares 20 3 11" xfId="14776" xr:uid="{3DE567DC-70B3-4332-8032-C3B8A5C851B7}"/>
    <cellStyle name="Millares 20 3 2" xfId="1003" xr:uid="{00000000-0005-0000-0000-0000F7090000}"/>
    <cellStyle name="Millares 20 3 2 2" xfId="1686" xr:uid="{00000000-0005-0000-0000-0000F8090000}"/>
    <cellStyle name="Millares 20 3 2 2 2" xfId="8675" xr:uid="{D7EDED2C-D93A-4BFC-BD9B-74CA36C9EE34}"/>
    <cellStyle name="Millares 20 3 2 2 3" xfId="15603" xr:uid="{895D4D84-2E5C-40F7-BD0E-B4B77F1C2214}"/>
    <cellStyle name="Millares 20 3 2 3" xfId="2326" xr:uid="{00000000-0005-0000-0000-0000F9090000}"/>
    <cellStyle name="Millares 20 3 2 3 2" xfId="9315" xr:uid="{2D582175-244B-40F0-AC23-6D9AA43EFFAC}"/>
    <cellStyle name="Millares 20 3 2 3 3" xfId="16243" xr:uid="{60D2DAD9-204B-42A2-AEC0-5BB487BDA82B}"/>
    <cellStyle name="Millares 20 3 2 4" xfId="2973" xr:uid="{00000000-0005-0000-0000-0000FA090000}"/>
    <cellStyle name="Millares 20 3 2 4 2" xfId="9962" xr:uid="{B3468492-2C76-43B5-BA32-353979F5297C}"/>
    <cellStyle name="Millares 20 3 2 4 3" xfId="16890" xr:uid="{0D7E45CD-A1C6-4A94-BC04-325F61416A68}"/>
    <cellStyle name="Millares 20 3 2 5" xfId="3628" xr:uid="{00000000-0005-0000-0000-0000FB090000}"/>
    <cellStyle name="Millares 20 3 2 5 2" xfId="10617" xr:uid="{C42BC302-68DD-4807-B865-A45D1FDBC2D3}"/>
    <cellStyle name="Millares 20 3 2 5 3" xfId="17545" xr:uid="{3BDC0EA0-C8AF-404C-9C2E-82F356117A05}"/>
    <cellStyle name="Millares 20 3 2 6" xfId="4266" xr:uid="{00000000-0005-0000-0000-0000FC090000}"/>
    <cellStyle name="Millares 20 3 2 6 2" xfId="11255" xr:uid="{2ECAFBB5-26D2-458A-B9CA-434D46C1B085}"/>
    <cellStyle name="Millares 20 3 2 6 3" xfId="18183" xr:uid="{036AB4AD-3627-45FB-AA11-1A7989BC9DEE}"/>
    <cellStyle name="Millares 20 3 2 7" xfId="4904" xr:uid="{00000000-0005-0000-0000-0000FD090000}"/>
    <cellStyle name="Millares 20 3 2 7 2" xfId="11893" xr:uid="{75F9E3C3-0314-4BC3-8AE7-560DA554BE1A}"/>
    <cellStyle name="Millares 20 3 2 7 3" xfId="18821" xr:uid="{3BC522B6-1760-4D82-B028-D77CF34F8B34}"/>
    <cellStyle name="Millares 20 3 2 8" xfId="8019" xr:uid="{8C6A96F6-FFA8-4327-BF28-341C005AD4B1}"/>
    <cellStyle name="Millares 20 3 2 9" xfId="14970" xr:uid="{29B9BDBC-AAC7-42AE-AE58-653BC18B3549}"/>
    <cellStyle name="Millares 20 3 3" xfId="1232" xr:uid="{00000000-0005-0000-0000-0000FE090000}"/>
    <cellStyle name="Millares 20 3 3 2" xfId="1904" xr:uid="{00000000-0005-0000-0000-0000FF090000}"/>
    <cellStyle name="Millares 20 3 3 2 2" xfId="8893" xr:uid="{BB8CE28D-8DB1-434C-A404-F978D83D7190}"/>
    <cellStyle name="Millares 20 3 3 2 3" xfId="15821" xr:uid="{755B9BA3-CF39-4231-B23C-FAE3FB2948F0}"/>
    <cellStyle name="Millares 20 3 3 3" xfId="2547" xr:uid="{00000000-0005-0000-0000-0000000A0000}"/>
    <cellStyle name="Millares 20 3 3 3 2" xfId="9536" xr:uid="{A7B4857B-E457-4674-8892-C9234A89DF64}"/>
    <cellStyle name="Millares 20 3 3 3 3" xfId="16464" xr:uid="{2E45CE36-ACFD-4C6E-BD58-918F4C23EB05}"/>
    <cellStyle name="Millares 20 3 3 4" xfId="3195" xr:uid="{00000000-0005-0000-0000-0000010A0000}"/>
    <cellStyle name="Millares 20 3 3 4 2" xfId="10184" xr:uid="{AE326920-F3FE-4860-87EA-B7CCAA3016C2}"/>
    <cellStyle name="Millares 20 3 3 4 3" xfId="17112" xr:uid="{0AC45059-FB2C-4EA6-9BAD-566A951D3924}"/>
    <cellStyle name="Millares 20 3 3 5" xfId="3849" xr:uid="{00000000-0005-0000-0000-0000020A0000}"/>
    <cellStyle name="Millares 20 3 3 5 2" xfId="10838" xr:uid="{B6348D45-B2CB-4021-B5B2-F15CCC30B250}"/>
    <cellStyle name="Millares 20 3 3 5 3" xfId="17766" xr:uid="{76860B8D-310D-4151-95F0-1CC7D2124DDE}"/>
    <cellStyle name="Millares 20 3 3 6" xfId="4488" xr:uid="{00000000-0005-0000-0000-0000030A0000}"/>
    <cellStyle name="Millares 20 3 3 6 2" xfId="11477" xr:uid="{144A5799-F270-4F32-B548-BBB4FBC3E1D0}"/>
    <cellStyle name="Millares 20 3 3 6 3" xfId="18405" xr:uid="{87852C19-E336-4819-A159-95508893E1AF}"/>
    <cellStyle name="Millares 20 3 3 7" xfId="5132" xr:uid="{00000000-0005-0000-0000-0000040A0000}"/>
    <cellStyle name="Millares 20 3 3 7 2" xfId="12121" xr:uid="{FF3417A2-72F5-48B6-AF84-44CD5FEF6434}"/>
    <cellStyle name="Millares 20 3 3 7 3" xfId="19049" xr:uid="{3F971175-8BB4-41AF-B329-7049C908542A}"/>
    <cellStyle name="Millares 20 3 3 8" xfId="8236" xr:uid="{70D675FA-9AFE-4B53-83CE-5C1D4752721D}"/>
    <cellStyle name="Millares 20 3 3 9" xfId="15187" xr:uid="{7411312F-4AC5-414D-81D8-B578D3C1841B}"/>
    <cellStyle name="Millares 20 3 4" xfId="1492" xr:uid="{00000000-0005-0000-0000-0000050A0000}"/>
    <cellStyle name="Millares 20 3 4 2" xfId="8481" xr:uid="{E871DB7A-6D9C-4F09-9F93-4D055DAA3919}"/>
    <cellStyle name="Millares 20 3 4 3" xfId="15409" xr:uid="{79667374-5F77-4387-8852-03167C0E2508}"/>
    <cellStyle name="Millares 20 3 5" xfId="2132" xr:uid="{00000000-0005-0000-0000-0000060A0000}"/>
    <cellStyle name="Millares 20 3 5 2" xfId="9121" xr:uid="{AB9D00E7-D11B-4089-92E6-347448EB84BE}"/>
    <cellStyle name="Millares 20 3 5 3" xfId="16049" xr:uid="{7480E988-05FC-4AF5-8BD2-4B38310D603E}"/>
    <cellStyle name="Millares 20 3 6" xfId="2779" xr:uid="{00000000-0005-0000-0000-0000070A0000}"/>
    <cellStyle name="Millares 20 3 6 2" xfId="9768" xr:uid="{857E83E5-B5FA-4364-98CB-E9A10002E2C2}"/>
    <cellStyle name="Millares 20 3 6 3" xfId="16696" xr:uid="{DDFA2661-3AE8-4DFC-8451-277CB2B8140D}"/>
    <cellStyle name="Millares 20 3 7" xfId="3434" xr:uid="{00000000-0005-0000-0000-0000080A0000}"/>
    <cellStyle name="Millares 20 3 7 2" xfId="10423" xr:uid="{3E2BBDD6-6F7F-4C62-A44D-28104628C9C0}"/>
    <cellStyle name="Millares 20 3 7 3" xfId="17351" xr:uid="{0AC81385-8025-420F-820C-ADAB9A716173}"/>
    <cellStyle name="Millares 20 3 8" xfId="4072" xr:uid="{00000000-0005-0000-0000-0000090A0000}"/>
    <cellStyle name="Millares 20 3 8 2" xfId="11061" xr:uid="{4149A167-9A69-4532-8894-56084771B0AD}"/>
    <cellStyle name="Millares 20 3 8 3" xfId="17989" xr:uid="{53760CEE-ED4B-4299-A6AA-7E4F6D294E5E}"/>
    <cellStyle name="Millares 20 3 9" xfId="4710" xr:uid="{00000000-0005-0000-0000-00000A0A0000}"/>
    <cellStyle name="Millares 20 3 9 2" xfId="11699" xr:uid="{FE5F6583-5A74-43B4-AA6C-60C362537769}"/>
    <cellStyle name="Millares 20 3 9 3" xfId="18627" xr:uid="{B1F3D459-5E0B-4A0A-85CA-8995A3708825}"/>
    <cellStyle name="Millares 20 4" xfId="1004" xr:uid="{00000000-0005-0000-0000-00000B0A0000}"/>
    <cellStyle name="Millares 20 4 10" xfId="14971" xr:uid="{70A6FD29-12BE-4526-8466-BE729C4F4141}"/>
    <cellStyle name="Millares 20 4 2" xfId="1233" xr:uid="{00000000-0005-0000-0000-00000C0A0000}"/>
    <cellStyle name="Millares 20 4 2 2" xfId="1905" xr:uid="{00000000-0005-0000-0000-00000D0A0000}"/>
    <cellStyle name="Millares 20 4 2 2 2" xfId="8894" xr:uid="{FEA30E59-EA1E-4CA1-A77B-B5F3B671C7F2}"/>
    <cellStyle name="Millares 20 4 2 2 3" xfId="15822" xr:uid="{DFD92BE2-3FC3-4C86-80C6-D7B25518D7D4}"/>
    <cellStyle name="Millares 20 4 2 3" xfId="2548" xr:uid="{00000000-0005-0000-0000-00000E0A0000}"/>
    <cellStyle name="Millares 20 4 2 3 2" xfId="9537" xr:uid="{3981BE2C-D6FA-403A-AB4D-1EDBF519912C}"/>
    <cellStyle name="Millares 20 4 2 3 3" xfId="16465" xr:uid="{A1080C12-E29F-436C-A31F-9F958FE1B92A}"/>
    <cellStyle name="Millares 20 4 2 4" xfId="3196" xr:uid="{00000000-0005-0000-0000-00000F0A0000}"/>
    <cellStyle name="Millares 20 4 2 4 2" xfId="10185" xr:uid="{AB1DEFD8-146D-4A9F-BEDA-9EFF7406A958}"/>
    <cellStyle name="Millares 20 4 2 4 3" xfId="17113" xr:uid="{B3C68521-FF8F-4876-AD57-C7BCEB474B6C}"/>
    <cellStyle name="Millares 20 4 2 5" xfId="3850" xr:uid="{00000000-0005-0000-0000-0000100A0000}"/>
    <cellStyle name="Millares 20 4 2 5 2" xfId="10839" xr:uid="{3E1E7797-9DD1-4FCC-9733-37BCFD410310}"/>
    <cellStyle name="Millares 20 4 2 5 3" xfId="17767" xr:uid="{991D1958-CD31-4AB0-8085-8D4F03831CE2}"/>
    <cellStyle name="Millares 20 4 2 6" xfId="4489" xr:uid="{00000000-0005-0000-0000-0000110A0000}"/>
    <cellStyle name="Millares 20 4 2 6 2" xfId="11478" xr:uid="{2D021B1B-7C91-478B-B3E0-0FCC038B8F0E}"/>
    <cellStyle name="Millares 20 4 2 6 3" xfId="18406" xr:uid="{EDCA1520-86AA-4140-8E8C-94C004453530}"/>
    <cellStyle name="Millares 20 4 2 7" xfId="5133" xr:uid="{00000000-0005-0000-0000-0000120A0000}"/>
    <cellStyle name="Millares 20 4 2 7 2" xfId="12122" xr:uid="{71F593D1-B75D-4956-8863-AC72248F1E8D}"/>
    <cellStyle name="Millares 20 4 2 7 3" xfId="19050" xr:uid="{781A1980-F602-4A8D-BB6B-FCC297A57D31}"/>
    <cellStyle name="Millares 20 4 2 8" xfId="8237" xr:uid="{5A66FDE1-E886-416C-A614-39A41618C0BC}"/>
    <cellStyle name="Millares 20 4 2 9" xfId="15188" xr:uid="{389BAE03-ABB3-471D-ACD3-686FD94656AE}"/>
    <cellStyle name="Millares 20 4 3" xfId="1687" xr:uid="{00000000-0005-0000-0000-0000130A0000}"/>
    <cellStyle name="Millares 20 4 3 2" xfId="8676" xr:uid="{4B7329CF-95A2-43D6-80CB-D5F29068738B}"/>
    <cellStyle name="Millares 20 4 3 3" xfId="15604" xr:uid="{468644A7-EC67-4D07-8869-BB69BCB08E38}"/>
    <cellStyle name="Millares 20 4 4" xfId="2327" xr:uid="{00000000-0005-0000-0000-0000140A0000}"/>
    <cellStyle name="Millares 20 4 4 2" xfId="9316" xr:uid="{11C49910-23E9-4996-86DB-967FA3E88359}"/>
    <cellStyle name="Millares 20 4 4 3" xfId="16244" xr:uid="{E4A245F8-6EE0-494A-9CE0-7D17E155F211}"/>
    <cellStyle name="Millares 20 4 5" xfId="2974" xr:uid="{00000000-0005-0000-0000-0000150A0000}"/>
    <cellStyle name="Millares 20 4 5 2" xfId="9963" xr:uid="{16AF4B32-28A8-411C-B4FE-DE4AB0EACDB1}"/>
    <cellStyle name="Millares 20 4 5 3" xfId="16891" xr:uid="{B81B91FE-BED7-469C-B03D-DF1B047A39C3}"/>
    <cellStyle name="Millares 20 4 6" xfId="3629" xr:uid="{00000000-0005-0000-0000-0000160A0000}"/>
    <cellStyle name="Millares 20 4 6 2" xfId="10618" xr:uid="{576CF59B-6867-4C58-B1C5-7722D6E9895C}"/>
    <cellStyle name="Millares 20 4 6 3" xfId="17546" xr:uid="{4208A4B5-3457-4604-917C-C3670A968366}"/>
    <cellStyle name="Millares 20 4 7" xfId="4267" xr:uid="{00000000-0005-0000-0000-0000170A0000}"/>
    <cellStyle name="Millares 20 4 7 2" xfId="11256" xr:uid="{0982108B-CC8C-4210-A3D0-12135D9AD9E1}"/>
    <cellStyle name="Millares 20 4 7 3" xfId="18184" xr:uid="{6A48971C-C2AD-43F3-A946-B294537BE2F1}"/>
    <cellStyle name="Millares 20 4 8" xfId="4905" xr:uid="{00000000-0005-0000-0000-0000180A0000}"/>
    <cellStyle name="Millares 20 4 8 2" xfId="11894" xr:uid="{71CAF05C-829D-491E-9434-0D2E31DE6C8D}"/>
    <cellStyle name="Millares 20 4 8 3" xfId="18822" xr:uid="{98C3A4B0-01CB-4463-979C-46DC75A96755}"/>
    <cellStyle name="Millares 20 4 9" xfId="8020" xr:uid="{ADD383A9-A940-446B-95D2-5E52188DF015}"/>
    <cellStyle name="Millares 20 5" xfId="1005" xr:uid="{00000000-0005-0000-0000-0000190A0000}"/>
    <cellStyle name="Millares 20 5 10" xfId="14972" xr:uid="{71881F03-8765-4B5A-864A-E495C56EF126}"/>
    <cellStyle name="Millares 20 5 2" xfId="1234" xr:uid="{00000000-0005-0000-0000-00001A0A0000}"/>
    <cellStyle name="Millares 20 5 2 2" xfId="1906" xr:uid="{00000000-0005-0000-0000-00001B0A0000}"/>
    <cellStyle name="Millares 20 5 2 2 2" xfId="8895" xr:uid="{04B342A7-2FE3-4CB8-A480-DCAF8EE635D3}"/>
    <cellStyle name="Millares 20 5 2 2 3" xfId="15823" xr:uid="{7BA36F16-7474-4814-BA91-5B5C8399C5DC}"/>
    <cellStyle name="Millares 20 5 2 3" xfId="2549" xr:uid="{00000000-0005-0000-0000-00001C0A0000}"/>
    <cellStyle name="Millares 20 5 2 3 2" xfId="9538" xr:uid="{C52C4592-5AA6-4B97-83EB-31F6897AB722}"/>
    <cellStyle name="Millares 20 5 2 3 3" xfId="16466" xr:uid="{6F159D59-F9F3-4617-B795-0D9CDA750FCF}"/>
    <cellStyle name="Millares 20 5 2 4" xfId="3197" xr:uid="{00000000-0005-0000-0000-00001D0A0000}"/>
    <cellStyle name="Millares 20 5 2 4 2" xfId="10186" xr:uid="{8F5B9D90-8656-4D0C-B771-B96337F5CAF2}"/>
    <cellStyle name="Millares 20 5 2 4 3" xfId="17114" xr:uid="{AB0D6BBB-A991-4827-A926-94E0FA9E7855}"/>
    <cellStyle name="Millares 20 5 2 5" xfId="3851" xr:uid="{00000000-0005-0000-0000-00001E0A0000}"/>
    <cellStyle name="Millares 20 5 2 5 2" xfId="10840" xr:uid="{67358F37-A576-470D-9FC4-4CA835433954}"/>
    <cellStyle name="Millares 20 5 2 5 3" xfId="17768" xr:uid="{5EC90786-5FE3-4A95-AF8B-4AAA971B08C5}"/>
    <cellStyle name="Millares 20 5 2 6" xfId="4490" xr:uid="{00000000-0005-0000-0000-00001F0A0000}"/>
    <cellStyle name="Millares 20 5 2 6 2" xfId="11479" xr:uid="{99E58EC9-AE45-4A5F-B7B7-5A86CE3BF35E}"/>
    <cellStyle name="Millares 20 5 2 6 3" xfId="18407" xr:uid="{BDCA86CC-1B27-4BAA-91CD-41F64D69C38A}"/>
    <cellStyle name="Millares 20 5 2 7" xfId="5134" xr:uid="{00000000-0005-0000-0000-0000200A0000}"/>
    <cellStyle name="Millares 20 5 2 7 2" xfId="12123" xr:uid="{93BC0A05-442D-4754-A073-F7C25626812A}"/>
    <cellStyle name="Millares 20 5 2 7 3" xfId="19051" xr:uid="{06FD86D6-A8D7-48F2-B7BA-805D0D4447A4}"/>
    <cellStyle name="Millares 20 5 2 8" xfId="8238" xr:uid="{238FB659-B542-4874-82CF-9ADCD809445C}"/>
    <cellStyle name="Millares 20 5 2 9" xfId="15189" xr:uid="{2C0EB7AE-3B8A-4446-9F59-2EA4F725E6B9}"/>
    <cellStyle name="Millares 20 5 3" xfId="1688" xr:uid="{00000000-0005-0000-0000-0000210A0000}"/>
    <cellStyle name="Millares 20 5 3 2" xfId="8677" xr:uid="{55DB957B-AA98-4B32-A4DC-5C3CB2942AED}"/>
    <cellStyle name="Millares 20 5 3 3" xfId="15605" xr:uid="{3F119841-73D4-45E6-8131-5EAADA566F20}"/>
    <cellStyle name="Millares 20 5 4" xfId="2328" xr:uid="{00000000-0005-0000-0000-0000220A0000}"/>
    <cellStyle name="Millares 20 5 4 2" xfId="9317" xr:uid="{21CE813B-E802-4198-8C34-F129C9228069}"/>
    <cellStyle name="Millares 20 5 4 3" xfId="16245" xr:uid="{6E8422C1-6653-464C-A293-A2BE0733794E}"/>
    <cellStyle name="Millares 20 5 5" xfId="2975" xr:uid="{00000000-0005-0000-0000-0000230A0000}"/>
    <cellStyle name="Millares 20 5 5 2" xfId="9964" xr:uid="{8D956CBE-B7D3-4F65-970D-66F4B8122A24}"/>
    <cellStyle name="Millares 20 5 5 3" xfId="16892" xr:uid="{58502921-827B-4932-8305-AC1CF8DE8BDE}"/>
    <cellStyle name="Millares 20 5 6" xfId="3630" xr:uid="{00000000-0005-0000-0000-0000240A0000}"/>
    <cellStyle name="Millares 20 5 6 2" xfId="10619" xr:uid="{298295FA-1ADF-4FDE-9AA6-BD7C0ADAA778}"/>
    <cellStyle name="Millares 20 5 6 3" xfId="17547" xr:uid="{7422005C-E4F0-438B-87F5-EC9A547DA97B}"/>
    <cellStyle name="Millares 20 5 7" xfId="4268" xr:uid="{00000000-0005-0000-0000-0000250A0000}"/>
    <cellStyle name="Millares 20 5 7 2" xfId="11257" xr:uid="{13A81160-E701-4E8D-9395-BAAED663C1C4}"/>
    <cellStyle name="Millares 20 5 7 3" xfId="18185" xr:uid="{57CB9720-2BF7-4D46-A661-A6DA66D80AFA}"/>
    <cellStyle name="Millares 20 5 8" xfId="4906" xr:uid="{00000000-0005-0000-0000-0000260A0000}"/>
    <cellStyle name="Millares 20 5 8 2" xfId="11895" xr:uid="{C44CC1D2-A7B8-45B3-8838-6A86C6611949}"/>
    <cellStyle name="Millares 20 5 8 3" xfId="18823" xr:uid="{FA7C0280-DF59-487F-AAF0-C9509FA5F402}"/>
    <cellStyle name="Millares 20 5 9" xfId="8021" xr:uid="{C72F7D04-847A-4050-9407-20BE17CE4E6E}"/>
    <cellStyle name="Millares 20 6" xfId="1006" xr:uid="{00000000-0005-0000-0000-0000270A0000}"/>
    <cellStyle name="Millares 20 6 10" xfId="14973" xr:uid="{7CFBCA6A-CFA3-49B4-B4EB-29E217E1842A}"/>
    <cellStyle name="Millares 20 6 2" xfId="1235" xr:uid="{00000000-0005-0000-0000-0000280A0000}"/>
    <cellStyle name="Millares 20 6 2 2" xfId="1907" xr:uid="{00000000-0005-0000-0000-0000290A0000}"/>
    <cellStyle name="Millares 20 6 2 2 2" xfId="8896" xr:uid="{EC73D9A3-AEB0-4707-AC67-3D076C42ADA0}"/>
    <cellStyle name="Millares 20 6 2 2 3" xfId="15824" xr:uid="{912B72D7-5ED2-43B3-BBEF-4249448AF33C}"/>
    <cellStyle name="Millares 20 6 2 3" xfId="2550" xr:uid="{00000000-0005-0000-0000-00002A0A0000}"/>
    <cellStyle name="Millares 20 6 2 3 2" xfId="9539" xr:uid="{2D1CA2E2-15DC-4FC0-96C0-924DC1F977E5}"/>
    <cellStyle name="Millares 20 6 2 3 3" xfId="16467" xr:uid="{92439A79-48FF-40C7-8059-31F2AC62D376}"/>
    <cellStyle name="Millares 20 6 2 4" xfId="3198" xr:uid="{00000000-0005-0000-0000-00002B0A0000}"/>
    <cellStyle name="Millares 20 6 2 4 2" xfId="10187" xr:uid="{B8767419-5D80-40A5-9273-E0FA85C264DD}"/>
    <cellStyle name="Millares 20 6 2 4 3" xfId="17115" xr:uid="{BAF60D8A-298E-4764-B1CA-70D1BD7D462C}"/>
    <cellStyle name="Millares 20 6 2 5" xfId="3852" xr:uid="{00000000-0005-0000-0000-00002C0A0000}"/>
    <cellStyle name="Millares 20 6 2 5 2" xfId="10841" xr:uid="{2ED816E9-B161-4293-8058-ACAE38E5FA47}"/>
    <cellStyle name="Millares 20 6 2 5 3" xfId="17769" xr:uid="{0280A7F9-01C3-4BFA-9EEC-FE4F0BCBCFE9}"/>
    <cellStyle name="Millares 20 6 2 6" xfId="4491" xr:uid="{00000000-0005-0000-0000-00002D0A0000}"/>
    <cellStyle name="Millares 20 6 2 6 2" xfId="11480" xr:uid="{744BC579-5ED5-4588-AB05-8156B71587AC}"/>
    <cellStyle name="Millares 20 6 2 6 3" xfId="18408" xr:uid="{126AF245-6D80-45C7-B644-48E5BB83A7C0}"/>
    <cellStyle name="Millares 20 6 2 7" xfId="5135" xr:uid="{00000000-0005-0000-0000-00002E0A0000}"/>
    <cellStyle name="Millares 20 6 2 7 2" xfId="12124" xr:uid="{1AAC4AEC-FB34-41F0-AF70-6C8264E48B58}"/>
    <cellStyle name="Millares 20 6 2 7 3" xfId="19052" xr:uid="{3D3DD28A-24F4-49F3-A11A-3BC073FA73E3}"/>
    <cellStyle name="Millares 20 6 2 8" xfId="8239" xr:uid="{1945071A-F216-47D6-89A8-17D859FE74A8}"/>
    <cellStyle name="Millares 20 6 2 9" xfId="15190" xr:uid="{61917BCC-CED8-4C83-AC27-DAA0AFD3E919}"/>
    <cellStyle name="Millares 20 6 3" xfId="1689" xr:uid="{00000000-0005-0000-0000-00002F0A0000}"/>
    <cellStyle name="Millares 20 6 3 2" xfId="8678" xr:uid="{91438299-7DF5-454F-BFC2-A628B3313051}"/>
    <cellStyle name="Millares 20 6 3 3" xfId="15606" xr:uid="{12B2320F-357C-446D-B9C2-99D4D6A5C102}"/>
    <cellStyle name="Millares 20 6 4" xfId="2329" xr:uid="{00000000-0005-0000-0000-0000300A0000}"/>
    <cellStyle name="Millares 20 6 4 2" xfId="9318" xr:uid="{76A03D0E-A2C4-4CD6-81CC-796BAA69334F}"/>
    <cellStyle name="Millares 20 6 4 3" xfId="16246" xr:uid="{17A63D46-4987-43B4-9BF9-719C8677D129}"/>
    <cellStyle name="Millares 20 6 5" xfId="2976" xr:uid="{00000000-0005-0000-0000-0000310A0000}"/>
    <cellStyle name="Millares 20 6 5 2" xfId="9965" xr:uid="{5F9255DD-165C-4D4B-BF54-7511FF3A89AD}"/>
    <cellStyle name="Millares 20 6 5 3" xfId="16893" xr:uid="{F4347505-4F9E-4E62-AC15-CD2EE87CFB94}"/>
    <cellStyle name="Millares 20 6 6" xfId="3631" xr:uid="{00000000-0005-0000-0000-0000320A0000}"/>
    <cellStyle name="Millares 20 6 6 2" xfId="10620" xr:uid="{B064AB01-D20A-4D2A-A09F-8F99100E691E}"/>
    <cellStyle name="Millares 20 6 6 3" xfId="17548" xr:uid="{1B62D433-0B93-4A8C-82E0-1DA4C531EA54}"/>
    <cellStyle name="Millares 20 6 7" xfId="4269" xr:uid="{00000000-0005-0000-0000-0000330A0000}"/>
    <cellStyle name="Millares 20 6 7 2" xfId="11258" xr:uid="{941B8F82-A056-414B-BC7E-006BA90F9EE3}"/>
    <cellStyle name="Millares 20 6 7 3" xfId="18186" xr:uid="{B5122A5C-B23D-42F8-B030-FF77A4A75A10}"/>
    <cellStyle name="Millares 20 6 8" xfId="4907" xr:uid="{00000000-0005-0000-0000-0000340A0000}"/>
    <cellStyle name="Millares 20 6 8 2" xfId="11896" xr:uid="{94ADA231-502B-4AA8-B88A-A0A339706213}"/>
    <cellStyle name="Millares 20 6 8 3" xfId="18824" xr:uid="{316784D7-4447-4605-B644-7A3232DC58BE}"/>
    <cellStyle name="Millares 20 6 9" xfId="8022" xr:uid="{C101AC85-A1AF-4594-BF82-EF4B1B45E0F3}"/>
    <cellStyle name="Millares 20 7" xfId="1001" xr:uid="{00000000-0005-0000-0000-0000350A0000}"/>
    <cellStyle name="Millares 20 7 2" xfId="1684" xr:uid="{00000000-0005-0000-0000-0000360A0000}"/>
    <cellStyle name="Millares 20 7 2 2" xfId="8673" xr:uid="{BA6D29E4-0AA3-4AAA-A26A-63721943107B}"/>
    <cellStyle name="Millares 20 7 2 3" xfId="15601" xr:uid="{2D543AA1-201D-47A6-8D45-42BCE82AEEF4}"/>
    <cellStyle name="Millares 20 7 3" xfId="2324" xr:uid="{00000000-0005-0000-0000-0000370A0000}"/>
    <cellStyle name="Millares 20 7 3 2" xfId="9313" xr:uid="{AE93E706-7609-44BE-8B48-0136E2BDB724}"/>
    <cellStyle name="Millares 20 7 3 3" xfId="16241" xr:uid="{878EE6D7-8C0F-40A8-8AAB-B5A07DDCE150}"/>
    <cellStyle name="Millares 20 7 4" xfId="2971" xr:uid="{00000000-0005-0000-0000-0000380A0000}"/>
    <cellStyle name="Millares 20 7 4 2" xfId="9960" xr:uid="{6F156967-C56D-4CA9-A743-F11D4E4D37BD}"/>
    <cellStyle name="Millares 20 7 4 3" xfId="16888" xr:uid="{B4D76C05-43CB-4936-BC08-8CBFB111C416}"/>
    <cellStyle name="Millares 20 7 5" xfId="3626" xr:uid="{00000000-0005-0000-0000-0000390A0000}"/>
    <cellStyle name="Millares 20 7 5 2" xfId="10615" xr:uid="{22260B57-D90C-4653-8676-39D7B874D467}"/>
    <cellStyle name="Millares 20 7 5 3" xfId="17543" xr:uid="{73FE4297-14C7-47DB-9EE0-4990CF791E10}"/>
    <cellStyle name="Millares 20 7 6" xfId="4264" xr:uid="{00000000-0005-0000-0000-00003A0A0000}"/>
    <cellStyle name="Millares 20 7 6 2" xfId="11253" xr:uid="{DE81B174-2195-4C19-950F-A5ED06B5B57B}"/>
    <cellStyle name="Millares 20 7 6 3" xfId="18181" xr:uid="{1F71267D-FFB8-4300-8FC5-10BA2A2F4F2C}"/>
    <cellStyle name="Millares 20 7 7" xfId="4902" xr:uid="{00000000-0005-0000-0000-00003B0A0000}"/>
    <cellStyle name="Millares 20 7 7 2" xfId="11891" xr:uid="{F0D59F84-1D89-40D7-8DAF-0D7BF42103B0}"/>
    <cellStyle name="Millares 20 7 7 3" xfId="18819" xr:uid="{15AA1473-7040-4B88-ADF5-718C5F170666}"/>
    <cellStyle name="Millares 20 7 8" xfId="8017" xr:uid="{64F8777C-B361-43A2-B4A6-A6CC8D633A03}"/>
    <cellStyle name="Millares 20 7 9" xfId="14968" xr:uid="{5D5F55A8-CFDF-4163-8195-A8878388DF26}"/>
    <cellStyle name="Millares 20 8" xfId="1143" xr:uid="{00000000-0005-0000-0000-00003C0A0000}"/>
    <cellStyle name="Millares 20 8 2" xfId="1817" xr:uid="{00000000-0005-0000-0000-00003D0A0000}"/>
    <cellStyle name="Millares 20 8 2 2" xfId="8806" xr:uid="{B98C9C3A-71E2-4D62-87E5-30D7956468F0}"/>
    <cellStyle name="Millares 20 8 2 3" xfId="15734" xr:uid="{3CE0D327-27BF-472C-91A3-73A9E57513AA}"/>
    <cellStyle name="Millares 20 8 3" xfId="2460" xr:uid="{00000000-0005-0000-0000-00003E0A0000}"/>
    <cellStyle name="Millares 20 8 3 2" xfId="9449" xr:uid="{782871B8-E834-400B-9614-9C9F12EB3752}"/>
    <cellStyle name="Millares 20 8 3 3" xfId="16377" xr:uid="{105A2A10-D285-43CC-910E-2A0AB0405BCA}"/>
    <cellStyle name="Millares 20 8 4" xfId="3108" xr:uid="{00000000-0005-0000-0000-00003F0A0000}"/>
    <cellStyle name="Millares 20 8 4 2" xfId="10097" xr:uid="{CB524709-5A40-4FAD-9AAF-9E0D8E5C8A01}"/>
    <cellStyle name="Millares 20 8 4 3" xfId="17025" xr:uid="{592A8373-7317-4AE7-87D4-EFFADFD19038}"/>
    <cellStyle name="Millares 20 8 5" xfId="3762" xr:uid="{00000000-0005-0000-0000-0000400A0000}"/>
    <cellStyle name="Millares 20 8 5 2" xfId="10751" xr:uid="{2784BA80-C9C9-4F62-9950-5144D31D0425}"/>
    <cellStyle name="Millares 20 8 5 3" xfId="17679" xr:uid="{C6BFEEC9-F38B-41F8-9224-5EC9B85BEFE2}"/>
    <cellStyle name="Millares 20 8 6" xfId="4401" xr:uid="{00000000-0005-0000-0000-0000410A0000}"/>
    <cellStyle name="Millares 20 8 6 2" xfId="11390" xr:uid="{EB219DD5-F415-4E49-96F1-0D86FC66D3F4}"/>
    <cellStyle name="Millares 20 8 6 3" xfId="18318" xr:uid="{A85EA3A7-8932-4400-A305-37D4B11D4719}"/>
    <cellStyle name="Millares 20 8 7" xfId="5045" xr:uid="{00000000-0005-0000-0000-0000420A0000}"/>
    <cellStyle name="Millares 20 8 7 2" xfId="12034" xr:uid="{18FC1E7A-ED45-4D23-BB8F-B9D727327F46}"/>
    <cellStyle name="Millares 20 8 7 3" xfId="18962" xr:uid="{C07BA4BA-3949-4303-AE4A-DF7D3B784595}"/>
    <cellStyle name="Millares 20 8 8" xfId="8149" xr:uid="{17EEB8B7-D663-41DB-A3F3-50943F81BC25}"/>
    <cellStyle name="Millares 20 8 9" xfId="15100" xr:uid="{665602F1-6BEC-4555-8F85-CABBD16FA7F1}"/>
    <cellStyle name="Millares 20 9" xfId="1449" xr:uid="{00000000-0005-0000-0000-0000430A0000}"/>
    <cellStyle name="Millares 20 9 2" xfId="8438" xr:uid="{AF763867-C98D-491F-A9F1-A78503AB107F}"/>
    <cellStyle name="Millares 20 9 3" xfId="15366" xr:uid="{D6622885-A16B-4FF8-BE1D-F046EEAE7C03}"/>
    <cellStyle name="Millares 21" xfId="263" xr:uid="{00000000-0005-0000-0000-0000440A0000}"/>
    <cellStyle name="Millares 21 10" xfId="3393" xr:uid="{00000000-0005-0000-0000-0000450A0000}"/>
    <cellStyle name="Millares 21 10 2" xfId="10382" xr:uid="{862599EB-44D2-4133-8BCC-F25F9828A303}"/>
    <cellStyle name="Millares 21 10 3" xfId="17310" xr:uid="{105B355E-37CD-45B8-83A7-3DB58E72B68E}"/>
    <cellStyle name="Millares 21 11" xfId="4031" xr:uid="{00000000-0005-0000-0000-0000460A0000}"/>
    <cellStyle name="Millares 21 11 2" xfId="11020" xr:uid="{D30AB87F-BA51-49A6-A17B-5F31D263B885}"/>
    <cellStyle name="Millares 21 11 3" xfId="17948" xr:uid="{184D2E9F-B075-47C9-9A6E-B5C5BC6D3378}"/>
    <cellStyle name="Millares 21 12" xfId="4669" xr:uid="{00000000-0005-0000-0000-0000470A0000}"/>
    <cellStyle name="Millares 21 12 2" xfId="11658" xr:uid="{DE8D9C30-AAC2-4F1B-AFE8-42F1DC3F8AB7}"/>
    <cellStyle name="Millares 21 12 3" xfId="18586" xr:uid="{A3CAF15C-999E-4842-910A-40F520A8C210}"/>
    <cellStyle name="Millares 21 13" xfId="5303" xr:uid="{00000000-0005-0000-0000-0000480A0000}"/>
    <cellStyle name="Millares 21 13 2" xfId="12292" xr:uid="{24EAF1D1-D7E0-4085-9897-41A29DC8A534}"/>
    <cellStyle name="Millares 21 13 3" xfId="19215" xr:uid="{588BE94A-FB9B-48C7-9ACA-569F8F7D2FCF}"/>
    <cellStyle name="Millares 21 14" xfId="747" xr:uid="{00000000-0005-0000-0000-0000490A0000}"/>
    <cellStyle name="Millares 21 14 2" xfId="7784" xr:uid="{656B3AA5-4B6D-4206-B5D3-B13DF1A0D527}"/>
    <cellStyle name="Millares 21 14 3" xfId="14735" xr:uid="{DB0A147D-DC58-4B47-A8FC-C8D5B264B53B}"/>
    <cellStyle name="Millares 21 2" xfId="792" xr:uid="{00000000-0005-0000-0000-00004A0A0000}"/>
    <cellStyle name="Millares 21 2 2" xfId="1494" xr:uid="{00000000-0005-0000-0000-00004B0A0000}"/>
    <cellStyle name="Millares 21 2 2 2" xfId="8483" xr:uid="{1DE42743-AF89-4855-AB2A-FC777BAE3C87}"/>
    <cellStyle name="Millares 21 2 2 3" xfId="15411" xr:uid="{F7FB496E-6474-47A2-81CA-65B94C7A7FE8}"/>
    <cellStyle name="Millares 21 2 3" xfId="2134" xr:uid="{00000000-0005-0000-0000-00004C0A0000}"/>
    <cellStyle name="Millares 21 2 3 2" xfId="9123" xr:uid="{5694F227-91D0-42CB-8D2A-81CD871E4FEF}"/>
    <cellStyle name="Millares 21 2 3 3" xfId="16051" xr:uid="{5AFAFE2E-6D9B-4A4D-993A-CF8140F023DC}"/>
    <cellStyle name="Millares 21 2 4" xfId="2781" xr:uid="{00000000-0005-0000-0000-00004D0A0000}"/>
    <cellStyle name="Millares 21 2 4 2" xfId="9770" xr:uid="{64FE18EF-4164-4208-8F39-9BDEA149495C}"/>
    <cellStyle name="Millares 21 2 4 3" xfId="16698" xr:uid="{FFCC0ED3-E568-4608-93D8-F45ACE80C531}"/>
    <cellStyle name="Millares 21 2 5" xfId="3436" xr:uid="{00000000-0005-0000-0000-00004E0A0000}"/>
    <cellStyle name="Millares 21 2 5 2" xfId="10425" xr:uid="{A6E8B3EA-06CB-414D-ABE9-82C704458413}"/>
    <cellStyle name="Millares 21 2 5 3" xfId="17353" xr:uid="{ED112393-AF3A-4873-B69F-BCA220C843E9}"/>
    <cellStyle name="Millares 21 2 6" xfId="4074" xr:uid="{00000000-0005-0000-0000-00004F0A0000}"/>
    <cellStyle name="Millares 21 2 6 2" xfId="11063" xr:uid="{7C9E5913-61CE-4BD9-83C6-013DD4169530}"/>
    <cellStyle name="Millares 21 2 6 3" xfId="17991" xr:uid="{9E8E7928-AFE2-45E9-9236-643C5D1293D0}"/>
    <cellStyle name="Millares 21 2 7" xfId="4712" xr:uid="{00000000-0005-0000-0000-0000500A0000}"/>
    <cellStyle name="Millares 21 2 7 2" xfId="11701" xr:uid="{8E531F8A-0E3F-4D7C-B7EA-9C275AC0AC05}"/>
    <cellStyle name="Millares 21 2 7 3" xfId="18629" xr:uid="{4C3F1CF5-319C-4121-8B66-BCE3FCA841EC}"/>
    <cellStyle name="Millares 21 2 8" xfId="7827" xr:uid="{BBC4F806-E90A-4FBB-BB9E-E395A075B370}"/>
    <cellStyle name="Millares 21 2 9" xfId="14778" xr:uid="{BF967EAF-3282-4907-A7C7-2340F0474456}"/>
    <cellStyle name="Millares 21 3" xfId="857" xr:uid="{00000000-0005-0000-0000-0000510A0000}"/>
    <cellStyle name="Millares 21 3 2" xfId="1547" xr:uid="{00000000-0005-0000-0000-0000520A0000}"/>
    <cellStyle name="Millares 21 3 2 2" xfId="8536" xr:uid="{AB0B3AA2-47C9-4E9E-8C9C-2DF2298681F7}"/>
    <cellStyle name="Millares 21 3 2 3" xfId="15464" xr:uid="{E7C5C56B-0F38-4423-91DC-185192050A35}"/>
    <cellStyle name="Millares 21 3 3" xfId="2187" xr:uid="{00000000-0005-0000-0000-0000530A0000}"/>
    <cellStyle name="Millares 21 3 3 2" xfId="9176" xr:uid="{DA1D8063-01DA-481B-9701-15FCCDAD9CE7}"/>
    <cellStyle name="Millares 21 3 3 3" xfId="16104" xr:uid="{524DFE0E-20F8-41DC-8903-F9D3FC9659B4}"/>
    <cellStyle name="Millares 21 3 4" xfId="2834" xr:uid="{00000000-0005-0000-0000-0000540A0000}"/>
    <cellStyle name="Millares 21 3 4 2" xfId="9823" xr:uid="{62F7A4CF-CC4E-4BA5-B0EB-A408383AEA83}"/>
    <cellStyle name="Millares 21 3 4 3" xfId="16751" xr:uid="{5286AD8A-C7B2-4A99-96D8-1B99D3CF829C}"/>
    <cellStyle name="Millares 21 3 5" xfId="3489" xr:uid="{00000000-0005-0000-0000-0000550A0000}"/>
    <cellStyle name="Millares 21 3 5 2" xfId="10478" xr:uid="{7EEF9A6B-90B0-4D77-9FCA-10D0B8BB06AB}"/>
    <cellStyle name="Millares 21 3 5 3" xfId="17406" xr:uid="{1E18986A-2B1F-4F2B-B688-5F405B75C584}"/>
    <cellStyle name="Millares 21 3 6" xfId="4127" xr:uid="{00000000-0005-0000-0000-0000560A0000}"/>
    <cellStyle name="Millares 21 3 6 2" xfId="11116" xr:uid="{D5E4E52B-416D-477C-BB93-82B0FD91DABA}"/>
    <cellStyle name="Millares 21 3 6 3" xfId="18044" xr:uid="{1C24660A-878E-4737-BF92-91C9C68FF466}"/>
    <cellStyle name="Millares 21 3 7" xfId="4765" xr:uid="{00000000-0005-0000-0000-0000570A0000}"/>
    <cellStyle name="Millares 21 3 7 2" xfId="11754" xr:uid="{555A781C-852F-4371-9F59-A1F1449A93D0}"/>
    <cellStyle name="Millares 21 3 7 3" xfId="18682" xr:uid="{0CAD4009-6CC3-4BFD-932C-317040F8C8E3}"/>
    <cellStyle name="Millares 21 3 8" xfId="7880" xr:uid="{14B3D75F-95D8-418D-9EC5-1C4415658974}"/>
    <cellStyle name="Millares 21 3 9" xfId="14831" xr:uid="{D439C0CE-994A-4855-B62C-87C230506104}"/>
    <cellStyle name="Millares 21 4" xfId="1007" xr:uid="{00000000-0005-0000-0000-0000580A0000}"/>
    <cellStyle name="Millares 21 4 2" xfId="1690" xr:uid="{00000000-0005-0000-0000-0000590A0000}"/>
    <cellStyle name="Millares 21 4 2 2" xfId="8679" xr:uid="{218308D6-35B2-4285-9B00-571092E18430}"/>
    <cellStyle name="Millares 21 4 2 3" xfId="15607" xr:uid="{3B568C00-44FF-4777-9484-F4A534549E49}"/>
    <cellStyle name="Millares 21 4 3" xfId="2330" xr:uid="{00000000-0005-0000-0000-00005A0A0000}"/>
    <cellStyle name="Millares 21 4 3 2" xfId="9319" xr:uid="{19CD9273-187C-4990-A67B-468AAE359B40}"/>
    <cellStyle name="Millares 21 4 3 3" xfId="16247" xr:uid="{9D1D09B5-68D3-41FB-98F6-E11E42339ECD}"/>
    <cellStyle name="Millares 21 4 4" xfId="2977" xr:uid="{00000000-0005-0000-0000-00005B0A0000}"/>
    <cellStyle name="Millares 21 4 4 2" xfId="9966" xr:uid="{ADAA616E-2CC7-4ABB-A035-8D7F2B63204C}"/>
    <cellStyle name="Millares 21 4 4 3" xfId="16894" xr:uid="{24A67FC4-7F43-4751-A7AB-ADB5F5C1B890}"/>
    <cellStyle name="Millares 21 4 5" xfId="3632" xr:uid="{00000000-0005-0000-0000-00005C0A0000}"/>
    <cellStyle name="Millares 21 4 5 2" xfId="10621" xr:uid="{920D5493-4751-40EA-9E41-05FFC3CB1CFD}"/>
    <cellStyle name="Millares 21 4 5 3" xfId="17549" xr:uid="{B763F1FE-E15C-4CA6-BD28-0830787BE77E}"/>
    <cellStyle name="Millares 21 4 6" xfId="4270" xr:uid="{00000000-0005-0000-0000-00005D0A0000}"/>
    <cellStyle name="Millares 21 4 6 2" xfId="11259" xr:uid="{B9E4EA06-3AFF-40B6-B183-60802E2DE30E}"/>
    <cellStyle name="Millares 21 4 6 3" xfId="18187" xr:uid="{F56B959C-0A6D-4836-82DE-C91F3C05CB8F}"/>
    <cellStyle name="Millares 21 4 7" xfId="4908" xr:uid="{00000000-0005-0000-0000-00005E0A0000}"/>
    <cellStyle name="Millares 21 4 7 2" xfId="11897" xr:uid="{CA538FC5-CAA9-4698-980B-968AB3FC926D}"/>
    <cellStyle name="Millares 21 4 7 3" xfId="18825" xr:uid="{B16188B6-4ABC-4415-A288-1AA1CCCD4A44}"/>
    <cellStyle name="Millares 21 4 8" xfId="8023" xr:uid="{1A1F41FE-245D-4B8F-ADC9-D0AAA31D5FE8}"/>
    <cellStyle name="Millares 21 4 9" xfId="14974" xr:uid="{746F640D-C6A1-4B94-B2CD-C71EDB561C0B}"/>
    <cellStyle name="Millares 21 5" xfId="1145" xr:uid="{00000000-0005-0000-0000-00005F0A0000}"/>
    <cellStyle name="Millares 21 5 2" xfId="1819" xr:uid="{00000000-0005-0000-0000-0000600A0000}"/>
    <cellStyle name="Millares 21 5 2 2" xfId="8808" xr:uid="{55A9D3B1-EF92-4B5E-BD77-220EBBA9B26B}"/>
    <cellStyle name="Millares 21 5 2 3" xfId="15736" xr:uid="{F5A921F7-BAA0-4CF4-962B-103C24D211B2}"/>
    <cellStyle name="Millares 21 5 3" xfId="2462" xr:uid="{00000000-0005-0000-0000-0000610A0000}"/>
    <cellStyle name="Millares 21 5 3 2" xfId="9451" xr:uid="{91BC79BF-C32D-4517-8367-E1888A15AE4B}"/>
    <cellStyle name="Millares 21 5 3 3" xfId="16379" xr:uid="{6D050125-1D75-4244-A6DB-123D43BAE913}"/>
    <cellStyle name="Millares 21 5 4" xfId="3110" xr:uid="{00000000-0005-0000-0000-0000620A0000}"/>
    <cellStyle name="Millares 21 5 4 2" xfId="10099" xr:uid="{11523F12-A473-4355-BD7B-92C9C30BECB1}"/>
    <cellStyle name="Millares 21 5 4 3" xfId="17027" xr:uid="{D91F8BDA-ABEA-4D5D-9285-C8F30172E220}"/>
    <cellStyle name="Millares 21 5 5" xfId="3764" xr:uid="{00000000-0005-0000-0000-0000630A0000}"/>
    <cellStyle name="Millares 21 5 5 2" xfId="10753" xr:uid="{90725465-202F-4828-B103-CB2941EF5D12}"/>
    <cellStyle name="Millares 21 5 5 3" xfId="17681" xr:uid="{5BE6B84A-33BE-4498-A7CF-B54CF5C7C4C9}"/>
    <cellStyle name="Millares 21 5 6" xfId="4403" xr:uid="{00000000-0005-0000-0000-0000640A0000}"/>
    <cellStyle name="Millares 21 5 6 2" xfId="11392" xr:uid="{03EA9844-5697-4023-ACD7-AC8A290C9645}"/>
    <cellStyle name="Millares 21 5 6 3" xfId="18320" xr:uid="{012B50BD-D013-4488-9448-7D6F86AEDB0B}"/>
    <cellStyle name="Millares 21 5 7" xfId="5047" xr:uid="{00000000-0005-0000-0000-0000650A0000}"/>
    <cellStyle name="Millares 21 5 7 2" xfId="12036" xr:uid="{6D86DF9C-EDD8-4EA3-8886-6C8E2021E660}"/>
    <cellStyle name="Millares 21 5 7 3" xfId="18964" xr:uid="{2F6908BE-4D4A-4783-9631-1964533F7723}"/>
    <cellStyle name="Millares 21 5 8" xfId="8151" xr:uid="{9856102A-5215-4734-9806-8BB5C56974BE}"/>
    <cellStyle name="Millares 21 5 9" xfId="15102" xr:uid="{3203F970-5A80-48C2-8138-59A6A327AEF9}"/>
    <cellStyle name="Millares 21 6" xfId="1172" xr:uid="{00000000-0005-0000-0000-0000660A0000}"/>
    <cellStyle name="Millares 21 6 2" xfId="1844" xr:uid="{00000000-0005-0000-0000-0000670A0000}"/>
    <cellStyle name="Millares 21 6 2 2" xfId="8833" xr:uid="{A8F25233-D510-48A3-967D-E516E4F60338}"/>
    <cellStyle name="Millares 21 6 2 3" xfId="15761" xr:uid="{A8DF2104-3638-45F6-8450-B37B77AAB5A2}"/>
    <cellStyle name="Millares 21 6 3" xfId="2487" xr:uid="{00000000-0005-0000-0000-0000680A0000}"/>
    <cellStyle name="Millares 21 6 3 2" xfId="9476" xr:uid="{A71E49A4-92A6-4E69-B70F-77E902B7398F}"/>
    <cellStyle name="Millares 21 6 3 3" xfId="16404" xr:uid="{D0838944-A8F8-4F2D-B5E3-9EDF6EE632A1}"/>
    <cellStyle name="Millares 21 6 4" xfId="3135" xr:uid="{00000000-0005-0000-0000-0000690A0000}"/>
    <cellStyle name="Millares 21 6 4 2" xfId="10124" xr:uid="{03875515-37A8-408A-8135-98AD5EC6C120}"/>
    <cellStyle name="Millares 21 6 4 3" xfId="17052" xr:uid="{DE00BD5B-1FAC-496E-BE4D-86C2EB3F2D59}"/>
    <cellStyle name="Millares 21 6 5" xfId="3789" xr:uid="{00000000-0005-0000-0000-00006A0A0000}"/>
    <cellStyle name="Millares 21 6 5 2" xfId="10778" xr:uid="{BEBCBFD6-0B41-49C7-8D5E-C444FBDEE929}"/>
    <cellStyle name="Millares 21 6 5 3" xfId="17706" xr:uid="{3D0E846B-E4BC-4721-B503-2A51B98A2900}"/>
    <cellStyle name="Millares 21 6 6" xfId="4428" xr:uid="{00000000-0005-0000-0000-00006B0A0000}"/>
    <cellStyle name="Millares 21 6 6 2" xfId="11417" xr:uid="{824418AD-1D3F-476D-9453-47B1A553C97A}"/>
    <cellStyle name="Millares 21 6 6 3" xfId="18345" xr:uid="{E7C005B3-90EF-49F9-A3CC-B17804D628AB}"/>
    <cellStyle name="Millares 21 6 7" xfId="5072" xr:uid="{00000000-0005-0000-0000-00006C0A0000}"/>
    <cellStyle name="Millares 21 6 7 2" xfId="12061" xr:uid="{ECFD90B3-9D0F-426A-8973-71CB9EAA2E2D}"/>
    <cellStyle name="Millares 21 6 7 3" xfId="18989" xr:uid="{A44DD224-C7AA-47E5-B7DB-009CB758DCE7}"/>
    <cellStyle name="Millares 21 6 8" xfId="8176" xr:uid="{5508E358-55A9-41DE-9C30-0EA0AD9359FD}"/>
    <cellStyle name="Millares 21 6 9" xfId="15127" xr:uid="{42825466-04FB-4218-989C-17EF0A3C575F}"/>
    <cellStyle name="Millares 21 7" xfId="1451" xr:uid="{00000000-0005-0000-0000-00006D0A0000}"/>
    <cellStyle name="Millares 21 7 2" xfId="8440" xr:uid="{87DE86DC-2C1F-410D-A4C0-A930FB350D50}"/>
    <cellStyle name="Millares 21 7 3" xfId="15368" xr:uid="{6EC3EDCD-30EB-4621-A47C-5F9F1A7E2D5B}"/>
    <cellStyle name="Millares 21 8" xfId="2091" xr:uid="{00000000-0005-0000-0000-00006E0A0000}"/>
    <cellStyle name="Millares 21 8 2" xfId="9080" xr:uid="{A12F70DC-EA5D-473F-9424-CC80F46EEB75}"/>
    <cellStyle name="Millares 21 8 3" xfId="16008" xr:uid="{42284905-96C9-4BBA-8E87-D30E8F968FE3}"/>
    <cellStyle name="Millares 21 9" xfId="2738" xr:uid="{00000000-0005-0000-0000-00006F0A0000}"/>
    <cellStyle name="Millares 21 9 2" xfId="9727" xr:uid="{D453AA83-6FEF-4100-BA0A-B2E45E211D97}"/>
    <cellStyle name="Millares 21 9 3" xfId="16655" xr:uid="{42D5FB85-C7CC-4343-AC6D-B45794DD30A9}"/>
    <cellStyle name="Millares 212" xfId="10" xr:uid="{00000000-0005-0000-0000-0000700A0000}"/>
    <cellStyle name="Millares 212 10" xfId="4996" xr:uid="{00000000-0005-0000-0000-0000710A0000}"/>
    <cellStyle name="Millares 212 10 2" xfId="5588" xr:uid="{CBF3A903-FA16-4ACA-A3E7-7A7797BD464A}"/>
    <cellStyle name="Millares 212 10 2 2" xfId="12575" xr:uid="{227DA80B-3C2A-49ED-97B2-16EAF69E2F0F}"/>
    <cellStyle name="Millares 212 10 2 3" xfId="19496" xr:uid="{09225710-02E3-43D1-9EC1-B951682E91C8}"/>
    <cellStyle name="Millares 212 10 3" xfId="6657" xr:uid="{0A611C50-E765-4928-AA61-FED1EE118CA6}"/>
    <cellStyle name="Millares 212 10 3 2" xfId="13622" xr:uid="{7A4819C9-8173-4DBD-B25E-AD95A9BAFBB1}"/>
    <cellStyle name="Millares 212 10 3 3" xfId="20543" xr:uid="{0F4A9E4B-EF9B-4833-BFE9-618DABF3B316}"/>
    <cellStyle name="Millares 212 10 4" xfId="11985" xr:uid="{245F0600-8B46-4DE5-90FC-E66E35E97677}"/>
    <cellStyle name="Millares 212 10 5" xfId="18913" xr:uid="{1746E7C8-29B1-4E30-87B9-3AA58B1F6724}"/>
    <cellStyle name="Millares 212 11" xfId="5874" xr:uid="{3A969FC9-5535-42BF-BC6D-B4521172384E}"/>
    <cellStyle name="Millares 212 11 2" xfId="6921" xr:uid="{8A3B9FF2-23E8-4233-A70F-F1C219307F52}"/>
    <cellStyle name="Millares 212 11 2 2" xfId="13886" xr:uid="{C7E2381E-70BD-4923-8E65-B398A6A29FCB}"/>
    <cellStyle name="Millares 212 11 2 3" xfId="20807" xr:uid="{9149A93D-41E9-4DED-A9EF-C27A5D85DD58}"/>
    <cellStyle name="Millares 212 11 3" xfId="12839" xr:uid="{ACF739AB-B3C6-4F05-BB0C-4A2DFC4BCFB9}"/>
    <cellStyle name="Millares 212 11 4" xfId="19760" xr:uid="{9412FBC7-D9FF-426A-A2A2-C3A1AAD9819A}"/>
    <cellStyle name="Millares 212 12" xfId="6135" xr:uid="{C796D188-C792-45DC-8843-668C35E7A407}"/>
    <cellStyle name="Millares 212 12 2" xfId="7182" xr:uid="{10F6CF9A-B963-45F2-A46A-1AD96CA99687}"/>
    <cellStyle name="Millares 212 12 2 2" xfId="14147" xr:uid="{02903247-A7CC-4D7B-8730-C683F3569D8A}"/>
    <cellStyle name="Millares 212 12 2 3" xfId="21068" xr:uid="{27365220-EB2A-4A9B-8BCF-8770EAB9B48B}"/>
    <cellStyle name="Millares 212 12 3" xfId="13100" xr:uid="{6030515B-08FA-4381-A973-392F6A0DFC4F}"/>
    <cellStyle name="Millares 212 12 4" xfId="20021" xr:uid="{3057A35E-0843-4C5D-BA6F-625F36C71F0F}"/>
    <cellStyle name="Millares 212 13" xfId="5328" xr:uid="{BBF33B8D-507E-4294-819F-C1B54AA5A8DE}"/>
    <cellStyle name="Millares 212 13 2" xfId="12315" xr:uid="{92EC7CE5-21BB-4BE6-99D0-9CFA73CF32B4}"/>
    <cellStyle name="Millares 212 13 3" xfId="19236" xr:uid="{086B3BC9-03C9-44B1-B1BB-13A759E01615}"/>
    <cellStyle name="Millares 212 14" xfId="6397" xr:uid="{DDE1A77A-F13B-4AD7-98FC-2A660020E643}"/>
    <cellStyle name="Millares 212 14 2" xfId="13362" xr:uid="{3489DC04-E1B1-42D4-9A06-8F1D6AD62008}"/>
    <cellStyle name="Millares 212 14 3" xfId="20283" xr:uid="{4FFCBFED-9061-441D-A44A-6039B07854D1}"/>
    <cellStyle name="Millares 212 15" xfId="7455" xr:uid="{7E13ABE4-6217-4BAE-B0CA-18173FDFB353}"/>
    <cellStyle name="Millares 212 16" xfId="14410" xr:uid="{1F6BF9B5-AD34-4B89-B8F2-94F995990957}"/>
    <cellStyle name="Millares 212 2" xfId="190" xr:uid="{00000000-0005-0000-0000-0000720A0000}"/>
    <cellStyle name="Millares 212 2 10" xfId="7492" xr:uid="{07B85B7C-DD81-4063-9B05-8CF51E6CD895}"/>
    <cellStyle name="Millares 212 2 11" xfId="14445" xr:uid="{EB033128-E141-4871-8F79-FD1F6321B857}"/>
    <cellStyle name="Millares 212 2 2" xfId="228" xr:uid="{00000000-0005-0000-0000-0000730A0000}"/>
    <cellStyle name="Millares 212 2 2 2" xfId="367" xr:uid="{00000000-0005-0000-0000-0000740A0000}"/>
    <cellStyle name="Millares 212 2 2 2 2" xfId="5778" xr:uid="{70CF4B75-98EA-4E55-AAE4-4721A57A6568}"/>
    <cellStyle name="Millares 212 2 2 2 2 2" xfId="6847" xr:uid="{2DB39789-6F1F-4A4C-871C-2D1D77AD4A3D}"/>
    <cellStyle name="Millares 212 2 2 2 2 2 2" xfId="13812" xr:uid="{A96DDF2A-5467-4E8B-92E9-9292F8B518CD}"/>
    <cellStyle name="Millares 212 2 2 2 2 2 3" xfId="20733" xr:uid="{18EB2D19-9D30-47AF-8EEC-C61C46611C8C}"/>
    <cellStyle name="Millares 212 2 2 2 2 3" xfId="12765" xr:uid="{40BD45DA-BB8F-4747-967C-5D712BC97F1F}"/>
    <cellStyle name="Millares 212 2 2 2 2 4" xfId="19686" xr:uid="{BD0BD623-9A29-4259-BF26-D82AC63A0834}"/>
    <cellStyle name="Millares 212 2 2 2 3" xfId="6062" xr:uid="{1977A0A1-C102-4937-93DA-7A5DE28FA51C}"/>
    <cellStyle name="Millares 212 2 2 2 3 2" xfId="7109" xr:uid="{AA803388-2982-4C5D-975E-29ECD91976FC}"/>
    <cellStyle name="Millares 212 2 2 2 3 2 2" xfId="14074" xr:uid="{D38A49F4-F876-4AE0-AC3A-D701F5624379}"/>
    <cellStyle name="Millares 212 2 2 2 3 2 3" xfId="20995" xr:uid="{62363EE0-581A-4677-BFDC-1C27ADEB572D}"/>
    <cellStyle name="Millares 212 2 2 2 3 3" xfId="13027" xr:uid="{345B2F75-D96A-4A92-AC47-C91FE35B867A}"/>
    <cellStyle name="Millares 212 2 2 2 3 4" xfId="19948" xr:uid="{5A35C0BA-8AF2-4E59-87F8-5E024BD60A61}"/>
    <cellStyle name="Millares 212 2 2 2 4" xfId="6324" xr:uid="{09496B18-B768-4A48-8600-D18C3C3A6613}"/>
    <cellStyle name="Millares 212 2 2 2 4 2" xfId="7371" xr:uid="{6C2245D5-112B-4E4B-A69D-E144E7B28715}"/>
    <cellStyle name="Millares 212 2 2 2 4 2 2" xfId="14336" xr:uid="{12965818-734E-4357-A6E0-8F60FFBD11E1}"/>
    <cellStyle name="Millares 212 2 2 2 4 2 3" xfId="21257" xr:uid="{815EA1EF-EEA3-49D1-8D68-DA5B356C71DC}"/>
    <cellStyle name="Millares 212 2 2 2 4 3" xfId="13289" xr:uid="{6274A5CF-A174-4999-9724-16EFB5AE4E79}"/>
    <cellStyle name="Millares 212 2 2 2 4 4" xfId="20210" xr:uid="{D8BB6DF9-41FE-4C9E-8BE0-B6943192BECC}"/>
    <cellStyle name="Millares 212 2 2 2 5" xfId="5517" xr:uid="{2D8786EF-7E11-4C0E-B0F0-FC7331D39795}"/>
    <cellStyle name="Millares 212 2 2 2 5 2" xfId="12504" xr:uid="{4AF3B02D-D67A-43F3-AB68-2C5959A41EE6}"/>
    <cellStyle name="Millares 212 2 2 2 5 3" xfId="19425" xr:uid="{7CF3A587-6091-4F7D-A40A-5F11B25A77EB}"/>
    <cellStyle name="Millares 212 2 2 2 6" xfId="6586" xr:uid="{CE1BFBE7-0757-4AC5-A421-5B8CC5F6FCB3}"/>
    <cellStyle name="Millares 212 2 2 2 6 2" xfId="13551" xr:uid="{B0046DAE-EE56-42E1-A6B6-557AF6CC5BEA}"/>
    <cellStyle name="Millares 212 2 2 2 6 3" xfId="20472" xr:uid="{02AB06FE-B21C-498C-ADE1-124C65EB6294}"/>
    <cellStyle name="Millares 212 2 2 2 7" xfId="7645" xr:uid="{4B160771-2346-46BD-932A-C6E2ABE88A50}"/>
    <cellStyle name="Millares 212 2 2 2 8" xfId="14598" xr:uid="{F9F8EACB-37D2-4957-80FA-8F0CF5484EF2}"/>
    <cellStyle name="Millares 212 2 2 3" xfId="5662" xr:uid="{1F7A160E-081C-4417-A31F-BA607FD03A8A}"/>
    <cellStyle name="Millares 212 2 2 3 2" xfId="6731" xr:uid="{23BE407A-BCCA-4589-9139-B16938A8CF8D}"/>
    <cellStyle name="Millares 212 2 2 3 2 2" xfId="13696" xr:uid="{75DB2BFD-3E46-401E-BE65-EE9AC38C98F8}"/>
    <cellStyle name="Millares 212 2 2 3 2 3" xfId="20617" xr:uid="{D1DEDC0C-E3E5-4A32-858B-324A598EC43B}"/>
    <cellStyle name="Millares 212 2 2 3 3" xfId="12649" xr:uid="{6BC54510-07FD-4EF7-B7AE-703C7ED40AC0}"/>
    <cellStyle name="Millares 212 2 2 3 4" xfId="19570" xr:uid="{AB1A4D55-6FC2-40F8-A9C3-3E111518D1EF}"/>
    <cellStyle name="Millares 212 2 2 4" xfId="5946" xr:uid="{1C40D48E-5B15-4FBC-AE12-50C24960DA83}"/>
    <cellStyle name="Millares 212 2 2 4 2" xfId="6993" xr:uid="{93A73E94-8883-406E-8BF3-6223F4D3CF9C}"/>
    <cellStyle name="Millares 212 2 2 4 2 2" xfId="13958" xr:uid="{772F24E2-4715-4BA5-9830-BEB0672C56C4}"/>
    <cellStyle name="Millares 212 2 2 4 2 3" xfId="20879" xr:uid="{69AE3E98-CC89-494A-8CF9-9D0FA0BA75D3}"/>
    <cellStyle name="Millares 212 2 2 4 3" xfId="12911" xr:uid="{81F40442-4FF2-4510-9876-177BF6A83BBD}"/>
    <cellStyle name="Millares 212 2 2 4 4" xfId="19832" xr:uid="{05A89BC1-446A-4579-8FA9-C05E429C330A}"/>
    <cellStyle name="Millares 212 2 2 5" xfId="6208" xr:uid="{03352052-D37A-4D80-A87D-72BCC4B42A70}"/>
    <cellStyle name="Millares 212 2 2 5 2" xfId="7255" xr:uid="{FEA172FB-20F5-45A5-A7BB-C15D3F6FCC01}"/>
    <cellStyle name="Millares 212 2 2 5 2 2" xfId="14220" xr:uid="{CE286EF5-8B2F-4B61-97F9-806740C76EB5}"/>
    <cellStyle name="Millares 212 2 2 5 2 3" xfId="21141" xr:uid="{FECF620C-0F64-4711-8891-2406741F3379}"/>
    <cellStyle name="Millares 212 2 2 5 3" xfId="13173" xr:uid="{42B9C6FD-0BCE-4FA8-A5B6-014FB3EEF4D1}"/>
    <cellStyle name="Millares 212 2 2 5 4" xfId="20094" xr:uid="{74E329A1-66C7-441B-B8DB-0FBE4760EFCD}"/>
    <cellStyle name="Millares 212 2 2 6" xfId="5401" xr:uid="{AD62AB54-7ECD-4511-9164-A61D0AEA038B}"/>
    <cellStyle name="Millares 212 2 2 6 2" xfId="12388" xr:uid="{13AA0CDF-079E-4811-B97B-2B519AD68CD3}"/>
    <cellStyle name="Millares 212 2 2 6 3" xfId="19309" xr:uid="{783D2F5D-5EC7-4F0B-9F56-89E99C79A755}"/>
    <cellStyle name="Millares 212 2 2 7" xfId="6470" xr:uid="{C7E02050-1BE7-46CD-8DA1-FDF6EEEB800C}"/>
    <cellStyle name="Millares 212 2 2 7 2" xfId="13435" xr:uid="{11F8C9C0-40AD-4930-887D-48514E79C0BC}"/>
    <cellStyle name="Millares 212 2 2 7 3" xfId="20356" xr:uid="{A696DCD8-4687-4C5B-9C12-B48F7133F1EC}"/>
    <cellStyle name="Millares 212 2 2 8" xfId="7529" xr:uid="{FD1183CF-08D5-4BE6-B7AF-635471202D01}"/>
    <cellStyle name="Millares 212 2 2 9" xfId="14482" xr:uid="{C0F4F1E3-DB9F-4711-ABC0-1009ABCD3EC9}"/>
    <cellStyle name="Millares 212 2 3" xfId="330" xr:uid="{00000000-0005-0000-0000-0000750A0000}"/>
    <cellStyle name="Millares 212 2 3 2" xfId="5741" xr:uid="{08ADA29A-8082-48BF-91D9-6AA3C394C666}"/>
    <cellStyle name="Millares 212 2 3 2 2" xfId="6810" xr:uid="{3D69C015-7CC5-427B-B996-E41A3BC84E5F}"/>
    <cellStyle name="Millares 212 2 3 2 2 2" xfId="13775" xr:uid="{CE3E5A64-B2A6-416D-99B3-5D7467187277}"/>
    <cellStyle name="Millares 212 2 3 2 2 3" xfId="20696" xr:uid="{4946F439-A105-48BA-B093-7A7C1DB473F1}"/>
    <cellStyle name="Millares 212 2 3 2 3" xfId="12728" xr:uid="{B7DF43B6-1E18-4D93-82F4-00678271BCB2}"/>
    <cellStyle name="Millares 212 2 3 2 4" xfId="19649" xr:uid="{03222EE0-0C3B-4275-B2B6-883C55A51CFC}"/>
    <cellStyle name="Millares 212 2 3 3" xfId="6025" xr:uid="{B4D8140C-F739-4DCB-BA6D-ECE8ED11FF06}"/>
    <cellStyle name="Millares 212 2 3 3 2" xfId="7072" xr:uid="{06CF65AA-4756-4FAA-A4CB-AD0B7E8F30BF}"/>
    <cellStyle name="Millares 212 2 3 3 2 2" xfId="14037" xr:uid="{0CDA5504-C285-41E1-9DFE-F0AAD99518F6}"/>
    <cellStyle name="Millares 212 2 3 3 2 3" xfId="20958" xr:uid="{6A314472-91AB-418C-8E07-531C9FCAA262}"/>
    <cellStyle name="Millares 212 2 3 3 3" xfId="12990" xr:uid="{6137C76D-E6F7-48BB-BF59-FAF67AA37140}"/>
    <cellStyle name="Millares 212 2 3 3 4" xfId="19911" xr:uid="{D6DC8FB9-7956-47C7-8F7C-40444BA0A465}"/>
    <cellStyle name="Millares 212 2 3 4" xfId="6287" xr:uid="{1BA22708-2335-4B67-A259-BAE31BD79D98}"/>
    <cellStyle name="Millares 212 2 3 4 2" xfId="7334" xr:uid="{0B33FB2E-DE6F-493E-AFB1-FFB500B6B1AC}"/>
    <cellStyle name="Millares 212 2 3 4 2 2" xfId="14299" xr:uid="{316F753F-84B5-4698-8AB9-D56C42D3DB19}"/>
    <cellStyle name="Millares 212 2 3 4 2 3" xfId="21220" xr:uid="{EF3AC190-002E-4758-AB4A-8199BA5D60BC}"/>
    <cellStyle name="Millares 212 2 3 4 3" xfId="13252" xr:uid="{A221980F-814C-46CB-819E-684FE58EE44D}"/>
    <cellStyle name="Millares 212 2 3 4 4" xfId="20173" xr:uid="{6F01DE59-A408-49B7-A54C-C05E751E615C}"/>
    <cellStyle name="Millares 212 2 3 5" xfId="5480" xr:uid="{0DB0F295-C39D-4A16-B9A1-C76FB016D77D}"/>
    <cellStyle name="Millares 212 2 3 5 2" xfId="12467" xr:uid="{9F51CB28-7AE8-4367-8FCB-9A59C7C72C7A}"/>
    <cellStyle name="Millares 212 2 3 5 3" xfId="19388" xr:uid="{63F3B57E-5719-4A6F-8AC6-FA2409D26972}"/>
    <cellStyle name="Millares 212 2 3 6" xfId="6549" xr:uid="{5BEAFB0A-BF73-4D69-8B70-30A5CDA10E91}"/>
    <cellStyle name="Millares 212 2 3 6 2" xfId="13514" xr:uid="{271E6D0C-6C3D-4F59-97A7-4B4CD91F53C8}"/>
    <cellStyle name="Millares 212 2 3 6 3" xfId="20435" xr:uid="{E81C5E4A-6D30-4386-8448-9A28613F74F1}"/>
    <cellStyle name="Millares 212 2 3 7" xfId="7608" xr:uid="{12F76B34-C0EE-4C85-A400-87F3ED2EC1ED}"/>
    <cellStyle name="Millares 212 2 3 8" xfId="14561" xr:uid="{EE65102C-7D7A-410C-9C87-035081B26C18}"/>
    <cellStyle name="Millares 212 2 4" xfId="3286" xr:uid="{00000000-0005-0000-0000-0000760A0000}"/>
    <cellStyle name="Millares 212 2 4 2" xfId="5625" xr:uid="{D301A6D9-81D9-4324-979C-7F01C209EDB5}"/>
    <cellStyle name="Millares 212 2 4 2 2" xfId="12612" xr:uid="{C2A3249C-682C-42B1-AD17-6EA4407730B4}"/>
    <cellStyle name="Millares 212 2 4 2 3" xfId="19533" xr:uid="{FFCEDD38-50E7-41E9-AB0B-081B627B2A9E}"/>
    <cellStyle name="Millares 212 2 4 3" xfId="6694" xr:uid="{1984A188-051A-46C3-807D-87BB58248E93}"/>
    <cellStyle name="Millares 212 2 4 3 2" xfId="13659" xr:uid="{8B333FB6-AB20-4160-B366-FA870C4E2BC1}"/>
    <cellStyle name="Millares 212 2 4 3 3" xfId="20580" xr:uid="{B60F488E-4215-47FC-83E2-EAEDFB2A6ACD}"/>
    <cellStyle name="Millares 212 2 4 4" xfId="10275" xr:uid="{346DDE68-B675-41DB-A18B-D424DC210323}"/>
    <cellStyle name="Millares 212 2 4 5" xfId="17203" xr:uid="{849358C9-E54E-4FF3-B9BA-F1D35AC4EF5E}"/>
    <cellStyle name="Millares 212 2 5" xfId="3940" xr:uid="{00000000-0005-0000-0000-0000770A0000}"/>
    <cellStyle name="Millares 212 2 5 2" xfId="5909" xr:uid="{CD32D4EE-B895-4121-8037-33105F5D5A56}"/>
    <cellStyle name="Millares 212 2 5 2 2" xfId="12874" xr:uid="{5DCB7BD6-8559-44B7-81E9-C7B15637956C}"/>
    <cellStyle name="Millares 212 2 5 2 3" xfId="19795" xr:uid="{E3206975-A7B1-4833-9E4D-85000E7EE5B7}"/>
    <cellStyle name="Millares 212 2 5 3" xfId="6956" xr:uid="{E2338DEC-973F-45C7-B478-9A8CD7102FDA}"/>
    <cellStyle name="Millares 212 2 5 3 2" xfId="13921" xr:uid="{4D2C7E5C-99D7-4A6C-9614-5D477C48DFCC}"/>
    <cellStyle name="Millares 212 2 5 3 3" xfId="20842" xr:uid="{F28A5EC5-50E2-4B68-B38A-A0025620AFFB}"/>
    <cellStyle name="Millares 212 2 5 4" xfId="10929" xr:uid="{4A14CCC6-F396-4C15-B3FA-6EC219595CB8}"/>
    <cellStyle name="Millares 212 2 5 5" xfId="17857" xr:uid="{E643DA6D-9BC9-4B98-80A3-529A9487F73B}"/>
    <cellStyle name="Millares 212 2 6" xfId="4579" xr:uid="{00000000-0005-0000-0000-0000780A0000}"/>
    <cellStyle name="Millares 212 2 6 2" xfId="6171" xr:uid="{D6903A5E-06E1-4DBF-BD71-028C25FED4B9}"/>
    <cellStyle name="Millares 212 2 6 2 2" xfId="13136" xr:uid="{8EA3DC9E-C593-42E7-BEFA-4EC5D8D49759}"/>
    <cellStyle name="Millares 212 2 6 2 3" xfId="20057" xr:uid="{87265B96-D3B7-4DC8-AE17-6C75E09CD334}"/>
    <cellStyle name="Millares 212 2 6 3" xfId="7218" xr:uid="{40D3A1F3-9F80-4E1B-A140-34C031DD17DB}"/>
    <cellStyle name="Millares 212 2 6 3 2" xfId="14183" xr:uid="{D30A4983-4D66-49BE-B1CE-8C5AC13721D6}"/>
    <cellStyle name="Millares 212 2 6 3 3" xfId="21104" xr:uid="{892C7F75-9140-44BE-91B5-360D55A9116D}"/>
    <cellStyle name="Millares 212 2 6 4" xfId="11568" xr:uid="{D464F0AE-B18B-4920-9567-1E663E3A9283}"/>
    <cellStyle name="Millares 212 2 6 5" xfId="18496" xr:uid="{E0AD25D4-099B-4307-A04A-338B6CB530ED}"/>
    <cellStyle name="Millares 212 2 7" xfId="5223" xr:uid="{00000000-0005-0000-0000-0000790A0000}"/>
    <cellStyle name="Millares 212 2 7 2" xfId="12212" xr:uid="{FD6BF278-4B03-416D-809F-4C9269AE6EF1}"/>
    <cellStyle name="Millares 212 2 7 3" xfId="19140" xr:uid="{69A9BAB3-BC51-46F7-A303-26B57510BEDD}"/>
    <cellStyle name="Millares 212 2 8" xfId="5364" xr:uid="{236106AA-C00B-41AF-AFCA-97A310B20C3D}"/>
    <cellStyle name="Millares 212 2 8 2" xfId="12351" xr:uid="{69320FF3-2F64-4DC7-B843-872CCD043885}"/>
    <cellStyle name="Millares 212 2 8 3" xfId="19272" xr:uid="{11EEB492-25E7-446C-9C44-CACFABC8E1D5}"/>
    <cellStyle name="Millares 212 2 9" xfId="6433" xr:uid="{E97B253C-0627-4F5A-99B8-5EC6D709DC69}"/>
    <cellStyle name="Millares 212 2 9 2" xfId="13398" xr:uid="{0F98F39E-4287-4D60-A5E2-0A61E6CC6BAF}"/>
    <cellStyle name="Millares 212 2 9 3" xfId="20319" xr:uid="{8184BCE0-364B-4870-A97C-6184B1811294}"/>
    <cellStyle name="Millares 212 3" xfId="210" xr:uid="{00000000-0005-0000-0000-00007A0A0000}"/>
    <cellStyle name="Millares 212 3 10" xfId="7511" xr:uid="{C179B13F-9E40-45D2-B7D7-D29A4465F430}"/>
    <cellStyle name="Millares 212 3 11" xfId="14464" xr:uid="{CE809CD8-E29C-4EEF-8A4A-B682CFED1C30}"/>
    <cellStyle name="Millares 212 3 2" xfId="349" xr:uid="{00000000-0005-0000-0000-00007B0A0000}"/>
    <cellStyle name="Millares 212 3 2 2" xfId="5760" xr:uid="{217806B3-5E7F-4BFE-8C52-8DF6B1146024}"/>
    <cellStyle name="Millares 212 3 2 2 2" xfId="6829" xr:uid="{4F6DEEC1-393D-4CD4-A2E0-3BCADAE06B99}"/>
    <cellStyle name="Millares 212 3 2 2 2 2" xfId="13794" xr:uid="{8ADB7369-46FF-4283-8C6A-68EB3C033879}"/>
    <cellStyle name="Millares 212 3 2 2 2 3" xfId="20715" xr:uid="{D79C5E82-7A3D-4695-881F-52474A177EA2}"/>
    <cellStyle name="Millares 212 3 2 2 3" xfId="12747" xr:uid="{587835BB-5829-4DE9-AD20-34E7683ADA6D}"/>
    <cellStyle name="Millares 212 3 2 2 4" xfId="19668" xr:uid="{1C2223F5-D2BA-4934-94C4-0A7E73B632CE}"/>
    <cellStyle name="Millares 212 3 2 3" xfId="6044" xr:uid="{6D5A7C13-39B0-4388-A621-EB3A10EC5B6B}"/>
    <cellStyle name="Millares 212 3 2 3 2" xfId="7091" xr:uid="{B2B2BE2D-EBFB-49AD-83A0-929D79680233}"/>
    <cellStyle name="Millares 212 3 2 3 2 2" xfId="14056" xr:uid="{64F9CEB3-AC86-45BD-B520-A19E14B0F690}"/>
    <cellStyle name="Millares 212 3 2 3 2 3" xfId="20977" xr:uid="{F52F077D-00F2-4558-AED2-B15101ED794C}"/>
    <cellStyle name="Millares 212 3 2 3 3" xfId="13009" xr:uid="{8C9E9387-BE9A-4F6D-8FA1-2FB8069E68CE}"/>
    <cellStyle name="Millares 212 3 2 3 4" xfId="19930" xr:uid="{92CA5D99-D791-4201-AE35-D9EFA3FD1C71}"/>
    <cellStyle name="Millares 212 3 2 4" xfId="6306" xr:uid="{E15EDC4C-8046-4E93-8A42-BC7A17EB6D1C}"/>
    <cellStyle name="Millares 212 3 2 4 2" xfId="7353" xr:uid="{D311D91D-8566-4C90-98F6-B89505115A20}"/>
    <cellStyle name="Millares 212 3 2 4 2 2" xfId="14318" xr:uid="{D7ACDB5C-CA49-4308-940A-01F16213BFDD}"/>
    <cellStyle name="Millares 212 3 2 4 2 3" xfId="21239" xr:uid="{D191EB73-1CCB-4E82-9A1E-29B57386CC0B}"/>
    <cellStyle name="Millares 212 3 2 4 3" xfId="13271" xr:uid="{E4D876C2-94A1-47AA-B4E1-E4F9B7573D7B}"/>
    <cellStyle name="Millares 212 3 2 4 4" xfId="20192" xr:uid="{65E21FE3-3EC2-41D4-9827-4088C74E2848}"/>
    <cellStyle name="Millares 212 3 2 5" xfId="5499" xr:uid="{C5C7D6F3-A06A-45C4-9CAF-1B700F56CC11}"/>
    <cellStyle name="Millares 212 3 2 5 2" xfId="12486" xr:uid="{790F0992-E142-4360-A0B8-12FFA2C002CD}"/>
    <cellStyle name="Millares 212 3 2 5 3" xfId="19407" xr:uid="{B1DADBEA-AEE7-4614-880F-27145EA58C59}"/>
    <cellStyle name="Millares 212 3 2 6" xfId="6568" xr:uid="{807817B2-2193-4621-89D3-46E6AC54BCAE}"/>
    <cellStyle name="Millares 212 3 2 6 2" xfId="13533" xr:uid="{25D1FAFB-2BC8-458F-801F-DFC541861A6E}"/>
    <cellStyle name="Millares 212 3 2 6 3" xfId="20454" xr:uid="{24EB68BA-FEC6-4A93-AF2C-94E3DCE32B0A}"/>
    <cellStyle name="Millares 212 3 2 7" xfId="7627" xr:uid="{94A4D1E8-3361-4E98-B937-397547B170E9}"/>
    <cellStyle name="Millares 212 3 2 8" xfId="14580" xr:uid="{38FD5551-690C-4491-B181-856F7A8347EF}"/>
    <cellStyle name="Millares 212 3 3" xfId="2642" xr:uid="{00000000-0005-0000-0000-00007C0A0000}"/>
    <cellStyle name="Millares 212 3 3 2" xfId="5644" xr:uid="{62B50CEB-11AF-4930-8C6C-E7AC61963903}"/>
    <cellStyle name="Millares 212 3 3 2 2" xfId="12631" xr:uid="{6E6A401F-BFEB-416A-86B3-5044DF028C11}"/>
    <cellStyle name="Millares 212 3 3 2 3" xfId="19552" xr:uid="{47B35979-8EEE-4CAB-A400-9D956ADE4775}"/>
    <cellStyle name="Millares 212 3 3 3" xfId="6713" xr:uid="{BF7265C4-6267-4530-8C9B-0427CF4CD398}"/>
    <cellStyle name="Millares 212 3 3 3 2" xfId="13678" xr:uid="{661D05B9-C180-4C4F-8D41-C9B30FEC66FE}"/>
    <cellStyle name="Millares 212 3 3 3 3" xfId="20599" xr:uid="{E0A1E282-9D6F-461F-A5E7-257AE088B2EB}"/>
    <cellStyle name="Millares 212 3 3 4" xfId="9631" xr:uid="{1E02821A-9D25-4308-A6CB-953A35248947}"/>
    <cellStyle name="Millares 212 3 3 5" xfId="16559" xr:uid="{1CFF0F5D-0983-43F0-8B48-014D2BE193D8}"/>
    <cellStyle name="Millares 212 3 4" xfId="3291" xr:uid="{00000000-0005-0000-0000-00007D0A0000}"/>
    <cellStyle name="Millares 212 3 4 2" xfId="5928" xr:uid="{AACCB66D-FA68-4D5C-B94E-671BE249B84D}"/>
    <cellStyle name="Millares 212 3 4 2 2" xfId="12893" xr:uid="{18B866D3-12BB-45DA-8BB7-1451CA069C6D}"/>
    <cellStyle name="Millares 212 3 4 2 3" xfId="19814" xr:uid="{2BFEE103-CE5C-42B5-982D-EE75BEA14F35}"/>
    <cellStyle name="Millares 212 3 4 3" xfId="6975" xr:uid="{1DCCC0C9-1425-461D-9D0A-045ED6B3A7BA}"/>
    <cellStyle name="Millares 212 3 4 3 2" xfId="13940" xr:uid="{50B4FC1E-C9DD-4977-94BD-07BB5CE484BF}"/>
    <cellStyle name="Millares 212 3 4 3 3" xfId="20861" xr:uid="{B41212EF-96C4-44B4-94E0-C2B4C270490D}"/>
    <cellStyle name="Millares 212 3 4 4" xfId="10280" xr:uid="{FB2A59BB-955E-45F2-B4D4-E9BD9EB27088}"/>
    <cellStyle name="Millares 212 3 4 5" xfId="17208" xr:uid="{447CC496-7FC5-4750-8760-42B2679DD2CC}"/>
    <cellStyle name="Millares 212 3 5" xfId="3945" xr:uid="{00000000-0005-0000-0000-00007E0A0000}"/>
    <cellStyle name="Millares 212 3 5 2" xfId="6190" xr:uid="{BA583AB8-6F7F-4BA7-BB6E-42B7C6E3D5A8}"/>
    <cellStyle name="Millares 212 3 5 2 2" xfId="13155" xr:uid="{71A4E5E2-FF9B-4099-ADDD-662880D56934}"/>
    <cellStyle name="Millares 212 3 5 2 3" xfId="20076" xr:uid="{F6642B91-8D5E-4CC7-BCEA-43273A6DF267}"/>
    <cellStyle name="Millares 212 3 5 3" xfId="7237" xr:uid="{D446184D-3664-43E7-B0C2-9AFA7DF9D9A3}"/>
    <cellStyle name="Millares 212 3 5 3 2" xfId="14202" xr:uid="{6EAC7B8D-D415-4C4E-90E7-090DEEA46369}"/>
    <cellStyle name="Millares 212 3 5 3 3" xfId="21123" xr:uid="{C6122153-9313-426B-9E54-A50949046925}"/>
    <cellStyle name="Millares 212 3 5 4" xfId="10934" xr:uid="{EA755DB7-B295-4812-BFF5-A718D8960BDC}"/>
    <cellStyle name="Millares 212 3 5 5" xfId="17862" xr:uid="{74F42410-E41D-48BB-B5FC-B7C0ACC3DE84}"/>
    <cellStyle name="Millares 212 3 6" xfId="4584" xr:uid="{00000000-0005-0000-0000-00007F0A0000}"/>
    <cellStyle name="Millares 212 3 6 2" xfId="11573" xr:uid="{CC12BD2E-4814-4B5C-80FD-86B96617CC03}"/>
    <cellStyle name="Millares 212 3 6 3" xfId="18501" xr:uid="{99377F63-A726-484C-BB14-B666A3E15D02}"/>
    <cellStyle name="Millares 212 3 7" xfId="5228" xr:uid="{00000000-0005-0000-0000-0000800A0000}"/>
    <cellStyle name="Millares 212 3 7 2" xfId="12217" xr:uid="{AB0991A2-7A7B-482D-B1D6-8E2AE780F9B3}"/>
    <cellStyle name="Millares 212 3 7 3" xfId="19145" xr:uid="{CFCB32A5-AACB-4037-AC1C-B0B229DC9288}"/>
    <cellStyle name="Millares 212 3 8" xfId="5383" xr:uid="{94D36C6D-502D-4F9B-9689-162E9FE48B73}"/>
    <cellStyle name="Millares 212 3 8 2" xfId="12370" xr:uid="{85554198-2542-4835-AB4C-A8A35BFC2DC8}"/>
    <cellStyle name="Millares 212 3 8 3" xfId="19291" xr:uid="{1E306DC1-4B82-408B-A2BA-14E311BA5B72}"/>
    <cellStyle name="Millares 212 3 9" xfId="6452" xr:uid="{D2E9A760-BFA3-4C42-8B4C-97932ACA10F2}"/>
    <cellStyle name="Millares 212 3 9 2" xfId="13417" xr:uid="{00046B78-F380-48D2-A33F-F47073E99779}"/>
    <cellStyle name="Millares 212 3 9 3" xfId="20338" xr:uid="{D6363ABD-EA4B-4C34-B870-8B6E38776B0C}"/>
    <cellStyle name="Millares 212 4" xfId="269" xr:uid="{00000000-0005-0000-0000-0000810A0000}"/>
    <cellStyle name="Millares 212 4 2" xfId="390" xr:uid="{00000000-0005-0000-0000-0000820A0000}"/>
    <cellStyle name="Millares 212 4 2 2" xfId="5801" xr:uid="{38796C72-6F6B-440D-AE46-3D11408A5D0D}"/>
    <cellStyle name="Millares 212 4 2 2 2" xfId="6870" xr:uid="{210F8026-3809-4C1A-9677-D34B5D42A8C1}"/>
    <cellStyle name="Millares 212 4 2 2 2 2" xfId="13835" xr:uid="{BA8609A9-BB48-4A15-BABD-BDE23DBB9672}"/>
    <cellStyle name="Millares 212 4 2 2 2 3" xfId="20756" xr:uid="{E867CD88-621F-45A2-8685-A779F8C8ED9D}"/>
    <cellStyle name="Millares 212 4 2 2 3" xfId="12788" xr:uid="{0BA76415-E0E4-4E14-A86C-481272851108}"/>
    <cellStyle name="Millares 212 4 2 2 4" xfId="19709" xr:uid="{E481FB6E-67C2-4DB2-AEFC-B709544B19E9}"/>
    <cellStyle name="Millares 212 4 2 3" xfId="6085" xr:uid="{BD480FA9-8BC7-4E37-AB50-A542263EF54C}"/>
    <cellStyle name="Millares 212 4 2 3 2" xfId="7132" xr:uid="{FC9B8749-985F-4C0F-AECB-F46E1DA78C38}"/>
    <cellStyle name="Millares 212 4 2 3 2 2" xfId="14097" xr:uid="{53178387-3288-46AA-BFA5-BCFDB2593CA7}"/>
    <cellStyle name="Millares 212 4 2 3 2 3" xfId="21018" xr:uid="{0A30DB52-4242-432E-8E1A-9E6CCAB9063B}"/>
    <cellStyle name="Millares 212 4 2 3 3" xfId="13050" xr:uid="{5F077805-3727-453A-90BB-FBCF1BF1CD03}"/>
    <cellStyle name="Millares 212 4 2 3 4" xfId="19971" xr:uid="{0D13FE14-D022-4FD3-A6F8-ADB9274E0F92}"/>
    <cellStyle name="Millares 212 4 2 4" xfId="6347" xr:uid="{6A015335-A698-4FFE-BF93-4F0A6AA47315}"/>
    <cellStyle name="Millares 212 4 2 4 2" xfId="7394" xr:uid="{3EE14957-C646-498A-AF80-B7EF6D6639E7}"/>
    <cellStyle name="Millares 212 4 2 4 2 2" xfId="14359" xr:uid="{1815AB73-1394-4404-89F8-026703079183}"/>
    <cellStyle name="Millares 212 4 2 4 2 3" xfId="21280" xr:uid="{420948A6-B0E4-4E50-8E90-9996A0222117}"/>
    <cellStyle name="Millares 212 4 2 4 3" xfId="13312" xr:uid="{533A9C86-2932-4013-9A7E-4EEC43E2B14D}"/>
    <cellStyle name="Millares 212 4 2 4 4" xfId="20233" xr:uid="{9BBDDFA1-D8C3-4E9C-BB74-F1F9C3A1AFA3}"/>
    <cellStyle name="Millares 212 4 2 5" xfId="5540" xr:uid="{9D92132A-56DB-4801-9CD0-8483AB13B97C}"/>
    <cellStyle name="Millares 212 4 2 5 2" xfId="12527" xr:uid="{74FDE33D-EF29-403F-8797-2D2FD7371048}"/>
    <cellStyle name="Millares 212 4 2 5 3" xfId="19448" xr:uid="{EF41A506-652A-487F-98E8-C94A8A60ED54}"/>
    <cellStyle name="Millares 212 4 2 6" xfId="6609" xr:uid="{92C8689D-ABD2-4314-AAE7-0E2D1F097192}"/>
    <cellStyle name="Millares 212 4 2 6 2" xfId="13574" xr:uid="{00A97B2B-9551-4E5C-AA38-7A8146B7BFD6}"/>
    <cellStyle name="Millares 212 4 2 6 3" xfId="20495" xr:uid="{DEB5CA45-4B42-4BA6-8C6C-64ECEE36B772}"/>
    <cellStyle name="Millares 212 4 2 7" xfId="7668" xr:uid="{49BCBD32-8BBE-4182-A81C-6AD58157B925}"/>
    <cellStyle name="Millares 212 4 2 8" xfId="14621" xr:uid="{E54BF17F-6466-4543-9BAB-886B9A9C7158}"/>
    <cellStyle name="Millares 212 4 3" xfId="5685" xr:uid="{0F126773-4714-4E3B-812C-48571E94F101}"/>
    <cellStyle name="Millares 212 4 3 2" xfId="6754" xr:uid="{9C592873-C49C-4B98-811E-934FDC3A7F96}"/>
    <cellStyle name="Millares 212 4 3 2 2" xfId="13719" xr:uid="{FF73E782-24B1-4183-B90A-CCDED3E4C18C}"/>
    <cellStyle name="Millares 212 4 3 2 3" xfId="20640" xr:uid="{EB721486-7626-4334-AE96-C49DD4814F59}"/>
    <cellStyle name="Millares 212 4 3 3" xfId="12672" xr:uid="{E4B1594B-8811-4DD8-A9A4-2F81629D7558}"/>
    <cellStyle name="Millares 212 4 3 4" xfId="19593" xr:uid="{217537A6-D014-46F2-85B6-73B4520D7328}"/>
    <cellStyle name="Millares 212 4 4" xfId="5969" xr:uid="{888A4069-D9C8-4C14-A34A-0C4B05EA2477}"/>
    <cellStyle name="Millares 212 4 4 2" xfId="7016" xr:uid="{F4D709BF-3406-4420-9D8C-51ED296F8CA7}"/>
    <cellStyle name="Millares 212 4 4 2 2" xfId="13981" xr:uid="{C1712B48-28AC-4A2B-A028-028BC438C4A6}"/>
    <cellStyle name="Millares 212 4 4 2 3" xfId="20902" xr:uid="{66406FDD-EF07-4CD5-BFFE-9603B9BA3B24}"/>
    <cellStyle name="Millares 212 4 4 3" xfId="12934" xr:uid="{5BBA4A51-FD03-4404-BB40-9BA87AE00F2B}"/>
    <cellStyle name="Millares 212 4 4 4" xfId="19855" xr:uid="{157E2591-FD02-421A-B685-4CD6210C16B0}"/>
    <cellStyle name="Millares 212 4 5" xfId="6231" xr:uid="{61D799BB-A22A-46FA-A2ED-44A06399D31D}"/>
    <cellStyle name="Millares 212 4 5 2" xfId="7278" xr:uid="{B3627883-4B02-4706-AE26-1A3F9D1A827E}"/>
    <cellStyle name="Millares 212 4 5 2 2" xfId="14243" xr:uid="{D4865337-790C-4CB0-AF2B-89DB04618096}"/>
    <cellStyle name="Millares 212 4 5 2 3" xfId="21164" xr:uid="{0A1A61C3-1069-430D-B806-33DF81EB0F8C}"/>
    <cellStyle name="Millares 212 4 5 3" xfId="13196" xr:uid="{45A2BFF5-CE04-4176-AA74-C5E8A004595E}"/>
    <cellStyle name="Millares 212 4 5 4" xfId="20117" xr:uid="{605ECC8F-671D-45A6-AD62-DD30FD4B8E85}"/>
    <cellStyle name="Millares 212 4 6" xfId="5424" xr:uid="{E608501F-EE21-4462-B4A4-93557472F364}"/>
    <cellStyle name="Millares 212 4 6 2" xfId="12411" xr:uid="{0D716CA8-BA90-4190-9279-F699C03D9D16}"/>
    <cellStyle name="Millares 212 4 6 3" xfId="19332" xr:uid="{70D94789-AE73-4976-89EA-B8445B8CEB6A}"/>
    <cellStyle name="Millares 212 4 7" xfId="6493" xr:uid="{EE45F75B-CFBD-47D1-9CC4-7C4B0425047C}"/>
    <cellStyle name="Millares 212 4 7 2" xfId="13458" xr:uid="{95B17FD2-0998-4F8D-B017-1840714B7E0D}"/>
    <cellStyle name="Millares 212 4 7 3" xfId="20379" xr:uid="{B869F1EE-DAC6-47F9-871E-F7EFA421255C}"/>
    <cellStyle name="Millares 212 4 8" xfId="7552" xr:uid="{0A69CDEA-B903-48C3-9A5A-7FC78D312DD5}"/>
    <cellStyle name="Millares 212 4 9" xfId="14505" xr:uid="{3934BDE2-BFC3-4855-A8DA-E39FE9EC9A33}"/>
    <cellStyle name="Millares 212 5" xfId="288" xr:uid="{00000000-0005-0000-0000-0000830A0000}"/>
    <cellStyle name="Millares 212 5 2" xfId="409" xr:uid="{00000000-0005-0000-0000-0000840A0000}"/>
    <cellStyle name="Millares 212 5 2 2" xfId="5820" xr:uid="{10583136-A19C-4415-8EDC-8B7BF5B9A905}"/>
    <cellStyle name="Millares 212 5 2 2 2" xfId="6889" xr:uid="{8CDB5E06-6E41-435D-9E0E-0D1DEDEF52C7}"/>
    <cellStyle name="Millares 212 5 2 2 2 2" xfId="13854" xr:uid="{85E0E763-CD3B-4A95-91A4-2071F3FA0BD0}"/>
    <cellStyle name="Millares 212 5 2 2 2 3" xfId="20775" xr:uid="{3981C1B6-CB44-4CAC-9E50-860B58094E45}"/>
    <cellStyle name="Millares 212 5 2 2 3" xfId="12807" xr:uid="{0EB3D779-18A3-4CBB-9379-7614B709F0D0}"/>
    <cellStyle name="Millares 212 5 2 2 4" xfId="19728" xr:uid="{418A65C7-FF86-4A65-A4E4-47257B02A2A6}"/>
    <cellStyle name="Millares 212 5 2 3" xfId="6104" xr:uid="{167DEACE-DF4E-4C77-959E-DA8320812744}"/>
    <cellStyle name="Millares 212 5 2 3 2" xfId="7151" xr:uid="{CD4A241D-59C6-4EE1-BAF3-B5ACB891F3F7}"/>
    <cellStyle name="Millares 212 5 2 3 2 2" xfId="14116" xr:uid="{B1EFC91B-B137-44B2-BB12-4A997D16C8A2}"/>
    <cellStyle name="Millares 212 5 2 3 2 3" xfId="21037" xr:uid="{B9F429F2-0239-4615-A35C-D8F7E0594F0C}"/>
    <cellStyle name="Millares 212 5 2 3 3" xfId="13069" xr:uid="{A517B9FA-9C92-4F93-A92D-C5A07CCE8B24}"/>
    <cellStyle name="Millares 212 5 2 3 4" xfId="19990" xr:uid="{656701F6-7F01-48B7-A974-1C95213E5C52}"/>
    <cellStyle name="Millares 212 5 2 4" xfId="6366" xr:uid="{4E111546-921B-4D9C-9024-01DEE8B8ACCC}"/>
    <cellStyle name="Millares 212 5 2 4 2" xfId="7413" xr:uid="{3912F5C6-0AE1-412A-809C-3BE57D34B75C}"/>
    <cellStyle name="Millares 212 5 2 4 2 2" xfId="14378" xr:uid="{C7BA7B52-F814-471E-BF9C-8BC656038153}"/>
    <cellStyle name="Millares 212 5 2 4 2 3" xfId="21299" xr:uid="{30E11028-975C-42F7-AFFC-346226DB86D0}"/>
    <cellStyle name="Millares 212 5 2 4 3" xfId="13331" xr:uid="{E13400FE-5CA3-4CA4-8D27-A876F37E8A4A}"/>
    <cellStyle name="Millares 212 5 2 4 4" xfId="20252" xr:uid="{15D5DD81-5324-43DC-941F-4091567E0F8A}"/>
    <cellStyle name="Millares 212 5 2 5" xfId="5559" xr:uid="{1526C1F2-8980-4E77-95AE-6578C6038409}"/>
    <cellStyle name="Millares 212 5 2 5 2" xfId="12546" xr:uid="{04EB5798-C6A4-4777-A1C5-D01AB1D31B39}"/>
    <cellStyle name="Millares 212 5 2 5 3" xfId="19467" xr:uid="{9096ED87-A875-40BE-8372-A164EE93DFA2}"/>
    <cellStyle name="Millares 212 5 2 6" xfId="6628" xr:uid="{118DF482-C4F2-4ACB-BC16-F085CA34A47A}"/>
    <cellStyle name="Millares 212 5 2 6 2" xfId="13593" xr:uid="{44008D66-C6F2-4BA9-8F71-84048EC7451A}"/>
    <cellStyle name="Millares 212 5 2 6 3" xfId="20514" xr:uid="{354C2CAD-4C1F-4ABF-AF25-FD1FAB5C7C50}"/>
    <cellStyle name="Millares 212 5 2 7" xfId="7687" xr:uid="{A328CF6F-7EF4-4CE4-B717-5D4AB00DCD48}"/>
    <cellStyle name="Millares 212 5 2 8" xfId="14640" xr:uid="{7B8B3095-5383-4BE6-966F-4CB0BF317178}"/>
    <cellStyle name="Millares 212 5 3" xfId="5704" xr:uid="{6AA540AE-08B0-43C5-9892-D286D34BAB53}"/>
    <cellStyle name="Millares 212 5 3 2" xfId="6773" xr:uid="{6D7AFAD2-48AD-48CB-B5C8-2158871FF6D1}"/>
    <cellStyle name="Millares 212 5 3 2 2" xfId="13738" xr:uid="{B11420A4-DD39-4112-9305-01AD7CA63B25}"/>
    <cellStyle name="Millares 212 5 3 2 3" xfId="20659" xr:uid="{E82504FB-CA3F-423B-B7FC-5443B5CF7827}"/>
    <cellStyle name="Millares 212 5 3 3" xfId="12691" xr:uid="{EF4CE4F3-FEB8-410E-A83F-A89A75819E35}"/>
    <cellStyle name="Millares 212 5 3 4" xfId="19612" xr:uid="{EC8CC1A3-E9B6-4780-9CBB-290B9638B19C}"/>
    <cellStyle name="Millares 212 5 4" xfId="5988" xr:uid="{4F18031F-C85A-4A48-AF87-1A1EF73B0ECF}"/>
    <cellStyle name="Millares 212 5 4 2" xfId="7035" xr:uid="{87EF5EAF-5D4D-44F1-B440-29C7220BB12B}"/>
    <cellStyle name="Millares 212 5 4 2 2" xfId="14000" xr:uid="{411F685D-22D0-42C3-BAB6-4DC0706644FD}"/>
    <cellStyle name="Millares 212 5 4 2 3" xfId="20921" xr:uid="{E014D77F-1750-4D7E-9446-CA7AFC7B4DF2}"/>
    <cellStyle name="Millares 212 5 4 3" xfId="12953" xr:uid="{6EA88DF1-8316-4543-94C7-50F500D27D76}"/>
    <cellStyle name="Millares 212 5 4 4" xfId="19874" xr:uid="{9D166882-2BBE-48FB-B731-8839A7932087}"/>
    <cellStyle name="Millares 212 5 5" xfId="6250" xr:uid="{932F2A7D-1FBA-42D5-B4D3-A86507975D21}"/>
    <cellStyle name="Millares 212 5 5 2" xfId="7297" xr:uid="{8BFB9EDD-B0A8-485B-8427-9BBFB056EA22}"/>
    <cellStyle name="Millares 212 5 5 2 2" xfId="14262" xr:uid="{473898D7-4690-4BFB-AD1D-648B9A474250}"/>
    <cellStyle name="Millares 212 5 5 2 3" xfId="21183" xr:uid="{1475E6A5-5B42-440C-9019-E6B567533AF1}"/>
    <cellStyle name="Millares 212 5 5 3" xfId="13215" xr:uid="{DA1FE137-0BD3-46EE-AD49-194A8D1052D9}"/>
    <cellStyle name="Millares 212 5 5 4" xfId="20136" xr:uid="{74CE98ED-99F0-4CBF-A6C9-82317E85568E}"/>
    <cellStyle name="Millares 212 5 6" xfId="5443" xr:uid="{89AE0223-3580-4BE1-BDE3-1B1B80FAB9DE}"/>
    <cellStyle name="Millares 212 5 6 2" xfId="12430" xr:uid="{9A3590F0-762B-48A5-9BD8-CEAE4DFB7BD8}"/>
    <cellStyle name="Millares 212 5 6 3" xfId="19351" xr:uid="{631AAB3E-CAFA-4ABF-8924-69F8F1B37DEA}"/>
    <cellStyle name="Millares 212 5 7" xfId="6512" xr:uid="{9C616681-AE21-4261-AE5B-45624CF2E5B2}"/>
    <cellStyle name="Millares 212 5 7 2" xfId="13477" xr:uid="{87622EB8-05DE-49FB-B28B-97B9C17ECA8E}"/>
    <cellStyle name="Millares 212 5 7 3" xfId="20398" xr:uid="{920212BD-2150-48F8-A71C-633B9DBBEC3E}"/>
    <cellStyle name="Millares 212 5 8" xfId="7571" xr:uid="{1CD42892-8776-4D39-B029-26001F7CB43B}"/>
    <cellStyle name="Millares 212 5 9" xfId="14524" xr:uid="{72AC29B7-115C-42B2-A3D7-162A5CDE15BC}"/>
    <cellStyle name="Millares 212 6" xfId="304" xr:uid="{00000000-0005-0000-0000-0000850A0000}"/>
    <cellStyle name="Millares 212 6 2" xfId="420" xr:uid="{00000000-0005-0000-0000-0000860A0000}"/>
    <cellStyle name="Millares 212 6 2 2" xfId="5831" xr:uid="{394832A2-5DC6-456B-91D5-D69E2AA927F9}"/>
    <cellStyle name="Millares 212 6 2 2 2" xfId="6900" xr:uid="{4674D1CD-7E84-48BC-AD99-3C6F411EE955}"/>
    <cellStyle name="Millares 212 6 2 2 2 2" xfId="13865" xr:uid="{B57F58C3-B930-42B8-8AD9-5A8C4BD87E6D}"/>
    <cellStyle name="Millares 212 6 2 2 2 3" xfId="20786" xr:uid="{0DAE8126-F8DA-4222-B601-ABB564DEA5F5}"/>
    <cellStyle name="Millares 212 6 2 2 3" xfId="12818" xr:uid="{A7090088-C59C-4A12-9131-A2966BF8D11F}"/>
    <cellStyle name="Millares 212 6 2 2 4" xfId="19739" xr:uid="{007F49ED-99CD-4947-B76B-E2944AFEB6FB}"/>
    <cellStyle name="Millares 212 6 2 3" xfId="6115" xr:uid="{6C37F792-911E-4AC8-8354-AE940494AD05}"/>
    <cellStyle name="Millares 212 6 2 3 2" xfId="7162" xr:uid="{C9C3AB19-7C80-4B68-AFFD-FCEDB69FEA23}"/>
    <cellStyle name="Millares 212 6 2 3 2 2" xfId="14127" xr:uid="{64329C27-5AEE-4985-A6DC-48351C56EC07}"/>
    <cellStyle name="Millares 212 6 2 3 2 3" xfId="21048" xr:uid="{228D3612-FC8F-4C4D-9EAC-008E4B89E8BF}"/>
    <cellStyle name="Millares 212 6 2 3 3" xfId="13080" xr:uid="{8716C658-2109-455B-9A4C-BBE04B2C291D}"/>
    <cellStyle name="Millares 212 6 2 3 4" xfId="20001" xr:uid="{B8C8728D-F050-4B98-AC84-574A7F91694F}"/>
    <cellStyle name="Millares 212 6 2 4" xfId="6377" xr:uid="{DB9C18E8-AC73-45CD-8A36-3B45B2F14D1F}"/>
    <cellStyle name="Millares 212 6 2 4 2" xfId="7424" xr:uid="{FF7CB738-6719-4273-AFCF-D2DBFDDEFF22}"/>
    <cellStyle name="Millares 212 6 2 4 2 2" xfId="14389" xr:uid="{2CED16D6-2289-40AB-B226-054962EFE228}"/>
    <cellStyle name="Millares 212 6 2 4 2 3" xfId="21310" xr:uid="{42EE1C48-0F49-437E-8EAF-ED988DBD6D09}"/>
    <cellStyle name="Millares 212 6 2 4 3" xfId="13342" xr:uid="{91ED9807-F683-4025-89CD-F38332443416}"/>
    <cellStyle name="Millares 212 6 2 4 4" xfId="20263" xr:uid="{8017D4CD-7FA7-4AF7-A0F7-5C0FF34BDCBF}"/>
    <cellStyle name="Millares 212 6 2 5" xfId="5570" xr:uid="{6D896F0A-6899-4590-ADE0-80FAD4B01A70}"/>
    <cellStyle name="Millares 212 6 2 5 2" xfId="12557" xr:uid="{530EB526-64B9-4B6A-94C4-6E61A1CA67BD}"/>
    <cellStyle name="Millares 212 6 2 5 3" xfId="19478" xr:uid="{4643DB06-E6AF-42F8-9878-F0EC02F6D3AC}"/>
    <cellStyle name="Millares 212 6 2 6" xfId="6639" xr:uid="{62D7ABB8-7B37-4866-B084-6AB3F625AEC2}"/>
    <cellStyle name="Millares 212 6 2 6 2" xfId="13604" xr:uid="{0F06E8AF-FF44-47CD-A5A7-DF3757163646}"/>
    <cellStyle name="Millares 212 6 2 6 3" xfId="20525" xr:uid="{0D5C3047-D823-4209-B920-E116FF7FDDB2}"/>
    <cellStyle name="Millares 212 6 2 7" xfId="7698" xr:uid="{4DB8D0A3-0C7A-4C5E-8F75-6FA7B9916C9D}"/>
    <cellStyle name="Millares 212 6 2 8" xfId="14651" xr:uid="{0945F799-BBE9-46FD-A92B-4AD32092AD62}"/>
    <cellStyle name="Millares 212 6 3" xfId="5715" xr:uid="{A00C80DF-2880-4010-BFFF-04E616F16B57}"/>
    <cellStyle name="Millares 212 6 3 2" xfId="6784" xr:uid="{81EF7669-9EB7-467B-92DD-DBE231565C57}"/>
    <cellStyle name="Millares 212 6 3 2 2" xfId="13749" xr:uid="{4947547A-F34C-415D-A77A-BCE50205989A}"/>
    <cellStyle name="Millares 212 6 3 2 3" xfId="20670" xr:uid="{B53C1C52-8B91-4057-B863-1AA5E6BD08C9}"/>
    <cellStyle name="Millares 212 6 3 3" xfId="12702" xr:uid="{92F8F577-0F4C-4EE9-9974-3A28FD3714A8}"/>
    <cellStyle name="Millares 212 6 3 4" xfId="19623" xr:uid="{3A62F191-2EF5-4160-B968-43DDE4D8CB10}"/>
    <cellStyle name="Millares 212 6 4" xfId="5999" xr:uid="{89EDD3C0-A103-4765-857B-F9D762E0EE31}"/>
    <cellStyle name="Millares 212 6 4 2" xfId="7046" xr:uid="{4FBA0046-C85A-4896-A0C3-4E4F61D226A9}"/>
    <cellStyle name="Millares 212 6 4 2 2" xfId="14011" xr:uid="{DBB17C49-0036-4DD8-A274-FD53A125BCE2}"/>
    <cellStyle name="Millares 212 6 4 2 3" xfId="20932" xr:uid="{C434E703-450B-4921-BB73-B84103851BC3}"/>
    <cellStyle name="Millares 212 6 4 3" xfId="12964" xr:uid="{FF02E18C-43E2-422C-9FE9-10BE55D02CC6}"/>
    <cellStyle name="Millares 212 6 4 4" xfId="19885" xr:uid="{EA703694-60EE-4F32-8E33-B558D959F537}"/>
    <cellStyle name="Millares 212 6 5" xfId="6261" xr:uid="{0AF27306-D4F1-4EE2-A5B5-A2655DDA45EF}"/>
    <cellStyle name="Millares 212 6 5 2" xfId="7308" xr:uid="{72BE7868-1DF6-4CE4-AA19-076F32FB6621}"/>
    <cellStyle name="Millares 212 6 5 2 2" xfId="14273" xr:uid="{C5389D7B-0D20-49F6-9C22-BE3E389BA448}"/>
    <cellStyle name="Millares 212 6 5 2 3" xfId="21194" xr:uid="{47B08E22-E51B-41FE-8444-EC34AA26132E}"/>
    <cellStyle name="Millares 212 6 5 3" xfId="13226" xr:uid="{45399665-9B11-4FB1-A8CF-6A9858DD2363}"/>
    <cellStyle name="Millares 212 6 5 4" xfId="20147" xr:uid="{304A6487-1CC9-4295-99FB-085E31061D52}"/>
    <cellStyle name="Millares 212 6 6" xfId="5454" xr:uid="{B2F1D622-E928-4685-84F0-F2EF1B081412}"/>
    <cellStyle name="Millares 212 6 6 2" xfId="12441" xr:uid="{1CF54A77-6C6F-467C-94F7-C201B2230E40}"/>
    <cellStyle name="Millares 212 6 6 3" xfId="19362" xr:uid="{C813CDE8-7CE5-4AFE-A2C6-39596FB0130E}"/>
    <cellStyle name="Millares 212 6 7" xfId="6523" xr:uid="{78EACD45-18F6-4851-A3B0-00E761F6B5AE}"/>
    <cellStyle name="Millares 212 6 7 2" xfId="13488" xr:uid="{28B4BF3B-2B02-41C8-8594-2EB8122435D0}"/>
    <cellStyle name="Millares 212 6 7 3" xfId="20409" xr:uid="{740DC443-74E4-4666-9F6B-59785B582AF0}"/>
    <cellStyle name="Millares 212 6 8" xfId="7582" xr:uid="{81DC3805-B382-4BC6-B12C-A39B568BD654}"/>
    <cellStyle name="Millares 212 6 9" xfId="14535" xr:uid="{242822A0-9018-4414-89AA-400350A529A2}"/>
    <cellStyle name="Millares 212 7" xfId="148" xr:uid="{00000000-0005-0000-0000-0000870A0000}"/>
    <cellStyle name="Millares 212 7 2" xfId="5606" xr:uid="{37A77698-7CDE-4727-98E8-97EDC93A57C1}"/>
    <cellStyle name="Millares 212 7 2 2" xfId="6675" xr:uid="{34EDB802-5370-4E09-9E16-4783F1D6DF76}"/>
    <cellStyle name="Millares 212 7 2 2 2" xfId="13640" xr:uid="{150C1BA4-D4F9-4759-87E6-251DA6270072}"/>
    <cellStyle name="Millares 212 7 2 2 3" xfId="20561" xr:uid="{9EF00A14-50BD-4861-ADB2-736375500DE9}"/>
    <cellStyle name="Millares 212 7 2 3" xfId="12593" xr:uid="{F61355A2-1439-4EDA-A848-33FAB656A020}"/>
    <cellStyle name="Millares 212 7 2 4" xfId="19514" xr:uid="{7428F0D6-5D9D-4A4A-B1C2-7ADD2C65B36D}"/>
    <cellStyle name="Millares 212 7 3" xfId="5890" xr:uid="{5D13D033-E2C5-4A21-BD5A-2DCD95549BC8}"/>
    <cellStyle name="Millares 212 7 3 2" xfId="6937" xr:uid="{7AAEB164-ECB6-4054-9170-D3D345DFEFB8}"/>
    <cellStyle name="Millares 212 7 3 2 2" xfId="13902" xr:uid="{E0B11C5E-437A-4C87-AC1A-EEDE96723472}"/>
    <cellStyle name="Millares 212 7 3 2 3" xfId="20823" xr:uid="{E94CD054-4E3B-4221-8AC4-E38A5284588A}"/>
    <cellStyle name="Millares 212 7 3 3" xfId="12855" xr:uid="{E9280AED-7892-4479-A815-7F9D8E001B63}"/>
    <cellStyle name="Millares 212 7 3 4" xfId="19776" xr:uid="{47D2FE6B-BBAA-45F1-8353-F1D18D6984E8}"/>
    <cellStyle name="Millares 212 7 4" xfId="6152" xr:uid="{3F4997BF-A71A-4ED3-B9F3-1F70AD10C108}"/>
    <cellStyle name="Millares 212 7 4 2" xfId="7199" xr:uid="{9D8FFA9E-2819-4E23-81C8-67F0FCD77AEB}"/>
    <cellStyle name="Millares 212 7 4 2 2" xfId="14164" xr:uid="{99C7AF9A-B34F-456F-8BF1-C24599B3220C}"/>
    <cellStyle name="Millares 212 7 4 2 3" xfId="21085" xr:uid="{5B60E9E9-4619-45A3-8DC3-F49B994E32B9}"/>
    <cellStyle name="Millares 212 7 4 3" xfId="13117" xr:uid="{A382C1A4-5D31-49A1-BD6C-4812B2678596}"/>
    <cellStyle name="Millares 212 7 4 4" xfId="20038" xr:uid="{8932E243-85D1-432B-806A-69D4A46A3EC2}"/>
    <cellStyle name="Millares 212 7 5" xfId="5345" xr:uid="{AE5A5B93-BF2D-4F0F-B1E3-37E004F55E82}"/>
    <cellStyle name="Millares 212 7 5 2" xfId="12332" xr:uid="{5FC7DF49-04AE-4737-BCCB-7FC0F0B91754}"/>
    <cellStyle name="Millares 212 7 5 3" xfId="19253" xr:uid="{CC3C7F18-4163-4F51-BA42-A1FBD76CD954}"/>
    <cellStyle name="Millares 212 7 6" xfId="6414" xr:uid="{52B9C3C6-ED71-44F7-9248-A7C41A852F42}"/>
    <cellStyle name="Millares 212 7 6 2" xfId="13379" xr:uid="{44610471-79E2-4BD2-9477-969E2E540043}"/>
    <cellStyle name="Millares 212 7 6 3" xfId="20300" xr:uid="{938287D6-88C5-492E-8B11-23BA24364266}"/>
    <cellStyle name="Millares 212 7 7" xfId="7473" xr:uid="{EE9ED3C9-FF85-4FAF-BFCD-289035BCEF1D}"/>
    <cellStyle name="Millares 212 7 8" xfId="14426" xr:uid="{E62F0F78-AB1A-4E21-9A44-B15F0FBF1684}"/>
    <cellStyle name="Millares 212 8" xfId="321" xr:uid="{00000000-0005-0000-0000-0000880A0000}"/>
    <cellStyle name="Millares 212 8 2" xfId="5732" xr:uid="{A3FA8F55-BBAF-4440-9E79-E65217D51F36}"/>
    <cellStyle name="Millares 212 8 2 2" xfId="6801" xr:uid="{136DEA16-77E0-4A69-AD4A-2619E478078D}"/>
    <cellStyle name="Millares 212 8 2 2 2" xfId="13766" xr:uid="{64CDB95D-B8FC-477E-9722-438CC49D1125}"/>
    <cellStyle name="Millares 212 8 2 2 3" xfId="20687" xr:uid="{18D9DD51-73D9-467C-BD03-271692287FC9}"/>
    <cellStyle name="Millares 212 8 2 3" xfId="12719" xr:uid="{86FE85D7-3A51-4F39-8FBF-3A8596DC589D}"/>
    <cellStyle name="Millares 212 8 2 4" xfId="19640" xr:uid="{21697C2F-EC38-4FE1-85CB-2E15A9E0C58B}"/>
    <cellStyle name="Millares 212 8 3" xfId="6016" xr:uid="{3FB3B250-1136-4F4E-BE49-5CE7BBFCFA87}"/>
    <cellStyle name="Millares 212 8 3 2" xfId="7063" xr:uid="{1F20BD96-D8D8-4E54-8CE8-65A9F601B1F5}"/>
    <cellStyle name="Millares 212 8 3 2 2" xfId="14028" xr:uid="{C40135B2-DB8C-461C-96ED-09328FFD5566}"/>
    <cellStyle name="Millares 212 8 3 2 3" xfId="20949" xr:uid="{EA83AC40-4F73-41F1-8D35-63C6654AB519}"/>
    <cellStyle name="Millares 212 8 3 3" xfId="12981" xr:uid="{CB333BF2-E9AF-4059-A9F9-D3242E3926BD}"/>
    <cellStyle name="Millares 212 8 3 4" xfId="19902" xr:uid="{6BCDB5C6-1CAF-42B1-B21B-8E09B7EF22E7}"/>
    <cellStyle name="Millares 212 8 4" xfId="6278" xr:uid="{40ECD5F0-2290-4903-8920-471825B75A7E}"/>
    <cellStyle name="Millares 212 8 4 2" xfId="7325" xr:uid="{21A856B9-5B5B-402D-B2B0-EC8EB42306D6}"/>
    <cellStyle name="Millares 212 8 4 2 2" xfId="14290" xr:uid="{1506B7EB-3B36-46C4-B6F0-1CE7A48C537B}"/>
    <cellStyle name="Millares 212 8 4 2 3" xfId="21211" xr:uid="{F970FB03-564D-4CAF-9229-D6AAB044B662}"/>
    <cellStyle name="Millares 212 8 4 3" xfId="13243" xr:uid="{081F770B-F7A3-4913-A1DD-39ADA3515B1D}"/>
    <cellStyle name="Millares 212 8 4 4" xfId="20164" xr:uid="{E284C1D9-6D75-49F4-BE71-DB6E612DBFB5}"/>
    <cellStyle name="Millares 212 8 5" xfId="5471" xr:uid="{C1A48549-FFF3-4E98-BD23-8C51C0364A4D}"/>
    <cellStyle name="Millares 212 8 5 2" xfId="12458" xr:uid="{EB1CDE74-6479-4245-B1DB-633C307D7F34}"/>
    <cellStyle name="Millares 212 8 5 3" xfId="19379" xr:uid="{61791EFC-3555-4102-B1FC-6DDD64B40E6E}"/>
    <cellStyle name="Millares 212 8 6" xfId="6540" xr:uid="{0B6B46C1-72B5-462A-89DF-62287A35398B}"/>
    <cellStyle name="Millares 212 8 6 2" xfId="13505" xr:uid="{6FA824E4-A356-4B1A-88CC-09CCE40B50B1}"/>
    <cellStyle name="Millares 212 8 6 3" xfId="20426" xr:uid="{1C29C5EF-D901-40F2-8116-F712A0A078B9}"/>
    <cellStyle name="Millares 212 8 7" xfId="7599" xr:uid="{612D3BF7-7A2A-4A78-B12B-AC5E38ECA7FF}"/>
    <cellStyle name="Millares 212 8 8" xfId="14552" xr:uid="{D33E4DC5-8C0A-4905-9892-7FFDEAE98F82}"/>
    <cellStyle name="Millares 212 9" xfId="137" xr:uid="{00000000-0005-0000-0000-0000890A0000}"/>
    <cellStyle name="Millares 212 9 2" xfId="5595" xr:uid="{87A168E5-2384-4130-BDF0-8056E829CA14}"/>
    <cellStyle name="Millares 212 9 2 2" xfId="6664" xr:uid="{178986FD-495E-42B5-AC7B-283D88E9D2FE}"/>
    <cellStyle name="Millares 212 9 2 2 2" xfId="13629" xr:uid="{E8D29030-6BEE-44FF-8F8D-86DCCF029009}"/>
    <cellStyle name="Millares 212 9 2 2 3" xfId="20550" xr:uid="{887B758B-EE5D-4F44-B4C0-CF395F405050}"/>
    <cellStyle name="Millares 212 9 2 3" xfId="12582" xr:uid="{40CD9661-84A1-4A84-A8DD-F72F0E311FB1}"/>
    <cellStyle name="Millares 212 9 2 4" xfId="19503" xr:uid="{82AE07D3-9602-468B-BA5B-E575261F848C}"/>
    <cellStyle name="Millares 212 9 3" xfId="5879" xr:uid="{AF9D2AD9-EB0E-4D0C-B829-A46C3BB2F017}"/>
    <cellStyle name="Millares 212 9 3 2" xfId="6926" xr:uid="{F9212DB1-3DD8-477F-92C8-1C1007ED0201}"/>
    <cellStyle name="Millares 212 9 3 2 2" xfId="13891" xr:uid="{D294DFFF-529F-44F1-90B8-8CB611799AF9}"/>
    <cellStyle name="Millares 212 9 3 2 3" xfId="20812" xr:uid="{F6F4AEC6-A57C-44DE-9068-F734BB7DDF94}"/>
    <cellStyle name="Millares 212 9 3 3" xfId="12844" xr:uid="{FA0A5A41-5DE6-4F62-89A5-EBA21367E2F7}"/>
    <cellStyle name="Millares 212 9 3 4" xfId="19765" xr:uid="{30B5B34E-F145-4396-A99A-3F39BC2601D8}"/>
    <cellStyle name="Millares 212 9 4" xfId="6141" xr:uid="{139B0248-2F57-4510-9669-FE804960872A}"/>
    <cellStyle name="Millares 212 9 4 2" xfId="7188" xr:uid="{1CEF9B4A-0417-4ACC-ACC0-C71E7B1E77AB}"/>
    <cellStyle name="Millares 212 9 4 2 2" xfId="14153" xr:uid="{CD1A30F5-301C-474C-93A1-0AF21036FAA1}"/>
    <cellStyle name="Millares 212 9 4 2 3" xfId="21074" xr:uid="{23449FF1-027C-4C9D-96EB-DB5888496DB8}"/>
    <cellStyle name="Millares 212 9 4 3" xfId="13106" xr:uid="{1C93276D-59F7-41F2-9A0A-2FE95AC7E8FD}"/>
    <cellStyle name="Millares 212 9 4 4" xfId="20027" xr:uid="{0CA1FEBC-53EE-4553-9605-DAB52ABECA77}"/>
    <cellStyle name="Millares 212 9 5" xfId="5334" xr:uid="{44D5E615-9F45-417B-9A21-3373BCE8AC3C}"/>
    <cellStyle name="Millares 212 9 5 2" xfId="12321" xr:uid="{3EF75B49-7D3D-427F-A8D7-F20A4BEA9463}"/>
    <cellStyle name="Millares 212 9 5 3" xfId="19242" xr:uid="{CDAB8FBA-C67B-42B7-AC33-9F533B0703B6}"/>
    <cellStyle name="Millares 212 9 6" xfId="6403" xr:uid="{57C18C3A-3140-4463-BDFE-8E08C76BA7CF}"/>
    <cellStyle name="Millares 212 9 6 2" xfId="13368" xr:uid="{E23D06D1-2BF8-4D4B-BED1-16627319DF50}"/>
    <cellStyle name="Millares 212 9 6 3" xfId="20289" xr:uid="{5BC07658-896B-47E8-BF46-16E4CC15DB7E}"/>
    <cellStyle name="Millares 212 9 7" xfId="7462" xr:uid="{BCE8F1DD-83C3-4EC1-953B-C18DAE717860}"/>
    <cellStyle name="Millares 212 9 8" xfId="14415" xr:uid="{179ED791-225D-4213-A5FA-045244C2BF04}"/>
    <cellStyle name="Millares 22" xfId="284" xr:uid="{00000000-0005-0000-0000-00008A0A0000}"/>
    <cellStyle name="Millares 22 10" xfId="3394" xr:uid="{00000000-0005-0000-0000-00008B0A0000}"/>
    <cellStyle name="Millares 22 10 2" xfId="10383" xr:uid="{3FE1B4F9-6B39-462F-A4DD-5C12C680112F}"/>
    <cellStyle name="Millares 22 10 3" xfId="17311" xr:uid="{39E7EC60-F138-4A8D-88CC-A1A1856DDF38}"/>
    <cellStyle name="Millares 22 11" xfId="4032" xr:uid="{00000000-0005-0000-0000-00008C0A0000}"/>
    <cellStyle name="Millares 22 11 2" xfId="11021" xr:uid="{55A2B692-19E4-4933-9532-D18AE6062EE4}"/>
    <cellStyle name="Millares 22 11 3" xfId="17949" xr:uid="{6581D193-756D-4010-954E-FB65E2E68EC7}"/>
    <cellStyle name="Millares 22 12" xfId="4670" xr:uid="{00000000-0005-0000-0000-00008D0A0000}"/>
    <cellStyle name="Millares 22 12 2" xfId="11659" xr:uid="{5A3E0B6D-5CD2-4BB5-9021-C0D37B7E661D}"/>
    <cellStyle name="Millares 22 12 3" xfId="18587" xr:uid="{6B481D05-3602-438C-B13D-D027BF716EC8}"/>
    <cellStyle name="Millares 22 13" xfId="5304" xr:uid="{00000000-0005-0000-0000-00008E0A0000}"/>
    <cellStyle name="Millares 22 13 2" xfId="12293" xr:uid="{AE8761E6-B23A-47B8-BF46-CBDCD5B73BC9}"/>
    <cellStyle name="Millares 22 13 3" xfId="19216" xr:uid="{BA04D5BC-A52C-4CBE-B387-520D60E7DD91}"/>
    <cellStyle name="Millares 22 14" xfId="748" xr:uid="{00000000-0005-0000-0000-00008F0A0000}"/>
    <cellStyle name="Millares 22 14 2" xfId="7785" xr:uid="{C596DF59-B88D-4318-B32A-6766AF1E3945}"/>
    <cellStyle name="Millares 22 14 3" xfId="14736" xr:uid="{B3CD4718-7154-443C-AA7F-6E535BA6D189}"/>
    <cellStyle name="Millares 22 15" xfId="5439" xr:uid="{1E118FA2-1402-43ED-89D8-ED5A143B7A17}"/>
    <cellStyle name="Millares 22 15 2" xfId="12426" xr:uid="{C58972AB-7296-477F-BCAB-E214FC98A582}"/>
    <cellStyle name="Millares 22 15 3" xfId="19347" xr:uid="{DED3CFD2-40B2-4C2F-9151-FE786EFF5AD7}"/>
    <cellStyle name="Millares 22 16" xfId="6508" xr:uid="{DC4BD821-6E8C-42E1-8CA3-FE8D4EDD9DE5}"/>
    <cellStyle name="Millares 22 16 2" xfId="13473" xr:uid="{0B328BAC-5BF3-4B9B-8E63-636806855D68}"/>
    <cellStyle name="Millares 22 16 3" xfId="20394" xr:uid="{A7B7FBA5-B99F-4D9A-9AF9-284C655EEC2D}"/>
    <cellStyle name="Millares 22 17" xfId="7567" xr:uid="{6CA8B203-7EC0-483F-9666-D71411FBBA7D}"/>
    <cellStyle name="Millares 22 18" xfId="14520" xr:uid="{502F045C-307B-4306-A34B-28EE7FE9BE37}"/>
    <cellStyle name="Millares 22 2" xfId="405" xr:uid="{00000000-0005-0000-0000-0000900A0000}"/>
    <cellStyle name="Millares 22 2 10" xfId="6624" xr:uid="{D149C52C-4BEB-4894-87B0-68D05DAFB6F7}"/>
    <cellStyle name="Millares 22 2 10 2" xfId="13589" xr:uid="{313C9052-7D1D-44CD-A079-8499FB9CEE17}"/>
    <cellStyle name="Millares 22 2 10 3" xfId="20510" xr:uid="{68B90390-BA5C-43D3-B4C1-D2B20EF89B78}"/>
    <cellStyle name="Millares 22 2 11" xfId="7683" xr:uid="{30AD88DF-8A93-44AF-B31B-93FD40705D5F}"/>
    <cellStyle name="Millares 22 2 12" xfId="14636" xr:uid="{16A68298-7FD6-4CCA-ADC6-8BF086D2E45F}"/>
    <cellStyle name="Millares 22 2 2" xfId="1495" xr:uid="{00000000-0005-0000-0000-0000910A0000}"/>
    <cellStyle name="Millares 22 2 2 2" xfId="5816" xr:uid="{4F546492-1500-4F5F-BDA3-31554C6BDE80}"/>
    <cellStyle name="Millares 22 2 2 2 2" xfId="12803" xr:uid="{47EEA6A5-2337-4E5F-ABDD-9C45FE16E7BC}"/>
    <cellStyle name="Millares 22 2 2 2 3" xfId="19724" xr:uid="{31C44D7C-64CC-43DB-B4A3-E09481767975}"/>
    <cellStyle name="Millares 22 2 2 3" xfId="6885" xr:uid="{17B9195E-6934-4AD1-A41D-E966C04E25A3}"/>
    <cellStyle name="Millares 22 2 2 3 2" xfId="13850" xr:uid="{485C2F2E-1F48-4702-ABF2-49A92CC8461B}"/>
    <cellStyle name="Millares 22 2 2 3 3" xfId="20771" xr:uid="{E2ED0496-FE4C-4DC1-82CA-61345282F182}"/>
    <cellStyle name="Millares 22 2 2 4" xfId="8484" xr:uid="{7AA80949-F125-4CD8-B5A2-05FFC18F1B42}"/>
    <cellStyle name="Millares 22 2 2 5" xfId="15412" xr:uid="{BF1E5C57-2E4B-4374-B49F-BA8C53367690}"/>
    <cellStyle name="Millares 22 2 3" xfId="2135" xr:uid="{00000000-0005-0000-0000-0000920A0000}"/>
    <cellStyle name="Millares 22 2 3 2" xfId="6100" xr:uid="{8BB14B8F-84DA-4534-ABE0-EB0EB88DC15B}"/>
    <cellStyle name="Millares 22 2 3 2 2" xfId="13065" xr:uid="{2980231C-8254-45A1-B2B9-F1C269714E5A}"/>
    <cellStyle name="Millares 22 2 3 2 3" xfId="19986" xr:uid="{3F6DA2C0-9D63-4502-BB0B-FECBC1C30F89}"/>
    <cellStyle name="Millares 22 2 3 3" xfId="7147" xr:uid="{EEF998CC-D462-47C8-91EF-579DCBABC775}"/>
    <cellStyle name="Millares 22 2 3 3 2" xfId="14112" xr:uid="{5A34D166-2DA2-4EEC-8E54-FC50E352EA7E}"/>
    <cellStyle name="Millares 22 2 3 3 3" xfId="21033" xr:uid="{D7C0BDCA-7432-4C63-B0A3-DEBCF533E9AB}"/>
    <cellStyle name="Millares 22 2 3 4" xfId="9124" xr:uid="{BFD9EE08-2FF3-4A35-9AA9-4E2EEF498F10}"/>
    <cellStyle name="Millares 22 2 3 5" xfId="16052" xr:uid="{E6F74254-E116-4952-89DF-9E64C5C0AE06}"/>
    <cellStyle name="Millares 22 2 4" xfId="2782" xr:uid="{00000000-0005-0000-0000-0000930A0000}"/>
    <cellStyle name="Millares 22 2 4 2" xfId="6362" xr:uid="{2CC706A6-D24C-476E-BE56-FFD55807A9AC}"/>
    <cellStyle name="Millares 22 2 4 2 2" xfId="13327" xr:uid="{28125BB2-8170-4359-8AC9-D01B732E515C}"/>
    <cellStyle name="Millares 22 2 4 2 3" xfId="20248" xr:uid="{6CABEAC0-447C-40E2-8323-CCEF999C9953}"/>
    <cellStyle name="Millares 22 2 4 3" xfId="7409" xr:uid="{880F24B0-B36D-44DF-A963-A55D323F590D}"/>
    <cellStyle name="Millares 22 2 4 3 2" xfId="14374" xr:uid="{02E9E15C-9573-40BB-98D4-487D7F97AFF4}"/>
    <cellStyle name="Millares 22 2 4 3 3" xfId="21295" xr:uid="{4CFC08E7-D272-4D08-A6A3-2B6FCAB249B8}"/>
    <cellStyle name="Millares 22 2 4 4" xfId="9771" xr:uid="{A15DE14F-B8E0-48BE-8086-41E9EA2D2E83}"/>
    <cellStyle name="Millares 22 2 4 5" xfId="16699" xr:uid="{0D1E73C8-0233-4CBB-B046-F51816AF8841}"/>
    <cellStyle name="Millares 22 2 5" xfId="3437" xr:uid="{00000000-0005-0000-0000-0000940A0000}"/>
    <cellStyle name="Millares 22 2 5 2" xfId="10426" xr:uid="{19E587E2-3130-4443-8986-12AF2FFAE783}"/>
    <cellStyle name="Millares 22 2 5 3" xfId="17354" xr:uid="{D75B7B39-26A7-4736-9E90-14126D60AF7C}"/>
    <cellStyle name="Millares 22 2 6" xfId="4075" xr:uid="{00000000-0005-0000-0000-0000950A0000}"/>
    <cellStyle name="Millares 22 2 6 2" xfId="11064" xr:uid="{3AC81792-60E0-44D8-A647-ACA18FBAB671}"/>
    <cellStyle name="Millares 22 2 6 3" xfId="17992" xr:uid="{92EFAB1D-BD6D-4D72-B306-C5050FCEDC7D}"/>
    <cellStyle name="Millares 22 2 7" xfId="4713" xr:uid="{00000000-0005-0000-0000-0000960A0000}"/>
    <cellStyle name="Millares 22 2 7 2" xfId="11702" xr:uid="{5D6FD767-C12B-4C2E-8072-8E13C235A4AE}"/>
    <cellStyle name="Millares 22 2 7 3" xfId="18630" xr:uid="{151FE6D8-F3EE-41DB-B5BF-9551BBAEB9D0}"/>
    <cellStyle name="Millares 22 2 8" xfId="793" xr:uid="{00000000-0005-0000-0000-0000970A0000}"/>
    <cellStyle name="Millares 22 2 8 2" xfId="7828" xr:uid="{4F870E1B-A36F-426B-A576-AFFD223CFDD9}"/>
    <cellStyle name="Millares 22 2 8 3" xfId="14779" xr:uid="{C3DD8F38-7A21-4CFA-930A-771EAD321856}"/>
    <cellStyle name="Millares 22 2 9" xfId="5555" xr:uid="{D789E4FD-433F-4A39-BB3D-48561146CEF5}"/>
    <cellStyle name="Millares 22 2 9 2" xfId="12542" xr:uid="{FEBA58DB-B78E-4980-8824-D2740789DF28}"/>
    <cellStyle name="Millares 22 2 9 3" xfId="19463" xr:uid="{C8E5981A-E0B6-4735-8B72-D6B8CC564496}"/>
    <cellStyle name="Millares 22 3" xfId="858" xr:uid="{00000000-0005-0000-0000-0000980A0000}"/>
    <cellStyle name="Millares 22 3 10" xfId="7881" xr:uid="{99A59D78-9CB9-4C08-8C14-CD3BB3EFAA0D}"/>
    <cellStyle name="Millares 22 3 11" xfId="14832" xr:uid="{75208022-C079-4CCE-B961-5E21EEA31688}"/>
    <cellStyle name="Millares 22 3 2" xfId="1548" xr:uid="{00000000-0005-0000-0000-0000990A0000}"/>
    <cellStyle name="Millares 22 3 2 2" xfId="8537" xr:uid="{24EBAD3A-685C-4767-8307-1CE404D56CCC}"/>
    <cellStyle name="Millares 22 3 2 3" xfId="15465" xr:uid="{34F0AFFB-AA44-42DB-803B-DBC166EFC60A}"/>
    <cellStyle name="Millares 22 3 3" xfId="2188" xr:uid="{00000000-0005-0000-0000-00009A0A0000}"/>
    <cellStyle name="Millares 22 3 3 2" xfId="9177" xr:uid="{1E9491EF-29BB-4CCF-AF51-E6BC1D954229}"/>
    <cellStyle name="Millares 22 3 3 3" xfId="16105" xr:uid="{649FC1E8-E8A1-47E0-9295-59CD04CE1145}"/>
    <cellStyle name="Millares 22 3 4" xfId="2835" xr:uid="{00000000-0005-0000-0000-00009B0A0000}"/>
    <cellStyle name="Millares 22 3 4 2" xfId="9824" xr:uid="{759BB05C-9D89-457B-ADF4-B8499CF69B6C}"/>
    <cellStyle name="Millares 22 3 4 3" xfId="16752" xr:uid="{AD571E0C-D7BC-4393-985B-4DC1E55C01DE}"/>
    <cellStyle name="Millares 22 3 5" xfId="3490" xr:uid="{00000000-0005-0000-0000-00009C0A0000}"/>
    <cellStyle name="Millares 22 3 5 2" xfId="10479" xr:uid="{CE0F3164-31C9-49D2-A175-A4182AA5B9CF}"/>
    <cellStyle name="Millares 22 3 5 3" xfId="17407" xr:uid="{141CB2BD-AA72-46C3-8B58-64D6F75C2344}"/>
    <cellStyle name="Millares 22 3 6" xfId="4128" xr:uid="{00000000-0005-0000-0000-00009D0A0000}"/>
    <cellStyle name="Millares 22 3 6 2" xfId="11117" xr:uid="{89FA0047-3162-4282-9134-6CBEE144C380}"/>
    <cellStyle name="Millares 22 3 6 3" xfId="18045" xr:uid="{E0FF36A1-20AE-4B2F-85FB-107A4D94B614}"/>
    <cellStyle name="Millares 22 3 7" xfId="4766" xr:uid="{00000000-0005-0000-0000-00009E0A0000}"/>
    <cellStyle name="Millares 22 3 7 2" xfId="11755" xr:uid="{A3E259F6-2242-4E73-B49F-DB04B28E6DFE}"/>
    <cellStyle name="Millares 22 3 7 3" xfId="18683" xr:uid="{4241BEC1-6EA1-4A70-A585-01E2E1AD81F1}"/>
    <cellStyle name="Millares 22 3 8" xfId="5700" xr:uid="{7985539D-C4EA-429A-9BCB-DEB784515ED1}"/>
    <cellStyle name="Millares 22 3 8 2" xfId="12687" xr:uid="{22C6CED3-B562-4B58-B621-538DC175A4CE}"/>
    <cellStyle name="Millares 22 3 8 3" xfId="19608" xr:uid="{55443FB8-913A-43B3-809F-9A38E041F3F3}"/>
    <cellStyle name="Millares 22 3 9" xfId="6769" xr:uid="{691A791F-8B98-4474-8D70-84C1C8DE5A54}"/>
    <cellStyle name="Millares 22 3 9 2" xfId="13734" xr:uid="{D1020272-A207-46F4-A0A0-E35380A6695C}"/>
    <cellStyle name="Millares 22 3 9 3" xfId="20655" xr:uid="{230FC62C-96A6-493C-A07D-1A48AA149907}"/>
    <cellStyle name="Millares 22 4" xfId="1008" xr:uid="{00000000-0005-0000-0000-00009F0A0000}"/>
    <cellStyle name="Millares 22 4 10" xfId="8024" xr:uid="{F8461B90-A32F-47DD-BD12-7869CE1C3D10}"/>
    <cellStyle name="Millares 22 4 11" xfId="14975" xr:uid="{BCA8A3E1-D3BA-4C08-B434-0905911F32C2}"/>
    <cellStyle name="Millares 22 4 2" xfId="1691" xr:uid="{00000000-0005-0000-0000-0000A00A0000}"/>
    <cellStyle name="Millares 22 4 2 2" xfId="8680" xr:uid="{D8776710-F2B6-4FFA-8CC2-AF2720AB8845}"/>
    <cellStyle name="Millares 22 4 2 3" xfId="15608" xr:uid="{3B02C0B7-0CBF-42FE-B99A-12DA2C1212F2}"/>
    <cellStyle name="Millares 22 4 3" xfId="2331" xr:uid="{00000000-0005-0000-0000-0000A10A0000}"/>
    <cellStyle name="Millares 22 4 3 2" xfId="9320" xr:uid="{332A3FC3-CD68-4FBD-99FC-CC65FB5CCE90}"/>
    <cellStyle name="Millares 22 4 3 3" xfId="16248" xr:uid="{2E8780D6-119F-4323-862D-984A1EE15456}"/>
    <cellStyle name="Millares 22 4 4" xfId="2978" xr:uid="{00000000-0005-0000-0000-0000A20A0000}"/>
    <cellStyle name="Millares 22 4 4 2" xfId="9967" xr:uid="{7AB83C1B-95EC-47A5-8A7C-BF9F625CCFAB}"/>
    <cellStyle name="Millares 22 4 4 3" xfId="16895" xr:uid="{58ECC34D-BD6D-4D44-B59D-37128EE534B1}"/>
    <cellStyle name="Millares 22 4 5" xfId="3633" xr:uid="{00000000-0005-0000-0000-0000A30A0000}"/>
    <cellStyle name="Millares 22 4 5 2" xfId="10622" xr:uid="{2A99CDFE-E35F-4A1E-BC8B-53F888BB1246}"/>
    <cellStyle name="Millares 22 4 5 3" xfId="17550" xr:uid="{70D34587-9436-44FA-9CAB-806057F28640}"/>
    <cellStyle name="Millares 22 4 6" xfId="4271" xr:uid="{00000000-0005-0000-0000-0000A40A0000}"/>
    <cellStyle name="Millares 22 4 6 2" xfId="11260" xr:uid="{276E0356-C0D6-40FD-AA24-C4DB9166C985}"/>
    <cellStyle name="Millares 22 4 6 3" xfId="18188" xr:uid="{8497D490-9FDF-4F28-8BAA-FA45124C4020}"/>
    <cellStyle name="Millares 22 4 7" xfId="4909" xr:uid="{00000000-0005-0000-0000-0000A50A0000}"/>
    <cellStyle name="Millares 22 4 7 2" xfId="11898" xr:uid="{2F3C2A18-7249-4C31-8644-C55DDB532817}"/>
    <cellStyle name="Millares 22 4 7 3" xfId="18826" xr:uid="{E801A2BA-29A7-4B8C-B08B-1510FC8A60E2}"/>
    <cellStyle name="Millares 22 4 8" xfId="5984" xr:uid="{82B56ECF-14FF-4B56-A7B9-73A27653BB3C}"/>
    <cellStyle name="Millares 22 4 8 2" xfId="12949" xr:uid="{C8DC35E3-FE3C-433C-BC32-12252878D2E9}"/>
    <cellStyle name="Millares 22 4 8 3" xfId="19870" xr:uid="{593FAA7C-381C-499F-B600-7C3C4A934C1B}"/>
    <cellStyle name="Millares 22 4 9" xfId="7031" xr:uid="{DFD1D8A9-27A9-416D-8314-493E38C6050F}"/>
    <cellStyle name="Millares 22 4 9 2" xfId="13996" xr:uid="{03B0C634-BA5B-4925-8730-496611030D40}"/>
    <cellStyle name="Millares 22 4 9 3" xfId="20917" xr:uid="{1CF8EB16-8EFF-4F74-9551-2725BF55944C}"/>
    <cellStyle name="Millares 22 5" xfId="1146" xr:uid="{00000000-0005-0000-0000-0000A60A0000}"/>
    <cellStyle name="Millares 22 5 10" xfId="8152" xr:uid="{E43B37BC-7243-42BD-BA92-7D2C53889D7C}"/>
    <cellStyle name="Millares 22 5 11" xfId="15103" xr:uid="{9F0DD5CD-912E-4610-9FCE-83EECF67A531}"/>
    <cellStyle name="Millares 22 5 2" xfId="1820" xr:uid="{00000000-0005-0000-0000-0000A70A0000}"/>
    <cellStyle name="Millares 22 5 2 2" xfId="8809" xr:uid="{FB46A193-82B0-4CAC-993F-4F8AC32BAAE8}"/>
    <cellStyle name="Millares 22 5 2 3" xfId="15737" xr:uid="{D178E53D-39C5-4DB1-961A-F5A3B21A0A3D}"/>
    <cellStyle name="Millares 22 5 3" xfId="2463" xr:uid="{00000000-0005-0000-0000-0000A80A0000}"/>
    <cellStyle name="Millares 22 5 3 2" xfId="9452" xr:uid="{5DD410D5-EDE7-47C2-B0EC-D2709D0BDE3D}"/>
    <cellStyle name="Millares 22 5 3 3" xfId="16380" xr:uid="{256D1BE8-C599-4186-A9EF-11A47B31CDD9}"/>
    <cellStyle name="Millares 22 5 4" xfId="3111" xr:uid="{00000000-0005-0000-0000-0000A90A0000}"/>
    <cellStyle name="Millares 22 5 4 2" xfId="10100" xr:uid="{56E2F03A-4B25-4D9E-877A-D8986B7C468A}"/>
    <cellStyle name="Millares 22 5 4 3" xfId="17028" xr:uid="{1F7EF9AC-3FD2-414F-A6FC-2C2DD1171A5E}"/>
    <cellStyle name="Millares 22 5 5" xfId="3765" xr:uid="{00000000-0005-0000-0000-0000AA0A0000}"/>
    <cellStyle name="Millares 22 5 5 2" xfId="10754" xr:uid="{7209D2D8-9F6F-4D5B-A891-70A3E8732A3F}"/>
    <cellStyle name="Millares 22 5 5 3" xfId="17682" xr:uid="{576D653B-36D3-44DD-BF77-8B9F9C4FDACE}"/>
    <cellStyle name="Millares 22 5 6" xfId="4404" xr:uid="{00000000-0005-0000-0000-0000AB0A0000}"/>
    <cellStyle name="Millares 22 5 6 2" xfId="11393" xr:uid="{C1BE82F8-5B0A-4625-A5BD-43EE3E610370}"/>
    <cellStyle name="Millares 22 5 6 3" xfId="18321" xr:uid="{4CD02458-66ED-440C-80E0-0B028893DD5B}"/>
    <cellStyle name="Millares 22 5 7" xfId="5048" xr:uid="{00000000-0005-0000-0000-0000AC0A0000}"/>
    <cellStyle name="Millares 22 5 7 2" xfId="12037" xr:uid="{9906079B-2CA0-4CA1-BE40-5ADC1656556A}"/>
    <cellStyle name="Millares 22 5 7 3" xfId="18965" xr:uid="{1799EDD7-1B80-41A3-8A5F-964EBDAA6594}"/>
    <cellStyle name="Millares 22 5 8" xfId="6246" xr:uid="{8C0DECB1-C36F-4267-9727-A859AC7B9C86}"/>
    <cellStyle name="Millares 22 5 8 2" xfId="13211" xr:uid="{4F1243CC-4D7F-41FB-9F88-78E85BFA5E4C}"/>
    <cellStyle name="Millares 22 5 8 3" xfId="20132" xr:uid="{3965EFF0-9C55-4691-9D9B-286BEB8D1039}"/>
    <cellStyle name="Millares 22 5 9" xfId="7293" xr:uid="{7B4C5CFD-7987-442A-9D7F-B4DE1F5B80AD}"/>
    <cellStyle name="Millares 22 5 9 2" xfId="14258" xr:uid="{D71707A9-2EDB-4ECA-9269-5789A602198E}"/>
    <cellStyle name="Millares 22 5 9 3" xfId="21179" xr:uid="{24041555-187C-4CD2-A7E3-49F4F90A96B9}"/>
    <cellStyle name="Millares 22 6" xfId="1173" xr:uid="{00000000-0005-0000-0000-0000AD0A0000}"/>
    <cellStyle name="Millares 22 6 2" xfId="1845" xr:uid="{00000000-0005-0000-0000-0000AE0A0000}"/>
    <cellStyle name="Millares 22 6 2 2" xfId="8834" xr:uid="{4246C583-F29B-43B0-93DC-52FDCB63351B}"/>
    <cellStyle name="Millares 22 6 2 3" xfId="15762" xr:uid="{36C14960-0827-4534-BFA0-D8F8CBCBE4B8}"/>
    <cellStyle name="Millares 22 6 3" xfId="2488" xr:uid="{00000000-0005-0000-0000-0000AF0A0000}"/>
    <cellStyle name="Millares 22 6 3 2" xfId="9477" xr:uid="{F7652C85-03B7-424E-9B97-A2AC6CE265C2}"/>
    <cellStyle name="Millares 22 6 3 3" xfId="16405" xr:uid="{BB76EB96-236A-44D5-8C62-7438CDAEF4BA}"/>
    <cellStyle name="Millares 22 6 4" xfId="3136" xr:uid="{00000000-0005-0000-0000-0000B00A0000}"/>
    <cellStyle name="Millares 22 6 4 2" xfId="10125" xr:uid="{90EA2B2E-82A3-49CB-88F6-DEAFEB5E24DF}"/>
    <cellStyle name="Millares 22 6 4 3" xfId="17053" xr:uid="{4EC3E915-E640-4516-84A0-8C7188C349E8}"/>
    <cellStyle name="Millares 22 6 5" xfId="3790" xr:uid="{00000000-0005-0000-0000-0000B10A0000}"/>
    <cellStyle name="Millares 22 6 5 2" xfId="10779" xr:uid="{60E3D412-6295-45EA-842C-FCB9B868AE0F}"/>
    <cellStyle name="Millares 22 6 5 3" xfId="17707" xr:uid="{9616B521-A3D4-44BD-BDAF-2415A6C3590A}"/>
    <cellStyle name="Millares 22 6 6" xfId="4429" xr:uid="{00000000-0005-0000-0000-0000B20A0000}"/>
    <cellStyle name="Millares 22 6 6 2" xfId="11418" xr:uid="{743C1A2B-D376-46C1-94F0-619C02E63098}"/>
    <cellStyle name="Millares 22 6 6 3" xfId="18346" xr:uid="{7839DA12-981D-4FE7-81EC-069252BD7A73}"/>
    <cellStyle name="Millares 22 6 7" xfId="5073" xr:uid="{00000000-0005-0000-0000-0000B30A0000}"/>
    <cellStyle name="Millares 22 6 7 2" xfId="12062" xr:uid="{371821A6-5CFD-42E3-BE50-E82A492EA09A}"/>
    <cellStyle name="Millares 22 6 7 3" xfId="18990" xr:uid="{DA4F9D7A-5AA8-496D-8817-EFDC3FA3A054}"/>
    <cellStyle name="Millares 22 6 8" xfId="8177" xr:uid="{1333EF37-F2E1-42E0-8F00-9B2D5EE760F2}"/>
    <cellStyle name="Millares 22 6 9" xfId="15128" xr:uid="{1632BA96-7C19-4185-B0D2-0D63B5B66027}"/>
    <cellStyle name="Millares 22 7" xfId="1452" xr:uid="{00000000-0005-0000-0000-0000B40A0000}"/>
    <cellStyle name="Millares 22 7 2" xfId="8441" xr:uid="{B9B947B6-A765-42CB-AA0D-81F4BB046E75}"/>
    <cellStyle name="Millares 22 7 3" xfId="15369" xr:uid="{24A78F47-B5C3-484E-BC80-D55465E1FFBF}"/>
    <cellStyle name="Millares 22 8" xfId="2092" xr:uid="{00000000-0005-0000-0000-0000B50A0000}"/>
    <cellStyle name="Millares 22 8 2" xfId="9081" xr:uid="{5AB4B9C0-50DF-46EA-995D-33973C52DAA8}"/>
    <cellStyle name="Millares 22 8 3" xfId="16009" xr:uid="{F3E06F4E-020D-4DA4-BF87-6C3AAB4458DA}"/>
    <cellStyle name="Millares 22 9" xfId="2739" xr:uid="{00000000-0005-0000-0000-0000B60A0000}"/>
    <cellStyle name="Millares 22 9 2" xfId="9728" xr:uid="{9E5B4799-00DD-4767-8096-CAA497162E53}"/>
    <cellStyle name="Millares 22 9 3" xfId="16656" xr:uid="{6D0A97E4-09FC-4F5E-80F6-DFE682AB7AAE}"/>
    <cellStyle name="Millares 23" xfId="285" xr:uid="{00000000-0005-0000-0000-0000B70A0000}"/>
    <cellStyle name="Millares 23 10" xfId="738" xr:uid="{00000000-0005-0000-0000-0000B80A0000}"/>
    <cellStyle name="Millares 23 10 2" xfId="7778" xr:uid="{247EBDC8-E645-49D2-9E22-4B8BE9E18A17}"/>
    <cellStyle name="Millares 23 10 3" xfId="14729" xr:uid="{5844F005-B787-4956-9E08-8F95C0DCE864}"/>
    <cellStyle name="Millares 23 11" xfId="5440" xr:uid="{414B541A-4E18-465D-B2A4-4A3801E34054}"/>
    <cellStyle name="Millares 23 11 2" xfId="12427" xr:uid="{260C62CF-02DD-4664-8020-0EDDC6CB0495}"/>
    <cellStyle name="Millares 23 11 3" xfId="19348" xr:uid="{746BF929-63E8-46AF-8D26-1FD380C0FA00}"/>
    <cellStyle name="Millares 23 12" xfId="6509" xr:uid="{F715464D-EBE0-4E88-99EE-DB590180FCD5}"/>
    <cellStyle name="Millares 23 12 2" xfId="13474" xr:uid="{D66BA5B0-E414-4B72-AF99-70000548E90E}"/>
    <cellStyle name="Millares 23 12 3" xfId="20395" xr:uid="{E09AD625-4C4B-439E-A86A-78FFCD1FF313}"/>
    <cellStyle name="Millares 23 13" xfId="7568" xr:uid="{366D9A5F-C832-4B72-BE61-B800C7BEFB3D}"/>
    <cellStyle name="Millares 23 14" xfId="14521" xr:uid="{7E62C1B6-BF13-4334-AD71-42ED8EF9F062}"/>
    <cellStyle name="Millares 23 2" xfId="406" xr:uid="{00000000-0005-0000-0000-0000B90A0000}"/>
    <cellStyle name="Millares 23 2 10" xfId="6625" xr:uid="{A71EFCAE-B422-4BA7-922A-15CEACE5D6F2}"/>
    <cellStyle name="Millares 23 2 10 2" xfId="13590" xr:uid="{0B0C2E86-2399-49F6-AAAE-3EBC1814027B}"/>
    <cellStyle name="Millares 23 2 10 3" xfId="20511" xr:uid="{551385B2-0C32-4620-B2B7-16CA9D082A8A}"/>
    <cellStyle name="Millares 23 2 11" xfId="7684" xr:uid="{AE3C969B-BDC3-4D74-829D-53F187F69A77}"/>
    <cellStyle name="Millares 23 2 12" xfId="14637" xr:uid="{44971892-4477-4729-ACEB-FBF85FDF361F}"/>
    <cellStyle name="Millares 23 2 2" xfId="1692" xr:uid="{00000000-0005-0000-0000-0000BA0A0000}"/>
    <cellStyle name="Millares 23 2 2 2" xfId="5817" xr:uid="{38B20667-0F3C-429E-AF91-0D3B48C75346}"/>
    <cellStyle name="Millares 23 2 2 2 2" xfId="12804" xr:uid="{78E42A14-95B2-49D1-9801-A32AA0C2C01F}"/>
    <cellStyle name="Millares 23 2 2 2 3" xfId="19725" xr:uid="{060959E8-D58A-4C00-AF43-6E9B144C7119}"/>
    <cellStyle name="Millares 23 2 2 3" xfId="6886" xr:uid="{DF45F9E2-DBFD-4C79-997D-CAEF76013C36}"/>
    <cellStyle name="Millares 23 2 2 3 2" xfId="13851" xr:uid="{C8D1EA08-E741-4B2A-A290-18C0BDC9F30A}"/>
    <cellStyle name="Millares 23 2 2 3 3" xfId="20772" xr:uid="{2F7758FD-2DEC-4F8F-80B1-C116F6413C97}"/>
    <cellStyle name="Millares 23 2 2 4" xfId="8681" xr:uid="{EBB833E6-177C-490D-8E54-E99E89F51CED}"/>
    <cellStyle name="Millares 23 2 2 5" xfId="15609" xr:uid="{44600C4F-D029-4750-9445-629E08EAD2AD}"/>
    <cellStyle name="Millares 23 2 3" xfId="2332" xr:uid="{00000000-0005-0000-0000-0000BB0A0000}"/>
    <cellStyle name="Millares 23 2 3 2" xfId="6101" xr:uid="{B7CB73B8-E640-4F33-92CC-EB828B52D7A2}"/>
    <cellStyle name="Millares 23 2 3 2 2" xfId="13066" xr:uid="{F34349F1-FD13-4C2A-86D2-0E657C744EF0}"/>
    <cellStyle name="Millares 23 2 3 2 3" xfId="19987" xr:uid="{B093263D-2057-49F6-AD39-8533B4EB5AF2}"/>
    <cellStyle name="Millares 23 2 3 3" xfId="7148" xr:uid="{C3B3A6BF-F6F8-43C6-B49C-B5D8531A1269}"/>
    <cellStyle name="Millares 23 2 3 3 2" xfId="14113" xr:uid="{59994CE8-F974-4525-B237-3B7F554BA1B6}"/>
    <cellStyle name="Millares 23 2 3 3 3" xfId="21034" xr:uid="{7A061988-7CF4-44C5-B2F9-CA0E9E4220C7}"/>
    <cellStyle name="Millares 23 2 3 4" xfId="9321" xr:uid="{AC8509B3-32C6-4B59-9E77-DD7BF1D6CE30}"/>
    <cellStyle name="Millares 23 2 3 5" xfId="16249" xr:uid="{DCA31DA9-4EE0-4A1D-9896-3754C0B10B1A}"/>
    <cellStyle name="Millares 23 2 4" xfId="2979" xr:uid="{00000000-0005-0000-0000-0000BC0A0000}"/>
    <cellStyle name="Millares 23 2 4 2" xfId="6363" xr:uid="{3DA2D512-6578-479B-BBB6-40ED8241CF50}"/>
    <cellStyle name="Millares 23 2 4 2 2" xfId="13328" xr:uid="{92E8D751-2D0B-44BD-9DFA-2823ACA247D3}"/>
    <cellStyle name="Millares 23 2 4 2 3" xfId="20249" xr:uid="{0B284884-4C9C-4EBC-B5D8-67CCBAD93D43}"/>
    <cellStyle name="Millares 23 2 4 3" xfId="7410" xr:uid="{6EC83106-5619-44F4-B8B0-E30A26095316}"/>
    <cellStyle name="Millares 23 2 4 3 2" xfId="14375" xr:uid="{747DB5A6-947E-4807-B059-335494EF6A4B}"/>
    <cellStyle name="Millares 23 2 4 3 3" xfId="21296" xr:uid="{E6C37171-31AC-4B71-A1FA-D78F72C058A7}"/>
    <cellStyle name="Millares 23 2 4 4" xfId="9968" xr:uid="{F8FC9E21-07D7-4D0E-8C49-9E7DEB90118A}"/>
    <cellStyle name="Millares 23 2 4 5" xfId="16896" xr:uid="{877F4AED-0C89-473B-9C0C-E44AEAFF7A50}"/>
    <cellStyle name="Millares 23 2 5" xfId="3634" xr:uid="{00000000-0005-0000-0000-0000BD0A0000}"/>
    <cellStyle name="Millares 23 2 5 2" xfId="10623" xr:uid="{43F9B8CE-A506-4871-B4A4-61EA991C3D14}"/>
    <cellStyle name="Millares 23 2 5 3" xfId="17551" xr:uid="{B462AFBE-F754-49F2-827D-7671367BACA9}"/>
    <cellStyle name="Millares 23 2 6" xfId="4272" xr:uid="{00000000-0005-0000-0000-0000BE0A0000}"/>
    <cellStyle name="Millares 23 2 6 2" xfId="11261" xr:uid="{72B93547-1E85-4274-95BE-3AD1859A25ED}"/>
    <cellStyle name="Millares 23 2 6 3" xfId="18189" xr:uid="{C5F7BA86-F28A-4FB6-8F2E-47CF7DCC5B17}"/>
    <cellStyle name="Millares 23 2 7" xfId="4910" xr:uid="{00000000-0005-0000-0000-0000BF0A0000}"/>
    <cellStyle name="Millares 23 2 7 2" xfId="11899" xr:uid="{844D1E3C-7CC0-4AEA-A3B4-617BB48AA734}"/>
    <cellStyle name="Millares 23 2 7 3" xfId="18827" xr:uid="{1009A91E-72CD-49B2-B791-BF68CC354A73}"/>
    <cellStyle name="Millares 23 2 8" xfId="1009" xr:uid="{00000000-0005-0000-0000-0000C00A0000}"/>
    <cellStyle name="Millares 23 2 8 2" xfId="8025" xr:uid="{AECC9440-05AC-4FD3-A3E3-E4E41849FA11}"/>
    <cellStyle name="Millares 23 2 8 3" xfId="14976" xr:uid="{2E40A9CB-B2FE-4B1B-A7F4-21E4FD222C10}"/>
    <cellStyle name="Millares 23 2 9" xfId="5556" xr:uid="{DF31828D-DEA7-4D25-B7F8-AA97307E6880}"/>
    <cellStyle name="Millares 23 2 9 2" xfId="12543" xr:uid="{EBE4E6B2-4626-4EBA-8F4A-DFEEAA1F9E2C}"/>
    <cellStyle name="Millares 23 2 9 3" xfId="19464" xr:uid="{2D4602E8-1D85-4F9E-AA6F-D41787DA7361}"/>
    <cellStyle name="Millares 23 3" xfId="1236" xr:uid="{00000000-0005-0000-0000-0000C10A0000}"/>
    <cellStyle name="Millares 23 3 10" xfId="8240" xr:uid="{4B9C2332-7BE0-4AE2-BF11-899B4AA574E4}"/>
    <cellStyle name="Millares 23 3 11" xfId="15191" xr:uid="{6572A852-ADB6-4D41-849B-0B1CE7682F96}"/>
    <cellStyle name="Millares 23 3 2" xfId="1908" xr:uid="{00000000-0005-0000-0000-0000C20A0000}"/>
    <cellStyle name="Millares 23 3 2 2" xfId="8897" xr:uid="{E128E6D6-7A94-40C9-A58F-ECD17840FF4F}"/>
    <cellStyle name="Millares 23 3 2 3" xfId="15825" xr:uid="{9BC72353-B6E1-4CDD-9DE9-74DEB5E84766}"/>
    <cellStyle name="Millares 23 3 3" xfId="2551" xr:uid="{00000000-0005-0000-0000-0000C30A0000}"/>
    <cellStyle name="Millares 23 3 3 2" xfId="9540" xr:uid="{1C2B3737-2134-427E-8693-8ED39F3073B0}"/>
    <cellStyle name="Millares 23 3 3 3" xfId="16468" xr:uid="{9AEC3966-A96C-4C8A-BE83-2E1DC33677DD}"/>
    <cellStyle name="Millares 23 3 4" xfId="3199" xr:uid="{00000000-0005-0000-0000-0000C40A0000}"/>
    <cellStyle name="Millares 23 3 4 2" xfId="10188" xr:uid="{286D690E-E700-4569-9FD4-89EDADCB82D6}"/>
    <cellStyle name="Millares 23 3 4 3" xfId="17116" xr:uid="{5FAB7432-2C0F-4BFB-8D6C-262ECAB1EB44}"/>
    <cellStyle name="Millares 23 3 5" xfId="3853" xr:uid="{00000000-0005-0000-0000-0000C50A0000}"/>
    <cellStyle name="Millares 23 3 5 2" xfId="10842" xr:uid="{88AFA0E9-A9CF-48D2-A0AB-1665DD7EB72F}"/>
    <cellStyle name="Millares 23 3 5 3" xfId="17770" xr:uid="{D666F9C4-ABC2-48D8-A142-1F6E89290FA4}"/>
    <cellStyle name="Millares 23 3 6" xfId="4492" xr:uid="{00000000-0005-0000-0000-0000C60A0000}"/>
    <cellStyle name="Millares 23 3 6 2" xfId="11481" xr:uid="{88E3F241-FF30-4CC6-948C-57A2876D02E2}"/>
    <cellStyle name="Millares 23 3 6 3" xfId="18409" xr:uid="{EEC6E57F-0CDA-452A-BE33-C07A29163AE9}"/>
    <cellStyle name="Millares 23 3 7" xfId="5136" xr:uid="{00000000-0005-0000-0000-0000C70A0000}"/>
    <cellStyle name="Millares 23 3 7 2" xfId="12125" xr:uid="{403CA8BE-D795-47B8-8004-0565BC77B996}"/>
    <cellStyle name="Millares 23 3 7 3" xfId="19053" xr:uid="{8EF049B7-6B0A-4975-9140-D2C197150B7D}"/>
    <cellStyle name="Millares 23 3 8" xfId="5701" xr:uid="{ABF91343-F0FB-4424-84CB-F2E6CAC05629}"/>
    <cellStyle name="Millares 23 3 8 2" xfId="12688" xr:uid="{F0652EF2-4E44-4530-A1CF-390A7803DFD8}"/>
    <cellStyle name="Millares 23 3 8 3" xfId="19609" xr:uid="{1B06FE1D-3BAA-44E6-8D08-DD142BC03B7A}"/>
    <cellStyle name="Millares 23 3 9" xfId="6770" xr:uid="{8284AEA3-8B12-49D5-AC5E-C551BBDD6446}"/>
    <cellStyle name="Millares 23 3 9 2" xfId="13735" xr:uid="{425ABA84-C0EE-4837-87B4-262F67CB4FF9}"/>
    <cellStyle name="Millares 23 3 9 3" xfId="20656" xr:uid="{010EE271-D328-4819-8A1B-0DDF74D85CA6}"/>
    <cellStyle name="Millares 23 4" xfId="1445" xr:uid="{00000000-0005-0000-0000-0000C80A0000}"/>
    <cellStyle name="Millares 23 4 2" xfId="5985" xr:uid="{37B776F7-C197-4E21-8A47-5649891281AA}"/>
    <cellStyle name="Millares 23 4 2 2" xfId="12950" xr:uid="{F3896114-9021-4FE6-9313-478480FB5FBA}"/>
    <cellStyle name="Millares 23 4 2 3" xfId="19871" xr:uid="{02B752C2-2497-40C6-888E-E750B96A6B6F}"/>
    <cellStyle name="Millares 23 4 3" xfId="7032" xr:uid="{483966F0-1F5E-4A7D-B23E-B32A581FD8DF}"/>
    <cellStyle name="Millares 23 4 3 2" xfId="13997" xr:uid="{361411DA-EC51-4DFC-A1DB-E4BDB979F9FE}"/>
    <cellStyle name="Millares 23 4 3 3" xfId="20918" xr:uid="{9FAA97FE-9F9D-4DEA-A627-6C5B35785713}"/>
    <cellStyle name="Millares 23 4 4" xfId="8434" xr:uid="{5AD6AB74-941B-4B92-9480-5473199D4B3A}"/>
    <cellStyle name="Millares 23 4 5" xfId="15362" xr:uid="{06178E03-C2A5-4103-9815-7749E96B2315}"/>
    <cellStyle name="Millares 23 5" xfId="2085" xr:uid="{00000000-0005-0000-0000-0000C90A0000}"/>
    <cellStyle name="Millares 23 5 2" xfId="6247" xr:uid="{058C14D9-B7A0-4559-B536-E6EB66FA6537}"/>
    <cellStyle name="Millares 23 5 2 2" xfId="13212" xr:uid="{8D4CBE73-B098-4D6A-8592-FD88957B6BDA}"/>
    <cellStyle name="Millares 23 5 2 3" xfId="20133" xr:uid="{25088CC1-C038-431C-8A54-7CAC7E0EA6A6}"/>
    <cellStyle name="Millares 23 5 3" xfId="7294" xr:uid="{1F28415C-E746-46E1-A27A-B4014E960BB9}"/>
    <cellStyle name="Millares 23 5 3 2" xfId="14259" xr:uid="{30273946-4311-4064-8541-1866034F9033}"/>
    <cellStyle name="Millares 23 5 3 3" xfId="21180" xr:uid="{032C344A-46C0-417C-9E96-65E87C02C713}"/>
    <cellStyle name="Millares 23 5 4" xfId="9074" xr:uid="{BA02F143-703D-4D70-B9C9-B0916DD5DB1A}"/>
    <cellStyle name="Millares 23 5 5" xfId="16002" xr:uid="{16F0F396-2F94-4739-8344-02D18C12472F}"/>
    <cellStyle name="Millares 23 6" xfId="2732" xr:uid="{00000000-0005-0000-0000-0000CA0A0000}"/>
    <cellStyle name="Millares 23 6 2" xfId="9721" xr:uid="{2B85EBDA-1825-499B-87D1-291BA22E0219}"/>
    <cellStyle name="Millares 23 6 3" xfId="16649" xr:uid="{F9E7F933-8D9C-4EEB-A3AE-1A744917755B}"/>
    <cellStyle name="Millares 23 7" xfId="3387" xr:uid="{00000000-0005-0000-0000-0000CB0A0000}"/>
    <cellStyle name="Millares 23 7 2" xfId="10376" xr:uid="{D6377C13-A0F1-4BF0-BC99-B94356D88960}"/>
    <cellStyle name="Millares 23 7 3" xfId="17304" xr:uid="{FCFDFC75-C865-4995-9206-85ACAEC58BAD}"/>
    <cellStyle name="Millares 23 8" xfId="4025" xr:uid="{00000000-0005-0000-0000-0000CC0A0000}"/>
    <cellStyle name="Millares 23 8 2" xfId="11014" xr:uid="{937ECA71-86BF-46B8-A272-97EC1A9046F6}"/>
    <cellStyle name="Millares 23 8 3" xfId="17942" xr:uid="{7B6340B7-D3BA-4844-94E0-AE3B44D703BF}"/>
    <cellStyle name="Millares 23 9" xfId="4663" xr:uid="{00000000-0005-0000-0000-0000CD0A0000}"/>
    <cellStyle name="Millares 23 9 2" xfId="11652" xr:uid="{B968CDAE-5CF2-400B-8052-4BF700FA1E3A}"/>
    <cellStyle name="Millares 23 9 3" xfId="18580" xr:uid="{ACF3C1FA-5DA8-4004-98B1-F8A24CA0EEAA}"/>
    <cellStyle name="Millares 24" xfId="286" xr:uid="{00000000-0005-0000-0000-0000CE0A0000}"/>
    <cellStyle name="Millares 24 10" xfId="761" xr:uid="{00000000-0005-0000-0000-0000CF0A0000}"/>
    <cellStyle name="Millares 24 10 2" xfId="7796" xr:uid="{2D9173B8-7A54-4D6C-BB12-2B765B556AA2}"/>
    <cellStyle name="Millares 24 10 3" xfId="14747" xr:uid="{C1B282C3-6BA8-4E26-AF86-F9DB4189299A}"/>
    <cellStyle name="Millares 24 11" xfId="5441" xr:uid="{FEB6EA10-C9CE-44C3-AC49-8BCC0742B8D4}"/>
    <cellStyle name="Millares 24 11 2" xfId="12428" xr:uid="{5C951E27-B7DB-41C6-BD9F-FC34D1D97DAA}"/>
    <cellStyle name="Millares 24 11 3" xfId="19349" xr:uid="{637DC8E7-8DC0-4234-9A30-04F5370E14F4}"/>
    <cellStyle name="Millares 24 12" xfId="6510" xr:uid="{09A302F3-5B5B-45EC-AFF9-E0E8FD51DF19}"/>
    <cellStyle name="Millares 24 12 2" xfId="13475" xr:uid="{6FD939E1-644C-4CB4-9806-ECC03D35FF6C}"/>
    <cellStyle name="Millares 24 12 3" xfId="20396" xr:uid="{566B2885-9EB4-48B6-A0C1-C934B8732914}"/>
    <cellStyle name="Millares 24 13" xfId="7569" xr:uid="{77BCC349-8790-435C-BE54-8209BD0B5E7E}"/>
    <cellStyle name="Millares 24 14" xfId="14522" xr:uid="{4863F375-14BB-4AB3-A897-55C3160C6EAC}"/>
    <cellStyle name="Millares 24 2" xfId="407" xr:uid="{00000000-0005-0000-0000-0000D00A0000}"/>
    <cellStyle name="Millares 24 2 10" xfId="6626" xr:uid="{BC3E1A77-93D1-4411-8265-289A61D24266}"/>
    <cellStyle name="Millares 24 2 10 2" xfId="13591" xr:uid="{37F68A63-E79C-489F-8B4A-0F784EC8F952}"/>
    <cellStyle name="Millares 24 2 10 3" xfId="20512" xr:uid="{7F328DB5-2AD7-4563-B87B-57E9681B4115}"/>
    <cellStyle name="Millares 24 2 11" xfId="7685" xr:uid="{06638D71-FC65-47E3-B2B3-1809E68CC2DC}"/>
    <cellStyle name="Millares 24 2 12" xfId="14638" xr:uid="{1C47F3D2-5A5E-484D-B506-FA4E57F3C917}"/>
    <cellStyle name="Millares 24 2 2" xfId="1693" xr:uid="{00000000-0005-0000-0000-0000D10A0000}"/>
    <cellStyle name="Millares 24 2 2 2" xfId="5818" xr:uid="{D8AFEB30-F3D6-4448-9741-DCE1B8C58D57}"/>
    <cellStyle name="Millares 24 2 2 2 2" xfId="12805" xr:uid="{C7951BC3-4010-463E-A5D4-FC893B03A590}"/>
    <cellStyle name="Millares 24 2 2 2 3" xfId="19726" xr:uid="{78BCB417-4326-4629-BDB9-202F503B9C41}"/>
    <cellStyle name="Millares 24 2 2 3" xfId="6887" xr:uid="{7D18122B-C5A3-4EA8-8629-390B6E38CB6D}"/>
    <cellStyle name="Millares 24 2 2 3 2" xfId="13852" xr:uid="{455764E5-E38D-4E3C-91C1-B6882C8E7AC9}"/>
    <cellStyle name="Millares 24 2 2 3 3" xfId="20773" xr:uid="{384A06B8-A93F-4D65-B1D9-AF1F8C5C467C}"/>
    <cellStyle name="Millares 24 2 2 4" xfId="8682" xr:uid="{50A1FC05-A9F5-4BC4-84DB-E74F5D5C3E72}"/>
    <cellStyle name="Millares 24 2 2 5" xfId="15610" xr:uid="{312C4A03-DA6E-4D07-A05E-C44EE612BB95}"/>
    <cellStyle name="Millares 24 2 3" xfId="2333" xr:uid="{00000000-0005-0000-0000-0000D20A0000}"/>
    <cellStyle name="Millares 24 2 3 2" xfId="6102" xr:uid="{71A82E0B-AADD-469C-9ACA-E0A08DEC5715}"/>
    <cellStyle name="Millares 24 2 3 2 2" xfId="13067" xr:uid="{E1E32B4C-C5C5-4376-9D02-76E6CF09DBF7}"/>
    <cellStyle name="Millares 24 2 3 2 3" xfId="19988" xr:uid="{2055880C-FCE2-40ED-AEB7-9F70982B811D}"/>
    <cellStyle name="Millares 24 2 3 3" xfId="7149" xr:uid="{73A55EA3-D1BD-44DA-9D58-365AB3000354}"/>
    <cellStyle name="Millares 24 2 3 3 2" xfId="14114" xr:uid="{DF8A37A3-0FDA-43C9-88F5-FDA900DAACAE}"/>
    <cellStyle name="Millares 24 2 3 3 3" xfId="21035" xr:uid="{9C4CF783-D007-476C-9037-90110BDE2365}"/>
    <cellStyle name="Millares 24 2 3 4" xfId="9322" xr:uid="{1F0B0AB2-EA79-4D44-A21D-054ED524F9BD}"/>
    <cellStyle name="Millares 24 2 3 5" xfId="16250" xr:uid="{783BFD06-7678-49F8-836C-A70E642A835E}"/>
    <cellStyle name="Millares 24 2 4" xfId="2980" xr:uid="{00000000-0005-0000-0000-0000D30A0000}"/>
    <cellStyle name="Millares 24 2 4 2" xfId="6364" xr:uid="{BF8B63DD-6857-4DD2-B3F5-36FBB4F25D55}"/>
    <cellStyle name="Millares 24 2 4 2 2" xfId="13329" xr:uid="{594C3F97-813E-4827-AAE8-5639CDF17F4D}"/>
    <cellStyle name="Millares 24 2 4 2 3" xfId="20250" xr:uid="{E072CD7D-4453-49B1-A0CE-9F3D87CAE8AE}"/>
    <cellStyle name="Millares 24 2 4 3" xfId="7411" xr:uid="{3C58DDA3-5172-42A6-89AD-B587A5CDEBFC}"/>
    <cellStyle name="Millares 24 2 4 3 2" xfId="14376" xr:uid="{4ECFBB5C-ADB1-43C7-A0D3-6D609468AF8E}"/>
    <cellStyle name="Millares 24 2 4 3 3" xfId="21297" xr:uid="{B36B975A-B67B-4FD7-94B3-3EB071CE325D}"/>
    <cellStyle name="Millares 24 2 4 4" xfId="9969" xr:uid="{7396B54C-850A-4BB9-8B7A-555E855F3567}"/>
    <cellStyle name="Millares 24 2 4 5" xfId="16897" xr:uid="{0F57B27D-75CC-4FEA-81AC-D2AB0F355A48}"/>
    <cellStyle name="Millares 24 2 5" xfId="3635" xr:uid="{00000000-0005-0000-0000-0000D40A0000}"/>
    <cellStyle name="Millares 24 2 5 2" xfId="10624" xr:uid="{80829FFA-9DAD-4DF4-B319-AFE7FB32E3A5}"/>
    <cellStyle name="Millares 24 2 5 3" xfId="17552" xr:uid="{9D3438AB-C05C-4AA6-BB60-8B72CDEBCB96}"/>
    <cellStyle name="Millares 24 2 6" xfId="4273" xr:uid="{00000000-0005-0000-0000-0000D50A0000}"/>
    <cellStyle name="Millares 24 2 6 2" xfId="11262" xr:uid="{EE228E42-842B-4F10-8C66-582313A7FFEF}"/>
    <cellStyle name="Millares 24 2 6 3" xfId="18190" xr:uid="{045A3633-BD2C-43AD-A2F3-A558C479341C}"/>
    <cellStyle name="Millares 24 2 7" xfId="4911" xr:uid="{00000000-0005-0000-0000-0000D60A0000}"/>
    <cellStyle name="Millares 24 2 7 2" xfId="11900" xr:uid="{4E281DB6-FA10-4BF5-8155-BFA379AF4885}"/>
    <cellStyle name="Millares 24 2 7 3" xfId="18828" xr:uid="{7F0DF163-8B1C-4139-9FE0-7C921D4600FF}"/>
    <cellStyle name="Millares 24 2 8" xfId="1010" xr:uid="{00000000-0005-0000-0000-0000D70A0000}"/>
    <cellStyle name="Millares 24 2 8 2" xfId="8026" xr:uid="{7B04D18F-E0DB-40B8-B412-C758B1A9C625}"/>
    <cellStyle name="Millares 24 2 8 3" xfId="14977" xr:uid="{6437A451-2194-4F77-96F4-0728AAAD6351}"/>
    <cellStyle name="Millares 24 2 9" xfId="5557" xr:uid="{E85B484B-02D1-489E-B348-1D85DA5C0ADF}"/>
    <cellStyle name="Millares 24 2 9 2" xfId="12544" xr:uid="{0AA9E320-01F3-4CF3-8B72-A6076E901802}"/>
    <cellStyle name="Millares 24 2 9 3" xfId="19465" xr:uid="{19E9AC46-009D-471F-9849-88E8E47B4B27}"/>
    <cellStyle name="Millares 24 3" xfId="1237" xr:uid="{00000000-0005-0000-0000-0000D80A0000}"/>
    <cellStyle name="Millares 24 3 10" xfId="8241" xr:uid="{B957EAB6-F10E-4DCB-929C-0A3C6DA8670C}"/>
    <cellStyle name="Millares 24 3 11" xfId="15192" xr:uid="{1B3DD351-CE62-4A6C-A8BA-C97CCB92B90C}"/>
    <cellStyle name="Millares 24 3 2" xfId="1909" xr:uid="{00000000-0005-0000-0000-0000D90A0000}"/>
    <cellStyle name="Millares 24 3 2 2" xfId="8898" xr:uid="{9A810FBE-4CB2-4B3D-B802-E2D0387547D6}"/>
    <cellStyle name="Millares 24 3 2 3" xfId="15826" xr:uid="{DF17DB4F-2F74-41AD-A480-F90C39B3ED24}"/>
    <cellStyle name="Millares 24 3 3" xfId="2552" xr:uid="{00000000-0005-0000-0000-0000DA0A0000}"/>
    <cellStyle name="Millares 24 3 3 2" xfId="9541" xr:uid="{930794CD-ECE5-48FF-A7DC-6CFA25A3AD3C}"/>
    <cellStyle name="Millares 24 3 3 3" xfId="16469" xr:uid="{CC11E853-A7DA-4CF0-AFC1-F4E416E9DFF7}"/>
    <cellStyle name="Millares 24 3 4" xfId="3200" xr:uid="{00000000-0005-0000-0000-0000DB0A0000}"/>
    <cellStyle name="Millares 24 3 4 2" xfId="10189" xr:uid="{8B909EFC-B11D-44BD-A93D-814FD01D6E49}"/>
    <cellStyle name="Millares 24 3 4 3" xfId="17117" xr:uid="{3AAE9F7C-A1FA-4FCB-8E61-6B6CF7B308E9}"/>
    <cellStyle name="Millares 24 3 5" xfId="3854" xr:uid="{00000000-0005-0000-0000-0000DC0A0000}"/>
    <cellStyle name="Millares 24 3 5 2" xfId="10843" xr:uid="{7D6350CA-FB89-4A6D-B39B-90D88B38BB01}"/>
    <cellStyle name="Millares 24 3 5 3" xfId="17771" xr:uid="{41515330-4ADB-44D1-8DEE-F5CFA21172C3}"/>
    <cellStyle name="Millares 24 3 6" xfId="4493" xr:uid="{00000000-0005-0000-0000-0000DD0A0000}"/>
    <cellStyle name="Millares 24 3 6 2" xfId="11482" xr:uid="{A226EA70-9644-4B17-931D-C5950DAC45C0}"/>
    <cellStyle name="Millares 24 3 6 3" xfId="18410" xr:uid="{EC59D5FA-AF1D-415F-9953-CA680A84C4EB}"/>
    <cellStyle name="Millares 24 3 7" xfId="5137" xr:uid="{00000000-0005-0000-0000-0000DE0A0000}"/>
    <cellStyle name="Millares 24 3 7 2" xfId="12126" xr:uid="{B3E9A19C-9B2C-4EAD-A191-8EDA3BB5742E}"/>
    <cellStyle name="Millares 24 3 7 3" xfId="19054" xr:uid="{4E1A7E37-A6C0-46CE-9FBE-22B399079A0F}"/>
    <cellStyle name="Millares 24 3 8" xfId="5702" xr:uid="{92186798-BCF0-4118-B988-663A6C219503}"/>
    <cellStyle name="Millares 24 3 8 2" xfId="12689" xr:uid="{2172B5CC-B589-4945-B9D2-261C4D46A897}"/>
    <cellStyle name="Millares 24 3 8 3" xfId="19610" xr:uid="{FD2855A3-6D1D-4C7F-A912-7EC74B4D0294}"/>
    <cellStyle name="Millares 24 3 9" xfId="6771" xr:uid="{5748B55C-AA0F-4754-B8ED-572F9655C80C}"/>
    <cellStyle name="Millares 24 3 9 2" xfId="13736" xr:uid="{291160A8-E43D-4E77-A3D8-8643DD8A5A45}"/>
    <cellStyle name="Millares 24 3 9 3" xfId="20657" xr:uid="{5DC883EB-3F0E-414C-A35A-C7F353BB36B8}"/>
    <cellStyle name="Millares 24 4" xfId="1463" xr:uid="{00000000-0005-0000-0000-0000DF0A0000}"/>
    <cellStyle name="Millares 24 4 2" xfId="5986" xr:uid="{68A05A6C-1A0D-4740-AC60-425F0CEB20CA}"/>
    <cellStyle name="Millares 24 4 2 2" xfId="12951" xr:uid="{8CDA7948-FE32-4A59-A7DE-12691D0F650A}"/>
    <cellStyle name="Millares 24 4 2 3" xfId="19872" xr:uid="{5528FF3E-FBC7-4DD5-BDCF-82B06FF74257}"/>
    <cellStyle name="Millares 24 4 3" xfId="7033" xr:uid="{FB07A5B9-2287-4AC8-9955-65A0FAE0553A}"/>
    <cellStyle name="Millares 24 4 3 2" xfId="13998" xr:uid="{3F0F5212-9D5F-4693-838F-A6BA3DBA6912}"/>
    <cellStyle name="Millares 24 4 3 3" xfId="20919" xr:uid="{F9B7DF18-4A71-448F-A1ED-3FA9A939EECE}"/>
    <cellStyle name="Millares 24 4 4" xfId="8452" xr:uid="{1AC88354-D91B-493A-AE00-A714FD71A6B8}"/>
    <cellStyle name="Millares 24 4 5" xfId="15380" xr:uid="{F9EB084A-5C15-48E3-85FD-1910E0D01FC9}"/>
    <cellStyle name="Millares 24 5" xfId="2103" xr:uid="{00000000-0005-0000-0000-0000E00A0000}"/>
    <cellStyle name="Millares 24 5 2" xfId="6248" xr:uid="{32425971-6FDD-4869-BD2E-AC929E041A1F}"/>
    <cellStyle name="Millares 24 5 2 2" xfId="13213" xr:uid="{E61E8B4F-CF7F-478D-9D10-32D6DCAC7FA1}"/>
    <cellStyle name="Millares 24 5 2 3" xfId="20134" xr:uid="{60EDAAAE-5313-4842-A401-08C9D9821C80}"/>
    <cellStyle name="Millares 24 5 3" xfId="7295" xr:uid="{456C80A3-11DD-4636-9A73-B22CC6E889A0}"/>
    <cellStyle name="Millares 24 5 3 2" xfId="14260" xr:uid="{AB930E70-E4C0-45C2-8FF7-208BA9E5EFB0}"/>
    <cellStyle name="Millares 24 5 3 3" xfId="21181" xr:uid="{DF0F069D-AFFB-493E-89E2-EA391CB8AFA9}"/>
    <cellStyle name="Millares 24 5 4" xfId="9092" xr:uid="{5305DBFC-6CDE-4D90-91C4-259114A1C1D1}"/>
    <cellStyle name="Millares 24 5 5" xfId="16020" xr:uid="{0BD2D9E4-AB42-49AC-AD59-005F1B3C531D}"/>
    <cellStyle name="Millares 24 6" xfId="2750" xr:uid="{00000000-0005-0000-0000-0000E10A0000}"/>
    <cellStyle name="Millares 24 6 2" xfId="9739" xr:uid="{F9AC529E-C3CE-4BA5-9552-60F00664C4A0}"/>
    <cellStyle name="Millares 24 6 3" xfId="16667" xr:uid="{22C8D98F-EDBD-4008-A322-D7588E76BC4B}"/>
    <cellStyle name="Millares 24 7" xfId="3405" xr:uid="{00000000-0005-0000-0000-0000E20A0000}"/>
    <cellStyle name="Millares 24 7 2" xfId="10394" xr:uid="{9D2B500F-A56D-44E4-9083-22C46B01D002}"/>
    <cellStyle name="Millares 24 7 3" xfId="17322" xr:uid="{12F18C5B-CCFE-4FE1-B3B3-B7915B229360}"/>
    <cellStyle name="Millares 24 8" xfId="4043" xr:uid="{00000000-0005-0000-0000-0000E30A0000}"/>
    <cellStyle name="Millares 24 8 2" xfId="11032" xr:uid="{C6CAACF6-D82A-4E00-820F-65549D4F4A65}"/>
    <cellStyle name="Millares 24 8 3" xfId="17960" xr:uid="{A0DEBF8E-D095-49F5-9015-AE9E0A3E0026}"/>
    <cellStyle name="Millares 24 9" xfId="4681" xr:uid="{00000000-0005-0000-0000-0000E40A0000}"/>
    <cellStyle name="Millares 24 9 2" xfId="11670" xr:uid="{C95A34B5-10E4-49C1-9F94-B2E8EADBB73D}"/>
    <cellStyle name="Millares 24 9 3" xfId="18598" xr:uid="{405037E9-E875-43F4-B98D-4177A715BF44}"/>
    <cellStyle name="Millares 25" xfId="292" xr:uid="{00000000-0005-0000-0000-0000E50A0000}"/>
    <cellStyle name="Millares 25 10" xfId="808" xr:uid="{00000000-0005-0000-0000-0000E60A0000}"/>
    <cellStyle name="Millares 25 10 2" xfId="7843" xr:uid="{14BF3319-E038-43B5-A06F-3F3F3FA62F7A}"/>
    <cellStyle name="Millares 25 10 3" xfId="14794" xr:uid="{00891EF1-265D-4C73-A560-FFBD91EFFF87}"/>
    <cellStyle name="Millares 25 11" xfId="5447" xr:uid="{9B033E84-81D8-4799-ADFF-35B86B93F876}"/>
    <cellStyle name="Millares 25 11 2" xfId="12434" xr:uid="{69696630-CDFF-4BAB-966C-77FD315C5716}"/>
    <cellStyle name="Millares 25 11 3" xfId="19355" xr:uid="{DCB40812-75A9-402F-8912-9648E844F838}"/>
    <cellStyle name="Millares 25 12" xfId="6516" xr:uid="{A2D21AC7-32FD-4B34-9003-5C2B1503402C}"/>
    <cellStyle name="Millares 25 12 2" xfId="13481" xr:uid="{52679069-202B-4DDE-92E1-6B76E0B48E89}"/>
    <cellStyle name="Millares 25 12 3" xfId="20402" xr:uid="{F3DCE442-5A2A-4118-AB6B-5F644C319B9D}"/>
    <cellStyle name="Millares 25 13" xfId="7575" xr:uid="{C70FCA5C-7EDA-42EE-A602-885A87B37192}"/>
    <cellStyle name="Millares 25 14" xfId="14528" xr:uid="{3D25C5D9-4388-4734-BAF3-F8A6E39A47D6}"/>
    <cellStyle name="Millares 25 2" xfId="413" xr:uid="{00000000-0005-0000-0000-0000E70A0000}"/>
    <cellStyle name="Millares 25 2 10" xfId="6632" xr:uid="{32508548-343C-4AFC-A2FE-00639931E4B0}"/>
    <cellStyle name="Millares 25 2 10 2" xfId="13597" xr:uid="{39862758-A5EB-4AE2-BAC6-B9320BC97A4D}"/>
    <cellStyle name="Millares 25 2 10 3" xfId="20518" xr:uid="{A18BF65A-BB52-43CE-8F07-86EC921E68BE}"/>
    <cellStyle name="Millares 25 2 11" xfId="7691" xr:uid="{FAEC25B6-09C8-449C-A6BC-9936C8AC12C4}"/>
    <cellStyle name="Millares 25 2 12" xfId="14644" xr:uid="{D6BDE2AA-C866-45D1-97B3-244E71564BF1}"/>
    <cellStyle name="Millares 25 2 2" xfId="1694" xr:uid="{00000000-0005-0000-0000-0000E80A0000}"/>
    <cellStyle name="Millares 25 2 2 2" xfId="5824" xr:uid="{D320A77E-BFE2-4BDE-9606-70B88FC483C0}"/>
    <cellStyle name="Millares 25 2 2 2 2" xfId="12811" xr:uid="{6AF179CD-DBD2-41BC-B86F-A7B60C6CD097}"/>
    <cellStyle name="Millares 25 2 2 2 3" xfId="19732" xr:uid="{2A5EABE9-F424-46A6-BBBB-0641390B1A6A}"/>
    <cellStyle name="Millares 25 2 2 3" xfId="6893" xr:uid="{938C3022-8522-4BB3-AC6F-4DD614999009}"/>
    <cellStyle name="Millares 25 2 2 3 2" xfId="13858" xr:uid="{ACC0C5B3-6A73-4AFB-8DF0-C19D1F186C9F}"/>
    <cellStyle name="Millares 25 2 2 3 3" xfId="20779" xr:uid="{12E8339B-B9AE-4398-B7C2-F952DA1A775B}"/>
    <cellStyle name="Millares 25 2 2 4" xfId="8683" xr:uid="{A27F432B-D1AF-43A3-96BD-3FB16CDF8832}"/>
    <cellStyle name="Millares 25 2 2 5" xfId="15611" xr:uid="{D1E8EE4A-1464-440D-B62F-CE1DA35472F1}"/>
    <cellStyle name="Millares 25 2 3" xfId="2334" xr:uid="{00000000-0005-0000-0000-0000E90A0000}"/>
    <cellStyle name="Millares 25 2 3 2" xfId="6108" xr:uid="{7C2D9B2B-87F6-4804-9530-62C5FEA21763}"/>
    <cellStyle name="Millares 25 2 3 2 2" xfId="13073" xr:uid="{15A8DB51-34CE-4A06-93FA-03E77400C32D}"/>
    <cellStyle name="Millares 25 2 3 2 3" xfId="19994" xr:uid="{BEB1914D-5767-4676-9F1F-5DA9E2AF5D26}"/>
    <cellStyle name="Millares 25 2 3 3" xfId="7155" xr:uid="{418446FF-25BA-4DD8-A3CC-184EBF32B3CA}"/>
    <cellStyle name="Millares 25 2 3 3 2" xfId="14120" xr:uid="{342BC16E-2BFE-4E94-8992-C737E0246938}"/>
    <cellStyle name="Millares 25 2 3 3 3" xfId="21041" xr:uid="{9CAB6ABA-E9A1-4AD4-A8EE-17CE7D4BB94D}"/>
    <cellStyle name="Millares 25 2 3 4" xfId="9323" xr:uid="{929CED91-F3F7-4127-AB2F-FFFC4EF99321}"/>
    <cellStyle name="Millares 25 2 3 5" xfId="16251" xr:uid="{7483E543-D936-478C-9F8F-502509A0EC26}"/>
    <cellStyle name="Millares 25 2 4" xfId="2981" xr:uid="{00000000-0005-0000-0000-0000EA0A0000}"/>
    <cellStyle name="Millares 25 2 4 2" xfId="6370" xr:uid="{5F5A5ECE-95EE-4A41-AC27-4A418B490CB3}"/>
    <cellStyle name="Millares 25 2 4 2 2" xfId="13335" xr:uid="{3714F12A-7245-4A40-BC2F-7C96CB7122CA}"/>
    <cellStyle name="Millares 25 2 4 2 3" xfId="20256" xr:uid="{BA9048F8-0C99-4A47-BCDC-E6EB487183B1}"/>
    <cellStyle name="Millares 25 2 4 3" xfId="7417" xr:uid="{F11DBBAD-2D2C-48F8-A5FD-B73941FCC39B}"/>
    <cellStyle name="Millares 25 2 4 3 2" xfId="14382" xr:uid="{F7CF69C1-E35E-4A73-A173-AEAF043D2F71}"/>
    <cellStyle name="Millares 25 2 4 3 3" xfId="21303" xr:uid="{1C187B1A-0F68-454F-9B73-8993C56060D6}"/>
    <cellStyle name="Millares 25 2 4 4" xfId="9970" xr:uid="{EDF1BFD4-B3DD-44B4-A515-789059B5C5BE}"/>
    <cellStyle name="Millares 25 2 4 5" xfId="16898" xr:uid="{6036570D-BC3B-4270-89A6-9C02F4DDB2FD}"/>
    <cellStyle name="Millares 25 2 5" xfId="3636" xr:uid="{00000000-0005-0000-0000-0000EB0A0000}"/>
    <cellStyle name="Millares 25 2 5 2" xfId="10625" xr:uid="{51717DAB-156B-4301-B9F7-93DF56C4B6CD}"/>
    <cellStyle name="Millares 25 2 5 3" xfId="17553" xr:uid="{B9EE7E8B-C0B6-465D-B15A-F76C7D17CE56}"/>
    <cellStyle name="Millares 25 2 6" xfId="4274" xr:uid="{00000000-0005-0000-0000-0000EC0A0000}"/>
    <cellStyle name="Millares 25 2 6 2" xfId="11263" xr:uid="{32B9B9E3-FF82-4DC1-87B0-AD46F958918E}"/>
    <cellStyle name="Millares 25 2 6 3" xfId="18191" xr:uid="{FFF30E46-1704-4A4B-8A93-A248A03E31C7}"/>
    <cellStyle name="Millares 25 2 7" xfId="4912" xr:uid="{00000000-0005-0000-0000-0000ED0A0000}"/>
    <cellStyle name="Millares 25 2 7 2" xfId="11901" xr:uid="{4DCC4C32-5241-4EFB-B75C-5F6271462015}"/>
    <cellStyle name="Millares 25 2 7 3" xfId="18829" xr:uid="{CD2048B6-4A8F-4E92-8730-B1F597CEC226}"/>
    <cellStyle name="Millares 25 2 8" xfId="1011" xr:uid="{00000000-0005-0000-0000-0000EE0A0000}"/>
    <cellStyle name="Millares 25 2 8 2" xfId="8027" xr:uid="{DB6CC2A6-C8D7-41DE-9DDB-344D3CDAA428}"/>
    <cellStyle name="Millares 25 2 8 3" xfId="14978" xr:uid="{61FED5D7-545E-40E4-B0F6-80A87697BF63}"/>
    <cellStyle name="Millares 25 2 9" xfId="5563" xr:uid="{3550E833-B709-453E-9093-636B4052D565}"/>
    <cellStyle name="Millares 25 2 9 2" xfId="12550" xr:uid="{C6446943-E558-4BE1-B355-A20EAB1E036E}"/>
    <cellStyle name="Millares 25 2 9 3" xfId="19471" xr:uid="{B6EBC69D-A566-403D-BD44-8E6106F87A9D}"/>
    <cellStyle name="Millares 25 3" xfId="1238" xr:uid="{00000000-0005-0000-0000-0000EF0A0000}"/>
    <cellStyle name="Millares 25 3 10" xfId="8242" xr:uid="{A506F6FD-4B4F-4BA9-B574-BEE3D1420070}"/>
    <cellStyle name="Millares 25 3 11" xfId="15193" xr:uid="{B2948A99-5012-4C1A-9082-1C5D4D2E5D3E}"/>
    <cellStyle name="Millares 25 3 2" xfId="1910" xr:uid="{00000000-0005-0000-0000-0000F00A0000}"/>
    <cellStyle name="Millares 25 3 2 2" xfId="8899" xr:uid="{5EAC9A83-F56D-4812-B785-3CDA19DF2AE0}"/>
    <cellStyle name="Millares 25 3 2 3" xfId="15827" xr:uid="{D582852C-7B43-4487-9B32-644AEDC03A66}"/>
    <cellStyle name="Millares 25 3 3" xfId="2553" xr:uid="{00000000-0005-0000-0000-0000F10A0000}"/>
    <cellStyle name="Millares 25 3 3 2" xfId="9542" xr:uid="{CA72297A-9B88-4DE3-951E-86CF1752049E}"/>
    <cellStyle name="Millares 25 3 3 3" xfId="16470" xr:uid="{87DFB46A-265D-43A9-A451-91895FA7ACA3}"/>
    <cellStyle name="Millares 25 3 4" xfId="3201" xr:uid="{00000000-0005-0000-0000-0000F20A0000}"/>
    <cellStyle name="Millares 25 3 4 2" xfId="10190" xr:uid="{81806446-12E6-4CC6-8FE2-0B7C4E13BB6E}"/>
    <cellStyle name="Millares 25 3 4 3" xfId="17118" xr:uid="{FD44CAB3-5F4C-40E2-8353-C5ED599579E9}"/>
    <cellStyle name="Millares 25 3 5" xfId="3855" xr:uid="{00000000-0005-0000-0000-0000F30A0000}"/>
    <cellStyle name="Millares 25 3 5 2" xfId="10844" xr:uid="{D5CEB4F8-9F3E-4BC1-B2FB-47CB5999D952}"/>
    <cellStyle name="Millares 25 3 5 3" xfId="17772" xr:uid="{87E4A638-A486-469E-B58C-7B6A4AEF2C8F}"/>
    <cellStyle name="Millares 25 3 6" xfId="4494" xr:uid="{00000000-0005-0000-0000-0000F40A0000}"/>
    <cellStyle name="Millares 25 3 6 2" xfId="11483" xr:uid="{43FB8CED-E64C-4788-AD01-F7C14DE96603}"/>
    <cellStyle name="Millares 25 3 6 3" xfId="18411" xr:uid="{150E1D6A-F61F-45A1-9AD3-2CD0E41FBA23}"/>
    <cellStyle name="Millares 25 3 7" xfId="5138" xr:uid="{00000000-0005-0000-0000-0000F50A0000}"/>
    <cellStyle name="Millares 25 3 7 2" xfId="12127" xr:uid="{8575EDF0-2DCB-4B59-813B-CDD273E377CB}"/>
    <cellStyle name="Millares 25 3 7 3" xfId="19055" xr:uid="{30543516-5AE9-46FF-9081-54ADEEFF26B2}"/>
    <cellStyle name="Millares 25 3 8" xfId="5708" xr:uid="{8D80105E-D066-499E-B23A-1914A97AE1E3}"/>
    <cellStyle name="Millares 25 3 8 2" xfId="12695" xr:uid="{3910B99A-F5B8-442F-B8CA-FE2BB3832CE6}"/>
    <cellStyle name="Millares 25 3 8 3" xfId="19616" xr:uid="{96E52B67-2913-45E9-953B-41869E541163}"/>
    <cellStyle name="Millares 25 3 9" xfId="6777" xr:uid="{7E25DA25-8DA3-4466-85DB-D046026C8B17}"/>
    <cellStyle name="Millares 25 3 9 2" xfId="13742" xr:uid="{64300388-A30C-480C-8278-12EFD8295558}"/>
    <cellStyle name="Millares 25 3 9 3" xfId="20663" xr:uid="{A7A4CC91-082A-45DC-A571-A85B1EA03611}"/>
    <cellStyle name="Millares 25 4" xfId="1510" xr:uid="{00000000-0005-0000-0000-0000F60A0000}"/>
    <cellStyle name="Millares 25 4 2" xfId="5992" xr:uid="{DEE3E421-F71E-4E50-B601-932DEC504E94}"/>
    <cellStyle name="Millares 25 4 2 2" xfId="12957" xr:uid="{E1EF2FAC-A268-4D62-A32B-2A75DA558596}"/>
    <cellStyle name="Millares 25 4 2 3" xfId="19878" xr:uid="{88F1CF58-4CFC-4EDA-9F49-BFA5C3BAD3B8}"/>
    <cellStyle name="Millares 25 4 3" xfId="7039" xr:uid="{A086AE04-337D-4213-ADA6-7CC82E699510}"/>
    <cellStyle name="Millares 25 4 3 2" xfId="14004" xr:uid="{E1EB1EB7-9DD6-4C0F-9BE4-56E55D71D551}"/>
    <cellStyle name="Millares 25 4 3 3" xfId="20925" xr:uid="{0F738F6A-1BA0-4E58-BF3E-0C13499B5E72}"/>
    <cellStyle name="Millares 25 4 4" xfId="8499" xr:uid="{C9BD14EE-55C0-4053-8A53-57B48B419427}"/>
    <cellStyle name="Millares 25 4 5" xfId="15427" xr:uid="{1764035C-2B10-4DD3-AE7A-7BF910530A3F}"/>
    <cellStyle name="Millares 25 5" xfId="2150" xr:uid="{00000000-0005-0000-0000-0000F70A0000}"/>
    <cellStyle name="Millares 25 5 2" xfId="6254" xr:uid="{A375E9E9-B6A0-4C03-A480-9A61493EA2E9}"/>
    <cellStyle name="Millares 25 5 2 2" xfId="13219" xr:uid="{056B007C-671B-4D92-8B34-69B8C3633329}"/>
    <cellStyle name="Millares 25 5 2 3" xfId="20140" xr:uid="{069764CC-2FF5-4CAC-931C-FC61E2F6D2CE}"/>
    <cellStyle name="Millares 25 5 3" xfId="7301" xr:uid="{2DAF1A5B-234D-40A6-9DD0-B2366E0E9914}"/>
    <cellStyle name="Millares 25 5 3 2" xfId="14266" xr:uid="{DD39D48C-2866-4F7C-B4DF-6398B85C3FB9}"/>
    <cellStyle name="Millares 25 5 3 3" xfId="21187" xr:uid="{99047422-A6E3-486D-9102-0F2E223CE37C}"/>
    <cellStyle name="Millares 25 5 4" xfId="9139" xr:uid="{9228AE66-5CAF-44E5-B5F2-E562B0194E14}"/>
    <cellStyle name="Millares 25 5 5" xfId="16067" xr:uid="{70C1EF96-92FA-412D-8239-4E79F50ADC49}"/>
    <cellStyle name="Millares 25 6" xfId="2797" xr:uid="{00000000-0005-0000-0000-0000F80A0000}"/>
    <cellStyle name="Millares 25 6 2" xfId="9786" xr:uid="{A08114E6-D98F-456E-AC5D-0B7C0B2B372B}"/>
    <cellStyle name="Millares 25 6 3" xfId="16714" xr:uid="{3F72E0D1-5C7E-4619-AD3F-7AF8447558AD}"/>
    <cellStyle name="Millares 25 7" xfId="3452" xr:uid="{00000000-0005-0000-0000-0000F90A0000}"/>
    <cellStyle name="Millares 25 7 2" xfId="10441" xr:uid="{3F1EE0F5-DAAC-45F4-B55A-8FBC5D4F0BBE}"/>
    <cellStyle name="Millares 25 7 3" xfId="17369" xr:uid="{0D7F9402-8CA5-4A08-A4A5-79AF2DDB020A}"/>
    <cellStyle name="Millares 25 8" xfId="4090" xr:uid="{00000000-0005-0000-0000-0000FA0A0000}"/>
    <cellStyle name="Millares 25 8 2" xfId="11079" xr:uid="{FA7878C7-07AE-483B-8A0C-8D9E3D5784AE}"/>
    <cellStyle name="Millares 25 8 3" xfId="18007" xr:uid="{B4CE0416-12D3-4F0A-BC26-8BD40F0C2E53}"/>
    <cellStyle name="Millares 25 9" xfId="4728" xr:uid="{00000000-0005-0000-0000-0000FB0A0000}"/>
    <cellStyle name="Millares 25 9 2" xfId="11717" xr:uid="{53E43B3A-7347-4070-A68B-8F8D7B07E4AE}"/>
    <cellStyle name="Millares 25 9 3" xfId="18645" xr:uid="{4EFB44E2-2406-481D-82E2-57670D73157A}"/>
    <cellStyle name="Millares 26" xfId="296" xr:uid="{00000000-0005-0000-0000-0000FC0A0000}"/>
    <cellStyle name="Millares 26 10" xfId="810" xr:uid="{00000000-0005-0000-0000-0000FD0A0000}"/>
    <cellStyle name="Millares 26 10 2" xfId="7844" xr:uid="{A72AE4D2-D163-43B9-9530-39F6F776E693}"/>
    <cellStyle name="Millares 26 10 3" xfId="14795" xr:uid="{F08C08FA-090B-45DB-BBA1-D9B66F30D477}"/>
    <cellStyle name="Millares 26 2" xfId="1012" xr:uid="{00000000-0005-0000-0000-0000FE0A0000}"/>
    <cellStyle name="Millares 26 2 2" xfId="1695" xr:uid="{00000000-0005-0000-0000-0000FF0A0000}"/>
    <cellStyle name="Millares 26 2 2 2" xfId="8684" xr:uid="{ECA1408E-44DD-4D78-99A3-5DA596592503}"/>
    <cellStyle name="Millares 26 2 2 3" xfId="15612" xr:uid="{F2807CA2-A74A-4A68-9AAE-D478D9904D30}"/>
    <cellStyle name="Millares 26 2 3" xfId="2335" xr:uid="{00000000-0005-0000-0000-0000000B0000}"/>
    <cellStyle name="Millares 26 2 3 2" xfId="9324" xr:uid="{4299146D-D034-4649-91F1-3A3656C46E4B}"/>
    <cellStyle name="Millares 26 2 3 3" xfId="16252" xr:uid="{0322C737-9A30-4494-8EE1-B93FB0F9DCBC}"/>
    <cellStyle name="Millares 26 2 4" xfId="2982" xr:uid="{00000000-0005-0000-0000-0000010B0000}"/>
    <cellStyle name="Millares 26 2 4 2" xfId="9971" xr:uid="{1E44D009-F75C-499B-9ADB-873A703A589E}"/>
    <cellStyle name="Millares 26 2 4 3" xfId="16899" xr:uid="{F2F2E84E-B1A9-42CE-A0E0-BB4BDD288654}"/>
    <cellStyle name="Millares 26 2 5" xfId="3637" xr:uid="{00000000-0005-0000-0000-0000020B0000}"/>
    <cellStyle name="Millares 26 2 5 2" xfId="10626" xr:uid="{7E3584AC-0F57-4577-AE21-48F1039D8C21}"/>
    <cellStyle name="Millares 26 2 5 3" xfId="17554" xr:uid="{43AFF862-E98A-48A3-B96A-7C989A2EB9CE}"/>
    <cellStyle name="Millares 26 2 6" xfId="4275" xr:uid="{00000000-0005-0000-0000-0000030B0000}"/>
    <cellStyle name="Millares 26 2 6 2" xfId="11264" xr:uid="{943AF3B9-5370-4598-8F4E-95142501F125}"/>
    <cellStyle name="Millares 26 2 6 3" xfId="18192" xr:uid="{812FFD36-60D0-4E44-93D2-2D48C9957758}"/>
    <cellStyle name="Millares 26 2 7" xfId="4913" xr:uid="{00000000-0005-0000-0000-0000040B0000}"/>
    <cellStyle name="Millares 26 2 7 2" xfId="11902" xr:uid="{8BB838A0-2C5E-490C-9C1B-AD62609B6D78}"/>
    <cellStyle name="Millares 26 2 7 3" xfId="18830" xr:uid="{E52725C7-C1A7-4050-8D86-66D0406418DA}"/>
    <cellStyle name="Millares 26 2 8" xfId="8028" xr:uid="{A86884AB-3DCE-44B7-A885-6B27D091BED1}"/>
    <cellStyle name="Millares 26 2 9" xfId="14979" xr:uid="{5573BE51-FCBB-4DD5-BF8C-52DAC74B1944}"/>
    <cellStyle name="Millares 26 3" xfId="1239" xr:uid="{00000000-0005-0000-0000-0000050B0000}"/>
    <cellStyle name="Millares 26 3 2" xfId="1911" xr:uid="{00000000-0005-0000-0000-0000060B0000}"/>
    <cellStyle name="Millares 26 3 2 2" xfId="8900" xr:uid="{DF5D27E2-A7A2-4EB8-8BA4-62BFE3CEC6B2}"/>
    <cellStyle name="Millares 26 3 2 3" xfId="15828" xr:uid="{923ECEF0-5FA0-4A60-B631-E051F35D9188}"/>
    <cellStyle name="Millares 26 3 3" xfId="2554" xr:uid="{00000000-0005-0000-0000-0000070B0000}"/>
    <cellStyle name="Millares 26 3 3 2" xfId="9543" xr:uid="{14452638-4C76-485B-98A3-42183A59421D}"/>
    <cellStyle name="Millares 26 3 3 3" xfId="16471" xr:uid="{33DC1CFB-70AF-44F4-9CB7-775893A612AD}"/>
    <cellStyle name="Millares 26 3 4" xfId="3202" xr:uid="{00000000-0005-0000-0000-0000080B0000}"/>
    <cellStyle name="Millares 26 3 4 2" xfId="10191" xr:uid="{E262E24D-EBA6-4F3A-B4C1-284114B267C2}"/>
    <cellStyle name="Millares 26 3 4 3" xfId="17119" xr:uid="{E3AEDB80-E331-4F69-96CF-28BDB59460A4}"/>
    <cellStyle name="Millares 26 3 5" xfId="3856" xr:uid="{00000000-0005-0000-0000-0000090B0000}"/>
    <cellStyle name="Millares 26 3 5 2" xfId="10845" xr:uid="{2A649A76-2D45-4768-B6FB-79DA02706F5E}"/>
    <cellStyle name="Millares 26 3 5 3" xfId="17773" xr:uid="{6D2E2BAE-45B3-4BAB-9A2F-642059B242DF}"/>
    <cellStyle name="Millares 26 3 6" xfId="4495" xr:uid="{00000000-0005-0000-0000-00000A0B0000}"/>
    <cellStyle name="Millares 26 3 6 2" xfId="11484" xr:uid="{861A92D6-8D64-4EC9-9848-BAFF5A6A7B27}"/>
    <cellStyle name="Millares 26 3 6 3" xfId="18412" xr:uid="{B0EC1A7F-2B13-4BD5-A366-8BCFE2ADC585}"/>
    <cellStyle name="Millares 26 3 7" xfId="5139" xr:uid="{00000000-0005-0000-0000-00000B0B0000}"/>
    <cellStyle name="Millares 26 3 7 2" xfId="12128" xr:uid="{0EA7AAFE-B585-4FB5-9A87-13293FDB6B58}"/>
    <cellStyle name="Millares 26 3 7 3" xfId="19056" xr:uid="{E119CEE6-100A-4A7B-B65A-F3FEB48B7E7E}"/>
    <cellStyle name="Millares 26 3 8" xfId="8243" xr:uid="{384E1863-C039-4108-BA09-77599A7E7C0A}"/>
    <cellStyle name="Millares 26 3 9" xfId="15194" xr:uid="{EF62E426-2E02-4AAC-8624-8D7A56D54D28}"/>
    <cellStyle name="Millares 26 4" xfId="1511" xr:uid="{00000000-0005-0000-0000-00000C0B0000}"/>
    <cellStyle name="Millares 26 4 2" xfId="8500" xr:uid="{946769D3-62DA-4AD2-A676-E3600F44F88C}"/>
    <cellStyle name="Millares 26 4 3" xfId="15428" xr:uid="{E515873E-46EE-4C18-8F10-49821BFE9539}"/>
    <cellStyle name="Millares 26 5" xfId="2151" xr:uid="{00000000-0005-0000-0000-00000D0B0000}"/>
    <cellStyle name="Millares 26 5 2" xfId="9140" xr:uid="{26CB4C8A-641A-4D37-895A-6560FAA92493}"/>
    <cellStyle name="Millares 26 5 3" xfId="16068" xr:uid="{2AB86BE3-7D5F-4503-83C9-FA7A19C1F5F7}"/>
    <cellStyle name="Millares 26 6" xfId="2798" xr:uid="{00000000-0005-0000-0000-00000E0B0000}"/>
    <cellStyle name="Millares 26 6 2" xfId="9787" xr:uid="{CE63AE8A-AE9C-4F2D-A79E-75DB7405BEF0}"/>
    <cellStyle name="Millares 26 6 3" xfId="16715" xr:uid="{3ABF90DF-8656-4C5C-99C8-F330550505A6}"/>
    <cellStyle name="Millares 26 7" xfId="3453" xr:uid="{00000000-0005-0000-0000-00000F0B0000}"/>
    <cellStyle name="Millares 26 7 2" xfId="10442" xr:uid="{2C87DB5D-11D5-4BBD-A3FD-307D710692CD}"/>
    <cellStyle name="Millares 26 7 3" xfId="17370" xr:uid="{5551A799-B388-4C9D-80E9-F820A8BBFEBC}"/>
    <cellStyle name="Millares 26 8" xfId="4091" xr:uid="{00000000-0005-0000-0000-0000100B0000}"/>
    <cellStyle name="Millares 26 8 2" xfId="11080" xr:uid="{3405127B-D9F2-4B54-AE0B-EE1CEB4B8E56}"/>
    <cellStyle name="Millares 26 8 3" xfId="18008" xr:uid="{46F552A0-8473-424F-A1AE-359D8D78B857}"/>
    <cellStyle name="Millares 26 9" xfId="4729" xr:uid="{00000000-0005-0000-0000-0000110B0000}"/>
    <cellStyle name="Millares 26 9 2" xfId="11718" xr:uid="{69AB4A4D-98E6-4153-A51A-6A2637555F91}"/>
    <cellStyle name="Millares 26 9 3" xfId="18646" xr:uid="{760A902D-43AF-41BA-B3F7-9AC036818422}"/>
    <cellStyle name="Millares 27" xfId="297" xr:uid="{00000000-0005-0000-0000-0000120B0000}"/>
    <cellStyle name="Millares 27 10" xfId="813" xr:uid="{00000000-0005-0000-0000-0000130B0000}"/>
    <cellStyle name="Millares 27 10 2" xfId="7846" xr:uid="{9B0E0A2A-CD8E-40C1-AF99-C93D30744B07}"/>
    <cellStyle name="Millares 27 10 3" xfId="14797" xr:uid="{B7365667-7727-40D6-9E93-15C7091A7DF7}"/>
    <cellStyle name="Millares 27 2" xfId="1013" xr:uid="{00000000-0005-0000-0000-0000140B0000}"/>
    <cellStyle name="Millares 27 2 2" xfId="1696" xr:uid="{00000000-0005-0000-0000-0000150B0000}"/>
    <cellStyle name="Millares 27 2 2 2" xfId="8685" xr:uid="{F71E1A42-71A3-4768-8AA5-04254C7D5B93}"/>
    <cellStyle name="Millares 27 2 2 3" xfId="15613" xr:uid="{993C6487-A622-439C-B662-CDF022C38A3B}"/>
    <cellStyle name="Millares 27 2 3" xfId="2336" xr:uid="{00000000-0005-0000-0000-0000160B0000}"/>
    <cellStyle name="Millares 27 2 3 2" xfId="9325" xr:uid="{5BA096A2-D16A-4948-B783-526B8E40C624}"/>
    <cellStyle name="Millares 27 2 3 3" xfId="16253" xr:uid="{CB3DF420-9F06-4D55-A3EA-14442685572F}"/>
    <cellStyle name="Millares 27 2 4" xfId="2983" xr:uid="{00000000-0005-0000-0000-0000170B0000}"/>
    <cellStyle name="Millares 27 2 4 2" xfId="9972" xr:uid="{D7C92A87-3169-480A-9971-3C668FE6A5B1}"/>
    <cellStyle name="Millares 27 2 4 3" xfId="16900" xr:uid="{5E68FEA7-9CAF-4FD7-AB99-2A6B237CBBEB}"/>
    <cellStyle name="Millares 27 2 5" xfId="3638" xr:uid="{00000000-0005-0000-0000-0000180B0000}"/>
    <cellStyle name="Millares 27 2 5 2" xfId="10627" xr:uid="{FF15159F-264D-4B9A-9E36-A58B1D34D853}"/>
    <cellStyle name="Millares 27 2 5 3" xfId="17555" xr:uid="{3991AED6-B139-4F53-91D4-5A5B4395065F}"/>
    <cellStyle name="Millares 27 2 6" xfId="4276" xr:uid="{00000000-0005-0000-0000-0000190B0000}"/>
    <cellStyle name="Millares 27 2 6 2" xfId="11265" xr:uid="{B77FBEED-2DA2-46AA-A69C-130733677ADE}"/>
    <cellStyle name="Millares 27 2 6 3" xfId="18193" xr:uid="{B1B23712-8062-4B7A-B8A6-E4F0FCBE4B38}"/>
    <cellStyle name="Millares 27 2 7" xfId="4914" xr:uid="{00000000-0005-0000-0000-00001A0B0000}"/>
    <cellStyle name="Millares 27 2 7 2" xfId="11903" xr:uid="{C8186B9E-032C-4465-B6E3-BBEB97324CDA}"/>
    <cellStyle name="Millares 27 2 7 3" xfId="18831" xr:uid="{C21DC195-F54D-4A14-8F0D-A6E752991667}"/>
    <cellStyle name="Millares 27 2 8" xfId="8029" xr:uid="{BB4E2B8A-D41C-464F-89B0-D5D50410A2F9}"/>
    <cellStyle name="Millares 27 2 9" xfId="14980" xr:uid="{55002D7C-824F-4EB9-8026-E523E184B887}"/>
    <cellStyle name="Millares 27 3" xfId="1240" xr:uid="{00000000-0005-0000-0000-00001B0B0000}"/>
    <cellStyle name="Millares 27 3 2" xfId="1912" xr:uid="{00000000-0005-0000-0000-00001C0B0000}"/>
    <cellStyle name="Millares 27 3 2 2" xfId="8901" xr:uid="{93198F80-C21A-4D3D-881C-503B730A49D8}"/>
    <cellStyle name="Millares 27 3 2 3" xfId="15829" xr:uid="{82DFB978-04D7-4BAE-AC24-B78220B37EBB}"/>
    <cellStyle name="Millares 27 3 3" xfId="2555" xr:uid="{00000000-0005-0000-0000-00001D0B0000}"/>
    <cellStyle name="Millares 27 3 3 2" xfId="9544" xr:uid="{02D9C525-BA44-427D-A0EF-FDAC21C4B926}"/>
    <cellStyle name="Millares 27 3 3 3" xfId="16472" xr:uid="{992C5F99-5042-4B22-97C4-180B4827C766}"/>
    <cellStyle name="Millares 27 3 4" xfId="3203" xr:uid="{00000000-0005-0000-0000-00001E0B0000}"/>
    <cellStyle name="Millares 27 3 4 2" xfId="10192" xr:uid="{7BF45300-79E9-40C5-AE17-F96893A11639}"/>
    <cellStyle name="Millares 27 3 4 3" xfId="17120" xr:uid="{4179DAF9-BD55-4464-81B8-DF69C682AD34}"/>
    <cellStyle name="Millares 27 3 5" xfId="3857" xr:uid="{00000000-0005-0000-0000-00001F0B0000}"/>
    <cellStyle name="Millares 27 3 5 2" xfId="10846" xr:uid="{22D0CC9F-2650-4FE4-929A-C8B298505814}"/>
    <cellStyle name="Millares 27 3 5 3" xfId="17774" xr:uid="{A669CD53-2445-4BD8-9B16-0DBF087347C1}"/>
    <cellStyle name="Millares 27 3 6" xfId="4496" xr:uid="{00000000-0005-0000-0000-0000200B0000}"/>
    <cellStyle name="Millares 27 3 6 2" xfId="11485" xr:uid="{DF43C855-48D2-4DBE-80AD-8BBEA317270D}"/>
    <cellStyle name="Millares 27 3 6 3" xfId="18413" xr:uid="{1F5D3586-8FFC-4BE6-889B-A229E7381209}"/>
    <cellStyle name="Millares 27 3 7" xfId="5140" xr:uid="{00000000-0005-0000-0000-0000210B0000}"/>
    <cellStyle name="Millares 27 3 7 2" xfId="12129" xr:uid="{D1956644-D6FB-46E8-98B3-312B7AE223E4}"/>
    <cellStyle name="Millares 27 3 7 3" xfId="19057" xr:uid="{F4A10117-88A9-4D5A-A539-B68290F089B9}"/>
    <cellStyle name="Millares 27 3 8" xfId="8244" xr:uid="{9AE1F2F2-C676-41D4-95BD-4D5294AB464A}"/>
    <cellStyle name="Millares 27 3 9" xfId="15195" xr:uid="{642E71DE-8F48-4CC4-A8CF-98D3085B1517}"/>
    <cellStyle name="Millares 27 4" xfId="1513" xr:uid="{00000000-0005-0000-0000-0000220B0000}"/>
    <cellStyle name="Millares 27 4 2" xfId="8502" xr:uid="{6556C398-A26F-4688-83E2-D1E7DE70FFA0}"/>
    <cellStyle name="Millares 27 4 3" xfId="15430" xr:uid="{E8ADE3CD-6ABB-4627-9BED-0B68B3BF1CA9}"/>
    <cellStyle name="Millares 27 5" xfId="2153" xr:uid="{00000000-0005-0000-0000-0000230B0000}"/>
    <cellStyle name="Millares 27 5 2" xfId="9142" xr:uid="{F37A366B-B5D8-4C1B-A6CA-DF7944E95F6A}"/>
    <cellStyle name="Millares 27 5 3" xfId="16070" xr:uid="{5BEA376E-F53B-488C-B370-01E27AFF6FF3}"/>
    <cellStyle name="Millares 27 6" xfId="2800" xr:uid="{00000000-0005-0000-0000-0000240B0000}"/>
    <cellStyle name="Millares 27 6 2" xfId="9789" xr:uid="{6292DE6A-9A5B-4719-B671-4ACECDBAF7AE}"/>
    <cellStyle name="Millares 27 6 3" xfId="16717" xr:uid="{A2F8C264-F127-4C19-97F2-47F0085F38BE}"/>
    <cellStyle name="Millares 27 7" xfId="3455" xr:uid="{00000000-0005-0000-0000-0000250B0000}"/>
    <cellStyle name="Millares 27 7 2" xfId="10444" xr:uid="{0C7573ED-F03B-471C-89E8-847B04494F8F}"/>
    <cellStyle name="Millares 27 7 3" xfId="17372" xr:uid="{FC9A1C9A-8597-4A4C-80DD-7A324D43B645}"/>
    <cellStyle name="Millares 27 8" xfId="4093" xr:uid="{00000000-0005-0000-0000-0000260B0000}"/>
    <cellStyle name="Millares 27 8 2" xfId="11082" xr:uid="{2BDBDA0D-0630-4D8F-B221-2584BC4F296F}"/>
    <cellStyle name="Millares 27 8 3" xfId="18010" xr:uid="{615E166C-9EF0-49C8-AA5A-D31963F6E902}"/>
    <cellStyle name="Millares 27 9" xfId="4731" xr:uid="{00000000-0005-0000-0000-0000270B0000}"/>
    <cellStyle name="Millares 27 9 2" xfId="11720" xr:uid="{EA9612B7-C8B0-4335-B5DA-4F449A12BD4B}"/>
    <cellStyle name="Millares 27 9 3" xfId="18648" xr:uid="{7C020250-E48D-43FD-8AF1-637428AC7C09}"/>
    <cellStyle name="Millares 28" xfId="295" xr:uid="{00000000-0005-0000-0000-0000280B0000}"/>
    <cellStyle name="Millares 28 10" xfId="815" xr:uid="{00000000-0005-0000-0000-0000290B0000}"/>
    <cellStyle name="Millares 28 10 2" xfId="7847" xr:uid="{EBACB381-9BD8-4BEB-BDBE-A09303938897}"/>
    <cellStyle name="Millares 28 10 3" xfId="14798" xr:uid="{773E29FD-FC00-44DB-B5B5-BB7DC51A65CE}"/>
    <cellStyle name="Millares 28 2" xfId="1014" xr:uid="{00000000-0005-0000-0000-00002A0B0000}"/>
    <cellStyle name="Millares 28 2 2" xfId="1697" xr:uid="{00000000-0005-0000-0000-00002B0B0000}"/>
    <cellStyle name="Millares 28 2 2 2" xfId="8686" xr:uid="{FADC679D-EF21-41DB-805C-7625476365BF}"/>
    <cellStyle name="Millares 28 2 2 3" xfId="15614" xr:uid="{B32A689A-8277-4E27-9B1D-DB6ABE851CA2}"/>
    <cellStyle name="Millares 28 2 3" xfId="2337" xr:uid="{00000000-0005-0000-0000-00002C0B0000}"/>
    <cellStyle name="Millares 28 2 3 2" xfId="9326" xr:uid="{E5D56DED-ACB6-4B70-83E9-6D09E167A26E}"/>
    <cellStyle name="Millares 28 2 3 3" xfId="16254" xr:uid="{586148DA-63DA-4AB2-8C90-95B5E0B8CBDF}"/>
    <cellStyle name="Millares 28 2 4" xfId="2984" xr:uid="{00000000-0005-0000-0000-00002D0B0000}"/>
    <cellStyle name="Millares 28 2 4 2" xfId="9973" xr:uid="{3AFFD638-7DC4-402F-82BF-FDD348944C97}"/>
    <cellStyle name="Millares 28 2 4 3" xfId="16901" xr:uid="{351779B7-7EDB-4BC5-BBDD-A60E63C96990}"/>
    <cellStyle name="Millares 28 2 5" xfId="3639" xr:uid="{00000000-0005-0000-0000-00002E0B0000}"/>
    <cellStyle name="Millares 28 2 5 2" xfId="10628" xr:uid="{35D9D506-D1C5-4B6F-8A8A-8AD263DEDE25}"/>
    <cellStyle name="Millares 28 2 5 3" xfId="17556" xr:uid="{187CFF64-8377-4767-8CDA-2DCAE9F208F8}"/>
    <cellStyle name="Millares 28 2 6" xfId="4277" xr:uid="{00000000-0005-0000-0000-00002F0B0000}"/>
    <cellStyle name="Millares 28 2 6 2" xfId="11266" xr:uid="{8ACAB2B0-03EF-497C-9662-9108B3304AD1}"/>
    <cellStyle name="Millares 28 2 6 3" xfId="18194" xr:uid="{7C29883D-A216-4CD1-BC74-944422388F38}"/>
    <cellStyle name="Millares 28 2 7" xfId="4915" xr:uid="{00000000-0005-0000-0000-0000300B0000}"/>
    <cellStyle name="Millares 28 2 7 2" xfId="11904" xr:uid="{CACACBAE-F9DF-45E1-9584-B60CFBCC3DF2}"/>
    <cellStyle name="Millares 28 2 7 3" xfId="18832" xr:uid="{E63164C3-05D0-43AF-8A21-CB43A9CB1B0C}"/>
    <cellStyle name="Millares 28 2 8" xfId="8030" xr:uid="{6C5C0148-8B3C-4D26-A95E-A1D6A8FB8303}"/>
    <cellStyle name="Millares 28 2 9" xfId="14981" xr:uid="{54C07DA0-9BB2-4E6C-BE8C-97A0AB4B86E2}"/>
    <cellStyle name="Millares 28 3" xfId="1241" xr:uid="{00000000-0005-0000-0000-0000310B0000}"/>
    <cellStyle name="Millares 28 3 2" xfId="1913" xr:uid="{00000000-0005-0000-0000-0000320B0000}"/>
    <cellStyle name="Millares 28 3 2 2" xfId="8902" xr:uid="{11118AC8-D66B-4794-B1F0-5682C5005B01}"/>
    <cellStyle name="Millares 28 3 2 3" xfId="15830" xr:uid="{EC142538-ADE1-47F2-AA55-163D5B7BE4A4}"/>
    <cellStyle name="Millares 28 3 3" xfId="2556" xr:uid="{00000000-0005-0000-0000-0000330B0000}"/>
    <cellStyle name="Millares 28 3 3 2" xfId="9545" xr:uid="{3BDA63A3-C148-4DCE-85DF-A8AB71546F23}"/>
    <cellStyle name="Millares 28 3 3 3" xfId="16473" xr:uid="{6203E07A-90DC-4F5D-B8CD-30EE777A92D0}"/>
    <cellStyle name="Millares 28 3 4" xfId="3204" xr:uid="{00000000-0005-0000-0000-0000340B0000}"/>
    <cellStyle name="Millares 28 3 4 2" xfId="10193" xr:uid="{99B411F5-A605-40EC-B53E-C1A5F4A95829}"/>
    <cellStyle name="Millares 28 3 4 3" xfId="17121" xr:uid="{89C376F6-7354-4DA4-8A2C-BE66901B14FD}"/>
    <cellStyle name="Millares 28 3 5" xfId="3858" xr:uid="{00000000-0005-0000-0000-0000350B0000}"/>
    <cellStyle name="Millares 28 3 5 2" xfId="10847" xr:uid="{CC120361-F1C4-4A51-B530-8AC87E1667C6}"/>
    <cellStyle name="Millares 28 3 5 3" xfId="17775" xr:uid="{03590592-8CB8-4E76-B76E-AB1568262E32}"/>
    <cellStyle name="Millares 28 3 6" xfId="4497" xr:uid="{00000000-0005-0000-0000-0000360B0000}"/>
    <cellStyle name="Millares 28 3 6 2" xfId="11486" xr:uid="{DD5CCF56-0435-4AC3-9332-32883EBF996A}"/>
    <cellStyle name="Millares 28 3 6 3" xfId="18414" xr:uid="{9A089308-F82A-4644-B9EA-DC45EA1A0D5A}"/>
    <cellStyle name="Millares 28 3 7" xfId="5141" xr:uid="{00000000-0005-0000-0000-0000370B0000}"/>
    <cellStyle name="Millares 28 3 7 2" xfId="12130" xr:uid="{445087A7-DB23-489E-AC78-E73220FC880D}"/>
    <cellStyle name="Millares 28 3 7 3" xfId="19058" xr:uid="{7D4AD352-BA7E-4BA6-8CF5-810D0393EAEE}"/>
    <cellStyle name="Millares 28 3 8" xfId="8245" xr:uid="{19F01D8B-8CB6-45FE-A4DD-B7397FABD070}"/>
    <cellStyle name="Millares 28 3 9" xfId="15196" xr:uid="{DD6FA846-F6A3-4BB7-9371-41A03A9C7875}"/>
    <cellStyle name="Millares 28 4" xfId="1514" xr:uid="{00000000-0005-0000-0000-0000380B0000}"/>
    <cellStyle name="Millares 28 4 2" xfId="8503" xr:uid="{E7D79C01-E233-411E-8696-E28C2CDA44D8}"/>
    <cellStyle name="Millares 28 4 3" xfId="15431" xr:uid="{63B115FA-9551-4062-8C55-5806BB74E977}"/>
    <cellStyle name="Millares 28 5" xfId="2154" xr:uid="{00000000-0005-0000-0000-0000390B0000}"/>
    <cellStyle name="Millares 28 5 2" xfId="9143" xr:uid="{52D5C6F6-B9DF-4F57-BFEC-FC68DAE417CB}"/>
    <cellStyle name="Millares 28 5 3" xfId="16071" xr:uid="{208C34BA-0962-42B6-B6A5-A39572A5D09B}"/>
    <cellStyle name="Millares 28 6" xfId="2801" xr:uid="{00000000-0005-0000-0000-00003A0B0000}"/>
    <cellStyle name="Millares 28 6 2" xfId="9790" xr:uid="{A7FC3302-56F9-4734-9FFE-68B105AB1466}"/>
    <cellStyle name="Millares 28 6 3" xfId="16718" xr:uid="{7BD9F010-898F-4100-B1A9-D6F3176BBA08}"/>
    <cellStyle name="Millares 28 7" xfId="3456" xr:uid="{00000000-0005-0000-0000-00003B0B0000}"/>
    <cellStyle name="Millares 28 7 2" xfId="10445" xr:uid="{38B45525-5F8D-4217-A6C4-1B98F3377081}"/>
    <cellStyle name="Millares 28 7 3" xfId="17373" xr:uid="{CA2782C9-8B99-4402-87C3-C9A2E6FD74A2}"/>
    <cellStyle name="Millares 28 8" xfId="4094" xr:uid="{00000000-0005-0000-0000-00003C0B0000}"/>
    <cellStyle name="Millares 28 8 2" xfId="11083" xr:uid="{624D61A0-13A8-419A-9591-65818B9C9DE1}"/>
    <cellStyle name="Millares 28 8 3" xfId="18011" xr:uid="{EB13642C-FBEF-43D3-B78F-AF89E0D5097F}"/>
    <cellStyle name="Millares 28 9" xfId="4732" xr:uid="{00000000-0005-0000-0000-00003D0B0000}"/>
    <cellStyle name="Millares 28 9 2" xfId="11721" xr:uid="{B406F52F-6F62-49B7-A85D-D11458A40E2E}"/>
    <cellStyle name="Millares 28 9 3" xfId="18649" xr:uid="{9974A043-7E11-4680-8EF9-C765768B9FB8}"/>
    <cellStyle name="Millares 29" xfId="298" xr:uid="{00000000-0005-0000-0000-00003E0B0000}"/>
    <cellStyle name="Millares 29 10" xfId="812" xr:uid="{00000000-0005-0000-0000-00003F0B0000}"/>
    <cellStyle name="Millares 29 10 2" xfId="7845" xr:uid="{C992A53B-7E10-47B2-89D2-EE69702387E5}"/>
    <cellStyle name="Millares 29 10 3" xfId="14796" xr:uid="{A8349065-38F9-48BC-8A42-164473595608}"/>
    <cellStyle name="Millares 29 2" xfId="1015" xr:uid="{00000000-0005-0000-0000-0000400B0000}"/>
    <cellStyle name="Millares 29 2 2" xfId="1698" xr:uid="{00000000-0005-0000-0000-0000410B0000}"/>
    <cellStyle name="Millares 29 2 2 2" xfId="8687" xr:uid="{51D2E49B-E01A-4365-AE07-6276FF2C1B53}"/>
    <cellStyle name="Millares 29 2 2 3" xfId="15615" xr:uid="{2D3CE034-3562-4F44-9047-8B941180F436}"/>
    <cellStyle name="Millares 29 2 3" xfId="2338" xr:uid="{00000000-0005-0000-0000-0000420B0000}"/>
    <cellStyle name="Millares 29 2 3 2" xfId="9327" xr:uid="{30B05BC9-C0CC-4E50-B835-3AF916D3D442}"/>
    <cellStyle name="Millares 29 2 3 3" xfId="16255" xr:uid="{825BE733-9E2C-4F5A-B2C9-18555A89B9F6}"/>
    <cellStyle name="Millares 29 2 4" xfId="2985" xr:uid="{00000000-0005-0000-0000-0000430B0000}"/>
    <cellStyle name="Millares 29 2 4 2" xfId="9974" xr:uid="{8CD0690D-F7B4-429B-9AE4-DA9BC2C2EC13}"/>
    <cellStyle name="Millares 29 2 4 3" xfId="16902" xr:uid="{FC98FF51-CA35-48B1-AB3E-A9A96B913EA9}"/>
    <cellStyle name="Millares 29 2 5" xfId="3640" xr:uid="{00000000-0005-0000-0000-0000440B0000}"/>
    <cellStyle name="Millares 29 2 5 2" xfId="10629" xr:uid="{A1B50A43-23BD-4A00-8C23-FCC6C612E93F}"/>
    <cellStyle name="Millares 29 2 5 3" xfId="17557" xr:uid="{EFDACA0E-19AC-4863-A2C2-8A31A94210A3}"/>
    <cellStyle name="Millares 29 2 6" xfId="4278" xr:uid="{00000000-0005-0000-0000-0000450B0000}"/>
    <cellStyle name="Millares 29 2 6 2" xfId="11267" xr:uid="{CD84AAE0-48FA-4B3B-AA50-F05C366CC9F1}"/>
    <cellStyle name="Millares 29 2 6 3" xfId="18195" xr:uid="{30362141-FC4E-4792-B6F2-EE06BB853427}"/>
    <cellStyle name="Millares 29 2 7" xfId="4916" xr:uid="{00000000-0005-0000-0000-0000460B0000}"/>
    <cellStyle name="Millares 29 2 7 2" xfId="11905" xr:uid="{3BDACA9F-EDD0-44E6-B8D4-093AB09D21DE}"/>
    <cellStyle name="Millares 29 2 7 3" xfId="18833" xr:uid="{1FAFC6F9-8B81-417E-9C1B-CF78A5220959}"/>
    <cellStyle name="Millares 29 2 8" xfId="8031" xr:uid="{47880BC0-E2BD-4FBD-912F-D61CAE1C30F7}"/>
    <cellStyle name="Millares 29 2 9" xfId="14982" xr:uid="{3EB3630B-B23A-4D12-8323-67DB18E94E64}"/>
    <cellStyle name="Millares 29 3" xfId="1242" xr:uid="{00000000-0005-0000-0000-0000470B0000}"/>
    <cellStyle name="Millares 29 3 2" xfId="1914" xr:uid="{00000000-0005-0000-0000-0000480B0000}"/>
    <cellStyle name="Millares 29 3 2 2" xfId="8903" xr:uid="{81B971F8-FA8C-4891-8F74-9414173A4EAB}"/>
    <cellStyle name="Millares 29 3 2 3" xfId="15831" xr:uid="{3C983511-4A14-47FE-9300-4DD60E1B8D87}"/>
    <cellStyle name="Millares 29 3 3" xfId="2557" xr:uid="{00000000-0005-0000-0000-0000490B0000}"/>
    <cellStyle name="Millares 29 3 3 2" xfId="9546" xr:uid="{CEB47E79-9056-4825-B187-9255864F51E5}"/>
    <cellStyle name="Millares 29 3 3 3" xfId="16474" xr:uid="{31505F0F-C3C3-488D-9BA6-75553C3C723E}"/>
    <cellStyle name="Millares 29 3 4" xfId="3205" xr:uid="{00000000-0005-0000-0000-00004A0B0000}"/>
    <cellStyle name="Millares 29 3 4 2" xfId="10194" xr:uid="{97825D0C-63FB-4FE1-A0DD-D61681A8102E}"/>
    <cellStyle name="Millares 29 3 4 3" xfId="17122" xr:uid="{FA97F8C1-0D7E-40E6-94CE-788A4C3C3DAB}"/>
    <cellStyle name="Millares 29 3 5" xfId="3859" xr:uid="{00000000-0005-0000-0000-00004B0B0000}"/>
    <cellStyle name="Millares 29 3 5 2" xfId="10848" xr:uid="{107AA0BA-2AFB-414F-94FA-D9AD8913D402}"/>
    <cellStyle name="Millares 29 3 5 3" xfId="17776" xr:uid="{C9646F1F-6F0C-44A5-B81D-6973A04FC512}"/>
    <cellStyle name="Millares 29 3 6" xfId="4498" xr:uid="{00000000-0005-0000-0000-00004C0B0000}"/>
    <cellStyle name="Millares 29 3 6 2" xfId="11487" xr:uid="{4F4033A2-FE34-4F1E-8F33-AAD389F4A9D1}"/>
    <cellStyle name="Millares 29 3 6 3" xfId="18415" xr:uid="{3B57B97F-EF8E-4AC0-B9C6-2952A7CE6D0D}"/>
    <cellStyle name="Millares 29 3 7" xfId="5142" xr:uid="{00000000-0005-0000-0000-00004D0B0000}"/>
    <cellStyle name="Millares 29 3 7 2" xfId="12131" xr:uid="{1E436EDD-3EBF-4DBD-AF06-1572404F42A7}"/>
    <cellStyle name="Millares 29 3 7 3" xfId="19059" xr:uid="{2E319EAA-08E5-4873-BA30-F5F3D4EC726A}"/>
    <cellStyle name="Millares 29 3 8" xfId="8246" xr:uid="{B4ACDB6F-8129-4225-A901-6F388B04D89C}"/>
    <cellStyle name="Millares 29 3 9" xfId="15197" xr:uid="{1F31CFAC-666D-4998-B4C1-6A65C03EDD04}"/>
    <cellStyle name="Millares 29 4" xfId="1512" xr:uid="{00000000-0005-0000-0000-00004E0B0000}"/>
    <cellStyle name="Millares 29 4 2" xfId="8501" xr:uid="{99EC9A29-95C4-4A79-8208-110F1DEB1188}"/>
    <cellStyle name="Millares 29 4 3" xfId="15429" xr:uid="{CB8C4181-C74D-4194-9390-6D2610F1D047}"/>
    <cellStyle name="Millares 29 5" xfId="2152" xr:uid="{00000000-0005-0000-0000-00004F0B0000}"/>
    <cellStyle name="Millares 29 5 2" xfId="9141" xr:uid="{F35CCCCA-F381-470D-A8C4-9E381BAFFCD1}"/>
    <cellStyle name="Millares 29 5 3" xfId="16069" xr:uid="{7D38B724-3E39-4F9B-81C0-1B7A3FCBA3DC}"/>
    <cellStyle name="Millares 29 6" xfId="2799" xr:uid="{00000000-0005-0000-0000-0000500B0000}"/>
    <cellStyle name="Millares 29 6 2" xfId="9788" xr:uid="{05E3A1FE-D3AA-4F53-B2FD-A13A5A60C839}"/>
    <cellStyle name="Millares 29 6 3" xfId="16716" xr:uid="{968E2CDD-CD20-4F66-8B69-A3680EA17645}"/>
    <cellStyle name="Millares 29 7" xfId="3454" xr:uid="{00000000-0005-0000-0000-0000510B0000}"/>
    <cellStyle name="Millares 29 7 2" xfId="10443" xr:uid="{AE69BB1C-62F0-4067-ABAF-79BED000DCD9}"/>
    <cellStyle name="Millares 29 7 3" xfId="17371" xr:uid="{189F135B-4533-40DC-A53D-D3BD9981B752}"/>
    <cellStyle name="Millares 29 8" xfId="4092" xr:uid="{00000000-0005-0000-0000-0000520B0000}"/>
    <cellStyle name="Millares 29 8 2" xfId="11081" xr:uid="{3CCFDCED-4711-46D8-9B0D-EE958EF36650}"/>
    <cellStyle name="Millares 29 8 3" xfId="18009" xr:uid="{39A0A697-33ED-4887-8021-05FCF7543E1C}"/>
    <cellStyle name="Millares 29 9" xfId="4730" xr:uid="{00000000-0005-0000-0000-0000530B0000}"/>
    <cellStyle name="Millares 29 9 2" xfId="11719" xr:uid="{F9981755-F58B-4F7D-9589-0926ED60087F}"/>
    <cellStyle name="Millares 29 9 3" xfId="18647" xr:uid="{59FA8076-7EC6-47E7-A024-5A81A256FBB9}"/>
    <cellStyle name="Millares 3" xfId="164" xr:uid="{00000000-0005-0000-0000-0000540B0000}"/>
    <cellStyle name="Millares 3 10" xfId="1147" xr:uid="{00000000-0005-0000-0000-0000550B0000}"/>
    <cellStyle name="Millares 3 10 2" xfId="1821" xr:uid="{00000000-0005-0000-0000-0000560B0000}"/>
    <cellStyle name="Millares 3 10 2 2" xfId="8810" xr:uid="{C6BA2DC7-2C70-4CD3-AA6F-E5A7AD765702}"/>
    <cellStyle name="Millares 3 10 2 3" xfId="15738" xr:uid="{B9E851D1-2518-4246-85AB-0141107E40E6}"/>
    <cellStyle name="Millares 3 10 3" xfId="2464" xr:uid="{00000000-0005-0000-0000-0000570B0000}"/>
    <cellStyle name="Millares 3 10 3 2" xfId="9453" xr:uid="{0D1CA797-E5FB-4CFA-A3A4-82BB00E5A432}"/>
    <cellStyle name="Millares 3 10 3 3" xfId="16381" xr:uid="{093FBBB5-D0BB-4C5B-BA2E-6CD63EADA89E}"/>
    <cellStyle name="Millares 3 10 4" xfId="3112" xr:uid="{00000000-0005-0000-0000-0000580B0000}"/>
    <cellStyle name="Millares 3 10 4 2" xfId="10101" xr:uid="{BC95FBD8-03AB-40F7-8511-FA520A1E8476}"/>
    <cellStyle name="Millares 3 10 4 3" xfId="17029" xr:uid="{0DCB345F-2B76-4483-9414-38551EE218DA}"/>
    <cellStyle name="Millares 3 10 5" xfId="3766" xr:uid="{00000000-0005-0000-0000-0000590B0000}"/>
    <cellStyle name="Millares 3 10 5 2" xfId="10755" xr:uid="{CC8B6E0A-A6F3-4D1C-9BA6-48B27F47D5A4}"/>
    <cellStyle name="Millares 3 10 5 3" xfId="17683" xr:uid="{39D84922-8D98-464D-8ABB-AF2522674807}"/>
    <cellStyle name="Millares 3 10 6" xfId="4405" xr:uid="{00000000-0005-0000-0000-00005A0B0000}"/>
    <cellStyle name="Millares 3 10 6 2" xfId="11394" xr:uid="{68BCD8EE-5AF2-47E1-B55D-EF46634BC1DF}"/>
    <cellStyle name="Millares 3 10 6 3" xfId="18322" xr:uid="{5F776DD9-B312-4240-99E6-81FEFF9D62C8}"/>
    <cellStyle name="Millares 3 10 7" xfId="5049" xr:uid="{00000000-0005-0000-0000-00005B0B0000}"/>
    <cellStyle name="Millares 3 10 7 2" xfId="12038" xr:uid="{62E270F2-7C85-4F49-AC9E-B836E3B7FF51}"/>
    <cellStyle name="Millares 3 10 7 3" xfId="18966" xr:uid="{08157587-5DF3-4EFE-93CF-177B4339F42A}"/>
    <cellStyle name="Millares 3 10 8" xfId="8153" xr:uid="{7D66C928-A17D-4764-A696-B858A0E257FB}"/>
    <cellStyle name="Millares 3 10 9" xfId="15104" xr:uid="{10731466-CC31-4B09-88AC-01807ACF9C31}"/>
    <cellStyle name="Millares 3 11" xfId="78" xr:uid="{00000000-0005-0000-0000-00005C0B0000}"/>
    <cellStyle name="Millares 3 11 2" xfId="133" xr:uid="{00000000-0005-0000-0000-00005D0B0000}"/>
    <cellStyle name="Millares 3 11 2 10" xfId="7458" xr:uid="{5E60FF78-A83C-4224-8825-2A7C0967B634}"/>
    <cellStyle name="Millares 3 11 2 11" xfId="14411" xr:uid="{F87F67CE-A187-44F1-9BF8-1624E91E48CF}"/>
    <cellStyle name="Millares 3 11 2 2" xfId="231" xr:uid="{00000000-0005-0000-0000-00005E0B0000}"/>
    <cellStyle name="Millares 3 11 2 2 2" xfId="370" xr:uid="{00000000-0005-0000-0000-00005F0B0000}"/>
    <cellStyle name="Millares 3 11 2 2 2 2" xfId="5781" xr:uid="{35BFAA97-1E90-4F41-97AD-FC9168EB5D50}"/>
    <cellStyle name="Millares 3 11 2 2 2 2 2" xfId="6850" xr:uid="{F4F4DA8A-DCA1-4C64-BF99-2632225FE479}"/>
    <cellStyle name="Millares 3 11 2 2 2 2 2 2" xfId="13815" xr:uid="{26205037-A9C6-4342-9189-BFBF75A0AF55}"/>
    <cellStyle name="Millares 3 11 2 2 2 2 2 3" xfId="20736" xr:uid="{B45F7C2A-67A7-4878-A1F2-D3BFB8DCCCF6}"/>
    <cellStyle name="Millares 3 11 2 2 2 2 3" xfId="12768" xr:uid="{8EE526C2-DCB3-44D5-9075-870719BECD61}"/>
    <cellStyle name="Millares 3 11 2 2 2 2 4" xfId="19689" xr:uid="{A33206C1-3F10-4EA5-83CE-00A332618029}"/>
    <cellStyle name="Millares 3 11 2 2 2 3" xfId="6065" xr:uid="{0B0407E7-12C9-4503-BD0F-6BF96F65A859}"/>
    <cellStyle name="Millares 3 11 2 2 2 3 2" xfId="7112" xr:uid="{069BAC03-54E6-41D3-8C35-88BC76433A54}"/>
    <cellStyle name="Millares 3 11 2 2 2 3 2 2" xfId="14077" xr:uid="{0FAE067C-80F8-40F6-BC55-0E4F310817C3}"/>
    <cellStyle name="Millares 3 11 2 2 2 3 2 3" xfId="20998" xr:uid="{71232797-384D-430F-8620-6B5CBD2640EB}"/>
    <cellStyle name="Millares 3 11 2 2 2 3 3" xfId="13030" xr:uid="{C2594BFD-A866-4CFB-A8A0-E15EE8A99DD0}"/>
    <cellStyle name="Millares 3 11 2 2 2 3 4" xfId="19951" xr:uid="{D810EEEB-9D86-4F81-85FB-FD2E5778A569}"/>
    <cellStyle name="Millares 3 11 2 2 2 4" xfId="6327" xr:uid="{96DD1AEB-03A2-4D9F-9222-ED880A42D4AB}"/>
    <cellStyle name="Millares 3 11 2 2 2 4 2" xfId="7374" xr:uid="{D6FFD2ED-7E7A-4956-970E-4573DBA0D28A}"/>
    <cellStyle name="Millares 3 11 2 2 2 4 2 2" xfId="14339" xr:uid="{F2B0EDE3-B4CD-4447-B929-6ED8CD04190A}"/>
    <cellStyle name="Millares 3 11 2 2 2 4 2 3" xfId="21260" xr:uid="{26242B24-8E77-4B9E-849C-8A75854C3D47}"/>
    <cellStyle name="Millares 3 11 2 2 2 4 3" xfId="13292" xr:uid="{400E9629-53AE-4633-8D35-ADDA79933BC1}"/>
    <cellStyle name="Millares 3 11 2 2 2 4 4" xfId="20213" xr:uid="{C9EC2E55-CA37-421A-B9C3-7A652B578BAE}"/>
    <cellStyle name="Millares 3 11 2 2 2 5" xfId="5520" xr:uid="{E91CAE96-EFC7-4C25-BEF4-EAFFBB571170}"/>
    <cellStyle name="Millares 3 11 2 2 2 5 2" xfId="12507" xr:uid="{E5CCA6B3-1E9B-4DDB-A67E-AE2899B1273E}"/>
    <cellStyle name="Millares 3 11 2 2 2 5 3" xfId="19428" xr:uid="{381882C7-A83B-4B96-B35C-ACE9BCEE8213}"/>
    <cellStyle name="Millares 3 11 2 2 2 6" xfId="6589" xr:uid="{396C00F9-A549-4802-9B26-3545C3437080}"/>
    <cellStyle name="Millares 3 11 2 2 2 6 2" xfId="13554" xr:uid="{F6F4BE45-C1F2-4EEA-91C1-C4513D6253E2}"/>
    <cellStyle name="Millares 3 11 2 2 2 6 3" xfId="20475" xr:uid="{CEED0D75-116E-4AEF-914F-2DC0E3DD8753}"/>
    <cellStyle name="Millares 3 11 2 2 2 7" xfId="7648" xr:uid="{8DB5E16C-1C2D-40A5-B2D9-76134C9D9B13}"/>
    <cellStyle name="Millares 3 11 2 2 2 8" xfId="14601" xr:uid="{D34A48A6-2A23-4669-9DBE-DAADDB779D41}"/>
    <cellStyle name="Millares 3 11 2 2 3" xfId="5665" xr:uid="{9E19DD29-CBDE-42C1-BA10-E152E2983D94}"/>
    <cellStyle name="Millares 3 11 2 2 3 2" xfId="6734" xr:uid="{D4EF974E-3748-420D-8F78-C07F5CB52207}"/>
    <cellStyle name="Millares 3 11 2 2 3 2 2" xfId="13699" xr:uid="{E82ED96F-EC3C-4F96-A0FB-173320E566B8}"/>
    <cellStyle name="Millares 3 11 2 2 3 2 3" xfId="20620" xr:uid="{2D75E527-5EC4-4B10-8E6B-C33A3F2E9F87}"/>
    <cellStyle name="Millares 3 11 2 2 3 3" xfId="12652" xr:uid="{F3935B94-1A11-43DA-A051-61A13BEB5FC5}"/>
    <cellStyle name="Millares 3 11 2 2 3 4" xfId="19573" xr:uid="{ED77FF01-A3E9-4370-AC06-3C9D959A99A1}"/>
    <cellStyle name="Millares 3 11 2 2 4" xfId="5949" xr:uid="{B43E4B85-B446-4630-8E32-0FA83DA80C51}"/>
    <cellStyle name="Millares 3 11 2 2 4 2" xfId="6996" xr:uid="{E6F5DC17-79F6-4BE2-A6D0-EF96EA423EB5}"/>
    <cellStyle name="Millares 3 11 2 2 4 2 2" xfId="13961" xr:uid="{244B6700-6D17-4BD5-B075-C4AFB6226573}"/>
    <cellStyle name="Millares 3 11 2 2 4 2 3" xfId="20882" xr:uid="{03529143-B574-4303-9635-C529E96026D4}"/>
    <cellStyle name="Millares 3 11 2 2 4 3" xfId="12914" xr:uid="{D058738C-AC90-4471-BB16-BA440F2ED7C8}"/>
    <cellStyle name="Millares 3 11 2 2 4 4" xfId="19835" xr:uid="{0C6989B6-F28D-4D9B-8FCB-B8EA03A25095}"/>
    <cellStyle name="Millares 3 11 2 2 5" xfId="6211" xr:uid="{B5F9C1E5-EF7B-41A9-B141-E004C832E090}"/>
    <cellStyle name="Millares 3 11 2 2 5 2" xfId="7258" xr:uid="{4FCC9938-F0B9-4173-B9FD-50133DE28D3C}"/>
    <cellStyle name="Millares 3 11 2 2 5 2 2" xfId="14223" xr:uid="{48867A79-4F98-409F-BE9B-773D43455FF1}"/>
    <cellStyle name="Millares 3 11 2 2 5 2 3" xfId="21144" xr:uid="{2AF53493-9239-4D8E-9BC3-1083BD20010B}"/>
    <cellStyle name="Millares 3 11 2 2 5 3" xfId="13176" xr:uid="{2E67F877-26B1-4FB0-96AC-073176E95084}"/>
    <cellStyle name="Millares 3 11 2 2 5 4" xfId="20097" xr:uid="{44810C0D-E8C6-447A-8F0B-405019FF15F0}"/>
    <cellStyle name="Millares 3 11 2 2 6" xfId="5404" xr:uid="{199E78C4-7389-4878-99F4-5D957DB832C0}"/>
    <cellStyle name="Millares 3 11 2 2 6 2" xfId="12391" xr:uid="{F5A7A611-7470-4FF7-A2F4-54C6BD29200B}"/>
    <cellStyle name="Millares 3 11 2 2 6 3" xfId="19312" xr:uid="{286E6B3D-561C-4FF2-9640-99F4D3BD6579}"/>
    <cellStyle name="Millares 3 11 2 2 7" xfId="6473" xr:uid="{9C549BCD-3C7A-4E93-9395-382E9350C506}"/>
    <cellStyle name="Millares 3 11 2 2 7 2" xfId="13438" xr:uid="{53D1415D-95A3-4EAE-8E6E-44F53CB584FB}"/>
    <cellStyle name="Millares 3 11 2 2 7 3" xfId="20359" xr:uid="{7327D306-F78E-4436-9C7D-D65024FB4704}"/>
    <cellStyle name="Millares 3 11 2 2 8" xfId="7532" xr:uid="{30692E09-6FFD-44A5-96E7-F851E904A37F}"/>
    <cellStyle name="Millares 3 11 2 2 9" xfId="14485" xr:uid="{8022943B-C087-486F-86E0-3F6E5C9AD21A}"/>
    <cellStyle name="Millares 3 11 2 3" xfId="333" xr:uid="{00000000-0005-0000-0000-0000600B0000}"/>
    <cellStyle name="Millares 3 11 2 3 2" xfId="5744" xr:uid="{9EE0EB72-CC44-4501-9FEF-B90DE42CC99E}"/>
    <cellStyle name="Millares 3 11 2 3 2 2" xfId="6813" xr:uid="{25FFAB52-3E47-4090-A3C4-0583F8DCCC9E}"/>
    <cellStyle name="Millares 3 11 2 3 2 2 2" xfId="13778" xr:uid="{2EBC152B-23D6-4E3D-9458-9623935A8E18}"/>
    <cellStyle name="Millares 3 11 2 3 2 2 3" xfId="20699" xr:uid="{C41A1F74-9847-4792-9812-6C670D6C2C26}"/>
    <cellStyle name="Millares 3 11 2 3 2 3" xfId="12731" xr:uid="{EE809A62-9B39-48CB-A056-04C7842ABF95}"/>
    <cellStyle name="Millares 3 11 2 3 2 4" xfId="19652" xr:uid="{FB4D7381-8A9E-45A3-8116-9A06B49CEC05}"/>
    <cellStyle name="Millares 3 11 2 3 3" xfId="6028" xr:uid="{46D1FAA0-7745-4470-AAA8-F3EBF33B4D6A}"/>
    <cellStyle name="Millares 3 11 2 3 3 2" xfId="7075" xr:uid="{3562705C-701A-481B-A135-1A0C23CE639C}"/>
    <cellStyle name="Millares 3 11 2 3 3 2 2" xfId="14040" xr:uid="{3BCC5042-5B4F-40B3-93E3-22834DF51492}"/>
    <cellStyle name="Millares 3 11 2 3 3 2 3" xfId="20961" xr:uid="{26B778AB-31F3-4F36-A3DB-2AC0E82577D6}"/>
    <cellStyle name="Millares 3 11 2 3 3 3" xfId="12993" xr:uid="{E783C270-156B-4E10-8168-5FDAF51EBA84}"/>
    <cellStyle name="Millares 3 11 2 3 3 4" xfId="19914" xr:uid="{A63CE228-B541-49AE-A42F-39C61E32FC97}"/>
    <cellStyle name="Millares 3 11 2 3 4" xfId="6290" xr:uid="{F62B6125-CC28-42AA-A4D4-75F34863ADFF}"/>
    <cellStyle name="Millares 3 11 2 3 4 2" xfId="7337" xr:uid="{864CA44B-975D-44FC-BEC2-A845C9CCBF70}"/>
    <cellStyle name="Millares 3 11 2 3 4 2 2" xfId="14302" xr:uid="{21C34679-3BB3-47F1-ADEE-4A0AD148FFEE}"/>
    <cellStyle name="Millares 3 11 2 3 4 2 3" xfId="21223" xr:uid="{847C5CD4-155F-47A5-831B-C939291704E5}"/>
    <cellStyle name="Millares 3 11 2 3 4 3" xfId="13255" xr:uid="{AFFB23C8-0462-46EE-93CD-278E42C3B654}"/>
    <cellStyle name="Millares 3 11 2 3 4 4" xfId="20176" xr:uid="{B9CE86ED-E8B2-4B20-8E9D-C5C7B91870CA}"/>
    <cellStyle name="Millares 3 11 2 3 5" xfId="5483" xr:uid="{5FBE6E14-8C03-4567-93EF-E89934A5B0EE}"/>
    <cellStyle name="Millares 3 11 2 3 5 2" xfId="12470" xr:uid="{FB12BC57-F034-48AF-98CA-E313A7057691}"/>
    <cellStyle name="Millares 3 11 2 3 5 3" xfId="19391" xr:uid="{C87ABCA1-C6D3-4661-9BDE-C59C68ACAEBC}"/>
    <cellStyle name="Millares 3 11 2 3 6" xfId="6552" xr:uid="{6985D95B-27DB-457D-BFA2-1F88C776AB63}"/>
    <cellStyle name="Millares 3 11 2 3 6 2" xfId="13517" xr:uid="{C34EA929-01DD-473A-9267-84AF3E3A5D74}"/>
    <cellStyle name="Millares 3 11 2 3 6 3" xfId="20438" xr:uid="{04C3E62F-D188-4FD9-8BB5-F3ADBDA6FC42}"/>
    <cellStyle name="Millares 3 11 2 3 7" xfId="7611" xr:uid="{0B11A99F-DC36-4000-BECD-35FDABD23CC5}"/>
    <cellStyle name="Millares 3 11 2 3 8" xfId="14564" xr:uid="{C63BADAD-B32B-4896-A3CB-BD0B2427F0F4}"/>
    <cellStyle name="Millares 3 11 2 4" xfId="193" xr:uid="{00000000-0005-0000-0000-0000610B0000}"/>
    <cellStyle name="Millares 3 11 2 4 2" xfId="5628" xr:uid="{7B93D133-DD13-49C4-9962-3E207288133E}"/>
    <cellStyle name="Millares 3 11 2 4 2 2" xfId="6697" xr:uid="{507E4D78-75CC-4F64-89F9-7F95F8D464B5}"/>
    <cellStyle name="Millares 3 11 2 4 2 2 2" xfId="13662" xr:uid="{6D532E16-0257-42AE-9621-C0559F7BCF32}"/>
    <cellStyle name="Millares 3 11 2 4 2 2 3" xfId="20583" xr:uid="{DC1C104C-95F1-4CEF-9621-55A01F4A6C9F}"/>
    <cellStyle name="Millares 3 11 2 4 2 3" xfId="12615" xr:uid="{955A22D3-5AB8-4CCB-8B43-919D52881919}"/>
    <cellStyle name="Millares 3 11 2 4 2 4" xfId="19536" xr:uid="{E21DA954-7CC7-4EA8-9581-406274DF0A72}"/>
    <cellStyle name="Millares 3 11 2 4 3" xfId="5912" xr:uid="{3802A5FE-72FE-4FE8-A267-27F671986024}"/>
    <cellStyle name="Millares 3 11 2 4 3 2" xfId="6959" xr:uid="{130F9FCC-9FD7-4DAA-BFD3-C8E60E3D3E18}"/>
    <cellStyle name="Millares 3 11 2 4 3 2 2" xfId="13924" xr:uid="{35DABDAF-2200-4913-A260-4280B4171825}"/>
    <cellStyle name="Millares 3 11 2 4 3 2 3" xfId="20845" xr:uid="{3E2F06EB-BC65-44C4-B1ED-1982035DD27C}"/>
    <cellStyle name="Millares 3 11 2 4 3 3" xfId="12877" xr:uid="{5821B8D6-7721-4620-870D-B18CBFD07C8E}"/>
    <cellStyle name="Millares 3 11 2 4 3 4" xfId="19798" xr:uid="{9CD8B0A6-808D-4198-9DEC-5F5806EC1B45}"/>
    <cellStyle name="Millares 3 11 2 4 4" xfId="6174" xr:uid="{60CCC912-E43E-4BEA-9BD8-B18F7978C4AE}"/>
    <cellStyle name="Millares 3 11 2 4 4 2" xfId="7221" xr:uid="{312620A1-CF2E-4436-BAC2-CF26D912BD3D}"/>
    <cellStyle name="Millares 3 11 2 4 4 2 2" xfId="14186" xr:uid="{E022D0A9-D1BE-434F-898C-1F4A3A99489C}"/>
    <cellStyle name="Millares 3 11 2 4 4 2 3" xfId="21107" xr:uid="{7002638F-E7A3-40B9-995D-32F033EFCE87}"/>
    <cellStyle name="Millares 3 11 2 4 4 3" xfId="13139" xr:uid="{640F5802-AA9C-4892-81B1-70ACF02E2F5E}"/>
    <cellStyle name="Millares 3 11 2 4 4 4" xfId="20060" xr:uid="{F042611A-2BDB-4A2A-8EAC-3971DB554583}"/>
    <cellStyle name="Millares 3 11 2 4 5" xfId="5367" xr:uid="{0CAE9B76-FBFC-493C-9956-BE0352016685}"/>
    <cellStyle name="Millares 3 11 2 4 5 2" xfId="12354" xr:uid="{AEC62243-08C6-4C0B-8173-A40439C135E7}"/>
    <cellStyle name="Millares 3 11 2 4 5 3" xfId="19275" xr:uid="{32651B99-EC16-4081-8A0B-333B80D564AB}"/>
    <cellStyle name="Millares 3 11 2 4 6" xfId="6436" xr:uid="{D314035E-AA3B-482C-B7DA-45FFDA638D74}"/>
    <cellStyle name="Millares 3 11 2 4 6 2" xfId="13401" xr:uid="{0FD105F7-5F96-47EC-A91B-A903A2D5FAFE}"/>
    <cellStyle name="Millares 3 11 2 4 6 3" xfId="20322" xr:uid="{C13374F4-C414-48CF-A880-C7C2D74405A1}"/>
    <cellStyle name="Millares 3 11 2 4 7" xfId="7495" xr:uid="{CA5F3287-767E-4042-AF39-508BE4013C94}"/>
    <cellStyle name="Millares 3 11 2 4 8" xfId="14448" xr:uid="{E4E4CF03-5D3C-4329-9337-B11FF7F9AB42}"/>
    <cellStyle name="Millares 3 11 2 5" xfId="5591" xr:uid="{07B5BAE2-22CF-49B0-833F-E95463FF8B86}"/>
    <cellStyle name="Millares 3 11 2 5 2" xfId="6660" xr:uid="{A71451EC-A129-4440-A289-5208E08D5D89}"/>
    <cellStyle name="Millares 3 11 2 5 2 2" xfId="13625" xr:uid="{E72ACD82-E5A4-46D3-B2BA-3D6C73FF0767}"/>
    <cellStyle name="Millares 3 11 2 5 2 3" xfId="20546" xr:uid="{96239790-E2F1-401C-A68F-9E59A9319CD9}"/>
    <cellStyle name="Millares 3 11 2 5 3" xfId="12578" xr:uid="{69D3197A-2524-4DF0-8B33-73528985285E}"/>
    <cellStyle name="Millares 3 11 2 5 4" xfId="19499" xr:uid="{93C5397B-2089-4097-85B0-4996D2C9285E}"/>
    <cellStyle name="Millares 3 11 2 6" xfId="5875" xr:uid="{0F3F28E1-380F-447A-9F7F-FBA71A768354}"/>
    <cellStyle name="Millares 3 11 2 6 2" xfId="6922" xr:uid="{87CB44D9-DEEF-4522-8A23-56A94E65C860}"/>
    <cellStyle name="Millares 3 11 2 6 2 2" xfId="13887" xr:uid="{119E7A9A-BC7A-43B6-8163-267D8C247513}"/>
    <cellStyle name="Millares 3 11 2 6 2 3" xfId="20808" xr:uid="{D0A16FFC-C4F1-4B93-9EE4-AE355603E314}"/>
    <cellStyle name="Millares 3 11 2 6 3" xfId="12840" xr:uid="{DA39BB49-6DB8-41C3-A157-E653FDB20A7F}"/>
    <cellStyle name="Millares 3 11 2 6 4" xfId="19761" xr:uid="{B01CF517-5015-4FFA-B6BE-21B1C6F5B952}"/>
    <cellStyle name="Millares 3 11 2 7" xfId="6137" xr:uid="{709D3509-8977-4C7C-8D69-8D7689F0D483}"/>
    <cellStyle name="Millares 3 11 2 7 2" xfId="7184" xr:uid="{88E6057A-F05F-4312-9AF5-23821227B8B0}"/>
    <cellStyle name="Millares 3 11 2 7 2 2" xfId="14149" xr:uid="{E122C7B3-F934-4218-907F-3F1160F909CA}"/>
    <cellStyle name="Millares 3 11 2 7 2 3" xfId="21070" xr:uid="{DBB99204-6FAA-491B-9BFF-EC4C006D8471}"/>
    <cellStyle name="Millares 3 11 2 7 3" xfId="13102" xr:uid="{348ECF9B-06B1-4DCA-995B-7079833556C5}"/>
    <cellStyle name="Millares 3 11 2 7 4" xfId="20023" xr:uid="{3E8AC0C4-02CD-4826-8DAC-5223C47FABC4}"/>
    <cellStyle name="Millares 3 11 2 8" xfId="5330" xr:uid="{DD910FD3-3309-40AF-961F-A251CDED5BD0}"/>
    <cellStyle name="Millares 3 11 2 8 2" xfId="12317" xr:uid="{151EDF2F-B219-4BD3-9BDB-5B7DEB944920}"/>
    <cellStyle name="Millares 3 11 2 8 3" xfId="19238" xr:uid="{FC83F481-D59C-4FA5-B7E7-5326000F3081}"/>
    <cellStyle name="Millares 3 11 2 9" xfId="6399" xr:uid="{79A7FCA3-B53D-4D2B-B075-EC56F0A21278}"/>
    <cellStyle name="Millares 3 11 2 9 2" xfId="13364" xr:uid="{72ABF020-2E3B-45D0-A6F9-ABAB21137F64}"/>
    <cellStyle name="Millares 3 11 2 9 3" xfId="20285" xr:uid="{2FC57FF4-2D4E-4D03-A01A-663F3F09D57D}"/>
    <cellStyle name="Millares 3 11 3" xfId="213" xr:uid="{00000000-0005-0000-0000-0000620B0000}"/>
    <cellStyle name="Millares 3 11 3 2" xfId="352" xr:uid="{00000000-0005-0000-0000-0000630B0000}"/>
    <cellStyle name="Millares 3 11 3 2 2" xfId="5763" xr:uid="{0C2C5C90-D883-4BAD-A7F2-4F245E280C12}"/>
    <cellStyle name="Millares 3 11 3 2 2 2" xfId="6832" xr:uid="{EAFCCA90-6B80-4AC4-A5A6-CA5DB63F0B23}"/>
    <cellStyle name="Millares 3 11 3 2 2 2 2" xfId="13797" xr:uid="{AF68FDBF-F0FB-4148-B4E8-E4B9D3585911}"/>
    <cellStyle name="Millares 3 11 3 2 2 2 3" xfId="20718" xr:uid="{E54E3688-FD09-4D9F-AFCD-DDB2A7416D39}"/>
    <cellStyle name="Millares 3 11 3 2 2 3" xfId="12750" xr:uid="{3F07360A-C2B0-4A64-83EC-422C002763FA}"/>
    <cellStyle name="Millares 3 11 3 2 2 4" xfId="19671" xr:uid="{95A7D8DC-3920-4AFF-B69C-7FDC45A3935E}"/>
    <cellStyle name="Millares 3 11 3 2 3" xfId="6047" xr:uid="{5D3F6778-015F-4898-831A-76FA47FC73B8}"/>
    <cellStyle name="Millares 3 11 3 2 3 2" xfId="7094" xr:uid="{CA9D4DBF-7CA6-4548-8D92-61F516EADBDC}"/>
    <cellStyle name="Millares 3 11 3 2 3 2 2" xfId="14059" xr:uid="{97FC4D82-04F2-41D6-8848-4931F5FDD3BF}"/>
    <cellStyle name="Millares 3 11 3 2 3 2 3" xfId="20980" xr:uid="{8055E08A-8CDB-45DD-A97F-CCFB17DF6986}"/>
    <cellStyle name="Millares 3 11 3 2 3 3" xfId="13012" xr:uid="{CF76B1D7-0736-45AF-BFFB-C57B8FC93215}"/>
    <cellStyle name="Millares 3 11 3 2 3 4" xfId="19933" xr:uid="{1248D087-FBD3-4D97-9D9B-DB21ECA9EEE8}"/>
    <cellStyle name="Millares 3 11 3 2 4" xfId="6309" xr:uid="{D95841FA-3350-4B55-B767-DACC9CD3FA78}"/>
    <cellStyle name="Millares 3 11 3 2 4 2" xfId="7356" xr:uid="{B3E09119-4DDC-4204-86DD-E107401FC26A}"/>
    <cellStyle name="Millares 3 11 3 2 4 2 2" xfId="14321" xr:uid="{A24E6D11-D43C-400B-88D8-5EA4DB261B32}"/>
    <cellStyle name="Millares 3 11 3 2 4 2 3" xfId="21242" xr:uid="{12D66FB9-ED1D-4AEB-82AB-94575ED66556}"/>
    <cellStyle name="Millares 3 11 3 2 4 3" xfId="13274" xr:uid="{9117824C-4901-4A75-8331-A28D5A2B8AE3}"/>
    <cellStyle name="Millares 3 11 3 2 4 4" xfId="20195" xr:uid="{7AA05A1F-D1C0-4E1F-AB0C-29E9680EF55C}"/>
    <cellStyle name="Millares 3 11 3 2 5" xfId="5502" xr:uid="{93005DF6-6BBF-4DC1-894D-4D4BF4A615A2}"/>
    <cellStyle name="Millares 3 11 3 2 5 2" xfId="12489" xr:uid="{D7640499-58F9-4006-B6AA-D16EE7F4512C}"/>
    <cellStyle name="Millares 3 11 3 2 5 3" xfId="19410" xr:uid="{F9F1A1AD-B77E-48EB-AD98-DCA266D11D55}"/>
    <cellStyle name="Millares 3 11 3 2 6" xfId="6571" xr:uid="{42EE4434-CF7A-41B3-B79B-B62FB756FFCC}"/>
    <cellStyle name="Millares 3 11 3 2 6 2" xfId="13536" xr:uid="{0D0DDF91-0332-4898-A57D-E399E3B93321}"/>
    <cellStyle name="Millares 3 11 3 2 6 3" xfId="20457" xr:uid="{57474D03-49D8-4271-9FDB-0C8D7DB69582}"/>
    <cellStyle name="Millares 3 11 3 2 7" xfId="7630" xr:uid="{EFF1EDD7-6D60-41D5-A71B-38CF9ECC7DDC}"/>
    <cellStyle name="Millares 3 11 3 2 8" xfId="14583" xr:uid="{393B420C-E231-4353-80B0-9E80D9CAF109}"/>
    <cellStyle name="Millares 3 11 3 3" xfId="5647" xr:uid="{1E132B6A-E8C2-4FCF-86A9-F6D6ADA4DC41}"/>
    <cellStyle name="Millares 3 11 3 3 2" xfId="6716" xr:uid="{025A7C71-04FF-4E6C-A6AD-E542DD33755C}"/>
    <cellStyle name="Millares 3 11 3 3 2 2" xfId="13681" xr:uid="{F15A8083-647E-4872-B95C-C9918A5869BA}"/>
    <cellStyle name="Millares 3 11 3 3 2 3" xfId="20602" xr:uid="{34C8F870-1B25-48A7-8B7B-CFBC99FCEB96}"/>
    <cellStyle name="Millares 3 11 3 3 3" xfId="12634" xr:uid="{FBEF13D8-3899-46B4-955A-D64482B405E0}"/>
    <cellStyle name="Millares 3 11 3 3 4" xfId="19555" xr:uid="{019013F0-3928-49A1-847C-104C426D7EBD}"/>
    <cellStyle name="Millares 3 11 3 4" xfId="5931" xr:uid="{A24E8E10-2C34-432A-9983-D723D687406C}"/>
    <cellStyle name="Millares 3 11 3 4 2" xfId="6978" xr:uid="{914175FC-0B93-48D4-A6CB-D3B40A77EE02}"/>
    <cellStyle name="Millares 3 11 3 4 2 2" xfId="13943" xr:uid="{5DFAD7BD-3111-4F3C-A4D8-475E384A92B9}"/>
    <cellStyle name="Millares 3 11 3 4 2 3" xfId="20864" xr:uid="{65F99CA8-92D6-4F8C-AC6A-1433D1F2906A}"/>
    <cellStyle name="Millares 3 11 3 4 3" xfId="12896" xr:uid="{C7EF657D-F304-4F9B-AA03-457129F6869E}"/>
    <cellStyle name="Millares 3 11 3 4 4" xfId="19817" xr:uid="{86447865-0341-482A-BD3E-E54787D79544}"/>
    <cellStyle name="Millares 3 11 3 5" xfId="6193" xr:uid="{40B1DE04-3B76-4759-A2D0-A3113638E29C}"/>
    <cellStyle name="Millares 3 11 3 5 2" xfId="7240" xr:uid="{B6E41C5D-4718-4741-B4B5-C429198764B0}"/>
    <cellStyle name="Millares 3 11 3 5 2 2" xfId="14205" xr:uid="{E9579547-398C-41D3-90AF-B0286139DEA9}"/>
    <cellStyle name="Millares 3 11 3 5 2 3" xfId="21126" xr:uid="{8D7EDEF0-A353-4FCD-8ACB-FBDE09D92203}"/>
    <cellStyle name="Millares 3 11 3 5 3" xfId="13158" xr:uid="{96B62438-77CA-4002-B9B6-66BB87FAAA4D}"/>
    <cellStyle name="Millares 3 11 3 5 4" xfId="20079" xr:uid="{6184FD15-C1F2-4F5E-AD5A-5BCDC1191111}"/>
    <cellStyle name="Millares 3 11 3 6" xfId="5386" xr:uid="{2D036FA6-4539-4F87-8063-773307B4D145}"/>
    <cellStyle name="Millares 3 11 3 6 2" xfId="12373" xr:uid="{A3533B05-D998-463E-B4EF-FBF23D9986AB}"/>
    <cellStyle name="Millares 3 11 3 6 3" xfId="19294" xr:uid="{87D80CB0-2C14-487A-BBA5-AF53E21A4543}"/>
    <cellStyle name="Millares 3 11 3 7" xfId="6455" xr:uid="{99A429AA-1BF4-4C69-B41D-965B968B8ED3}"/>
    <cellStyle name="Millares 3 11 3 7 2" xfId="13420" xr:uid="{BBBA31BB-B80C-4025-9D68-6116B2331CCE}"/>
    <cellStyle name="Millares 3 11 3 7 3" xfId="20341" xr:uid="{E2448D1B-4CF5-40E5-BFC0-97974BB53E64}"/>
    <cellStyle name="Millares 3 11 3 8" xfId="7514" xr:uid="{ECA3D0AE-9501-4415-BB71-C75A4470E27C}"/>
    <cellStyle name="Millares 3 11 3 9" xfId="14467" xr:uid="{4D1ECD2C-1DC7-41FF-8B2F-CB7C731191BB}"/>
    <cellStyle name="Millares 3 11 4" xfId="272" xr:uid="{00000000-0005-0000-0000-0000640B0000}"/>
    <cellStyle name="Millares 3 11 4 2" xfId="393" xr:uid="{00000000-0005-0000-0000-0000650B0000}"/>
    <cellStyle name="Millares 3 11 4 2 2" xfId="5804" xr:uid="{653D1160-33DD-4FBA-8904-00E86E4BE61B}"/>
    <cellStyle name="Millares 3 11 4 2 2 2" xfId="6873" xr:uid="{74E7EDDB-D4C9-4A01-947B-C9D47E10D261}"/>
    <cellStyle name="Millares 3 11 4 2 2 2 2" xfId="13838" xr:uid="{A543F02F-AC2D-4576-AF97-865BB4733E6A}"/>
    <cellStyle name="Millares 3 11 4 2 2 2 3" xfId="20759" xr:uid="{8692084E-018F-4B13-81C4-5C0D08D2E63C}"/>
    <cellStyle name="Millares 3 11 4 2 2 3" xfId="12791" xr:uid="{479C4318-3674-469A-9CC9-1A1F329062FF}"/>
    <cellStyle name="Millares 3 11 4 2 2 4" xfId="19712" xr:uid="{8EBFE560-89B3-40E4-84DD-CB6ED45E9BD4}"/>
    <cellStyle name="Millares 3 11 4 2 3" xfId="6088" xr:uid="{361F622B-4254-40FB-BF61-D055F2BD22E8}"/>
    <cellStyle name="Millares 3 11 4 2 3 2" xfId="7135" xr:uid="{11BDEC52-C7FD-4514-BA6A-C44A58D84207}"/>
    <cellStyle name="Millares 3 11 4 2 3 2 2" xfId="14100" xr:uid="{E6F2B2C0-4479-4819-AA12-68B0903FF8C4}"/>
    <cellStyle name="Millares 3 11 4 2 3 2 3" xfId="21021" xr:uid="{D02EC45D-1062-44C7-A4C2-EEEA0647A57F}"/>
    <cellStyle name="Millares 3 11 4 2 3 3" xfId="13053" xr:uid="{851147F5-73A9-49D1-BB12-2354379261ED}"/>
    <cellStyle name="Millares 3 11 4 2 3 4" xfId="19974" xr:uid="{5CDC2A8F-CB15-4249-B1FD-0BA7193C2D62}"/>
    <cellStyle name="Millares 3 11 4 2 4" xfId="6350" xr:uid="{52BE1355-A8FF-4041-A11E-B3D7FA78BBB9}"/>
    <cellStyle name="Millares 3 11 4 2 4 2" xfId="7397" xr:uid="{3F9510B1-240C-44ED-A57C-1B6FA00C793B}"/>
    <cellStyle name="Millares 3 11 4 2 4 2 2" xfId="14362" xr:uid="{B04976AB-EEC1-4454-9B98-DDAE2B46BCD1}"/>
    <cellStyle name="Millares 3 11 4 2 4 2 3" xfId="21283" xr:uid="{5348C3F5-15F8-483D-89B7-081B4BFE17E9}"/>
    <cellStyle name="Millares 3 11 4 2 4 3" xfId="13315" xr:uid="{0F037B38-3119-4113-A1FB-818ADCDDD525}"/>
    <cellStyle name="Millares 3 11 4 2 4 4" xfId="20236" xr:uid="{13732A26-899F-48DC-A5CD-5BF0719D0A9C}"/>
    <cellStyle name="Millares 3 11 4 2 5" xfId="5543" xr:uid="{A6E897B0-6316-4262-A862-D953B2990A5F}"/>
    <cellStyle name="Millares 3 11 4 2 5 2" xfId="12530" xr:uid="{7710B810-F877-4465-9948-8D80BF1E2F67}"/>
    <cellStyle name="Millares 3 11 4 2 5 3" xfId="19451" xr:uid="{0DE62211-65FE-4D10-9813-E72151D438CA}"/>
    <cellStyle name="Millares 3 11 4 2 6" xfId="6612" xr:uid="{E678C112-D61A-4137-A3F6-1E59A9F43832}"/>
    <cellStyle name="Millares 3 11 4 2 6 2" xfId="13577" xr:uid="{8AD8410E-2FD0-4B8D-9FDB-0FEA6FC9349C}"/>
    <cellStyle name="Millares 3 11 4 2 6 3" xfId="20498" xr:uid="{C64D6622-3960-4DE4-BE9B-CDC757B516D0}"/>
    <cellStyle name="Millares 3 11 4 2 7" xfId="7671" xr:uid="{6C1E37A9-412A-4E3C-8BCB-64C43D5F8A91}"/>
    <cellStyle name="Millares 3 11 4 2 8" xfId="14624" xr:uid="{4299FC1A-E851-4A8B-A3FA-11DE6EF3E4CC}"/>
    <cellStyle name="Millares 3 11 4 3" xfId="5688" xr:uid="{AC58D530-7FFF-4972-B087-B5BC11FAB216}"/>
    <cellStyle name="Millares 3 11 4 3 2" xfId="6757" xr:uid="{C9DCF9F8-98E3-4489-9D36-19B6BCA27F17}"/>
    <cellStyle name="Millares 3 11 4 3 2 2" xfId="13722" xr:uid="{06E8D874-07C3-4F2D-B84A-21F875F905F5}"/>
    <cellStyle name="Millares 3 11 4 3 2 3" xfId="20643" xr:uid="{F509CC20-CB44-444F-A38D-D7F6517953FC}"/>
    <cellStyle name="Millares 3 11 4 3 3" xfId="12675" xr:uid="{B0BB385B-A818-4BD0-9CEF-5D83C06C2243}"/>
    <cellStyle name="Millares 3 11 4 3 4" xfId="19596" xr:uid="{FC49F991-5EB7-4859-A326-68633CF1F1C3}"/>
    <cellStyle name="Millares 3 11 4 4" xfId="5972" xr:uid="{0490EAF6-9E47-4042-A353-4BE242058A16}"/>
    <cellStyle name="Millares 3 11 4 4 2" xfId="7019" xr:uid="{06D82FA9-26EF-4A90-9803-CC3CFDDD1C03}"/>
    <cellStyle name="Millares 3 11 4 4 2 2" xfId="13984" xr:uid="{2BE8574B-102D-493C-AD32-357B75773EA7}"/>
    <cellStyle name="Millares 3 11 4 4 2 3" xfId="20905" xr:uid="{7DB7E077-DF32-4F0E-AEEC-6A66BECA4B40}"/>
    <cellStyle name="Millares 3 11 4 4 3" xfId="12937" xr:uid="{73296F45-6F58-441B-AD14-A9CD42FCC5C5}"/>
    <cellStyle name="Millares 3 11 4 4 4" xfId="19858" xr:uid="{4605CA9A-F20B-4521-B11A-3B27C05E6859}"/>
    <cellStyle name="Millares 3 11 4 5" xfId="6234" xr:uid="{F31A650C-C8DE-41AF-9DD8-C20FD825975D}"/>
    <cellStyle name="Millares 3 11 4 5 2" xfId="7281" xr:uid="{A9B6B17C-EB9E-40DF-AFB8-72BA3A91DB16}"/>
    <cellStyle name="Millares 3 11 4 5 2 2" xfId="14246" xr:uid="{B7ACC451-C915-4E34-853D-864F1D478457}"/>
    <cellStyle name="Millares 3 11 4 5 2 3" xfId="21167" xr:uid="{6E1F957E-FA63-4563-8558-FDA9C9D81869}"/>
    <cellStyle name="Millares 3 11 4 5 3" xfId="13199" xr:uid="{85A97290-2503-487C-93C8-35AFCDEF5A5E}"/>
    <cellStyle name="Millares 3 11 4 5 4" xfId="20120" xr:uid="{D7C3192F-B113-47BD-9CFC-1265B9FC8F4F}"/>
    <cellStyle name="Millares 3 11 4 6" xfId="5427" xr:uid="{1F858A88-438A-46AF-9C6A-CBE739F09962}"/>
    <cellStyle name="Millares 3 11 4 6 2" xfId="12414" xr:uid="{6FE7540E-D3C3-4D2E-A98B-F1185D081102}"/>
    <cellStyle name="Millares 3 11 4 6 3" xfId="19335" xr:uid="{AE75990F-21FC-4B5F-8E62-03DE5453FFDE}"/>
    <cellStyle name="Millares 3 11 4 7" xfId="6496" xr:uid="{B0BA47CF-DCD2-4406-B86B-2637663B2573}"/>
    <cellStyle name="Millares 3 11 4 7 2" xfId="13461" xr:uid="{82344BBA-52DE-4749-A3A1-41ABE857CF39}"/>
    <cellStyle name="Millares 3 11 4 7 3" xfId="20382" xr:uid="{96F7557F-AA09-4274-B48C-59BC491AF981}"/>
    <cellStyle name="Millares 3 11 4 8" xfId="7555" xr:uid="{89A68DC8-1FA9-46C6-BC9B-3217BC8EB419}"/>
    <cellStyle name="Millares 3 11 4 9" xfId="14508" xr:uid="{51F4402E-5DD7-45DF-AA12-182AFF004DF3}"/>
    <cellStyle name="Millares 3 11 5" xfId="307" xr:uid="{00000000-0005-0000-0000-0000660B0000}"/>
    <cellStyle name="Millares 3 11 5 2" xfId="423" xr:uid="{00000000-0005-0000-0000-0000670B0000}"/>
    <cellStyle name="Millares 3 11 5 2 2" xfId="5834" xr:uid="{3D8179CC-AD0D-4350-9E1A-245E9CC62F4E}"/>
    <cellStyle name="Millares 3 11 5 2 2 2" xfId="6903" xr:uid="{028BB5B8-38C9-47E1-9EB7-CAE2DBAC8329}"/>
    <cellStyle name="Millares 3 11 5 2 2 2 2" xfId="13868" xr:uid="{A76FEC7E-F009-4733-B328-49FC77F12989}"/>
    <cellStyle name="Millares 3 11 5 2 2 2 3" xfId="20789" xr:uid="{A92D4F24-C893-4E19-9CE2-64440086C7DC}"/>
    <cellStyle name="Millares 3 11 5 2 2 3" xfId="12821" xr:uid="{CD362C62-014C-43B2-B5CB-69C70AD21159}"/>
    <cellStyle name="Millares 3 11 5 2 2 4" xfId="19742" xr:uid="{03A97AD7-FE0D-48D8-A261-6321B2818EAB}"/>
    <cellStyle name="Millares 3 11 5 2 3" xfId="6118" xr:uid="{17882F21-ACC2-464C-81F1-7A788CB5907B}"/>
    <cellStyle name="Millares 3 11 5 2 3 2" xfId="7165" xr:uid="{F83002C1-9EF2-42D1-9F70-12B493D86FB7}"/>
    <cellStyle name="Millares 3 11 5 2 3 2 2" xfId="14130" xr:uid="{3C2A8D2A-D5C1-4C5A-B12E-88FD10C72824}"/>
    <cellStyle name="Millares 3 11 5 2 3 2 3" xfId="21051" xr:uid="{1A8264AC-3714-455A-8516-E282F25F726D}"/>
    <cellStyle name="Millares 3 11 5 2 3 3" xfId="13083" xr:uid="{A2B1697F-6AD3-4D4F-B999-5BE67A7969CF}"/>
    <cellStyle name="Millares 3 11 5 2 3 4" xfId="20004" xr:uid="{088348DF-4734-454E-9ECD-9F48320EF86B}"/>
    <cellStyle name="Millares 3 11 5 2 4" xfId="6380" xr:uid="{80FA8624-5A65-4453-8933-40CCC70F5F80}"/>
    <cellStyle name="Millares 3 11 5 2 4 2" xfId="7427" xr:uid="{E38F0EF8-213F-4ACB-919C-BD90533A99EB}"/>
    <cellStyle name="Millares 3 11 5 2 4 2 2" xfId="14392" xr:uid="{D806A189-631B-4025-B68C-3C50AAB56617}"/>
    <cellStyle name="Millares 3 11 5 2 4 2 3" xfId="21313" xr:uid="{AC4BF41F-558A-4921-8CFB-F968E044DB92}"/>
    <cellStyle name="Millares 3 11 5 2 4 3" xfId="13345" xr:uid="{388DA911-BB9A-4245-A76F-C6BC3A4A6C2C}"/>
    <cellStyle name="Millares 3 11 5 2 4 4" xfId="20266" xr:uid="{FEB91F5C-051C-431E-8092-E651A4EBE028}"/>
    <cellStyle name="Millares 3 11 5 2 5" xfId="5573" xr:uid="{80F42886-4472-4B31-AC88-E6A3CCDDB5E9}"/>
    <cellStyle name="Millares 3 11 5 2 5 2" xfId="12560" xr:uid="{12791A63-3F22-4E73-BD28-5C7FCA4CBFAD}"/>
    <cellStyle name="Millares 3 11 5 2 5 3" xfId="19481" xr:uid="{0142DAFF-81D7-4A73-9003-16A5613B3BC5}"/>
    <cellStyle name="Millares 3 11 5 2 6" xfId="6642" xr:uid="{F313BB77-5340-471F-9C9B-7C7F4B25EA0E}"/>
    <cellStyle name="Millares 3 11 5 2 6 2" xfId="13607" xr:uid="{FCA0925E-B42E-48F4-A557-81F4CBB0A082}"/>
    <cellStyle name="Millares 3 11 5 2 6 3" xfId="20528" xr:uid="{A8A90138-D840-4510-A497-CC24134C6B5D}"/>
    <cellStyle name="Millares 3 11 5 2 7" xfId="7701" xr:uid="{2E002B7D-8F15-454B-AAFE-25A0BDEF95D1}"/>
    <cellStyle name="Millares 3 11 5 2 8" xfId="14654" xr:uid="{B8C2CE08-E7BE-411F-9111-C49E30ED7B47}"/>
    <cellStyle name="Millares 3 11 5 3" xfId="5718" xr:uid="{64694FEE-4AA3-4DCC-B2D8-871A3F15962B}"/>
    <cellStyle name="Millares 3 11 5 3 2" xfId="6787" xr:uid="{461DE213-8705-4482-AB46-2A066A416BB2}"/>
    <cellStyle name="Millares 3 11 5 3 2 2" xfId="13752" xr:uid="{1E22CA34-3447-48DC-B6FA-3365F5336E76}"/>
    <cellStyle name="Millares 3 11 5 3 2 3" xfId="20673" xr:uid="{DD17E653-5391-4CB7-A1CE-99733A1C2CC6}"/>
    <cellStyle name="Millares 3 11 5 3 3" xfId="12705" xr:uid="{248A14DC-9593-4A71-90DA-38CD908AAB87}"/>
    <cellStyle name="Millares 3 11 5 3 4" xfId="19626" xr:uid="{4A7FA07D-D37D-42C4-B0DF-A28B5B04CBEB}"/>
    <cellStyle name="Millares 3 11 5 4" xfId="6002" xr:uid="{192A2A2C-AAAF-41C1-9155-E90EF37B945B}"/>
    <cellStyle name="Millares 3 11 5 4 2" xfId="7049" xr:uid="{82AA423C-FC1F-4C92-845E-E70BC2F128D0}"/>
    <cellStyle name="Millares 3 11 5 4 2 2" xfId="14014" xr:uid="{92FEABB8-0FD3-4113-B672-A7DFBA36D2AD}"/>
    <cellStyle name="Millares 3 11 5 4 2 3" xfId="20935" xr:uid="{9C448D19-C359-41BB-95B9-0483AA3CEA0B}"/>
    <cellStyle name="Millares 3 11 5 4 3" xfId="12967" xr:uid="{5077A0AB-7D46-447E-966C-18BB44F7CFFA}"/>
    <cellStyle name="Millares 3 11 5 4 4" xfId="19888" xr:uid="{5970C725-2191-4B66-88A1-1F6FB42ED350}"/>
    <cellStyle name="Millares 3 11 5 5" xfId="6264" xr:uid="{816C4E89-941C-455C-A54C-30AB7451D769}"/>
    <cellStyle name="Millares 3 11 5 5 2" xfId="7311" xr:uid="{0A09AAC4-F93C-429A-8BE7-23B828D6932F}"/>
    <cellStyle name="Millares 3 11 5 5 2 2" xfId="14276" xr:uid="{D0918A14-DFC2-4433-9EC1-0230E4CF1A78}"/>
    <cellStyle name="Millares 3 11 5 5 2 3" xfId="21197" xr:uid="{0FF86B23-9BF7-44E1-82AC-05BAA23B6DC5}"/>
    <cellStyle name="Millares 3 11 5 5 3" xfId="13229" xr:uid="{3BB51A63-8DA7-41F5-BC26-42BE784E1766}"/>
    <cellStyle name="Millares 3 11 5 5 4" xfId="20150" xr:uid="{779C7933-6464-4C90-AB70-971EECE0B1F8}"/>
    <cellStyle name="Millares 3 11 5 6" xfId="5457" xr:uid="{83612203-4D56-4205-9D98-DE65C4E0F45E}"/>
    <cellStyle name="Millares 3 11 5 6 2" xfId="12444" xr:uid="{00440CED-22C4-466C-8C94-FD505DB71534}"/>
    <cellStyle name="Millares 3 11 5 6 3" xfId="19365" xr:uid="{C69E77F8-4BE3-47ED-AB3F-892FB82F1DDC}"/>
    <cellStyle name="Millares 3 11 5 7" xfId="6526" xr:uid="{255C8A92-AB81-4EA6-A304-972258DB372A}"/>
    <cellStyle name="Millares 3 11 5 7 2" xfId="13491" xr:uid="{CB9964C8-9078-420B-88D2-5617D4059037}"/>
    <cellStyle name="Millares 3 11 5 7 3" xfId="20412" xr:uid="{2154E2F5-3F42-45A0-A1EF-C0295C196F71}"/>
    <cellStyle name="Millares 3 11 5 8" xfId="7585" xr:uid="{163EE8E4-B074-45C8-96DA-C435F868EEE6}"/>
    <cellStyle name="Millares 3 11 5 9" xfId="14538" xr:uid="{B9ABE4A8-99CD-4610-8511-CCB60EFE3C5B}"/>
    <cellStyle name="Millares 3 11 6" xfId="153" xr:uid="{00000000-0005-0000-0000-0000680B0000}"/>
    <cellStyle name="Millares 3 11 6 2" xfId="5610" xr:uid="{E9AE17B3-9D05-43BE-AC2F-48F41584A6F1}"/>
    <cellStyle name="Millares 3 11 6 2 2" xfId="6679" xr:uid="{B2072B8E-E443-44DE-A2CC-4D7E492CC346}"/>
    <cellStyle name="Millares 3 11 6 2 2 2" xfId="13644" xr:uid="{053D83AB-DE00-4365-9F2B-D1998A2B282E}"/>
    <cellStyle name="Millares 3 11 6 2 2 3" xfId="20565" xr:uid="{BBFFFF00-D518-4F5B-98C3-3F8AB3852E21}"/>
    <cellStyle name="Millares 3 11 6 2 3" xfId="12597" xr:uid="{BBB0F4F7-FB0C-4D05-B524-434FCBE03A88}"/>
    <cellStyle name="Millares 3 11 6 2 4" xfId="19518" xr:uid="{A190C702-A548-4C7A-A29B-E5854F21762C}"/>
    <cellStyle name="Millares 3 11 6 3" xfId="5894" xr:uid="{5B215D00-6929-4693-B0E2-3AA31AD16FD8}"/>
    <cellStyle name="Millares 3 11 6 3 2" xfId="6941" xr:uid="{69AF0BE6-6C96-4C43-84AE-93EBD6ED8ABA}"/>
    <cellStyle name="Millares 3 11 6 3 2 2" xfId="13906" xr:uid="{97FAF0B9-5918-4F6A-A232-1DF4280E8165}"/>
    <cellStyle name="Millares 3 11 6 3 2 3" xfId="20827" xr:uid="{0B98CB5A-1104-4A7D-8653-9F5A77642A36}"/>
    <cellStyle name="Millares 3 11 6 3 3" xfId="12859" xr:uid="{C195C19F-F3DC-4BAE-AA30-264AD76A13E9}"/>
    <cellStyle name="Millares 3 11 6 3 4" xfId="19780" xr:uid="{F3D4F817-0F27-42AA-A29E-632A8AFE8A4B}"/>
    <cellStyle name="Millares 3 11 6 4" xfId="6156" xr:uid="{1593254C-6BEA-4E1D-9A44-7C963EBDF082}"/>
    <cellStyle name="Millares 3 11 6 4 2" xfId="7203" xr:uid="{0A487EDE-FFF8-4CEA-B6BB-1580C876B5D7}"/>
    <cellStyle name="Millares 3 11 6 4 2 2" xfId="14168" xr:uid="{759B2D88-80C4-45CB-AEEF-5B8365FAB28A}"/>
    <cellStyle name="Millares 3 11 6 4 2 3" xfId="21089" xr:uid="{BFBF2840-C2D7-40E5-9985-6423E104DF4D}"/>
    <cellStyle name="Millares 3 11 6 4 3" xfId="13121" xr:uid="{07D87D04-8483-446F-A2AB-A5E9C2D63C54}"/>
    <cellStyle name="Millares 3 11 6 4 4" xfId="20042" xr:uid="{E9B51B4C-1758-467A-8748-A10C01630CF0}"/>
    <cellStyle name="Millares 3 11 6 5" xfId="5349" xr:uid="{E649BFE0-0421-409E-8CC8-1DD0D7BFD942}"/>
    <cellStyle name="Millares 3 11 6 5 2" xfId="12336" xr:uid="{80D76006-3864-4304-BD99-3BCDE94B8EAB}"/>
    <cellStyle name="Millares 3 11 6 5 3" xfId="19257" xr:uid="{DB9F2138-072A-4EA7-8124-8B983B955491}"/>
    <cellStyle name="Millares 3 11 6 6" xfId="6418" xr:uid="{E0119F6D-D074-4C86-AC24-CAA87E16319A}"/>
    <cellStyle name="Millares 3 11 6 6 2" xfId="13383" xr:uid="{4BB1F6F1-FBB4-4717-A73F-58B331937B15}"/>
    <cellStyle name="Millares 3 11 6 6 3" xfId="20304" xr:uid="{4A99981C-A9D3-4619-A3CA-F74BC1BD6472}"/>
    <cellStyle name="Millares 3 11 6 7" xfId="7477" xr:uid="{6BB4FDDB-539E-4D5C-A692-161388639595}"/>
    <cellStyle name="Millares 3 11 6 8" xfId="14430" xr:uid="{9C9F5987-325B-4CCF-A66E-1EAF095965E1}"/>
    <cellStyle name="Millares 3 11 7" xfId="4358" xr:uid="{00000000-0005-0000-0000-0000690B0000}"/>
    <cellStyle name="Millares 3 11 7 2" xfId="11347" xr:uid="{90447C2F-D58C-485D-9BE2-E3FB7685B923}"/>
    <cellStyle name="Millares 3 11 7 3" xfId="18275" xr:uid="{6532E963-FA01-45FE-94F7-3FB621023AC4}"/>
    <cellStyle name="Millares 3 11 8" xfId="4999" xr:uid="{00000000-0005-0000-0000-00006A0B0000}"/>
    <cellStyle name="Millares 3 11 8 2" xfId="11988" xr:uid="{9B73163D-BF55-4F00-9A05-C7BE202EC0FE}"/>
    <cellStyle name="Millares 3 11 8 3" xfId="18916" xr:uid="{FE69ACD4-3B5E-4B69-B9EB-1D90EBCE0F41}"/>
    <cellStyle name="Millares 3 12" xfId="1430" xr:uid="{00000000-0005-0000-0000-00006B0B0000}"/>
    <cellStyle name="Millares 3 12 2" xfId="8419" xr:uid="{DBEC8972-98DB-46AB-8D8D-89B50D091126}"/>
    <cellStyle name="Millares 3 12 3" xfId="15347" xr:uid="{553450D7-BC96-4C4C-A96C-6FEF93761D7A}"/>
    <cellStyle name="Millares 3 13" xfId="2069" xr:uid="{00000000-0005-0000-0000-00006C0B0000}"/>
    <cellStyle name="Millares 3 13 2" xfId="9058" xr:uid="{CF13E62B-F207-4856-BA51-63FA802AFCB6}"/>
    <cellStyle name="Millares 3 13 3" xfId="15986" xr:uid="{1688BCB7-BB7E-4FB8-B121-8E5A5E1E1131}"/>
    <cellStyle name="Millares 3 14" xfId="2717" xr:uid="{00000000-0005-0000-0000-00006D0B0000}"/>
    <cellStyle name="Millares 3 14 2" xfId="9706" xr:uid="{DD6A7332-CB83-438A-9DB1-43947BD47830}"/>
    <cellStyle name="Millares 3 14 3" xfId="16634" xr:uid="{ADFB8290-5921-4E19-8CCE-0C8792249FD4}"/>
    <cellStyle name="Millares 3 15" xfId="3372" xr:uid="{00000000-0005-0000-0000-00006E0B0000}"/>
    <cellStyle name="Millares 3 15 2" xfId="10361" xr:uid="{9A461F8C-4FC5-4AAC-BC7A-FAAC85C336BE}"/>
    <cellStyle name="Millares 3 15 3" xfId="17289" xr:uid="{C9B350EE-1760-4AE7-ABAF-1BD1E8CA90D8}"/>
    <cellStyle name="Millares 3 16" xfId="4010" xr:uid="{00000000-0005-0000-0000-00006F0B0000}"/>
    <cellStyle name="Millares 3 16 2" xfId="10999" xr:uid="{0CCF8816-5B41-40FF-B8E8-6434BFA58527}"/>
    <cellStyle name="Millares 3 16 3" xfId="17927" xr:uid="{4A82BF57-7AC6-46A3-8229-84B82D3DD356}"/>
    <cellStyle name="Millares 3 17" xfId="4648" xr:uid="{00000000-0005-0000-0000-0000700B0000}"/>
    <cellStyle name="Millares 3 17 2" xfId="11637" xr:uid="{23E7BFAE-B350-44C0-8DB0-9B4EF445DCFD}"/>
    <cellStyle name="Millares 3 17 3" xfId="18565" xr:uid="{29E9F571-0A8B-401F-B3D9-E1D59A85DE16}"/>
    <cellStyle name="Millares 3 18" xfId="5266" xr:uid="{00000000-0005-0000-0000-0000710B0000}"/>
    <cellStyle name="Millares 3 18 2" xfId="12255" xr:uid="{BD7185B3-1E4D-4D7A-972B-C630A89EA35A}"/>
    <cellStyle name="Millares 3 18 3" xfId="19182" xr:uid="{B77A27FA-225F-4A18-8E2A-327CD50A6EDF}"/>
    <cellStyle name="Millares 3 19" xfId="5305" xr:uid="{00000000-0005-0000-0000-0000720B0000}"/>
    <cellStyle name="Millares 3 19 2" xfId="12294" xr:uid="{3E90A7B0-22D4-4F61-94D6-BEDC4D3BB9C6}"/>
    <cellStyle name="Millares 3 19 3" xfId="19217" xr:uid="{91875515-2C94-4FD5-90B9-1B2624F95DDB}"/>
    <cellStyle name="Millares 3 2" xfId="581" xr:uid="{00000000-0005-0000-0000-0000730B0000}"/>
    <cellStyle name="Millares 3 2 10" xfId="2070" xr:uid="{00000000-0005-0000-0000-0000740B0000}"/>
    <cellStyle name="Millares 3 2 10 2" xfId="9059" xr:uid="{A83A235A-EC4D-431D-BF27-C3C0F495E077}"/>
    <cellStyle name="Millares 3 2 10 3" xfId="15987" xr:uid="{E647C946-8D08-4B02-AD1C-43A4A8E48A4C}"/>
    <cellStyle name="Millares 3 2 11" xfId="2718" xr:uid="{00000000-0005-0000-0000-0000750B0000}"/>
    <cellStyle name="Millares 3 2 11 2" xfId="9707" xr:uid="{38EB8C7C-101D-4B42-819C-D883D2F8EBD3}"/>
    <cellStyle name="Millares 3 2 11 3" xfId="16635" xr:uid="{380A0698-E465-4869-A903-9548C5C8AAC3}"/>
    <cellStyle name="Millares 3 2 12" xfId="3373" xr:uid="{00000000-0005-0000-0000-0000760B0000}"/>
    <cellStyle name="Millares 3 2 12 2" xfId="10362" xr:uid="{9827082C-5FCE-4B1D-B871-C66D279A836D}"/>
    <cellStyle name="Millares 3 2 12 3" xfId="17290" xr:uid="{F3E4AF91-7DEA-4A08-BAAF-382138A5D99A}"/>
    <cellStyle name="Millares 3 2 13" xfId="4011" xr:uid="{00000000-0005-0000-0000-0000770B0000}"/>
    <cellStyle name="Millares 3 2 13 2" xfId="11000" xr:uid="{6914B308-2B06-48F9-A83C-4F167EE32B01}"/>
    <cellStyle name="Millares 3 2 13 3" xfId="17928" xr:uid="{529D737E-5827-4BAE-BE6C-A0A8472AC185}"/>
    <cellStyle name="Millares 3 2 14" xfId="4649" xr:uid="{00000000-0005-0000-0000-0000780B0000}"/>
    <cellStyle name="Millares 3 2 14 2" xfId="11638" xr:uid="{4D6E18E0-EB8C-4271-A5D1-12E684C9BDA7}"/>
    <cellStyle name="Millares 3 2 14 3" xfId="18566" xr:uid="{D150A138-1813-4F26-B249-ED448E54AD9B}"/>
    <cellStyle name="Millares 3 2 15" xfId="5306" xr:uid="{00000000-0005-0000-0000-0000790B0000}"/>
    <cellStyle name="Millares 3 2 15 2" xfId="12295" xr:uid="{B0D677B4-A02E-4D9B-A1BA-29BA931012DD}"/>
    <cellStyle name="Millares 3 2 15 3" xfId="19218" xr:uid="{D55DBECB-38B8-4915-99F0-37D94DEE4C52}"/>
    <cellStyle name="Millares 3 2 16" xfId="7763" xr:uid="{44ECF681-776A-4D9C-8791-9A98D74BDB9C}"/>
    <cellStyle name="Millares 3 2 17" xfId="14715" xr:uid="{16287B9B-6AE2-4F61-9023-BE52B6E9B3B7}"/>
    <cellStyle name="Millares 3 2 2" xfId="582" xr:uid="{00000000-0005-0000-0000-00007A0B0000}"/>
    <cellStyle name="Millares 3 2 2 10" xfId="7764" xr:uid="{13C17853-9A79-40F0-B015-645C0FEB2FE0}"/>
    <cellStyle name="Millares 3 2 2 11" xfId="14716" xr:uid="{6A5A9B43-C7AB-48DD-A672-A1B357219D6B}"/>
    <cellStyle name="Millares 3 2 2 2" xfId="844" xr:uid="{00000000-0005-0000-0000-00007B0B0000}"/>
    <cellStyle name="Millares 3 2 2 2 2" xfId="1535" xr:uid="{00000000-0005-0000-0000-00007C0B0000}"/>
    <cellStyle name="Millares 3 2 2 2 2 2" xfId="8524" xr:uid="{4A35AD09-E24B-4F02-A710-C9E790B7413C}"/>
    <cellStyle name="Millares 3 2 2 2 2 3" xfId="15452" xr:uid="{6F9536C2-1335-4F4B-8E66-91EBF5A19D4B}"/>
    <cellStyle name="Millares 3 2 2 2 3" xfId="2175" xr:uid="{00000000-0005-0000-0000-00007D0B0000}"/>
    <cellStyle name="Millares 3 2 2 2 3 2" xfId="9164" xr:uid="{FBF8F20C-1819-4A2E-9FFA-FBF176749B50}"/>
    <cellStyle name="Millares 3 2 2 2 3 3" xfId="16092" xr:uid="{A41B58A5-3677-4BB8-B0C6-59E70A172542}"/>
    <cellStyle name="Millares 3 2 2 2 4" xfId="2822" xr:uid="{00000000-0005-0000-0000-00007E0B0000}"/>
    <cellStyle name="Millares 3 2 2 2 4 2" xfId="9811" xr:uid="{F845377F-4153-425F-9D8E-DAA886B09A12}"/>
    <cellStyle name="Millares 3 2 2 2 4 3" xfId="16739" xr:uid="{7C39343D-4BDE-4F8A-9460-134F9BC6F737}"/>
    <cellStyle name="Millares 3 2 2 2 5" xfId="3477" xr:uid="{00000000-0005-0000-0000-00007F0B0000}"/>
    <cellStyle name="Millares 3 2 2 2 5 2" xfId="10466" xr:uid="{5B67B865-4347-4E5C-A945-6296230A7EAF}"/>
    <cellStyle name="Millares 3 2 2 2 5 3" xfId="17394" xr:uid="{894448B4-635E-49F0-8B11-C6D54DBF263E}"/>
    <cellStyle name="Millares 3 2 2 2 6" xfId="4115" xr:uid="{00000000-0005-0000-0000-0000800B0000}"/>
    <cellStyle name="Millares 3 2 2 2 6 2" xfId="11104" xr:uid="{65FA906C-2D6E-4FB1-8EF2-8CD84E18DB40}"/>
    <cellStyle name="Millares 3 2 2 2 6 3" xfId="18032" xr:uid="{A7AAAF47-0846-416F-A321-6AB0838B03DB}"/>
    <cellStyle name="Millares 3 2 2 2 7" xfId="4753" xr:uid="{00000000-0005-0000-0000-0000810B0000}"/>
    <cellStyle name="Millares 3 2 2 2 7 2" xfId="11742" xr:uid="{C6918138-3563-45FC-B352-2CC303A24011}"/>
    <cellStyle name="Millares 3 2 2 2 7 3" xfId="18670" xr:uid="{4D96EDAE-6F67-4C92-A086-B5109109FFE8}"/>
    <cellStyle name="Millares 3 2 2 2 8" xfId="7868" xr:uid="{82AC00AD-66DC-495B-9DB2-1DC75B15057D}"/>
    <cellStyle name="Millares 3 2 2 2 9" xfId="14819" xr:uid="{A863A7AB-5A7D-4F7A-84A0-E2CA4E31B025}"/>
    <cellStyle name="Millares 3 2 2 3" xfId="902" xr:uid="{00000000-0005-0000-0000-0000820B0000}"/>
    <cellStyle name="Millares 3 2 2 3 2" xfId="1587" xr:uid="{00000000-0005-0000-0000-0000830B0000}"/>
    <cellStyle name="Millares 3 2 2 3 2 2" xfId="8576" xr:uid="{0D19244E-EAD1-4F92-95D9-464858B1E3D1}"/>
    <cellStyle name="Millares 3 2 2 3 2 3" xfId="15504" xr:uid="{B08FC031-D23E-4429-A2CC-9506B608778A}"/>
    <cellStyle name="Millares 3 2 2 3 3" xfId="2227" xr:uid="{00000000-0005-0000-0000-0000840B0000}"/>
    <cellStyle name="Millares 3 2 2 3 3 2" xfId="9216" xr:uid="{0976D1EB-A58E-45CC-B814-B2D7C967FAB7}"/>
    <cellStyle name="Millares 3 2 2 3 3 3" xfId="16144" xr:uid="{C53DB29A-3AA9-49E6-A226-0EB76E2C09E6}"/>
    <cellStyle name="Millares 3 2 2 3 4" xfId="2874" xr:uid="{00000000-0005-0000-0000-0000850B0000}"/>
    <cellStyle name="Millares 3 2 2 3 4 2" xfId="9863" xr:uid="{0AD45AA4-AA41-46F3-8F82-25CAB779523D}"/>
    <cellStyle name="Millares 3 2 2 3 4 3" xfId="16791" xr:uid="{FDFA792A-B937-466F-B057-2C160B9CA571}"/>
    <cellStyle name="Millares 3 2 2 3 5" xfId="3529" xr:uid="{00000000-0005-0000-0000-0000860B0000}"/>
    <cellStyle name="Millares 3 2 2 3 5 2" xfId="10518" xr:uid="{92BA0FC9-6770-409C-A54A-0652D3E981EA}"/>
    <cellStyle name="Millares 3 2 2 3 5 3" xfId="17446" xr:uid="{37D85AF7-2791-4358-9CFA-6AF4A6BCCAE7}"/>
    <cellStyle name="Millares 3 2 2 3 6" xfId="4167" xr:uid="{00000000-0005-0000-0000-0000870B0000}"/>
    <cellStyle name="Millares 3 2 2 3 6 2" xfId="11156" xr:uid="{6640763E-ACC5-43B3-BE67-0B2DE200AE69}"/>
    <cellStyle name="Millares 3 2 2 3 6 3" xfId="18084" xr:uid="{3AD98C88-966B-438D-92AF-02D616D1076B}"/>
    <cellStyle name="Millares 3 2 2 3 7" xfId="4805" xr:uid="{00000000-0005-0000-0000-0000880B0000}"/>
    <cellStyle name="Millares 3 2 2 3 7 2" xfId="11794" xr:uid="{3D5BFF95-D791-4EE3-A8FC-6B1FDA27036E}"/>
    <cellStyle name="Millares 3 2 2 3 7 3" xfId="18722" xr:uid="{8A8DE598-0928-4806-89D3-32DEBBEC5317}"/>
    <cellStyle name="Millares 3 2 2 3 8" xfId="7920" xr:uid="{0AC7E203-74EF-4340-9C62-65B30DA2B109}"/>
    <cellStyle name="Millares 3 2 2 3 9" xfId="14871" xr:uid="{F4AE994A-926E-4861-BFB6-A760AF90E922}"/>
    <cellStyle name="Millares 3 2 2 4" xfId="1432" xr:uid="{00000000-0005-0000-0000-0000890B0000}"/>
    <cellStyle name="Millares 3 2 2 4 2" xfId="8421" xr:uid="{5B8B2F92-2407-423B-932B-E1E6D720D6AE}"/>
    <cellStyle name="Millares 3 2 2 4 3" xfId="15349" xr:uid="{5B4EECC5-BC52-4486-86A6-E7451A2F1D5A}"/>
    <cellStyle name="Millares 3 2 2 5" xfId="2071" xr:uid="{00000000-0005-0000-0000-00008A0B0000}"/>
    <cellStyle name="Millares 3 2 2 5 2" xfId="9060" xr:uid="{63C54874-2673-4D44-84CE-EEE49C4C13C5}"/>
    <cellStyle name="Millares 3 2 2 5 3" xfId="15988" xr:uid="{E55F5BE1-4162-4B44-891F-3DA955E95BE4}"/>
    <cellStyle name="Millares 3 2 2 6" xfId="2719" xr:uid="{00000000-0005-0000-0000-00008B0B0000}"/>
    <cellStyle name="Millares 3 2 2 6 2" xfId="9708" xr:uid="{2137CCCB-6811-403C-B46B-8AC29F2F1973}"/>
    <cellStyle name="Millares 3 2 2 6 3" xfId="16636" xr:uid="{7F468197-4AC0-4E99-B610-057A46C60669}"/>
    <cellStyle name="Millares 3 2 2 7" xfId="3374" xr:uid="{00000000-0005-0000-0000-00008C0B0000}"/>
    <cellStyle name="Millares 3 2 2 7 2" xfId="10363" xr:uid="{87146888-CF5F-4045-B2DF-BEC8E39F711A}"/>
    <cellStyle name="Millares 3 2 2 7 3" xfId="17291" xr:uid="{FEB2E814-3291-4712-9D65-D88E5AFC6E77}"/>
    <cellStyle name="Millares 3 2 2 8" xfId="4012" xr:uid="{00000000-0005-0000-0000-00008D0B0000}"/>
    <cellStyle name="Millares 3 2 2 8 2" xfId="11001" xr:uid="{7C5995C6-1541-40C2-B3DC-CF561271DE15}"/>
    <cellStyle name="Millares 3 2 2 8 3" xfId="17929" xr:uid="{148F46C5-1DCA-43A4-B575-A500E0BB85DE}"/>
    <cellStyle name="Millares 3 2 2 9" xfId="4650" xr:uid="{00000000-0005-0000-0000-00008E0B0000}"/>
    <cellStyle name="Millares 3 2 2 9 2" xfId="11639" xr:uid="{45F10886-E445-4477-B88B-3DA0B4CF0E80}"/>
    <cellStyle name="Millares 3 2 2 9 3" xfId="18567" xr:uid="{E9BDB569-1F9A-43A8-B360-F217FBEE897C}"/>
    <cellStyle name="Millares 3 2 3" xfId="583" xr:uid="{00000000-0005-0000-0000-00008F0B0000}"/>
    <cellStyle name="Millares 3 2 3 10" xfId="7765" xr:uid="{95625FFF-C227-4EC0-862A-340262EC3FF7}"/>
    <cellStyle name="Millares 3 2 3 11" xfId="14717" xr:uid="{770CD6EB-8859-4E7A-BCA0-37C512DC110A}"/>
    <cellStyle name="Millares 3 2 3 2" xfId="845" xr:uid="{00000000-0005-0000-0000-0000900B0000}"/>
    <cellStyle name="Millares 3 2 3 2 2" xfId="1536" xr:uid="{00000000-0005-0000-0000-0000910B0000}"/>
    <cellStyle name="Millares 3 2 3 2 2 2" xfId="8525" xr:uid="{DECBC934-210D-40EF-81A5-D4FBBF8E74C6}"/>
    <cellStyle name="Millares 3 2 3 2 2 3" xfId="15453" xr:uid="{865C896C-18FD-4AEB-91B1-3161545575A3}"/>
    <cellStyle name="Millares 3 2 3 2 3" xfId="2176" xr:uid="{00000000-0005-0000-0000-0000920B0000}"/>
    <cellStyle name="Millares 3 2 3 2 3 2" xfId="9165" xr:uid="{97949432-05E3-4E18-96C7-509AB9BBE573}"/>
    <cellStyle name="Millares 3 2 3 2 3 3" xfId="16093" xr:uid="{78059EB8-F156-40AE-AC10-9EB77A0B1F00}"/>
    <cellStyle name="Millares 3 2 3 2 4" xfId="2823" xr:uid="{00000000-0005-0000-0000-0000930B0000}"/>
    <cellStyle name="Millares 3 2 3 2 4 2" xfId="9812" xr:uid="{81D4DC5D-4107-40DD-965E-DF97E70E069B}"/>
    <cellStyle name="Millares 3 2 3 2 4 3" xfId="16740" xr:uid="{0A5B77EC-174B-438D-80DB-BBDA3F70A34D}"/>
    <cellStyle name="Millares 3 2 3 2 5" xfId="3478" xr:uid="{00000000-0005-0000-0000-0000940B0000}"/>
    <cellStyle name="Millares 3 2 3 2 5 2" xfId="10467" xr:uid="{241D3323-3666-452B-B9B5-8F7453EA755D}"/>
    <cellStyle name="Millares 3 2 3 2 5 3" xfId="17395" xr:uid="{43C64013-21B7-4D31-B9B0-0C5508E6EDDF}"/>
    <cellStyle name="Millares 3 2 3 2 6" xfId="4116" xr:uid="{00000000-0005-0000-0000-0000950B0000}"/>
    <cellStyle name="Millares 3 2 3 2 6 2" xfId="11105" xr:uid="{D166BB64-E453-43F2-8A4B-B1C4C1E02981}"/>
    <cellStyle name="Millares 3 2 3 2 6 3" xfId="18033" xr:uid="{D81545FC-5ECD-402C-B849-A893DA108E85}"/>
    <cellStyle name="Millares 3 2 3 2 7" xfId="4754" xr:uid="{00000000-0005-0000-0000-0000960B0000}"/>
    <cellStyle name="Millares 3 2 3 2 7 2" xfId="11743" xr:uid="{2781529B-8D2B-42D3-92C0-0ECC2FE33BED}"/>
    <cellStyle name="Millares 3 2 3 2 7 3" xfId="18671" xr:uid="{B5292F84-F743-4B0B-B3A6-E089FA30A3A8}"/>
    <cellStyle name="Millares 3 2 3 2 8" xfId="7869" xr:uid="{9AA807C4-9386-41B2-AE77-EC3C2ED7E78F}"/>
    <cellStyle name="Millares 3 2 3 2 9" xfId="14820" xr:uid="{8AD4D98D-3E8E-4552-A129-C01A1B3F6BB4}"/>
    <cellStyle name="Millares 3 2 3 3" xfId="903" xr:uid="{00000000-0005-0000-0000-0000970B0000}"/>
    <cellStyle name="Millares 3 2 3 3 2" xfId="1588" xr:uid="{00000000-0005-0000-0000-0000980B0000}"/>
    <cellStyle name="Millares 3 2 3 3 2 2" xfId="8577" xr:uid="{83B88E70-95B8-433C-818F-3443D63289D2}"/>
    <cellStyle name="Millares 3 2 3 3 2 3" xfId="15505" xr:uid="{3157D74E-03DD-4644-B678-F85FCBA30735}"/>
    <cellStyle name="Millares 3 2 3 3 3" xfId="2228" xr:uid="{00000000-0005-0000-0000-0000990B0000}"/>
    <cellStyle name="Millares 3 2 3 3 3 2" xfId="9217" xr:uid="{8691CD01-6852-4676-B33E-35A33BBF99F8}"/>
    <cellStyle name="Millares 3 2 3 3 3 3" xfId="16145" xr:uid="{C77C88C3-6D3C-45B3-8F0A-4DF42D4C7B13}"/>
    <cellStyle name="Millares 3 2 3 3 4" xfId="2875" xr:uid="{00000000-0005-0000-0000-00009A0B0000}"/>
    <cellStyle name="Millares 3 2 3 3 4 2" xfId="9864" xr:uid="{ABB5D345-095F-4B5F-954B-A7F5F0A25EED}"/>
    <cellStyle name="Millares 3 2 3 3 4 3" xfId="16792" xr:uid="{4CABB533-911F-4181-A758-09034E4619B5}"/>
    <cellStyle name="Millares 3 2 3 3 5" xfId="3530" xr:uid="{00000000-0005-0000-0000-00009B0B0000}"/>
    <cellStyle name="Millares 3 2 3 3 5 2" xfId="10519" xr:uid="{06EB59D9-DBD4-462B-B511-AB5297CC1584}"/>
    <cellStyle name="Millares 3 2 3 3 5 3" xfId="17447" xr:uid="{027D61FC-94D7-4E8E-BE79-0ABCD897D7C8}"/>
    <cellStyle name="Millares 3 2 3 3 6" xfId="4168" xr:uid="{00000000-0005-0000-0000-00009C0B0000}"/>
    <cellStyle name="Millares 3 2 3 3 6 2" xfId="11157" xr:uid="{42309F6D-C77F-4FDC-AAD4-3985F7949961}"/>
    <cellStyle name="Millares 3 2 3 3 6 3" xfId="18085" xr:uid="{1E03051A-71D5-4A69-BE2D-6D629489E379}"/>
    <cellStyle name="Millares 3 2 3 3 7" xfId="4806" xr:uid="{00000000-0005-0000-0000-00009D0B0000}"/>
    <cellStyle name="Millares 3 2 3 3 7 2" xfId="11795" xr:uid="{750AEBDE-6199-4D26-8F05-2652F7AD33B9}"/>
    <cellStyle name="Millares 3 2 3 3 7 3" xfId="18723" xr:uid="{0F174724-1A23-4BC7-8372-CFB4720F63E6}"/>
    <cellStyle name="Millares 3 2 3 3 8" xfId="7921" xr:uid="{79ACB60D-D2D3-4A37-B71A-4AA389C7C63F}"/>
    <cellStyle name="Millares 3 2 3 3 9" xfId="14872" xr:uid="{412FE9AF-AEF2-49DD-95C1-97E5AB20AD10}"/>
    <cellStyle name="Millares 3 2 3 4" xfId="1433" xr:uid="{00000000-0005-0000-0000-00009E0B0000}"/>
    <cellStyle name="Millares 3 2 3 4 2" xfId="8422" xr:uid="{113702F7-ACA3-4521-9456-FA89CD70C8CC}"/>
    <cellStyle name="Millares 3 2 3 4 3" xfId="15350" xr:uid="{DD3D3324-CC1A-4A9F-A7D9-DDAF6A3B7DCF}"/>
    <cellStyle name="Millares 3 2 3 5" xfId="2072" xr:uid="{00000000-0005-0000-0000-00009F0B0000}"/>
    <cellStyle name="Millares 3 2 3 5 2" xfId="9061" xr:uid="{6C23C5C8-681D-4044-93EB-D7927D015456}"/>
    <cellStyle name="Millares 3 2 3 5 3" xfId="15989" xr:uid="{CB1908CF-15C5-460C-85C7-DFA10A0C278E}"/>
    <cellStyle name="Millares 3 2 3 6" xfId="2720" xr:uid="{00000000-0005-0000-0000-0000A00B0000}"/>
    <cellStyle name="Millares 3 2 3 6 2" xfId="9709" xr:uid="{CCB20D26-82B9-4CE0-969B-C069604673AD}"/>
    <cellStyle name="Millares 3 2 3 6 3" xfId="16637" xr:uid="{56F8B551-DB7D-4A37-8FBB-5A7EE6477D5A}"/>
    <cellStyle name="Millares 3 2 3 7" xfId="3375" xr:uid="{00000000-0005-0000-0000-0000A10B0000}"/>
    <cellStyle name="Millares 3 2 3 7 2" xfId="10364" xr:uid="{45CBCAF9-A7A4-47BF-9DB2-27007004BDCA}"/>
    <cellStyle name="Millares 3 2 3 7 3" xfId="17292" xr:uid="{E5302E53-3910-4CB6-B2AB-CA94B18DD523}"/>
    <cellStyle name="Millares 3 2 3 8" xfId="4013" xr:uid="{00000000-0005-0000-0000-0000A20B0000}"/>
    <cellStyle name="Millares 3 2 3 8 2" xfId="11002" xr:uid="{331752DE-871B-4020-9FB8-90C312BE9796}"/>
    <cellStyle name="Millares 3 2 3 8 3" xfId="17930" xr:uid="{57BFDD45-6868-4DCF-B832-23C5C201BC64}"/>
    <cellStyle name="Millares 3 2 3 9" xfId="4651" xr:uid="{00000000-0005-0000-0000-0000A30B0000}"/>
    <cellStyle name="Millares 3 2 3 9 2" xfId="11640" xr:uid="{C48FC3FA-52D1-479B-8821-58D7AADCE89B}"/>
    <cellStyle name="Millares 3 2 3 9 3" xfId="18568" xr:uid="{42B1F595-7867-492B-8D68-2CB3BAA67E41}"/>
    <cellStyle name="Millares 3 2 4" xfId="584" xr:uid="{00000000-0005-0000-0000-0000A40B0000}"/>
    <cellStyle name="Millares 3 2 5" xfId="750" xr:uid="{00000000-0005-0000-0000-0000A50B0000}"/>
    <cellStyle name="Millares 3 2 5 2" xfId="1454" xr:uid="{00000000-0005-0000-0000-0000A60B0000}"/>
    <cellStyle name="Millares 3 2 5 2 2" xfId="8443" xr:uid="{F9AE7AC9-ED1F-45F6-8977-BD064AC91699}"/>
    <cellStyle name="Millares 3 2 5 2 3" xfId="15371" xr:uid="{75C8DDA9-0A91-4C39-8D90-1D1CEE3E6B33}"/>
    <cellStyle name="Millares 3 2 5 3" xfId="2094" xr:uid="{00000000-0005-0000-0000-0000A70B0000}"/>
    <cellStyle name="Millares 3 2 5 3 2" xfId="9083" xr:uid="{8D403969-EEA1-4C4D-92A9-E4CB6A180605}"/>
    <cellStyle name="Millares 3 2 5 3 3" xfId="16011" xr:uid="{2ACD89B3-771F-4EA2-8ED6-5E710CC63DE5}"/>
    <cellStyle name="Millares 3 2 5 4" xfId="2741" xr:uid="{00000000-0005-0000-0000-0000A80B0000}"/>
    <cellStyle name="Millares 3 2 5 4 2" xfId="9730" xr:uid="{D02E8465-EE06-47CC-B803-696FD0D79DEC}"/>
    <cellStyle name="Millares 3 2 5 4 3" xfId="16658" xr:uid="{7CED078F-C7B9-4EC4-B10D-3DB1C3D5366F}"/>
    <cellStyle name="Millares 3 2 5 5" xfId="3396" xr:uid="{00000000-0005-0000-0000-0000A90B0000}"/>
    <cellStyle name="Millares 3 2 5 5 2" xfId="10385" xr:uid="{4E0C859E-E233-4C06-BCE2-97B68A19FBCD}"/>
    <cellStyle name="Millares 3 2 5 5 3" xfId="17313" xr:uid="{2B17C0BF-8A45-44F7-AC19-5BA068D52F95}"/>
    <cellStyle name="Millares 3 2 5 6" xfId="4034" xr:uid="{00000000-0005-0000-0000-0000AA0B0000}"/>
    <cellStyle name="Millares 3 2 5 6 2" xfId="11023" xr:uid="{439077D8-A89C-4E2B-9B5B-62BB8111A3DF}"/>
    <cellStyle name="Millares 3 2 5 6 3" xfId="17951" xr:uid="{69BBF155-9A90-4D8A-A445-0EE81E651457}"/>
    <cellStyle name="Millares 3 2 5 7" xfId="4672" xr:uid="{00000000-0005-0000-0000-0000AB0B0000}"/>
    <cellStyle name="Millares 3 2 5 7 2" xfId="11661" xr:uid="{DB716B2A-E1B6-4076-AFB4-0CCFDB190DF9}"/>
    <cellStyle name="Millares 3 2 5 7 3" xfId="18589" xr:uid="{5EC2609E-9CA8-48E8-83DC-35A6E7274570}"/>
    <cellStyle name="Millares 3 2 5 8" xfId="7787" xr:uid="{5198FA9E-5722-4682-98AA-ABBF7A07A118}"/>
    <cellStyle name="Millares 3 2 5 9" xfId="14738" xr:uid="{97B759A3-2747-4042-ABCA-23CDCBE45053}"/>
    <cellStyle name="Millares 3 2 6" xfId="795" xr:uid="{00000000-0005-0000-0000-0000AC0B0000}"/>
    <cellStyle name="Millares 3 2 6 2" xfId="1497" xr:uid="{00000000-0005-0000-0000-0000AD0B0000}"/>
    <cellStyle name="Millares 3 2 6 2 2" xfId="8486" xr:uid="{B099AB88-9803-484F-9632-1D6D11FC9393}"/>
    <cellStyle name="Millares 3 2 6 2 3" xfId="15414" xr:uid="{245495E9-52FB-4646-9F70-DE903C11CA3E}"/>
    <cellStyle name="Millares 3 2 6 3" xfId="2137" xr:uid="{00000000-0005-0000-0000-0000AE0B0000}"/>
    <cellStyle name="Millares 3 2 6 3 2" xfId="9126" xr:uid="{1559FA09-A459-47D7-8FA3-622AF8344CDB}"/>
    <cellStyle name="Millares 3 2 6 3 3" xfId="16054" xr:uid="{94B28A5B-F58E-4005-90A2-99EE2ED6EC23}"/>
    <cellStyle name="Millares 3 2 6 4" xfId="2784" xr:uid="{00000000-0005-0000-0000-0000AF0B0000}"/>
    <cellStyle name="Millares 3 2 6 4 2" xfId="9773" xr:uid="{EB1C5108-8E9D-4488-8EBE-B47117F96385}"/>
    <cellStyle name="Millares 3 2 6 4 3" xfId="16701" xr:uid="{8AFB75EB-ABCB-4941-90CC-BC43A5685DF2}"/>
    <cellStyle name="Millares 3 2 6 5" xfId="3439" xr:uid="{00000000-0005-0000-0000-0000B00B0000}"/>
    <cellStyle name="Millares 3 2 6 5 2" xfId="10428" xr:uid="{D066F54A-DD7A-4AF8-847F-F393BC1D64C7}"/>
    <cellStyle name="Millares 3 2 6 5 3" xfId="17356" xr:uid="{544FE26D-8B76-4FD4-9D9F-8FF28D41E53D}"/>
    <cellStyle name="Millares 3 2 6 6" xfId="4077" xr:uid="{00000000-0005-0000-0000-0000B10B0000}"/>
    <cellStyle name="Millares 3 2 6 6 2" xfId="11066" xr:uid="{FA72DEA6-5590-4C78-ABA3-E85234122B77}"/>
    <cellStyle name="Millares 3 2 6 6 3" xfId="17994" xr:uid="{5C5A28B3-C2E2-4671-B903-5B1002264FA8}"/>
    <cellStyle name="Millares 3 2 6 7" xfId="4715" xr:uid="{00000000-0005-0000-0000-0000B20B0000}"/>
    <cellStyle name="Millares 3 2 6 7 2" xfId="11704" xr:uid="{6FDFB696-2A86-442D-A23B-2BCFE01BA5A6}"/>
    <cellStyle name="Millares 3 2 6 7 3" xfId="18632" xr:uid="{882FEAD2-3F83-485F-BD36-854C93DCF617}"/>
    <cellStyle name="Millares 3 2 6 8" xfId="7830" xr:uid="{61383E53-DD8B-4439-8329-8FD1F7704A45}"/>
    <cellStyle name="Millares 3 2 6 9" xfId="14781" xr:uid="{943539E7-DF5F-495C-86D4-6D04DAFB125D}"/>
    <cellStyle name="Millares 3 2 7" xfId="1017" xr:uid="{00000000-0005-0000-0000-0000B30B0000}"/>
    <cellStyle name="Millares 3 2 7 2" xfId="1700" xr:uid="{00000000-0005-0000-0000-0000B40B0000}"/>
    <cellStyle name="Millares 3 2 7 2 2" xfId="8689" xr:uid="{899BB49A-E56D-4A9F-975D-53BD50E6B20F}"/>
    <cellStyle name="Millares 3 2 7 2 3" xfId="15617" xr:uid="{AD6D717A-1CE3-4121-9304-CECB863F0286}"/>
    <cellStyle name="Millares 3 2 7 3" xfId="2340" xr:uid="{00000000-0005-0000-0000-0000B50B0000}"/>
    <cellStyle name="Millares 3 2 7 3 2" xfId="9329" xr:uid="{58EA9444-F382-46A8-8AB6-6ED6AE11D439}"/>
    <cellStyle name="Millares 3 2 7 3 3" xfId="16257" xr:uid="{D02427B4-230A-401B-8F52-7291A96FB47A}"/>
    <cellStyle name="Millares 3 2 7 4" xfId="2987" xr:uid="{00000000-0005-0000-0000-0000B60B0000}"/>
    <cellStyle name="Millares 3 2 7 4 2" xfId="9976" xr:uid="{47935079-E0A3-4075-9776-D809F92D9575}"/>
    <cellStyle name="Millares 3 2 7 4 3" xfId="16904" xr:uid="{5D051B5E-BA8F-4FE8-A7F4-270B5CF73DD2}"/>
    <cellStyle name="Millares 3 2 7 5" xfId="3642" xr:uid="{00000000-0005-0000-0000-0000B70B0000}"/>
    <cellStyle name="Millares 3 2 7 5 2" xfId="10631" xr:uid="{525D5C75-37C4-4E22-9719-D87EDB10EDED}"/>
    <cellStyle name="Millares 3 2 7 5 3" xfId="17559" xr:uid="{5C592E5A-CE2D-4705-ADEF-EF620632E44E}"/>
    <cellStyle name="Millares 3 2 7 6" xfId="4280" xr:uid="{00000000-0005-0000-0000-0000B80B0000}"/>
    <cellStyle name="Millares 3 2 7 6 2" xfId="11269" xr:uid="{72442717-BB89-4273-9C3A-60EC8CEA89E4}"/>
    <cellStyle name="Millares 3 2 7 6 3" xfId="18197" xr:uid="{42FAA0B8-A442-4C67-8936-FE7E98061889}"/>
    <cellStyle name="Millares 3 2 7 7" xfId="4918" xr:uid="{00000000-0005-0000-0000-0000B90B0000}"/>
    <cellStyle name="Millares 3 2 7 7 2" xfId="11907" xr:uid="{5CEA6AA4-E4C0-46C1-8158-11E814DCEDDA}"/>
    <cellStyle name="Millares 3 2 7 7 3" xfId="18835" xr:uid="{0BD02B54-02B2-43B9-8697-DAD76DAC8419}"/>
    <cellStyle name="Millares 3 2 7 8" xfId="8033" xr:uid="{752AEE71-334F-49E6-B17E-5256A628B5FD}"/>
    <cellStyle name="Millares 3 2 7 9" xfId="14984" xr:uid="{82B62D40-3F9C-49B7-9A3C-96A3010CFD45}"/>
    <cellStyle name="Millares 3 2 8" xfId="1148" xr:uid="{00000000-0005-0000-0000-0000BA0B0000}"/>
    <cellStyle name="Millares 3 2 8 2" xfId="1822" xr:uid="{00000000-0005-0000-0000-0000BB0B0000}"/>
    <cellStyle name="Millares 3 2 8 2 2" xfId="8811" xr:uid="{279A52A9-AECB-4E2B-A576-CDB899EF3FDE}"/>
    <cellStyle name="Millares 3 2 8 2 3" xfId="15739" xr:uid="{9BD06F20-AB16-4979-B940-C1335293793F}"/>
    <cellStyle name="Millares 3 2 8 3" xfId="2465" xr:uid="{00000000-0005-0000-0000-0000BC0B0000}"/>
    <cellStyle name="Millares 3 2 8 3 2" xfId="9454" xr:uid="{6662B328-5460-4988-97C3-8EDA2BC489DC}"/>
    <cellStyle name="Millares 3 2 8 3 3" xfId="16382" xr:uid="{BEB5BC08-B793-4DFC-A12B-33EDAC0DF82A}"/>
    <cellStyle name="Millares 3 2 8 4" xfId="3113" xr:uid="{00000000-0005-0000-0000-0000BD0B0000}"/>
    <cellStyle name="Millares 3 2 8 4 2" xfId="10102" xr:uid="{AB77FE85-F6E0-4B78-AD3D-ED8131068C78}"/>
    <cellStyle name="Millares 3 2 8 4 3" xfId="17030" xr:uid="{324AA037-84C7-4D87-A751-D469D5149312}"/>
    <cellStyle name="Millares 3 2 8 5" xfId="3767" xr:uid="{00000000-0005-0000-0000-0000BE0B0000}"/>
    <cellStyle name="Millares 3 2 8 5 2" xfId="10756" xr:uid="{4F2C0B68-0655-4AAC-9C32-B0B0AF8D4AE6}"/>
    <cellStyle name="Millares 3 2 8 5 3" xfId="17684" xr:uid="{82278542-1C1A-4BDC-8E48-D3D65691AB9B}"/>
    <cellStyle name="Millares 3 2 8 6" xfId="4406" xr:uid="{00000000-0005-0000-0000-0000BF0B0000}"/>
    <cellStyle name="Millares 3 2 8 6 2" xfId="11395" xr:uid="{ECF82F13-23D9-4F05-BBF9-CC93D553805C}"/>
    <cellStyle name="Millares 3 2 8 6 3" xfId="18323" xr:uid="{B5A95528-9F8E-44F7-8F63-33C54D4FFCC3}"/>
    <cellStyle name="Millares 3 2 8 7" xfId="5050" xr:uid="{00000000-0005-0000-0000-0000C00B0000}"/>
    <cellStyle name="Millares 3 2 8 7 2" xfId="12039" xr:uid="{EC14DEF4-C3C1-480D-8F24-3E4680238FE2}"/>
    <cellStyle name="Millares 3 2 8 7 3" xfId="18967" xr:uid="{4AAB44CC-5B1B-4F59-9366-CCBCBD36B55C}"/>
    <cellStyle name="Millares 3 2 8 8" xfId="8154" xr:uid="{DFD33748-6CC4-427F-919D-647E93646A04}"/>
    <cellStyle name="Millares 3 2 8 9" xfId="15105" xr:uid="{CC2ADAA4-472E-4985-AFBD-9144591D9296}"/>
    <cellStyle name="Millares 3 2 9" xfId="1431" xr:uid="{00000000-0005-0000-0000-0000C10B0000}"/>
    <cellStyle name="Millares 3 2 9 2" xfId="8420" xr:uid="{C039C93A-C916-4206-8F14-15B35C1C2C5C}"/>
    <cellStyle name="Millares 3 2 9 3" xfId="15348" xr:uid="{1B0A2C12-D310-4845-83E6-5CF105C44887}"/>
    <cellStyle name="Millares 3 20" xfId="580" xr:uid="{00000000-0005-0000-0000-0000C20B0000}"/>
    <cellStyle name="Millares 3 20 2" xfId="7762" xr:uid="{A3DDFB33-76D3-4017-8A0C-9CB6B19E4351}"/>
    <cellStyle name="Millares 3 20 3" xfId="14714" xr:uid="{4D63028D-C815-428C-AFBF-CFA0625AAD6F}"/>
    <cellStyle name="Millares 3 3" xfId="585" xr:uid="{00000000-0005-0000-0000-0000C30B0000}"/>
    <cellStyle name="Millares 3 3 10" xfId="4014" xr:uid="{00000000-0005-0000-0000-0000C40B0000}"/>
    <cellStyle name="Millares 3 3 10 2" xfId="11003" xr:uid="{F37B3D8C-FE89-4700-89DE-B070A4E9DA25}"/>
    <cellStyle name="Millares 3 3 10 3" xfId="17931" xr:uid="{E9902FAA-CDD5-4588-AF33-62D09E0EC703}"/>
    <cellStyle name="Millares 3 3 11" xfId="4652" xr:uid="{00000000-0005-0000-0000-0000C50B0000}"/>
    <cellStyle name="Millares 3 3 11 2" xfId="11641" xr:uid="{49F9659C-639A-4EB0-86FE-691B86228BDF}"/>
    <cellStyle name="Millares 3 3 11 3" xfId="18569" xr:uid="{0FE79554-C50A-4EC2-966E-38D74222BEAD}"/>
    <cellStyle name="Millares 3 3 12" xfId="7766" xr:uid="{8A6D3684-89CF-4DE5-A7F8-743E4D778DB8}"/>
    <cellStyle name="Millares 3 3 13" xfId="14718" xr:uid="{DAC93CD8-95CD-4B75-BF05-2AB620511B49}"/>
    <cellStyle name="Millares 3 3 2" xfId="846" xr:uid="{00000000-0005-0000-0000-0000C60B0000}"/>
    <cellStyle name="Millares 3 3 2 2" xfId="1537" xr:uid="{00000000-0005-0000-0000-0000C70B0000}"/>
    <cellStyle name="Millares 3 3 2 2 2" xfId="8526" xr:uid="{1DF6698A-74C4-471D-A706-A1348FDAB9B3}"/>
    <cellStyle name="Millares 3 3 2 2 3" xfId="15454" xr:uid="{E3A0586F-7EC2-4762-85F6-06F6F6EE7583}"/>
    <cellStyle name="Millares 3 3 2 3" xfId="2177" xr:uid="{00000000-0005-0000-0000-0000C80B0000}"/>
    <cellStyle name="Millares 3 3 2 3 2" xfId="9166" xr:uid="{76FC5F26-9232-4E72-AEB2-36DB0F04DD46}"/>
    <cellStyle name="Millares 3 3 2 3 3" xfId="16094" xr:uid="{BA0CDC42-0F5C-46C9-A54D-960D894B4198}"/>
    <cellStyle name="Millares 3 3 2 4" xfId="2824" xr:uid="{00000000-0005-0000-0000-0000C90B0000}"/>
    <cellStyle name="Millares 3 3 2 4 2" xfId="9813" xr:uid="{E8FC7523-8E20-48C9-AF45-FDCE9FA0BE02}"/>
    <cellStyle name="Millares 3 3 2 4 3" xfId="16741" xr:uid="{E8503FFB-C9C2-4CED-B9D2-CB65AAB2A25C}"/>
    <cellStyle name="Millares 3 3 2 5" xfId="3479" xr:uid="{00000000-0005-0000-0000-0000CA0B0000}"/>
    <cellStyle name="Millares 3 3 2 5 2" xfId="10468" xr:uid="{30080ED5-787E-4C25-B0CC-3B7B416C6133}"/>
    <cellStyle name="Millares 3 3 2 5 3" xfId="17396" xr:uid="{5E48C5B2-C0A9-4A9D-A100-3381ABBE41BF}"/>
    <cellStyle name="Millares 3 3 2 6" xfId="4117" xr:uid="{00000000-0005-0000-0000-0000CB0B0000}"/>
    <cellStyle name="Millares 3 3 2 6 2" xfId="11106" xr:uid="{C3F33933-9B9C-4EB7-B6CA-5680FBE6F7CC}"/>
    <cellStyle name="Millares 3 3 2 6 3" xfId="18034" xr:uid="{825D5C7B-A216-4402-9404-386C6FDA3C7F}"/>
    <cellStyle name="Millares 3 3 2 7" xfId="4755" xr:uid="{00000000-0005-0000-0000-0000CC0B0000}"/>
    <cellStyle name="Millares 3 3 2 7 2" xfId="11744" xr:uid="{D62CCBB3-0BB9-4650-820B-80AAF941DD82}"/>
    <cellStyle name="Millares 3 3 2 7 3" xfId="18672" xr:uid="{3ED39024-B847-401A-A524-B3780AFDFA0F}"/>
    <cellStyle name="Millares 3 3 2 8" xfId="7870" xr:uid="{BBBAF812-1E78-42D1-96B6-E9AA8926A3A9}"/>
    <cellStyle name="Millares 3 3 2 9" xfId="14821" xr:uid="{92E6822A-B531-4624-A0AD-18D365ACD495}"/>
    <cellStyle name="Millares 3 3 3" xfId="904" xr:uid="{00000000-0005-0000-0000-0000CD0B0000}"/>
    <cellStyle name="Millares 3 3 3 2" xfId="1589" xr:uid="{00000000-0005-0000-0000-0000CE0B0000}"/>
    <cellStyle name="Millares 3 3 3 2 2" xfId="8578" xr:uid="{E92123AA-A479-4640-8B65-819EC9131096}"/>
    <cellStyle name="Millares 3 3 3 2 3" xfId="15506" xr:uid="{C7C5120A-549F-4F94-9586-409ED6B8D6AF}"/>
    <cellStyle name="Millares 3 3 3 3" xfId="2229" xr:uid="{00000000-0005-0000-0000-0000CF0B0000}"/>
    <cellStyle name="Millares 3 3 3 3 2" xfId="9218" xr:uid="{FF9F4BB9-B371-42EE-AE05-C5F669525D58}"/>
    <cellStyle name="Millares 3 3 3 3 3" xfId="16146" xr:uid="{C93248DC-EA26-4901-AF63-3E63CCF8642E}"/>
    <cellStyle name="Millares 3 3 3 4" xfId="2876" xr:uid="{00000000-0005-0000-0000-0000D00B0000}"/>
    <cellStyle name="Millares 3 3 3 4 2" xfId="9865" xr:uid="{3BCA4D56-7AE9-4411-9052-A0A9B16B9FDD}"/>
    <cellStyle name="Millares 3 3 3 4 3" xfId="16793" xr:uid="{3726F53C-8659-423F-ACE2-5724EB3AC4D9}"/>
    <cellStyle name="Millares 3 3 3 5" xfId="3531" xr:uid="{00000000-0005-0000-0000-0000D10B0000}"/>
    <cellStyle name="Millares 3 3 3 5 2" xfId="10520" xr:uid="{CC0BFCDE-DC7C-4672-A435-6277960795F1}"/>
    <cellStyle name="Millares 3 3 3 5 3" xfId="17448" xr:uid="{70F7DE9D-C440-4A60-B37D-5200800F6A42}"/>
    <cellStyle name="Millares 3 3 3 6" xfId="4169" xr:uid="{00000000-0005-0000-0000-0000D20B0000}"/>
    <cellStyle name="Millares 3 3 3 6 2" xfId="11158" xr:uid="{7D5CD38A-3C1C-411D-988D-86AA3D2A5676}"/>
    <cellStyle name="Millares 3 3 3 6 3" xfId="18086" xr:uid="{67CC86B0-ED35-4AEA-94CB-FF3F72FF7443}"/>
    <cellStyle name="Millares 3 3 3 7" xfId="4807" xr:uid="{00000000-0005-0000-0000-0000D30B0000}"/>
    <cellStyle name="Millares 3 3 3 7 2" xfId="11796" xr:uid="{C6517BEC-FD13-4D33-9048-44866D941B2F}"/>
    <cellStyle name="Millares 3 3 3 7 3" xfId="18724" xr:uid="{7BE9A1E6-65DB-4F0A-AB45-830733195B1B}"/>
    <cellStyle name="Millares 3 3 3 8" xfId="7922" xr:uid="{F814095F-1C05-4B5D-BA5E-4AEFB5B8426E}"/>
    <cellStyle name="Millares 3 3 3 9" xfId="14873" xr:uid="{03A423F7-85C8-4E65-BFA8-B5EC1C166872}"/>
    <cellStyle name="Millares 3 3 4" xfId="1018" xr:uid="{00000000-0005-0000-0000-0000D40B0000}"/>
    <cellStyle name="Millares 3 3 4 2" xfId="1701" xr:uid="{00000000-0005-0000-0000-0000D50B0000}"/>
    <cellStyle name="Millares 3 3 4 2 2" xfId="8690" xr:uid="{676A9D4F-D48E-448F-9FB7-D33638D961EE}"/>
    <cellStyle name="Millares 3 3 4 2 3" xfId="15618" xr:uid="{CC89A027-D3C1-488F-AA14-DEA899B9F02F}"/>
    <cellStyle name="Millares 3 3 4 3" xfId="2341" xr:uid="{00000000-0005-0000-0000-0000D60B0000}"/>
    <cellStyle name="Millares 3 3 4 3 2" xfId="9330" xr:uid="{89BE9497-0FC3-43ED-8F06-25173E617A77}"/>
    <cellStyle name="Millares 3 3 4 3 3" xfId="16258" xr:uid="{3A74865D-277E-48B4-BC5A-8064971E0C11}"/>
    <cellStyle name="Millares 3 3 4 4" xfId="2988" xr:uid="{00000000-0005-0000-0000-0000D70B0000}"/>
    <cellStyle name="Millares 3 3 4 4 2" xfId="9977" xr:uid="{438C0BAB-3411-49C3-B23E-340D7C9C2A7C}"/>
    <cellStyle name="Millares 3 3 4 4 3" xfId="16905" xr:uid="{2D0A84B0-F078-431A-B890-E678E20DE5D4}"/>
    <cellStyle name="Millares 3 3 4 5" xfId="3643" xr:uid="{00000000-0005-0000-0000-0000D80B0000}"/>
    <cellStyle name="Millares 3 3 4 5 2" xfId="10632" xr:uid="{B4E79135-E76B-4C18-B5D6-2B0584653D16}"/>
    <cellStyle name="Millares 3 3 4 5 3" xfId="17560" xr:uid="{37831C08-0A32-45DE-A8E2-8A55AEBA1B29}"/>
    <cellStyle name="Millares 3 3 4 6" xfId="4281" xr:uid="{00000000-0005-0000-0000-0000D90B0000}"/>
    <cellStyle name="Millares 3 3 4 6 2" xfId="11270" xr:uid="{B8654416-FC81-4B46-99DF-81D898B2C9A0}"/>
    <cellStyle name="Millares 3 3 4 6 3" xfId="18198" xr:uid="{58DA877C-296E-4AA0-A79F-653005BFE527}"/>
    <cellStyle name="Millares 3 3 4 7" xfId="4919" xr:uid="{00000000-0005-0000-0000-0000DA0B0000}"/>
    <cellStyle name="Millares 3 3 4 7 2" xfId="11908" xr:uid="{322BC0C2-0291-4E3D-9F81-B61F292B8D00}"/>
    <cellStyle name="Millares 3 3 4 7 3" xfId="18836" xr:uid="{7B112259-170B-4B25-9752-33A67AF4194C}"/>
    <cellStyle name="Millares 3 3 4 8" xfId="8034" xr:uid="{DDE41099-788D-4A18-9919-4807F7997273}"/>
    <cellStyle name="Millares 3 3 4 9" xfId="14985" xr:uid="{DB3AA22A-FD18-46B6-945B-0DD314F56DBA}"/>
    <cellStyle name="Millares 3 3 5" xfId="1243" xr:uid="{00000000-0005-0000-0000-0000DB0B0000}"/>
    <cellStyle name="Millares 3 3 5 2" xfId="1915" xr:uid="{00000000-0005-0000-0000-0000DC0B0000}"/>
    <cellStyle name="Millares 3 3 5 2 2" xfId="8904" xr:uid="{3CE44CD4-6C34-421B-95BC-ED2186BC8E34}"/>
    <cellStyle name="Millares 3 3 5 2 3" xfId="15832" xr:uid="{05EE0EDC-A206-4633-A892-CC980F222CA9}"/>
    <cellStyle name="Millares 3 3 5 3" xfId="2558" xr:uid="{00000000-0005-0000-0000-0000DD0B0000}"/>
    <cellStyle name="Millares 3 3 5 3 2" xfId="9547" xr:uid="{8E0424FA-D875-4606-A666-BF21A4C587FB}"/>
    <cellStyle name="Millares 3 3 5 3 3" xfId="16475" xr:uid="{9C278D51-F5E4-47AF-80B1-310F4B291D49}"/>
    <cellStyle name="Millares 3 3 5 4" xfId="3206" xr:uid="{00000000-0005-0000-0000-0000DE0B0000}"/>
    <cellStyle name="Millares 3 3 5 4 2" xfId="10195" xr:uid="{F8E63D81-807D-444B-82A4-8A6BA0B55BF5}"/>
    <cellStyle name="Millares 3 3 5 4 3" xfId="17123" xr:uid="{DE0AF9E6-BEAF-4B54-A12F-B3133F301E8A}"/>
    <cellStyle name="Millares 3 3 5 5" xfId="3860" xr:uid="{00000000-0005-0000-0000-0000DF0B0000}"/>
    <cellStyle name="Millares 3 3 5 5 2" xfId="10849" xr:uid="{06D1399F-8934-4AAE-8809-5E9B8540F41F}"/>
    <cellStyle name="Millares 3 3 5 5 3" xfId="17777" xr:uid="{B5F71BF1-651F-47FF-8D98-9ADD1578B06C}"/>
    <cellStyle name="Millares 3 3 5 6" xfId="4499" xr:uid="{00000000-0005-0000-0000-0000E00B0000}"/>
    <cellStyle name="Millares 3 3 5 6 2" xfId="11488" xr:uid="{D8118E12-3574-4265-87CA-B01F6A0305CF}"/>
    <cellStyle name="Millares 3 3 5 6 3" xfId="18416" xr:uid="{346B18A8-F114-4020-9901-1ED5AC38F1FA}"/>
    <cellStyle name="Millares 3 3 5 7" xfId="5143" xr:uid="{00000000-0005-0000-0000-0000E10B0000}"/>
    <cellStyle name="Millares 3 3 5 7 2" xfId="12132" xr:uid="{6B9A3422-4662-4986-93B3-BC32AAFBE21A}"/>
    <cellStyle name="Millares 3 3 5 7 3" xfId="19060" xr:uid="{39134A46-A76F-4EE9-8510-766D0163B74E}"/>
    <cellStyle name="Millares 3 3 5 8" xfId="8247" xr:uid="{BF116460-4F54-4F94-AFEC-C719FF7D9DE2}"/>
    <cellStyle name="Millares 3 3 5 9" xfId="15198" xr:uid="{B01156E2-500B-437F-AD9C-95E4CCACA31E}"/>
    <cellStyle name="Millares 3 3 6" xfId="1434" xr:uid="{00000000-0005-0000-0000-0000E20B0000}"/>
    <cellStyle name="Millares 3 3 6 2" xfId="8423" xr:uid="{71B996D8-50CC-4797-8711-DAD5C2A48059}"/>
    <cellStyle name="Millares 3 3 6 3" xfId="15351" xr:uid="{A4845510-AA4E-4A00-A6CF-52CE2A0231B1}"/>
    <cellStyle name="Millares 3 3 7" xfId="2073" xr:uid="{00000000-0005-0000-0000-0000E30B0000}"/>
    <cellStyle name="Millares 3 3 7 2" xfId="9062" xr:uid="{9D4FCDD1-5F78-436A-9426-7EA5FBAD542F}"/>
    <cellStyle name="Millares 3 3 7 3" xfId="15990" xr:uid="{24BF1CE2-20DF-4BBB-A175-E977FCE31200}"/>
    <cellStyle name="Millares 3 3 8" xfId="2721" xr:uid="{00000000-0005-0000-0000-0000E40B0000}"/>
    <cellStyle name="Millares 3 3 8 2" xfId="9710" xr:uid="{4FA989BD-3AAB-4A4A-B613-5B04BCC3BE31}"/>
    <cellStyle name="Millares 3 3 8 3" xfId="16638" xr:uid="{46A8035D-AF5E-461D-81B5-27086C8B1C49}"/>
    <cellStyle name="Millares 3 3 9" xfId="3376" xr:uid="{00000000-0005-0000-0000-0000E50B0000}"/>
    <cellStyle name="Millares 3 3 9 2" xfId="10365" xr:uid="{BE32825C-01D8-4206-B919-B7E8D235DF6B}"/>
    <cellStyle name="Millares 3 3 9 3" xfId="17293" xr:uid="{968430C6-2D85-4E40-8900-FBCAC40057C5}"/>
    <cellStyle name="Millares 3 4" xfId="177" xr:uid="{00000000-0005-0000-0000-0000E60B0000}"/>
    <cellStyle name="Millares 3 4 10" xfId="4015" xr:uid="{00000000-0005-0000-0000-0000E70B0000}"/>
    <cellStyle name="Millares 3 4 10 2" xfId="11004" xr:uid="{9AF6D428-6FAA-41EC-B8C1-90C36B9264F0}"/>
    <cellStyle name="Millares 3 4 10 3" xfId="17932" xr:uid="{8AD53233-6E47-4B7A-A4B3-80FD39B3DCBD}"/>
    <cellStyle name="Millares 3 4 11" xfId="4653" xr:uid="{00000000-0005-0000-0000-0000E80B0000}"/>
    <cellStyle name="Millares 3 4 11 2" xfId="11642" xr:uid="{E1A249FB-B2DB-44B3-8767-A1A6DF8C2F03}"/>
    <cellStyle name="Millares 3 4 11 3" xfId="18570" xr:uid="{CC852D88-C377-4DB4-AD07-F97E1D8F9D74}"/>
    <cellStyle name="Millares 3 4 12" xfId="586" xr:uid="{00000000-0005-0000-0000-0000E90B0000}"/>
    <cellStyle name="Millares 3 4 12 2" xfId="7767" xr:uid="{04E185B0-2A72-4AE3-AC55-13DA51FCAFF0}"/>
    <cellStyle name="Millares 3 4 12 3" xfId="14719" xr:uid="{75CB1AEF-59AF-4C49-8688-0A46943832B8}"/>
    <cellStyle name="Millares 3 4 13" xfId="5358" xr:uid="{D2B2D6A9-5546-4106-AEFE-7CFE20A12477}"/>
    <cellStyle name="Millares 3 4 13 2" xfId="12345" xr:uid="{8DFB6313-C101-4A0A-BD33-E8C26FEDC667}"/>
    <cellStyle name="Millares 3 4 13 3" xfId="19266" xr:uid="{192C5F13-BD8B-439A-9D55-66FE455F786C}"/>
    <cellStyle name="Millares 3 4 14" xfId="6427" xr:uid="{29721623-804E-40C6-BACE-8100C9079A4E}"/>
    <cellStyle name="Millares 3 4 14 2" xfId="13392" xr:uid="{49218A08-4FF8-4CC4-9A58-6015FD7CFEA7}"/>
    <cellStyle name="Millares 3 4 14 3" xfId="20313" xr:uid="{460E3B24-B0E7-41C0-8F79-FAEAA4362235}"/>
    <cellStyle name="Millares 3 4 15" xfId="7486" xr:uid="{49DE1295-9E70-49E6-A3E5-02D6ED143604}"/>
    <cellStyle name="Millares 3 4 16" xfId="14439" xr:uid="{59BA223F-56F0-4E34-BBA3-E4C65730AB59}"/>
    <cellStyle name="Millares 3 4 2" xfId="203" xr:uid="{00000000-0005-0000-0000-0000EA0B0000}"/>
    <cellStyle name="Millares 3 4 2 10" xfId="6445" xr:uid="{F006A44E-954C-4621-84FF-2F3AAA76C50B}"/>
    <cellStyle name="Millares 3 4 2 10 2" xfId="13410" xr:uid="{06A443E5-70E7-4F11-A45D-99FA05C08ECD}"/>
    <cellStyle name="Millares 3 4 2 10 3" xfId="20331" xr:uid="{AA914400-6480-48F2-91B6-F4B2F7ADB12A}"/>
    <cellStyle name="Millares 3 4 2 11" xfId="7504" xr:uid="{B7D1EE1A-6E31-442F-9D62-DB8D8ABBA84A}"/>
    <cellStyle name="Millares 3 4 2 12" xfId="14457" xr:uid="{7651E7D5-CC15-4FCC-A65C-5D4F34DE4F39}"/>
    <cellStyle name="Millares 3 4 2 2" xfId="257" xr:uid="{00000000-0005-0000-0000-0000EB0B0000}"/>
    <cellStyle name="Millares 3 4 2 2 2" xfId="1538" xr:uid="{00000000-0005-0000-0000-0000EC0B0000}"/>
    <cellStyle name="Millares 3 4 2 2 2 2" xfId="8527" xr:uid="{5543D76C-7A66-4553-A7AD-73A727AA3D55}"/>
    <cellStyle name="Millares 3 4 2 2 2 3" xfId="15455" xr:uid="{0D94907C-B0A6-4E83-A5D9-6E34A1B6F12B}"/>
    <cellStyle name="Millares 3 4 2 3" xfId="240" xr:uid="{00000000-0005-0000-0000-0000ED0B0000}"/>
    <cellStyle name="Millares 3 4 2 3 2" xfId="379" xr:uid="{00000000-0005-0000-0000-0000EE0B0000}"/>
    <cellStyle name="Millares 3 4 2 3 2 2" xfId="5790" xr:uid="{3FC16C38-6AF2-4B1C-8952-973084DDFAEF}"/>
    <cellStyle name="Millares 3 4 2 3 2 2 2" xfId="6859" xr:uid="{77F6419C-8655-44F5-9386-0B46FC983539}"/>
    <cellStyle name="Millares 3 4 2 3 2 2 2 2" xfId="13824" xr:uid="{3603BA17-9CC0-4572-BFBC-C20315DFA062}"/>
    <cellStyle name="Millares 3 4 2 3 2 2 2 3" xfId="20745" xr:uid="{A5C99804-35F2-4BD2-A76A-C94C54647A6A}"/>
    <cellStyle name="Millares 3 4 2 3 2 2 3" xfId="12777" xr:uid="{C2624C4F-320E-4BA9-B5E7-08F6F7CA1A12}"/>
    <cellStyle name="Millares 3 4 2 3 2 2 4" xfId="19698" xr:uid="{58265C32-521C-46C4-BD08-8873A00F66CC}"/>
    <cellStyle name="Millares 3 4 2 3 2 3" xfId="6074" xr:uid="{5FD669C9-2947-4DDF-B0A1-2C670817CFAD}"/>
    <cellStyle name="Millares 3 4 2 3 2 3 2" xfId="7121" xr:uid="{D48CADF1-3E9E-4634-8CA9-8E148137B679}"/>
    <cellStyle name="Millares 3 4 2 3 2 3 2 2" xfId="14086" xr:uid="{E6C25A65-73B3-49A9-8ADE-AD7A4409EDB0}"/>
    <cellStyle name="Millares 3 4 2 3 2 3 2 3" xfId="21007" xr:uid="{27FBE403-18B0-416F-930C-FAFFC83BD4FA}"/>
    <cellStyle name="Millares 3 4 2 3 2 3 3" xfId="13039" xr:uid="{C9E84123-1960-4A48-887E-03F32AB7D0FF}"/>
    <cellStyle name="Millares 3 4 2 3 2 3 4" xfId="19960" xr:uid="{324C1374-4659-4F8A-9552-F34AE72C1580}"/>
    <cellStyle name="Millares 3 4 2 3 2 4" xfId="6336" xr:uid="{46B76C28-DB82-467C-9701-CCA651522C40}"/>
    <cellStyle name="Millares 3 4 2 3 2 4 2" xfId="7383" xr:uid="{07DE33F5-573D-40DD-8744-33D19C88035C}"/>
    <cellStyle name="Millares 3 4 2 3 2 4 2 2" xfId="14348" xr:uid="{56C06A81-EBE9-4C0A-866B-D61AD506B2F3}"/>
    <cellStyle name="Millares 3 4 2 3 2 4 2 3" xfId="21269" xr:uid="{BE4A65FA-E08B-4751-8F92-63C3CEDA4B88}"/>
    <cellStyle name="Millares 3 4 2 3 2 4 3" xfId="13301" xr:uid="{D399D241-6DAD-49E6-A593-21EA954A5FBB}"/>
    <cellStyle name="Millares 3 4 2 3 2 4 4" xfId="20222" xr:uid="{95E43AEB-E0FF-4768-89A4-B5CCE7DB3229}"/>
    <cellStyle name="Millares 3 4 2 3 2 5" xfId="5529" xr:uid="{C3EE9AE8-FCFD-4FD4-BD2A-0206659F09A0}"/>
    <cellStyle name="Millares 3 4 2 3 2 5 2" xfId="12516" xr:uid="{100D0A3F-73CB-43A7-BED3-FD6CB6128595}"/>
    <cellStyle name="Millares 3 4 2 3 2 5 3" xfId="19437" xr:uid="{72D453BB-8BF2-48C6-9115-07E9930764C1}"/>
    <cellStyle name="Millares 3 4 2 3 2 6" xfId="6598" xr:uid="{7B65C9A5-8053-4EDB-BEFB-02FB2EEE4A10}"/>
    <cellStyle name="Millares 3 4 2 3 2 6 2" xfId="13563" xr:uid="{3D6C90D8-FE67-40FB-B28F-450861F40EC3}"/>
    <cellStyle name="Millares 3 4 2 3 2 6 3" xfId="20484" xr:uid="{23BE0EFA-1014-4519-A198-6BDE5CBC052A}"/>
    <cellStyle name="Millares 3 4 2 3 2 7" xfId="7657" xr:uid="{14BC9110-F829-4C35-8563-74DDE7523B56}"/>
    <cellStyle name="Millares 3 4 2 3 2 8" xfId="14610" xr:uid="{DEA8E5E3-4F06-4533-ABEB-CB6D5123D507}"/>
    <cellStyle name="Millares 3 4 2 3 3" xfId="2178" xr:uid="{00000000-0005-0000-0000-0000EF0B0000}"/>
    <cellStyle name="Millares 3 4 2 3 3 2" xfId="5674" xr:uid="{CF45ACB8-569B-4490-B8C4-43AE61FAE47C}"/>
    <cellStyle name="Millares 3 4 2 3 3 2 2" xfId="12661" xr:uid="{8EBBAF94-625A-449A-A8B4-5F7E1EDD8C4B}"/>
    <cellStyle name="Millares 3 4 2 3 3 2 3" xfId="19582" xr:uid="{FDE4A71B-1D40-4788-9E12-1A109EB33738}"/>
    <cellStyle name="Millares 3 4 2 3 3 3" xfId="6743" xr:uid="{29145B82-893D-4B03-9C86-14C0C4B7B00B}"/>
    <cellStyle name="Millares 3 4 2 3 3 3 2" xfId="13708" xr:uid="{4D2D9A79-A5B9-43E6-94F1-75AC53ED4DCF}"/>
    <cellStyle name="Millares 3 4 2 3 3 3 3" xfId="20629" xr:uid="{21F54DD7-4C16-43CC-9E28-D91DD25E0047}"/>
    <cellStyle name="Millares 3 4 2 3 3 4" xfId="9167" xr:uid="{4F7F6581-502A-4588-AFB2-839683555869}"/>
    <cellStyle name="Millares 3 4 2 3 3 5" xfId="16095" xr:uid="{A637BE3B-9078-4698-8BC7-9B545182C660}"/>
    <cellStyle name="Millares 3 4 2 3 4" xfId="5958" xr:uid="{FFC48A6C-7177-4AB2-9D33-C059CB548FEC}"/>
    <cellStyle name="Millares 3 4 2 3 4 2" xfId="7005" xr:uid="{F921AA9A-3299-4EB1-A9E1-41E2896353E9}"/>
    <cellStyle name="Millares 3 4 2 3 4 2 2" xfId="13970" xr:uid="{8FD84B73-87B8-4D39-8F9B-2144749E1B88}"/>
    <cellStyle name="Millares 3 4 2 3 4 2 3" xfId="20891" xr:uid="{97406ED3-EDAB-4460-BF58-2DE7AFDD325B}"/>
    <cellStyle name="Millares 3 4 2 3 4 3" xfId="12923" xr:uid="{D0FD7D3E-D370-4CDB-AC2C-13678883F754}"/>
    <cellStyle name="Millares 3 4 2 3 4 4" xfId="19844" xr:uid="{033ED746-81A3-43DA-A869-EDE28098AE24}"/>
    <cellStyle name="Millares 3 4 2 3 5" xfId="6220" xr:uid="{B17A99EF-5AD2-4994-86AF-95499AC595F3}"/>
    <cellStyle name="Millares 3 4 2 3 5 2" xfId="7267" xr:uid="{EF3959C5-12A7-42A5-AF7D-9A268222FCF6}"/>
    <cellStyle name="Millares 3 4 2 3 5 2 2" xfId="14232" xr:uid="{4DF0AD48-E712-4A6D-8057-A483EBF934C2}"/>
    <cellStyle name="Millares 3 4 2 3 5 2 3" xfId="21153" xr:uid="{9435E5D3-DACB-401A-B2A9-0BF986302849}"/>
    <cellStyle name="Millares 3 4 2 3 5 3" xfId="13185" xr:uid="{8C84D938-AFB0-4B89-B63C-A9F5B98A11F1}"/>
    <cellStyle name="Millares 3 4 2 3 5 4" xfId="20106" xr:uid="{06632C50-5D2F-4BF6-A354-E359F0202F91}"/>
    <cellStyle name="Millares 3 4 2 3 6" xfId="5413" xr:uid="{4026BAC6-28FE-49E9-8BEE-B9FB5BB308CC}"/>
    <cellStyle name="Millares 3 4 2 3 6 2" xfId="12400" xr:uid="{0DE1D12A-5950-4BD1-A9D3-17E4501F8346}"/>
    <cellStyle name="Millares 3 4 2 3 6 3" xfId="19321" xr:uid="{DF63466D-EECA-4EAD-ADEC-7B5CD119832E}"/>
    <cellStyle name="Millares 3 4 2 3 7" xfId="6482" xr:uid="{3F32BC51-0AFF-45C8-A225-9BAAC1D5299A}"/>
    <cellStyle name="Millares 3 4 2 3 7 2" xfId="13447" xr:uid="{951CF0C4-ACBD-487B-A9B5-339789B77328}"/>
    <cellStyle name="Millares 3 4 2 3 7 3" xfId="20368" xr:uid="{A12A8658-4FE4-42D6-9C9A-2C0DC1E5810A}"/>
    <cellStyle name="Millares 3 4 2 3 8" xfId="7541" xr:uid="{E2340096-2883-41ED-8649-68DDDE2087FD}"/>
    <cellStyle name="Millares 3 4 2 3 9" xfId="14494" xr:uid="{E2DB644F-9652-477B-B13F-4ACBBBB50162}"/>
    <cellStyle name="Millares 3 4 2 4" xfId="342" xr:uid="{00000000-0005-0000-0000-0000F00B0000}"/>
    <cellStyle name="Millares 3 4 2 4 2" xfId="2825" xr:uid="{00000000-0005-0000-0000-0000F10B0000}"/>
    <cellStyle name="Millares 3 4 2 4 2 2" xfId="5753" xr:uid="{DF42AC69-11BD-410B-810C-88365EAB1DAF}"/>
    <cellStyle name="Millares 3 4 2 4 2 2 2" xfId="12740" xr:uid="{19232E1E-C5E4-46E0-A44E-7E546B6CAF98}"/>
    <cellStyle name="Millares 3 4 2 4 2 2 3" xfId="19661" xr:uid="{3F0D54C1-4D48-4EA6-BBB8-75D87F4765C5}"/>
    <cellStyle name="Millares 3 4 2 4 2 3" xfId="6822" xr:uid="{831B007E-D0B2-4C1F-B9CD-63D827C55016}"/>
    <cellStyle name="Millares 3 4 2 4 2 3 2" xfId="13787" xr:uid="{56F791F0-717B-4FC7-8727-030A01ECC0E4}"/>
    <cellStyle name="Millares 3 4 2 4 2 3 3" xfId="20708" xr:uid="{F860E6A7-FEFD-4607-8948-BEE696DF2864}"/>
    <cellStyle name="Millares 3 4 2 4 2 4" xfId="9814" xr:uid="{2AAD2ABB-826B-47FE-8864-0E2896E33E58}"/>
    <cellStyle name="Millares 3 4 2 4 2 5" xfId="16742" xr:uid="{8A9CFDD6-8247-4802-900B-A8B6857D9E1B}"/>
    <cellStyle name="Millares 3 4 2 4 3" xfId="6037" xr:uid="{937EFBAA-E9B9-47B4-8910-4B9B041E8B12}"/>
    <cellStyle name="Millares 3 4 2 4 3 2" xfId="7084" xr:uid="{C8C29BFC-3991-461B-84AA-D6BF0082D435}"/>
    <cellStyle name="Millares 3 4 2 4 3 2 2" xfId="14049" xr:uid="{7F577CE4-CDD1-432F-97CD-F5434D90A3C5}"/>
    <cellStyle name="Millares 3 4 2 4 3 2 3" xfId="20970" xr:uid="{99D29283-F22D-43CB-8588-FB294A4A5B3E}"/>
    <cellStyle name="Millares 3 4 2 4 3 3" xfId="13002" xr:uid="{5976566B-2FDC-4E88-A479-03C6BC6BDFC1}"/>
    <cellStyle name="Millares 3 4 2 4 3 4" xfId="19923" xr:uid="{8EE174FB-8F75-40EB-8FE0-F78015F1B2E0}"/>
    <cellStyle name="Millares 3 4 2 4 4" xfId="6299" xr:uid="{EBCCB15E-36E6-4FD4-9F30-5CC87FBA72A1}"/>
    <cellStyle name="Millares 3 4 2 4 4 2" xfId="7346" xr:uid="{A4ED6ECE-FD3E-402C-B871-29B94424DF42}"/>
    <cellStyle name="Millares 3 4 2 4 4 2 2" xfId="14311" xr:uid="{297E265F-3F27-4E90-B034-3CD153565E94}"/>
    <cellStyle name="Millares 3 4 2 4 4 2 3" xfId="21232" xr:uid="{A69E22FA-0001-4CE2-AFC3-1DFE71198B40}"/>
    <cellStyle name="Millares 3 4 2 4 4 3" xfId="13264" xr:uid="{56F4C499-475D-47F5-82B5-856152F189D5}"/>
    <cellStyle name="Millares 3 4 2 4 4 4" xfId="20185" xr:uid="{BCF1AEBE-C6C2-419C-BF57-B1DBECE8B407}"/>
    <cellStyle name="Millares 3 4 2 4 5" xfId="5492" xr:uid="{172FFF1B-7448-4F92-9DCB-F95807B69B2E}"/>
    <cellStyle name="Millares 3 4 2 4 5 2" xfId="12479" xr:uid="{B3B31358-DA15-403C-AD96-5F4752C6164B}"/>
    <cellStyle name="Millares 3 4 2 4 5 3" xfId="19400" xr:uid="{85B27399-FDE6-4A1A-BF16-7176E72E0747}"/>
    <cellStyle name="Millares 3 4 2 4 6" xfId="6561" xr:uid="{5C40733A-672A-4BE3-9DDC-749A77B63115}"/>
    <cellStyle name="Millares 3 4 2 4 6 2" xfId="13526" xr:uid="{07033E10-9680-41EF-8BC6-0A489037B101}"/>
    <cellStyle name="Millares 3 4 2 4 6 3" xfId="20447" xr:uid="{862E12EF-A772-4592-BB63-C76F9E2F6CA2}"/>
    <cellStyle name="Millares 3 4 2 4 7" xfId="7620" xr:uid="{77B81081-8BC0-4A42-B57A-7E4811F3F44C}"/>
    <cellStyle name="Millares 3 4 2 4 8" xfId="14573" xr:uid="{3C5FD787-6E1A-4080-9453-6467E0EA9C81}"/>
    <cellStyle name="Millares 3 4 2 5" xfId="3480" xr:uid="{00000000-0005-0000-0000-0000F20B0000}"/>
    <cellStyle name="Millares 3 4 2 5 2" xfId="5637" xr:uid="{B95C3E26-C148-410C-AAF8-97F280344DDC}"/>
    <cellStyle name="Millares 3 4 2 5 2 2" xfId="12624" xr:uid="{F628000A-6EB2-4118-A8A0-AEA8092AAB31}"/>
    <cellStyle name="Millares 3 4 2 5 2 3" xfId="19545" xr:uid="{113EA57B-5E32-49DB-81EA-7DC8FD356E87}"/>
    <cellStyle name="Millares 3 4 2 5 3" xfId="6706" xr:uid="{4EE1FFE6-A309-4CDE-A666-250880060838}"/>
    <cellStyle name="Millares 3 4 2 5 3 2" xfId="13671" xr:uid="{EFD476C5-B114-48EF-ADEF-6F49E46C4779}"/>
    <cellStyle name="Millares 3 4 2 5 3 3" xfId="20592" xr:uid="{50861E4F-07CF-4404-9A47-25E291E8D5CF}"/>
    <cellStyle name="Millares 3 4 2 5 4" xfId="10469" xr:uid="{93826463-AD87-4C29-ADD7-77208AA55A9F}"/>
    <cellStyle name="Millares 3 4 2 5 5" xfId="17397" xr:uid="{ED0AD5A7-CC92-4456-9E9D-061AABC6A009}"/>
    <cellStyle name="Millares 3 4 2 6" xfId="4118" xr:uid="{00000000-0005-0000-0000-0000F30B0000}"/>
    <cellStyle name="Millares 3 4 2 6 2" xfId="5921" xr:uid="{460F0127-D8D5-49BB-80B3-178CC22E4016}"/>
    <cellStyle name="Millares 3 4 2 6 2 2" xfId="12886" xr:uid="{553F4F5E-65D3-45CD-ACD7-C97DBA87B912}"/>
    <cellStyle name="Millares 3 4 2 6 2 3" xfId="19807" xr:uid="{7CBE3F98-5634-4888-A575-5B0A8BCEA1F8}"/>
    <cellStyle name="Millares 3 4 2 6 3" xfId="6968" xr:uid="{A0DF22CE-AD10-4ABA-8A95-5AE007FB5552}"/>
    <cellStyle name="Millares 3 4 2 6 3 2" xfId="13933" xr:uid="{BE6B2972-52FE-41B7-855E-15DDACF20E89}"/>
    <cellStyle name="Millares 3 4 2 6 3 3" xfId="20854" xr:uid="{DEFE7F98-722A-493A-8CBB-DC5EB1072426}"/>
    <cellStyle name="Millares 3 4 2 6 4" xfId="11107" xr:uid="{82D0E97A-7FC1-4454-B941-AC2C23F4B7BE}"/>
    <cellStyle name="Millares 3 4 2 6 5" xfId="18035" xr:uid="{2430B912-02A1-44BD-BDAE-87FDD136B48C}"/>
    <cellStyle name="Millares 3 4 2 7" xfId="4756" xr:uid="{00000000-0005-0000-0000-0000F40B0000}"/>
    <cellStyle name="Millares 3 4 2 7 2" xfId="6183" xr:uid="{F18C3420-2A67-409E-AD07-9A77206043C9}"/>
    <cellStyle name="Millares 3 4 2 7 2 2" xfId="13148" xr:uid="{9E090C2F-DF73-4964-A838-17A4F5B49AFD}"/>
    <cellStyle name="Millares 3 4 2 7 2 3" xfId="20069" xr:uid="{64555034-AB89-4C32-AEC7-47C9E6989EF2}"/>
    <cellStyle name="Millares 3 4 2 7 3" xfId="7230" xr:uid="{DF778BFB-38CA-4AF0-B6F4-9AE30229E050}"/>
    <cellStyle name="Millares 3 4 2 7 3 2" xfId="14195" xr:uid="{D4737E83-38BE-4A0A-8FAF-87155C76A0D8}"/>
    <cellStyle name="Millares 3 4 2 7 3 3" xfId="21116" xr:uid="{230E982E-5CFC-456E-9F27-54C7615D2083}"/>
    <cellStyle name="Millares 3 4 2 7 4" xfId="11745" xr:uid="{2265D1B8-E069-48B2-A8E1-27D872A93885}"/>
    <cellStyle name="Millares 3 4 2 7 5" xfId="18673" xr:uid="{E6F3CAFE-A6CE-41DB-8A58-CA9FE9B233C2}"/>
    <cellStyle name="Millares 3 4 2 8" xfId="847" xr:uid="{00000000-0005-0000-0000-0000F50B0000}"/>
    <cellStyle name="Millares 3 4 2 8 2" xfId="7871" xr:uid="{8A1EC7B8-5856-4E5B-BFD1-DC6A38686C1F}"/>
    <cellStyle name="Millares 3 4 2 8 3" xfId="14822" xr:uid="{D3D97FCB-C4A3-4BA4-B2F1-A331FF918AA9}"/>
    <cellStyle name="Millares 3 4 2 9" xfId="5376" xr:uid="{AB41A4FE-154F-4683-9C3C-92BA0D0F835E}"/>
    <cellStyle name="Millares 3 4 2 9 2" xfId="12363" xr:uid="{9463ECBC-8B63-431C-9A6E-A717EA5D68A8}"/>
    <cellStyle name="Millares 3 4 2 9 3" xfId="19284" xr:uid="{A8DBF112-1146-4BB3-9E9D-E07E4FA51A9D}"/>
    <cellStyle name="Millares 3 4 3" xfId="222" xr:uid="{00000000-0005-0000-0000-0000F60B0000}"/>
    <cellStyle name="Millares 3 4 3 10" xfId="6464" xr:uid="{D87C92CC-B20A-418C-B0BA-C3E2F6D3BC33}"/>
    <cellStyle name="Millares 3 4 3 10 2" xfId="13429" xr:uid="{17573FBB-A301-4A35-969A-8A2AA5322ECA}"/>
    <cellStyle name="Millares 3 4 3 10 3" xfId="20350" xr:uid="{84D9FB2C-850B-4C05-B501-EA91200CC45E}"/>
    <cellStyle name="Millares 3 4 3 11" xfId="7523" xr:uid="{52C82B2C-34DF-49A9-B5FF-166783780B7D}"/>
    <cellStyle name="Millares 3 4 3 12" xfId="14476" xr:uid="{C3A9EC89-02F2-4100-B351-CF9F62A13375}"/>
    <cellStyle name="Millares 3 4 3 2" xfId="361" xr:uid="{00000000-0005-0000-0000-0000F70B0000}"/>
    <cellStyle name="Millares 3 4 3 2 2" xfId="1590" xr:uid="{00000000-0005-0000-0000-0000F80B0000}"/>
    <cellStyle name="Millares 3 4 3 2 2 2" xfId="5772" xr:uid="{A83CD673-F0EC-4C5B-AB52-4C634AECF271}"/>
    <cellStyle name="Millares 3 4 3 2 2 2 2" xfId="12759" xr:uid="{1599F573-0064-48F7-8588-BF306827629A}"/>
    <cellStyle name="Millares 3 4 3 2 2 2 3" xfId="19680" xr:uid="{3DC8F669-02F6-48C2-AA15-6A67D4929EBA}"/>
    <cellStyle name="Millares 3 4 3 2 2 3" xfId="6841" xr:uid="{DDB216A0-C655-46FF-A93A-EFEB40AE8B84}"/>
    <cellStyle name="Millares 3 4 3 2 2 3 2" xfId="13806" xr:uid="{03936084-EAC6-4033-BCC4-03E4A20A67BC}"/>
    <cellStyle name="Millares 3 4 3 2 2 3 3" xfId="20727" xr:uid="{19495A0B-9108-4197-9B4B-D5342491A36E}"/>
    <cellStyle name="Millares 3 4 3 2 2 4" xfId="8579" xr:uid="{750D07F9-DD3F-4958-9165-DD4093786413}"/>
    <cellStyle name="Millares 3 4 3 2 2 5" xfId="15507" xr:uid="{A9784C6D-5B09-41EB-80F5-CDB6C047614D}"/>
    <cellStyle name="Millares 3 4 3 2 3" xfId="6056" xr:uid="{14831F29-3A82-4203-8DDD-44995F2DDF36}"/>
    <cellStyle name="Millares 3 4 3 2 3 2" xfId="7103" xr:uid="{30E20E7B-CD8E-4D61-B775-1619F89A358E}"/>
    <cellStyle name="Millares 3 4 3 2 3 2 2" xfId="14068" xr:uid="{03D15738-24DF-4350-BCAC-2052058BC2CE}"/>
    <cellStyle name="Millares 3 4 3 2 3 2 3" xfId="20989" xr:uid="{37FDB28A-7C7C-4F3A-AB90-9ED9C2980AD7}"/>
    <cellStyle name="Millares 3 4 3 2 3 3" xfId="13021" xr:uid="{AC53F9A4-A827-4194-ACA1-CFAB74E93888}"/>
    <cellStyle name="Millares 3 4 3 2 3 4" xfId="19942" xr:uid="{EC84A023-9B49-487A-9A19-F653E0B211AD}"/>
    <cellStyle name="Millares 3 4 3 2 4" xfId="6318" xr:uid="{B43A4200-05E6-4915-A7AA-38CE7F8F4518}"/>
    <cellStyle name="Millares 3 4 3 2 4 2" xfId="7365" xr:uid="{59F59103-09D6-4CCA-9824-D6DA18C9CCD4}"/>
    <cellStyle name="Millares 3 4 3 2 4 2 2" xfId="14330" xr:uid="{CD9D434F-9675-48BB-ACC0-5AF000D3B890}"/>
    <cellStyle name="Millares 3 4 3 2 4 2 3" xfId="21251" xr:uid="{4B6C6FAF-CA2E-4639-9A49-277D6F25B919}"/>
    <cellStyle name="Millares 3 4 3 2 4 3" xfId="13283" xr:uid="{ABB1871D-1C87-409C-91B8-59905EB28815}"/>
    <cellStyle name="Millares 3 4 3 2 4 4" xfId="20204" xr:uid="{497FBFE2-4F13-4362-9B77-24D6D4933298}"/>
    <cellStyle name="Millares 3 4 3 2 5" xfId="5511" xr:uid="{A9E16EBF-B6ED-4B9F-ACFE-4C5BD881824F}"/>
    <cellStyle name="Millares 3 4 3 2 5 2" xfId="12498" xr:uid="{F6C25DA4-8784-4A0A-B55D-3534A1B16ADA}"/>
    <cellStyle name="Millares 3 4 3 2 5 3" xfId="19419" xr:uid="{405A6614-A070-436E-BB52-99859DC40086}"/>
    <cellStyle name="Millares 3 4 3 2 6" xfId="6580" xr:uid="{E0746D2F-07E0-4AE2-9C4B-533BB5E60315}"/>
    <cellStyle name="Millares 3 4 3 2 6 2" xfId="13545" xr:uid="{9CC26E7E-250B-4FEF-94F2-65717DC49166}"/>
    <cellStyle name="Millares 3 4 3 2 6 3" xfId="20466" xr:uid="{D69FACAC-F3AD-433B-9574-DB597B52AB2F}"/>
    <cellStyle name="Millares 3 4 3 2 7" xfId="7639" xr:uid="{DEBF7968-4517-44E7-822F-549A7BC92189}"/>
    <cellStyle name="Millares 3 4 3 2 8" xfId="14592" xr:uid="{D41FF94D-C881-4065-908A-6C5EFA068197}"/>
    <cellStyle name="Millares 3 4 3 3" xfId="2230" xr:uid="{00000000-0005-0000-0000-0000F90B0000}"/>
    <cellStyle name="Millares 3 4 3 3 2" xfId="5656" xr:uid="{ACBB2CD8-8432-427B-861D-8E0502480878}"/>
    <cellStyle name="Millares 3 4 3 3 2 2" xfId="12643" xr:uid="{7E715A96-71DC-412C-8F85-C5383D2B00D3}"/>
    <cellStyle name="Millares 3 4 3 3 2 3" xfId="19564" xr:uid="{CF4509B1-CCF9-4631-833E-E777296861F3}"/>
    <cellStyle name="Millares 3 4 3 3 3" xfId="6725" xr:uid="{1EFB76A9-3508-4F88-A343-3193E705C115}"/>
    <cellStyle name="Millares 3 4 3 3 3 2" xfId="13690" xr:uid="{4A8193C4-3F92-40DD-9A73-3995854F3FC1}"/>
    <cellStyle name="Millares 3 4 3 3 3 3" xfId="20611" xr:uid="{9A5DE532-B3E0-44D0-8061-35962B0D2271}"/>
    <cellStyle name="Millares 3 4 3 3 4" xfId="9219" xr:uid="{003C6800-B032-4DCE-80BF-2FCB4CA97F61}"/>
    <cellStyle name="Millares 3 4 3 3 5" xfId="16147" xr:uid="{43852CE8-312C-4F7A-B79C-BE6C4B68688F}"/>
    <cellStyle name="Millares 3 4 3 4" xfId="2877" xr:uid="{00000000-0005-0000-0000-0000FA0B0000}"/>
    <cellStyle name="Millares 3 4 3 4 2" xfId="5940" xr:uid="{A23990CD-3D2A-43C8-9945-A73B14DA1D00}"/>
    <cellStyle name="Millares 3 4 3 4 2 2" xfId="12905" xr:uid="{A1DD0859-1384-40A1-B44A-AD0DE471C5F1}"/>
    <cellStyle name="Millares 3 4 3 4 2 3" xfId="19826" xr:uid="{1DF435E4-BE73-4730-AAA5-051337697EE2}"/>
    <cellStyle name="Millares 3 4 3 4 3" xfId="6987" xr:uid="{141FE7D1-B4B2-4002-8999-8D0F39D8D907}"/>
    <cellStyle name="Millares 3 4 3 4 3 2" xfId="13952" xr:uid="{AA8AA4EC-E35E-4ED7-9FF6-057C43BA8C14}"/>
    <cellStyle name="Millares 3 4 3 4 3 3" xfId="20873" xr:uid="{FD3E6444-DE30-4228-A88B-F17F3CEE72BE}"/>
    <cellStyle name="Millares 3 4 3 4 4" xfId="9866" xr:uid="{95205227-ED46-4AE9-8A16-9028FA878FC4}"/>
    <cellStyle name="Millares 3 4 3 4 5" xfId="16794" xr:uid="{D79D1BEE-622D-4214-9490-F94DA050EBFC}"/>
    <cellStyle name="Millares 3 4 3 5" xfId="3532" xr:uid="{00000000-0005-0000-0000-0000FB0B0000}"/>
    <cellStyle name="Millares 3 4 3 5 2" xfId="6202" xr:uid="{096C878C-393D-49C6-8BE8-189B5F99E2DC}"/>
    <cellStyle name="Millares 3 4 3 5 2 2" xfId="13167" xr:uid="{0B2C4916-9DE3-4491-B06D-87EAE19E6FEA}"/>
    <cellStyle name="Millares 3 4 3 5 2 3" xfId="20088" xr:uid="{80672EB8-8B56-4F75-BAE4-74455DDBC07A}"/>
    <cellStyle name="Millares 3 4 3 5 3" xfId="7249" xr:uid="{6A226594-70BB-4956-9171-142A7992DEC6}"/>
    <cellStyle name="Millares 3 4 3 5 3 2" xfId="14214" xr:uid="{874FD7DF-CC93-4ECB-BF79-22DBCB4CA75E}"/>
    <cellStyle name="Millares 3 4 3 5 3 3" xfId="21135" xr:uid="{21E67983-9E7E-4BB1-95BF-C70C2760B2FE}"/>
    <cellStyle name="Millares 3 4 3 5 4" xfId="10521" xr:uid="{64A8E107-10F6-4C3C-A1CC-4B55CE2DF147}"/>
    <cellStyle name="Millares 3 4 3 5 5" xfId="17449" xr:uid="{B21A3D3D-BE82-44B6-867E-2DB565EAA7C6}"/>
    <cellStyle name="Millares 3 4 3 6" xfId="4170" xr:uid="{00000000-0005-0000-0000-0000FC0B0000}"/>
    <cellStyle name="Millares 3 4 3 6 2" xfId="11159" xr:uid="{E9EFC982-9A57-46AB-B1CA-7E087F8DAA3E}"/>
    <cellStyle name="Millares 3 4 3 6 3" xfId="18087" xr:uid="{4A98E8F0-165D-4149-A010-BA3C7CE1BC0C}"/>
    <cellStyle name="Millares 3 4 3 7" xfId="4808" xr:uid="{00000000-0005-0000-0000-0000FD0B0000}"/>
    <cellStyle name="Millares 3 4 3 7 2" xfId="11797" xr:uid="{0ADB5AE0-8FA2-4457-8A4C-853A53AFCD4B}"/>
    <cellStyle name="Millares 3 4 3 7 3" xfId="18725" xr:uid="{AD1F146A-F8D8-4CD9-A972-8CA2D2A15002}"/>
    <cellStyle name="Millares 3 4 3 8" xfId="905" xr:uid="{00000000-0005-0000-0000-0000FE0B0000}"/>
    <cellStyle name="Millares 3 4 3 8 2" xfId="7923" xr:uid="{E2F44325-C2D1-4904-A184-008B3A8DE897}"/>
    <cellStyle name="Millares 3 4 3 8 3" xfId="14874" xr:uid="{74996700-7BD4-40E1-965A-E6118D8504CB}"/>
    <cellStyle name="Millares 3 4 3 9" xfId="5395" xr:uid="{38790C0F-0820-4DD7-88EB-B521583A211A}"/>
    <cellStyle name="Millares 3 4 3 9 2" xfId="12382" xr:uid="{9EFAE707-0125-44C9-8432-995FAD91429A}"/>
    <cellStyle name="Millares 3 4 3 9 3" xfId="19303" xr:uid="{14BC46C7-15CF-44D1-8DBE-FDAE7408A793}"/>
    <cellStyle name="Millares 3 4 4" xfId="281" xr:uid="{00000000-0005-0000-0000-0000FF0B0000}"/>
    <cellStyle name="Millares 3 4 4 10" xfId="6505" xr:uid="{F096AD7E-85F3-4406-997D-C8DE4183B20C}"/>
    <cellStyle name="Millares 3 4 4 10 2" xfId="13470" xr:uid="{00697F59-794C-471A-9AF0-59258DEAD130}"/>
    <cellStyle name="Millares 3 4 4 10 3" xfId="20391" xr:uid="{5EF428E7-07EE-4736-85C5-7D2BC6D08576}"/>
    <cellStyle name="Millares 3 4 4 11" xfId="7564" xr:uid="{4F649965-E307-44FB-B287-09D2DE0EFED8}"/>
    <cellStyle name="Millares 3 4 4 12" xfId="14517" xr:uid="{82DB1B2C-E9E8-4DA0-AA2D-3DBC03082E2D}"/>
    <cellStyle name="Millares 3 4 4 2" xfId="402" xr:uid="{00000000-0005-0000-0000-0000000C0000}"/>
    <cellStyle name="Millares 3 4 4 2 2" xfId="1702" xr:uid="{00000000-0005-0000-0000-0000010C0000}"/>
    <cellStyle name="Millares 3 4 4 2 2 2" xfId="5813" xr:uid="{4BE23B99-8B3A-4BF0-88E2-C47B7A936E57}"/>
    <cellStyle name="Millares 3 4 4 2 2 2 2" xfId="12800" xr:uid="{DC049D1D-5AB3-43BA-9AA1-C54A803C3ED3}"/>
    <cellStyle name="Millares 3 4 4 2 2 2 3" xfId="19721" xr:uid="{8965C081-E3B5-4ABC-8E49-4DC07E22E6C2}"/>
    <cellStyle name="Millares 3 4 4 2 2 3" xfId="6882" xr:uid="{01370C1D-F0C6-43A0-B7DF-3132145B29B7}"/>
    <cellStyle name="Millares 3 4 4 2 2 3 2" xfId="13847" xr:uid="{8BB71FDF-CBE9-4997-9BA1-59A1275E3EE1}"/>
    <cellStyle name="Millares 3 4 4 2 2 3 3" xfId="20768" xr:uid="{A7A1E0FE-3E18-4C59-9F07-9D38A2C0994B}"/>
    <cellStyle name="Millares 3 4 4 2 2 4" xfId="8691" xr:uid="{283D69D5-491A-4880-A6B1-9B181C11E776}"/>
    <cellStyle name="Millares 3 4 4 2 2 5" xfId="15619" xr:uid="{41FDD2BF-1712-40B8-827C-49BBAF02AE60}"/>
    <cellStyle name="Millares 3 4 4 2 3" xfId="6097" xr:uid="{42D781A7-D02F-4084-83CA-9B9B4F2FC0B6}"/>
    <cellStyle name="Millares 3 4 4 2 3 2" xfId="7144" xr:uid="{CFA6EF7B-6791-475B-B131-3D8F49ADEC45}"/>
    <cellStyle name="Millares 3 4 4 2 3 2 2" xfId="14109" xr:uid="{35B16CCF-2DB9-4EA8-B167-4313F4C7AB46}"/>
    <cellStyle name="Millares 3 4 4 2 3 2 3" xfId="21030" xr:uid="{7CFE3092-CDF5-4047-97C3-5AEB27DEDCB7}"/>
    <cellStyle name="Millares 3 4 4 2 3 3" xfId="13062" xr:uid="{D027FE30-8DCB-465A-B9EB-0637CCDD1199}"/>
    <cellStyle name="Millares 3 4 4 2 3 4" xfId="19983" xr:uid="{808FCE25-5BC1-464F-AD9E-AB2875E96C7D}"/>
    <cellStyle name="Millares 3 4 4 2 4" xfId="6359" xr:uid="{F654E3F8-6899-49C8-89B8-F887B9B84B87}"/>
    <cellStyle name="Millares 3 4 4 2 4 2" xfId="7406" xr:uid="{D098FB34-8513-4ED9-A0F5-7ABCB98DD01F}"/>
    <cellStyle name="Millares 3 4 4 2 4 2 2" xfId="14371" xr:uid="{48B3D487-AD23-480E-8B54-FEEA293A2C49}"/>
    <cellStyle name="Millares 3 4 4 2 4 2 3" xfId="21292" xr:uid="{5B798663-1CCC-4980-9A1E-F7FE197AEE82}"/>
    <cellStyle name="Millares 3 4 4 2 4 3" xfId="13324" xr:uid="{100C4E61-BA17-48C0-91D4-266E980A3507}"/>
    <cellStyle name="Millares 3 4 4 2 4 4" xfId="20245" xr:uid="{27828579-69F3-4FB0-BA4D-A7A223373BA0}"/>
    <cellStyle name="Millares 3 4 4 2 5" xfId="5552" xr:uid="{0A21A65E-A4C8-4E31-9794-02789B04582D}"/>
    <cellStyle name="Millares 3 4 4 2 5 2" xfId="12539" xr:uid="{2AAFB9C9-95A0-4CA9-BA0D-1B3E970B7F21}"/>
    <cellStyle name="Millares 3 4 4 2 5 3" xfId="19460" xr:uid="{20F0ADED-ED06-4904-AED4-C064BD793CAA}"/>
    <cellStyle name="Millares 3 4 4 2 6" xfId="6621" xr:uid="{AB43CDC1-7B48-4C88-BB1F-AD634C07955E}"/>
    <cellStyle name="Millares 3 4 4 2 6 2" xfId="13586" xr:uid="{80CE05A1-E317-4BAB-A40B-7090A5CB4E9E}"/>
    <cellStyle name="Millares 3 4 4 2 6 3" xfId="20507" xr:uid="{2BCB7653-E4E6-44F9-B1E0-33C760FED86F}"/>
    <cellStyle name="Millares 3 4 4 2 7" xfId="7680" xr:uid="{068D9B7E-8524-439A-8863-490009B3F606}"/>
    <cellStyle name="Millares 3 4 4 2 8" xfId="14633" xr:uid="{309A1B6C-02E4-4618-B499-37BD1C9DE53A}"/>
    <cellStyle name="Millares 3 4 4 3" xfId="2342" xr:uid="{00000000-0005-0000-0000-0000020C0000}"/>
    <cellStyle name="Millares 3 4 4 3 2" xfId="5697" xr:uid="{7AF83B3C-09B2-4ED8-9206-E47E76959699}"/>
    <cellStyle name="Millares 3 4 4 3 2 2" xfId="12684" xr:uid="{C58A5694-AA54-44EA-8B9D-C8BD34E2852C}"/>
    <cellStyle name="Millares 3 4 4 3 2 3" xfId="19605" xr:uid="{BC9E4038-B74B-4D36-9938-9DBB1991ED35}"/>
    <cellStyle name="Millares 3 4 4 3 3" xfId="6766" xr:uid="{2D24A181-1C0D-483D-BDD9-793548DE0C47}"/>
    <cellStyle name="Millares 3 4 4 3 3 2" xfId="13731" xr:uid="{5F0DEE91-638B-445B-895C-BB86B4D55369}"/>
    <cellStyle name="Millares 3 4 4 3 3 3" xfId="20652" xr:uid="{64FBBA9C-06EA-4D33-87D3-953FB44714A6}"/>
    <cellStyle name="Millares 3 4 4 3 4" xfId="9331" xr:uid="{38932710-E07B-4A76-AABD-EABA98B8B521}"/>
    <cellStyle name="Millares 3 4 4 3 5" xfId="16259" xr:uid="{C50D91E4-8EE0-4957-B549-8F1648966ACA}"/>
    <cellStyle name="Millares 3 4 4 4" xfId="2989" xr:uid="{00000000-0005-0000-0000-0000030C0000}"/>
    <cellStyle name="Millares 3 4 4 4 2" xfId="5981" xr:uid="{8A14C389-2593-4BCC-8AD4-75013B5FB55B}"/>
    <cellStyle name="Millares 3 4 4 4 2 2" xfId="12946" xr:uid="{5CE5D36F-9EE2-4D7A-99FC-8CFC7C5ED941}"/>
    <cellStyle name="Millares 3 4 4 4 2 3" xfId="19867" xr:uid="{86443C74-A5A0-45F3-81C4-04EF6DACE272}"/>
    <cellStyle name="Millares 3 4 4 4 3" xfId="7028" xr:uid="{91D6716A-9E46-454A-ACCA-7CDE1504065E}"/>
    <cellStyle name="Millares 3 4 4 4 3 2" xfId="13993" xr:uid="{23223502-5FE3-48A9-9013-04F8FBC6F3D2}"/>
    <cellStyle name="Millares 3 4 4 4 3 3" xfId="20914" xr:uid="{019D9E4E-DE4E-4DE2-A364-316F8212E029}"/>
    <cellStyle name="Millares 3 4 4 4 4" xfId="9978" xr:uid="{A272D4BF-EB13-423C-B96F-BD6B9D47AB57}"/>
    <cellStyle name="Millares 3 4 4 4 5" xfId="16906" xr:uid="{53EF4147-3ABB-4629-A18E-4206F595323C}"/>
    <cellStyle name="Millares 3 4 4 5" xfId="3644" xr:uid="{00000000-0005-0000-0000-0000040C0000}"/>
    <cellStyle name="Millares 3 4 4 5 2" xfId="6243" xr:uid="{CDFAAA6A-97F8-4765-9B73-8E54BB91D96A}"/>
    <cellStyle name="Millares 3 4 4 5 2 2" xfId="13208" xr:uid="{7544761B-8515-47A8-8F29-006A9645EBEA}"/>
    <cellStyle name="Millares 3 4 4 5 2 3" xfId="20129" xr:uid="{867AE557-48BA-4829-93E6-3AA6DA900655}"/>
    <cellStyle name="Millares 3 4 4 5 3" xfId="7290" xr:uid="{0DDEF2F9-4B3E-430C-BDF4-CD7999AD2ABE}"/>
    <cellStyle name="Millares 3 4 4 5 3 2" xfId="14255" xr:uid="{5A964D1F-525B-46E8-91A1-38470BB094F5}"/>
    <cellStyle name="Millares 3 4 4 5 3 3" xfId="21176" xr:uid="{6698D658-54FA-4587-BE24-F00A6DD8D2F6}"/>
    <cellStyle name="Millares 3 4 4 5 4" xfId="10633" xr:uid="{85198233-7410-4F33-95B0-F67CCA80A530}"/>
    <cellStyle name="Millares 3 4 4 5 5" xfId="17561" xr:uid="{4BEBB50B-EA18-4289-B8A2-24759095749D}"/>
    <cellStyle name="Millares 3 4 4 6" xfId="4282" xr:uid="{00000000-0005-0000-0000-0000050C0000}"/>
    <cellStyle name="Millares 3 4 4 6 2" xfId="11271" xr:uid="{310AE484-0639-4BDB-9389-B75D4BF4ADC6}"/>
    <cellStyle name="Millares 3 4 4 6 3" xfId="18199" xr:uid="{B8CF76FB-14E0-45D0-8368-9DA446B3898A}"/>
    <cellStyle name="Millares 3 4 4 7" xfId="4920" xr:uid="{00000000-0005-0000-0000-0000060C0000}"/>
    <cellStyle name="Millares 3 4 4 7 2" xfId="11909" xr:uid="{56DCEDCA-33C6-41DC-A72E-0B794ECF8810}"/>
    <cellStyle name="Millares 3 4 4 7 3" xfId="18837" xr:uid="{34144182-27CF-4EDD-9E43-5EC0708BB71F}"/>
    <cellStyle name="Millares 3 4 4 8" xfId="1019" xr:uid="{00000000-0005-0000-0000-0000070C0000}"/>
    <cellStyle name="Millares 3 4 4 8 2" xfId="8035" xr:uid="{3EEAB43B-F710-4321-913F-FFCEF4BD654E}"/>
    <cellStyle name="Millares 3 4 4 8 3" xfId="14986" xr:uid="{3571232B-6EF7-4073-89A3-3C595FE606D8}"/>
    <cellStyle name="Millares 3 4 4 9" xfId="5436" xr:uid="{16854AD8-00DF-4A6A-B83A-6BAF13F5FC43}"/>
    <cellStyle name="Millares 3 4 4 9 2" xfId="12423" xr:uid="{F840C005-84A9-4ACA-8628-EF6F8560E9E6}"/>
    <cellStyle name="Millares 3 4 4 9 3" xfId="19344" xr:uid="{14376969-68A2-4477-A217-AC938C5BBDFF}"/>
    <cellStyle name="Millares 3 4 5" xfId="316" xr:uid="{00000000-0005-0000-0000-0000080C0000}"/>
    <cellStyle name="Millares 3 4 5 10" xfId="6535" xr:uid="{432FA301-6F6C-4559-BD4A-52C5520F409A}"/>
    <cellStyle name="Millares 3 4 5 10 2" xfId="13500" xr:uid="{F87CD619-ABB9-4D53-B7AF-B10264CA4D17}"/>
    <cellStyle name="Millares 3 4 5 10 3" xfId="20421" xr:uid="{39C61A80-E828-411C-9296-268CD3C1BAE9}"/>
    <cellStyle name="Millares 3 4 5 11" xfId="7594" xr:uid="{6E778366-39FD-4240-BD4E-5BA3B263A626}"/>
    <cellStyle name="Millares 3 4 5 12" xfId="14547" xr:uid="{B5871981-6CAF-4F19-90AC-844C21997CE6}"/>
    <cellStyle name="Millares 3 4 5 2" xfId="432" xr:uid="{00000000-0005-0000-0000-0000090C0000}"/>
    <cellStyle name="Millares 3 4 5 2 2" xfId="1916" xr:uid="{00000000-0005-0000-0000-00000A0C0000}"/>
    <cellStyle name="Millares 3 4 5 2 2 2" xfId="5843" xr:uid="{293DDD10-0182-478A-B6CC-EB19E00162D8}"/>
    <cellStyle name="Millares 3 4 5 2 2 2 2" xfId="12830" xr:uid="{112F8007-79A6-42F6-9117-52B310C70A18}"/>
    <cellStyle name="Millares 3 4 5 2 2 2 3" xfId="19751" xr:uid="{3C311F2D-06D8-40A8-8F42-899374C939DF}"/>
    <cellStyle name="Millares 3 4 5 2 2 3" xfId="6912" xr:uid="{A14ECC0E-FD3D-4C89-B037-605A85853B28}"/>
    <cellStyle name="Millares 3 4 5 2 2 3 2" xfId="13877" xr:uid="{F9DF0816-0925-4CC1-AE6B-ABAC9174849E}"/>
    <cellStyle name="Millares 3 4 5 2 2 3 3" xfId="20798" xr:uid="{4EC51F6A-1980-4EE4-B73B-6181E780AD31}"/>
    <cellStyle name="Millares 3 4 5 2 2 4" xfId="8905" xr:uid="{65CB6C7A-1859-4426-B005-3E364CE710F1}"/>
    <cellStyle name="Millares 3 4 5 2 2 5" xfId="15833" xr:uid="{E24453D5-BC4D-4800-B50F-880E677149E4}"/>
    <cellStyle name="Millares 3 4 5 2 3" xfId="6127" xr:uid="{76D93D70-D571-44A0-90CC-0788E78D0F6E}"/>
    <cellStyle name="Millares 3 4 5 2 3 2" xfId="7174" xr:uid="{BBCB5E1A-20B2-484F-9083-32A22EDFFD81}"/>
    <cellStyle name="Millares 3 4 5 2 3 2 2" xfId="14139" xr:uid="{F4B31155-9F02-4F9F-B12D-5B570737501C}"/>
    <cellStyle name="Millares 3 4 5 2 3 2 3" xfId="21060" xr:uid="{BFDD0F78-5533-4A98-BA10-DE84A1978AA3}"/>
    <cellStyle name="Millares 3 4 5 2 3 3" xfId="13092" xr:uid="{432E016D-86CA-4A13-9DB6-1F32F7D583F0}"/>
    <cellStyle name="Millares 3 4 5 2 3 4" xfId="20013" xr:uid="{FD762E2B-3057-43CD-B5BA-01B5A9E5C91D}"/>
    <cellStyle name="Millares 3 4 5 2 4" xfId="6389" xr:uid="{9F60597D-E964-435C-AC49-9FCD97FD6447}"/>
    <cellStyle name="Millares 3 4 5 2 4 2" xfId="7436" xr:uid="{7CB682BB-780B-4501-9C2B-5F7B80554F62}"/>
    <cellStyle name="Millares 3 4 5 2 4 2 2" xfId="14401" xr:uid="{77F9B61A-7F4C-44B5-A91E-D7A0BEDBDDCB}"/>
    <cellStyle name="Millares 3 4 5 2 4 2 3" xfId="21322" xr:uid="{1E068A72-96B4-42BF-A0CD-E41CFA24C7E6}"/>
    <cellStyle name="Millares 3 4 5 2 4 3" xfId="13354" xr:uid="{41618E4E-DDB5-4FCF-B91A-D9544AC4819F}"/>
    <cellStyle name="Millares 3 4 5 2 4 4" xfId="20275" xr:uid="{A49C4220-2176-4D5E-B381-6AE86DCEB8DF}"/>
    <cellStyle name="Millares 3 4 5 2 5" xfId="5582" xr:uid="{C549E3BB-3EED-489E-A94C-80BA2001C443}"/>
    <cellStyle name="Millares 3 4 5 2 5 2" xfId="12569" xr:uid="{3E74652A-09C8-4C8C-89AC-BC887F8F51D3}"/>
    <cellStyle name="Millares 3 4 5 2 5 3" xfId="19490" xr:uid="{B2EC37F5-2AC9-4501-9B62-0BA44DE21958}"/>
    <cellStyle name="Millares 3 4 5 2 6" xfId="6651" xr:uid="{37FF5E46-8974-434C-800A-3E4E7FD284A1}"/>
    <cellStyle name="Millares 3 4 5 2 6 2" xfId="13616" xr:uid="{21E76BA3-9BC9-4D86-973B-B61AF429175E}"/>
    <cellStyle name="Millares 3 4 5 2 6 3" xfId="20537" xr:uid="{3623E6D5-0F44-493C-BCAE-44A3BA73D978}"/>
    <cellStyle name="Millares 3 4 5 2 7" xfId="7710" xr:uid="{E61D33A5-AE14-4B1E-9A4C-A75BB01A7F94}"/>
    <cellStyle name="Millares 3 4 5 2 8" xfId="14663" xr:uid="{0B72EC74-D35E-4A88-A34F-C2A2E4035A29}"/>
    <cellStyle name="Millares 3 4 5 3" xfId="2559" xr:uid="{00000000-0005-0000-0000-00000B0C0000}"/>
    <cellStyle name="Millares 3 4 5 3 2" xfId="5727" xr:uid="{3A254011-12DC-4470-BCBF-31F9B20D9F09}"/>
    <cellStyle name="Millares 3 4 5 3 2 2" xfId="12714" xr:uid="{BC137BF4-83AE-415C-B9E7-B812A6102D9C}"/>
    <cellStyle name="Millares 3 4 5 3 2 3" xfId="19635" xr:uid="{3CB4D0A5-7083-47D6-BD71-8C518540CC01}"/>
    <cellStyle name="Millares 3 4 5 3 3" xfId="6796" xr:uid="{4D2693B7-35CC-424C-9371-85972F6ABD2E}"/>
    <cellStyle name="Millares 3 4 5 3 3 2" xfId="13761" xr:uid="{F4CDE11F-CC26-4D03-9215-AFA1489A65A3}"/>
    <cellStyle name="Millares 3 4 5 3 3 3" xfId="20682" xr:uid="{31538320-FEDD-4563-A6AA-7A1F1DAF88B8}"/>
    <cellStyle name="Millares 3 4 5 3 4" xfId="9548" xr:uid="{BB128910-94F4-4C41-BF43-71CD84CF30BF}"/>
    <cellStyle name="Millares 3 4 5 3 5" xfId="16476" xr:uid="{BFE08F03-D9EA-4110-96BD-82EF493A17D3}"/>
    <cellStyle name="Millares 3 4 5 4" xfId="3207" xr:uid="{00000000-0005-0000-0000-00000C0C0000}"/>
    <cellStyle name="Millares 3 4 5 4 2" xfId="6011" xr:uid="{623FC9C8-F13A-4770-B26D-04DEA5859781}"/>
    <cellStyle name="Millares 3 4 5 4 2 2" xfId="12976" xr:uid="{93F3F09E-CD99-49E6-81CA-3B22F23692BC}"/>
    <cellStyle name="Millares 3 4 5 4 2 3" xfId="19897" xr:uid="{78D68FD4-3A84-4073-A752-12853C3C23C9}"/>
    <cellStyle name="Millares 3 4 5 4 3" xfId="7058" xr:uid="{555BDA69-2414-4268-AF15-12DC4E31E2DD}"/>
    <cellStyle name="Millares 3 4 5 4 3 2" xfId="14023" xr:uid="{77D4A0FA-D101-49CE-8486-154FA577B666}"/>
    <cellStyle name="Millares 3 4 5 4 3 3" xfId="20944" xr:uid="{6FD7E034-3D67-41FA-B9AA-71C6B0BB2914}"/>
    <cellStyle name="Millares 3 4 5 4 4" xfId="10196" xr:uid="{BA6369E6-3078-4E72-98DE-02ADA6116C99}"/>
    <cellStyle name="Millares 3 4 5 4 5" xfId="17124" xr:uid="{B00B9A65-A254-4924-933F-A725DFE238D9}"/>
    <cellStyle name="Millares 3 4 5 5" xfId="3861" xr:uid="{00000000-0005-0000-0000-00000D0C0000}"/>
    <cellStyle name="Millares 3 4 5 5 2" xfId="6273" xr:uid="{B61752D9-C2C8-4BC6-A199-F99610D27C83}"/>
    <cellStyle name="Millares 3 4 5 5 2 2" xfId="13238" xr:uid="{00277391-E17C-4778-B795-2B388D9C9944}"/>
    <cellStyle name="Millares 3 4 5 5 2 3" xfId="20159" xr:uid="{ED56B1EE-D3A4-44DC-BC75-9C2EFECE6C52}"/>
    <cellStyle name="Millares 3 4 5 5 3" xfId="7320" xr:uid="{1CE3B42C-1D13-43D6-9797-ACA8A021EB9C}"/>
    <cellStyle name="Millares 3 4 5 5 3 2" xfId="14285" xr:uid="{E8CB8300-760A-4709-B960-7AA34BFEA312}"/>
    <cellStyle name="Millares 3 4 5 5 3 3" xfId="21206" xr:uid="{9F8FC27D-2367-45EC-B2BC-1096EBD847E6}"/>
    <cellStyle name="Millares 3 4 5 5 4" xfId="10850" xr:uid="{29FF48BE-A017-4DDF-97C4-ED748E3C5190}"/>
    <cellStyle name="Millares 3 4 5 5 5" xfId="17778" xr:uid="{CABC819E-B6F3-4EFC-8A21-6E485D215C5A}"/>
    <cellStyle name="Millares 3 4 5 6" xfId="4500" xr:uid="{00000000-0005-0000-0000-00000E0C0000}"/>
    <cellStyle name="Millares 3 4 5 6 2" xfId="11489" xr:uid="{B341F8D9-98E6-4C2D-A1B8-42C44C024AED}"/>
    <cellStyle name="Millares 3 4 5 6 3" xfId="18417" xr:uid="{944ECFB6-4D85-441B-B5F4-B1FA6E18D19A}"/>
    <cellStyle name="Millares 3 4 5 7" xfId="5144" xr:uid="{00000000-0005-0000-0000-00000F0C0000}"/>
    <cellStyle name="Millares 3 4 5 7 2" xfId="12133" xr:uid="{BCC81056-4E7A-43D4-97AB-E6A7E808D54E}"/>
    <cellStyle name="Millares 3 4 5 7 3" xfId="19061" xr:uid="{8FF79313-4CCD-4CF4-B26F-AE25B95752DA}"/>
    <cellStyle name="Millares 3 4 5 8" xfId="1244" xr:uid="{00000000-0005-0000-0000-0000100C0000}"/>
    <cellStyle name="Millares 3 4 5 8 2" xfId="8248" xr:uid="{4C3DD3FF-A577-42E9-9055-0D252252F259}"/>
    <cellStyle name="Millares 3 4 5 8 3" xfId="15199" xr:uid="{B98F9693-9027-434D-85FE-6D7D8BD5FB4C}"/>
    <cellStyle name="Millares 3 4 5 9" xfId="5466" xr:uid="{1DB9880E-300E-4271-ACC3-EFC539F5D855}"/>
    <cellStyle name="Millares 3 4 5 9 2" xfId="12453" xr:uid="{74E8C80B-9207-42BE-8293-9148A10EC079}"/>
    <cellStyle name="Millares 3 4 5 9 3" xfId="19374" xr:uid="{FC4F7224-AAA3-451B-A954-131503347F75}"/>
    <cellStyle name="Millares 3 4 6" xfId="1435" xr:uid="{00000000-0005-0000-0000-0000110C0000}"/>
    <cellStyle name="Millares 3 4 6 2" xfId="5619" xr:uid="{FCBF8376-6075-421A-8730-5BFE69CA136F}"/>
    <cellStyle name="Millares 3 4 6 2 2" xfId="12606" xr:uid="{CBAD7059-C506-4E25-9098-519B3C5777BD}"/>
    <cellStyle name="Millares 3 4 6 2 3" xfId="19527" xr:uid="{4A20BC6C-D214-4711-8A25-46C039A10C76}"/>
    <cellStyle name="Millares 3 4 6 3" xfId="6688" xr:uid="{32B7D158-BB6A-429F-A23E-0E375E81FD11}"/>
    <cellStyle name="Millares 3 4 6 3 2" xfId="13653" xr:uid="{0DA71D87-5FB8-49A6-BBE3-21A24382377C}"/>
    <cellStyle name="Millares 3 4 6 3 3" xfId="20574" xr:uid="{B935FC0F-571E-4373-B7BE-2A66C87C385A}"/>
    <cellStyle name="Millares 3 4 6 4" xfId="8424" xr:uid="{CD1094C4-7B4F-4808-BF2A-D4DEB3E68772}"/>
    <cellStyle name="Millares 3 4 6 5" xfId="15352" xr:uid="{0F26E108-C834-4A44-AE65-D70A0B7EFE72}"/>
    <cellStyle name="Millares 3 4 7" xfId="2074" xr:uid="{00000000-0005-0000-0000-0000120C0000}"/>
    <cellStyle name="Millares 3 4 7 2" xfId="5903" xr:uid="{B64CAAC4-7BCE-4C15-A0F9-40EA9F9C3E6F}"/>
    <cellStyle name="Millares 3 4 7 2 2" xfId="12868" xr:uid="{DCF3C6DF-4766-4D22-AF65-45EA384F4936}"/>
    <cellStyle name="Millares 3 4 7 2 3" xfId="19789" xr:uid="{C900DDCC-B780-4D73-87E0-F2159C96C9C6}"/>
    <cellStyle name="Millares 3 4 7 3" xfId="6950" xr:uid="{E5B33A04-E1D3-4A06-B18B-E4D779CC804B}"/>
    <cellStyle name="Millares 3 4 7 3 2" xfId="13915" xr:uid="{A8FCD400-040F-4334-9D02-136EE6842E6F}"/>
    <cellStyle name="Millares 3 4 7 3 3" xfId="20836" xr:uid="{541EEA46-E589-4A5D-A808-2C80073A082F}"/>
    <cellStyle name="Millares 3 4 7 4" xfId="9063" xr:uid="{3CAA307C-CA36-41E0-837A-C4EAD0B7F77A}"/>
    <cellStyle name="Millares 3 4 7 5" xfId="15991" xr:uid="{25F0B8F7-3DAD-4937-B35D-6BA828C96BC5}"/>
    <cellStyle name="Millares 3 4 8" xfId="2722" xr:uid="{00000000-0005-0000-0000-0000130C0000}"/>
    <cellStyle name="Millares 3 4 8 2" xfId="6165" xr:uid="{48BFD79F-AB9F-4D63-9F7F-6E08CE1443D5}"/>
    <cellStyle name="Millares 3 4 8 2 2" xfId="13130" xr:uid="{A7063D38-6E88-49C2-AFCF-8757869E28C3}"/>
    <cellStyle name="Millares 3 4 8 2 3" xfId="20051" xr:uid="{B0F65703-5F1F-4CEA-A86B-4586C682CD65}"/>
    <cellStyle name="Millares 3 4 8 3" xfId="7212" xr:uid="{3455B891-3276-4256-9B56-CB12F440C91C}"/>
    <cellStyle name="Millares 3 4 8 3 2" xfId="14177" xr:uid="{C99C549F-A62D-4068-B214-1029CD61680E}"/>
    <cellStyle name="Millares 3 4 8 3 3" xfId="21098" xr:uid="{9C76EEBE-1072-4823-95A3-D14785C79671}"/>
    <cellStyle name="Millares 3 4 8 4" xfId="9711" xr:uid="{D3AFD1D0-5EDE-402D-9901-8F0AE005970D}"/>
    <cellStyle name="Millares 3 4 8 5" xfId="16639" xr:uid="{4A94F9C6-BF69-4D22-ACB9-7CEA9CA7C954}"/>
    <cellStyle name="Millares 3 4 9" xfId="3377" xr:uid="{00000000-0005-0000-0000-0000140C0000}"/>
    <cellStyle name="Millares 3 4 9 2" xfId="10366" xr:uid="{68ED731A-3624-4F68-8F19-43758E57E78D}"/>
    <cellStyle name="Millares 3 4 9 3" xfId="17294" xr:uid="{DA27871B-3B79-4627-AF65-A01C4DD97E46}"/>
    <cellStyle name="Millares 3 5" xfId="587" xr:uid="{00000000-0005-0000-0000-0000150C0000}"/>
    <cellStyle name="Millares 3 5 2" xfId="1020" xr:uid="{00000000-0005-0000-0000-0000160C0000}"/>
    <cellStyle name="Millares 3 5 2 2" xfId="1703" xr:uid="{00000000-0005-0000-0000-0000170C0000}"/>
    <cellStyle name="Millares 3 5 2 2 2" xfId="8692" xr:uid="{B51D0EFB-3146-45A0-B05C-76F97E59B91E}"/>
    <cellStyle name="Millares 3 5 2 2 3" xfId="15620" xr:uid="{E4C09768-A3DE-456E-BBE6-F3D7BBCE397C}"/>
    <cellStyle name="Millares 3 5 2 3" xfId="2343" xr:uid="{00000000-0005-0000-0000-0000180C0000}"/>
    <cellStyle name="Millares 3 5 2 3 2" xfId="9332" xr:uid="{FEA87424-F675-4EE3-BAA6-EC2F999453C1}"/>
    <cellStyle name="Millares 3 5 2 3 3" xfId="16260" xr:uid="{A62E5252-2C23-4656-B0FD-8EB6327E75A4}"/>
    <cellStyle name="Millares 3 5 2 4" xfId="2990" xr:uid="{00000000-0005-0000-0000-0000190C0000}"/>
    <cellStyle name="Millares 3 5 2 4 2" xfId="9979" xr:uid="{53A8B71B-A5E9-4543-A57E-23A302AFBE7B}"/>
    <cellStyle name="Millares 3 5 2 4 3" xfId="16907" xr:uid="{EEDF354B-D82C-4099-A17D-209336745750}"/>
    <cellStyle name="Millares 3 5 2 5" xfId="3645" xr:uid="{00000000-0005-0000-0000-00001A0C0000}"/>
    <cellStyle name="Millares 3 5 2 5 2" xfId="10634" xr:uid="{1E7B2025-BAC7-42CB-AA95-A98BF0E40270}"/>
    <cellStyle name="Millares 3 5 2 5 3" xfId="17562" xr:uid="{E65F3D97-7395-47EE-BF58-DE469D7E1AEE}"/>
    <cellStyle name="Millares 3 5 2 6" xfId="4283" xr:uid="{00000000-0005-0000-0000-00001B0C0000}"/>
    <cellStyle name="Millares 3 5 2 6 2" xfId="11272" xr:uid="{FBC94F89-104E-44D0-8CE2-33465384E7C1}"/>
    <cellStyle name="Millares 3 5 2 6 3" xfId="18200" xr:uid="{F988E547-9DAB-4C37-BA88-C25E521D2FC1}"/>
    <cellStyle name="Millares 3 5 2 7" xfId="4921" xr:uid="{00000000-0005-0000-0000-00001C0C0000}"/>
    <cellStyle name="Millares 3 5 2 7 2" xfId="11910" xr:uid="{B49108F9-57A1-409F-80E4-ACBE69DFE51D}"/>
    <cellStyle name="Millares 3 5 2 7 3" xfId="18838" xr:uid="{655F119C-E8A5-41A5-A494-692E5A3EACFD}"/>
    <cellStyle name="Millares 3 5 2 8" xfId="8036" xr:uid="{F3C7F80A-9D06-499B-8076-47440EA5F1A0}"/>
    <cellStyle name="Millares 3 5 2 9" xfId="14987" xr:uid="{101DF75E-F67C-4CFA-9975-FADCDA95CF80}"/>
    <cellStyle name="Millares 3 5 3" xfId="1245" xr:uid="{00000000-0005-0000-0000-00001D0C0000}"/>
    <cellStyle name="Millares 3 5 3 2" xfId="1917" xr:uid="{00000000-0005-0000-0000-00001E0C0000}"/>
    <cellStyle name="Millares 3 5 3 2 2" xfId="8906" xr:uid="{C8697B3D-9CA5-44BC-BD41-4A11F7F84E6B}"/>
    <cellStyle name="Millares 3 5 3 2 3" xfId="15834" xr:uid="{5BA666A7-5FEA-4473-A5CC-3446AB922B0C}"/>
    <cellStyle name="Millares 3 5 3 3" xfId="2560" xr:uid="{00000000-0005-0000-0000-00001F0C0000}"/>
    <cellStyle name="Millares 3 5 3 3 2" xfId="9549" xr:uid="{43ED2417-1AAD-481F-8451-E4A6F014F1E5}"/>
    <cellStyle name="Millares 3 5 3 3 3" xfId="16477" xr:uid="{1BA568F6-9F44-46AF-A9B5-26231E7747C0}"/>
    <cellStyle name="Millares 3 5 3 4" xfId="3208" xr:uid="{00000000-0005-0000-0000-0000200C0000}"/>
    <cellStyle name="Millares 3 5 3 4 2" xfId="10197" xr:uid="{03FC05F4-BB21-4227-AD00-87A2BEAA292F}"/>
    <cellStyle name="Millares 3 5 3 4 3" xfId="17125" xr:uid="{AC428BDC-0A76-401C-9535-511D78741C5E}"/>
    <cellStyle name="Millares 3 5 3 5" xfId="3862" xr:uid="{00000000-0005-0000-0000-0000210C0000}"/>
    <cellStyle name="Millares 3 5 3 5 2" xfId="10851" xr:uid="{33AAB73D-4F94-4359-8A4E-811557530084}"/>
    <cellStyle name="Millares 3 5 3 5 3" xfId="17779" xr:uid="{3C5E9B94-D94A-4CF1-BE44-FD0833884441}"/>
    <cellStyle name="Millares 3 5 3 6" xfId="4501" xr:uid="{00000000-0005-0000-0000-0000220C0000}"/>
    <cellStyle name="Millares 3 5 3 6 2" xfId="11490" xr:uid="{5BAD7572-43EC-4F59-AAB7-3C76D49F7649}"/>
    <cellStyle name="Millares 3 5 3 6 3" xfId="18418" xr:uid="{81FAE6A2-092B-4B52-B2E4-3D31C6A47E1D}"/>
    <cellStyle name="Millares 3 5 3 7" xfId="5145" xr:uid="{00000000-0005-0000-0000-0000230C0000}"/>
    <cellStyle name="Millares 3 5 3 7 2" xfId="12134" xr:uid="{C332B191-3A8E-4DC2-9892-6B05BF1229A2}"/>
    <cellStyle name="Millares 3 5 3 7 3" xfId="19062" xr:uid="{3C863E2B-3E0F-4CBF-98CD-8297F519D185}"/>
    <cellStyle name="Millares 3 5 3 8" xfId="8249" xr:uid="{2B591518-B483-4C79-B6EF-6E822803E03F}"/>
    <cellStyle name="Millares 3 5 3 9" xfId="15200" xr:uid="{FC1ECAD7-0099-4DA4-8DCA-537603B6A1B1}"/>
    <cellStyle name="Millares 3 6" xfId="749" xr:uid="{00000000-0005-0000-0000-0000240C0000}"/>
    <cellStyle name="Millares 3 6 10" xfId="7786" xr:uid="{1DAB0CE1-BC4D-48F1-B6ED-6DBD84E5EEA1}"/>
    <cellStyle name="Millares 3 6 11" xfId="14737" xr:uid="{609EB0B1-CB9E-4B14-B285-CF142A7F3BA7}"/>
    <cellStyle name="Millares 3 6 2" xfId="1021" xr:uid="{00000000-0005-0000-0000-0000250C0000}"/>
    <cellStyle name="Millares 3 6 2 2" xfId="1704" xr:uid="{00000000-0005-0000-0000-0000260C0000}"/>
    <cellStyle name="Millares 3 6 2 2 2" xfId="8693" xr:uid="{D9508E78-073F-4B3A-AF94-B465C7F18374}"/>
    <cellStyle name="Millares 3 6 2 2 3" xfId="15621" xr:uid="{40943B46-00BF-4A15-BC25-D71F50BFCADB}"/>
    <cellStyle name="Millares 3 6 2 3" xfId="2344" xr:uid="{00000000-0005-0000-0000-0000270C0000}"/>
    <cellStyle name="Millares 3 6 2 3 2" xfId="9333" xr:uid="{2268942F-CE1A-488D-8969-7E292E0C1A5E}"/>
    <cellStyle name="Millares 3 6 2 3 3" xfId="16261" xr:uid="{BAC950FB-1F9C-48F5-B172-603FD6AC6FFF}"/>
    <cellStyle name="Millares 3 6 2 4" xfId="2991" xr:uid="{00000000-0005-0000-0000-0000280C0000}"/>
    <cellStyle name="Millares 3 6 2 4 2" xfId="9980" xr:uid="{45D07F04-4944-43CA-A03F-7E4D72EDB3C5}"/>
    <cellStyle name="Millares 3 6 2 4 3" xfId="16908" xr:uid="{62871AEB-C08D-466B-9713-79F81779A166}"/>
    <cellStyle name="Millares 3 6 2 5" xfId="3646" xr:uid="{00000000-0005-0000-0000-0000290C0000}"/>
    <cellStyle name="Millares 3 6 2 5 2" xfId="10635" xr:uid="{B10D7993-D6C0-4E62-BFCD-E1A08805F08C}"/>
    <cellStyle name="Millares 3 6 2 5 3" xfId="17563" xr:uid="{483AC8D1-90A1-4DC1-87B6-7FC58E9D4992}"/>
    <cellStyle name="Millares 3 6 2 6" xfId="4284" xr:uid="{00000000-0005-0000-0000-00002A0C0000}"/>
    <cellStyle name="Millares 3 6 2 6 2" xfId="11273" xr:uid="{CE7A8A36-6362-4DBF-8AB9-A33644D80569}"/>
    <cellStyle name="Millares 3 6 2 6 3" xfId="18201" xr:uid="{B213336F-3FE8-4F6E-A6D2-D71693A1D225}"/>
    <cellStyle name="Millares 3 6 2 7" xfId="4922" xr:uid="{00000000-0005-0000-0000-00002B0C0000}"/>
    <cellStyle name="Millares 3 6 2 7 2" xfId="11911" xr:uid="{3E632E5F-EB21-4993-91DF-82B7DA80FFE0}"/>
    <cellStyle name="Millares 3 6 2 7 3" xfId="18839" xr:uid="{3DF0B46C-5C5C-494F-A7CD-1BF2167C299C}"/>
    <cellStyle name="Millares 3 6 2 8" xfId="8037" xr:uid="{9C15CDCF-470B-4669-8ADB-98F1793465BD}"/>
    <cellStyle name="Millares 3 6 2 9" xfId="14988" xr:uid="{16919FE3-32C4-422D-AEAE-DC4AB0255554}"/>
    <cellStyle name="Millares 3 6 3" xfId="1246" xr:uid="{00000000-0005-0000-0000-00002C0C0000}"/>
    <cellStyle name="Millares 3 6 3 2" xfId="1918" xr:uid="{00000000-0005-0000-0000-00002D0C0000}"/>
    <cellStyle name="Millares 3 6 3 2 2" xfId="8907" xr:uid="{A34EADAF-29A8-437C-BCB8-9D2FE0A6977A}"/>
    <cellStyle name="Millares 3 6 3 2 3" xfId="15835" xr:uid="{F14B155C-C7D1-41FA-9E50-A8571893084C}"/>
    <cellStyle name="Millares 3 6 3 3" xfId="2561" xr:uid="{00000000-0005-0000-0000-00002E0C0000}"/>
    <cellStyle name="Millares 3 6 3 3 2" xfId="9550" xr:uid="{498ED241-44B7-4B55-9E74-DD136DDDEB0F}"/>
    <cellStyle name="Millares 3 6 3 3 3" xfId="16478" xr:uid="{04AC035E-FFF5-4E4F-A9AD-E35E71E31C04}"/>
    <cellStyle name="Millares 3 6 3 4" xfId="3209" xr:uid="{00000000-0005-0000-0000-00002F0C0000}"/>
    <cellStyle name="Millares 3 6 3 4 2" xfId="10198" xr:uid="{609D0737-D3FC-453E-8151-1A4A8F07C3D7}"/>
    <cellStyle name="Millares 3 6 3 4 3" xfId="17126" xr:uid="{C5BDE5E2-3F29-44AE-A18A-0D3F46B73269}"/>
    <cellStyle name="Millares 3 6 3 5" xfId="3863" xr:uid="{00000000-0005-0000-0000-0000300C0000}"/>
    <cellStyle name="Millares 3 6 3 5 2" xfId="10852" xr:uid="{9F6DDA34-C605-429D-B66B-44578E01458C}"/>
    <cellStyle name="Millares 3 6 3 5 3" xfId="17780" xr:uid="{57B0C615-D900-44A3-90A4-56EC84F837CC}"/>
    <cellStyle name="Millares 3 6 3 6" xfId="4502" xr:uid="{00000000-0005-0000-0000-0000310C0000}"/>
    <cellStyle name="Millares 3 6 3 6 2" xfId="11491" xr:uid="{A06A36C0-93CA-4075-9CE5-967539547CA9}"/>
    <cellStyle name="Millares 3 6 3 6 3" xfId="18419" xr:uid="{818DA551-438D-4476-9DDA-29E2BE34C3D3}"/>
    <cellStyle name="Millares 3 6 3 7" xfId="5146" xr:uid="{00000000-0005-0000-0000-0000320C0000}"/>
    <cellStyle name="Millares 3 6 3 7 2" xfId="12135" xr:uid="{67E58598-58E5-4AC7-9ADD-DACC3946E77B}"/>
    <cellStyle name="Millares 3 6 3 7 3" xfId="19063" xr:uid="{E262D75A-F607-455A-B373-31600F58B231}"/>
    <cellStyle name="Millares 3 6 3 8" xfId="8250" xr:uid="{1091C532-1B27-445F-914B-6E48B45978E7}"/>
    <cellStyle name="Millares 3 6 3 9" xfId="15201" xr:uid="{675F4DAF-98F5-4B44-ACB8-BAE657F6CB5A}"/>
    <cellStyle name="Millares 3 6 4" xfId="1453" xr:uid="{00000000-0005-0000-0000-0000330C0000}"/>
    <cellStyle name="Millares 3 6 4 2" xfId="8442" xr:uid="{B0E43098-9EBF-4AE5-8483-5A0DB2EE9ADA}"/>
    <cellStyle name="Millares 3 6 4 3" xfId="15370" xr:uid="{B177C241-7794-43E7-A5D5-B3AC315A40F9}"/>
    <cellStyle name="Millares 3 6 5" xfId="2093" xr:uid="{00000000-0005-0000-0000-0000340C0000}"/>
    <cellStyle name="Millares 3 6 5 2" xfId="9082" xr:uid="{2EA1457F-2EE1-4238-9E66-49F737F208AC}"/>
    <cellStyle name="Millares 3 6 5 3" xfId="16010" xr:uid="{6BF3E9E3-84E3-4440-B8CB-B02AEF6F9CD0}"/>
    <cellStyle name="Millares 3 6 6" xfId="2740" xr:uid="{00000000-0005-0000-0000-0000350C0000}"/>
    <cellStyle name="Millares 3 6 6 2" xfId="9729" xr:uid="{5AE84533-63D8-43EB-AF9A-84E44FB9D33B}"/>
    <cellStyle name="Millares 3 6 6 3" xfId="16657" xr:uid="{8AED96B3-1D30-4C25-8E7E-6ADBB14B5CE1}"/>
    <cellStyle name="Millares 3 6 7" xfId="3395" xr:uid="{00000000-0005-0000-0000-0000360C0000}"/>
    <cellStyle name="Millares 3 6 7 2" xfId="10384" xr:uid="{943FE2AD-33F5-4609-8508-8ADEBF2187C4}"/>
    <cellStyle name="Millares 3 6 7 3" xfId="17312" xr:uid="{D7002298-4DB4-49D3-8388-CCDAD2FB5ED5}"/>
    <cellStyle name="Millares 3 6 8" xfId="4033" xr:uid="{00000000-0005-0000-0000-0000370C0000}"/>
    <cellStyle name="Millares 3 6 8 2" xfId="11022" xr:uid="{1982B7D4-3ED1-434E-930C-5079F0AC264E}"/>
    <cellStyle name="Millares 3 6 8 3" xfId="17950" xr:uid="{666E5B11-7DDF-4397-85ED-3ECA9EFA7382}"/>
    <cellStyle name="Millares 3 6 9" xfId="4671" xr:uid="{00000000-0005-0000-0000-0000380C0000}"/>
    <cellStyle name="Millares 3 6 9 2" xfId="11660" xr:uid="{CF936B26-FDFD-40A3-96B9-966AD1A7220C}"/>
    <cellStyle name="Millares 3 6 9 3" xfId="18588" xr:uid="{75255CA8-5143-4680-AEEF-14AC4BD34429}"/>
    <cellStyle name="Millares 3 7" xfId="794" xr:uid="{00000000-0005-0000-0000-0000390C0000}"/>
    <cellStyle name="Millares 3 7 2" xfId="1496" xr:uid="{00000000-0005-0000-0000-00003A0C0000}"/>
    <cellStyle name="Millares 3 7 2 2" xfId="8485" xr:uid="{2FD76EA8-0ECF-4CF5-997B-6B256517EAFA}"/>
    <cellStyle name="Millares 3 7 2 3" xfId="15413" xr:uid="{6A327554-B2E1-4205-BA6B-F8F3AF7DDE1E}"/>
    <cellStyle name="Millares 3 7 3" xfId="2136" xr:uid="{00000000-0005-0000-0000-00003B0C0000}"/>
    <cellStyle name="Millares 3 7 3 2" xfId="9125" xr:uid="{E1C1E5C2-3E5B-4376-8900-5ADD5456C165}"/>
    <cellStyle name="Millares 3 7 3 3" xfId="16053" xr:uid="{44FC25CB-A320-4B41-B990-7EEFA819E834}"/>
    <cellStyle name="Millares 3 7 4" xfId="2783" xr:uid="{00000000-0005-0000-0000-00003C0C0000}"/>
    <cellStyle name="Millares 3 7 4 2" xfId="9772" xr:uid="{73687019-D530-4FD4-AA84-C5CE9CE693CC}"/>
    <cellStyle name="Millares 3 7 4 3" xfId="16700" xr:uid="{D6A0DC5C-78BF-4778-AADA-11B3A2302878}"/>
    <cellStyle name="Millares 3 7 5" xfId="3438" xr:uid="{00000000-0005-0000-0000-00003D0C0000}"/>
    <cellStyle name="Millares 3 7 5 2" xfId="10427" xr:uid="{DFC93C90-E5A7-41F9-B3E5-D4C2AA4A72E4}"/>
    <cellStyle name="Millares 3 7 5 3" xfId="17355" xr:uid="{00340E0D-8058-4801-B00A-EE4B66099342}"/>
    <cellStyle name="Millares 3 7 6" xfId="4076" xr:uid="{00000000-0005-0000-0000-00003E0C0000}"/>
    <cellStyle name="Millares 3 7 6 2" xfId="11065" xr:uid="{51E341D2-F2DE-452A-8AF3-4B328BCF6C30}"/>
    <cellStyle name="Millares 3 7 6 3" xfId="17993" xr:uid="{CF477569-48CB-4E4C-BD89-2F50CF2E91A0}"/>
    <cellStyle name="Millares 3 7 7" xfId="4714" xr:uid="{00000000-0005-0000-0000-00003F0C0000}"/>
    <cellStyle name="Millares 3 7 7 2" xfId="11703" xr:uid="{0E04D2F3-5F5F-4067-9981-5DF669F7183A}"/>
    <cellStyle name="Millares 3 7 7 3" xfId="18631" xr:uid="{599710EC-0927-4CC8-8395-4DC07508CD35}"/>
    <cellStyle name="Millares 3 7 8" xfId="7829" xr:uid="{A9DC83E6-8ADA-4C66-99FE-5FDAB680ABFA}"/>
    <cellStyle name="Millares 3 7 9" xfId="14780" xr:uid="{2ADBAB9B-A60D-4FEB-9746-602C1D391C0B}"/>
    <cellStyle name="Millares 3 8" xfId="1016" xr:uid="{00000000-0005-0000-0000-0000400C0000}"/>
    <cellStyle name="Millares 3 8 2" xfId="1699" xr:uid="{00000000-0005-0000-0000-0000410C0000}"/>
    <cellStyle name="Millares 3 8 2 2" xfId="8688" xr:uid="{D1DD2A80-E9C5-4887-98A9-191DFA89D7C2}"/>
    <cellStyle name="Millares 3 8 2 3" xfId="15616" xr:uid="{381E13C6-3846-4BC1-A9A8-6A4F6EA3094A}"/>
    <cellStyle name="Millares 3 8 3" xfId="2339" xr:uid="{00000000-0005-0000-0000-0000420C0000}"/>
    <cellStyle name="Millares 3 8 3 2" xfId="9328" xr:uid="{FA2DE271-45E6-4290-B24C-B24237D370D3}"/>
    <cellStyle name="Millares 3 8 3 3" xfId="16256" xr:uid="{3717A10E-D3A8-47E4-A4CF-560769A4DA4B}"/>
    <cellStyle name="Millares 3 8 4" xfId="2986" xr:uid="{00000000-0005-0000-0000-0000430C0000}"/>
    <cellStyle name="Millares 3 8 4 2" xfId="9975" xr:uid="{57BBC592-F37C-4FA5-B394-6584DD01C8FA}"/>
    <cellStyle name="Millares 3 8 4 3" xfId="16903" xr:uid="{BF4986CE-2A00-48E5-BFCE-46CC44E33BAD}"/>
    <cellStyle name="Millares 3 8 5" xfId="3641" xr:uid="{00000000-0005-0000-0000-0000440C0000}"/>
    <cellStyle name="Millares 3 8 5 2" xfId="10630" xr:uid="{128A08B1-260D-4512-88F9-E83A202CF43C}"/>
    <cellStyle name="Millares 3 8 5 3" xfId="17558" xr:uid="{1929B823-6C3E-4C28-B88C-DAFF1691DD29}"/>
    <cellStyle name="Millares 3 8 6" xfId="4279" xr:uid="{00000000-0005-0000-0000-0000450C0000}"/>
    <cellStyle name="Millares 3 8 6 2" xfId="11268" xr:uid="{7F57E6FB-8F2E-428F-96E1-68A3A234C86A}"/>
    <cellStyle name="Millares 3 8 6 3" xfId="18196" xr:uid="{D52EF7AE-4AE0-467D-ABEA-872A6CF7E4C2}"/>
    <cellStyle name="Millares 3 8 7" xfId="4917" xr:uid="{00000000-0005-0000-0000-0000460C0000}"/>
    <cellStyle name="Millares 3 8 7 2" xfId="11906" xr:uid="{A2BDE4F9-7673-453F-BEA2-FEF58D07C34E}"/>
    <cellStyle name="Millares 3 8 7 3" xfId="18834" xr:uid="{9FEAB936-CEF6-48CF-9CC9-65018F4DF774}"/>
    <cellStyle name="Millares 3 8 8" xfId="8032" xr:uid="{7A2DBC2E-4BA6-4C9B-8EE6-96BA85FEB835}"/>
    <cellStyle name="Millares 3 8 9" xfId="14983" xr:uid="{03444EE3-75E2-4070-8FF8-43FD2DC189E9}"/>
    <cellStyle name="Millares 3 9" xfId="1105" xr:uid="{00000000-0005-0000-0000-0000470C0000}"/>
    <cellStyle name="Millares 30" xfId="145" xr:uid="{00000000-0005-0000-0000-0000480C0000}"/>
    <cellStyle name="Millares 30 10" xfId="818" xr:uid="{00000000-0005-0000-0000-0000490C0000}"/>
    <cellStyle name="Millares 30 10 2" xfId="7848" xr:uid="{9D5F70EC-57E4-43B7-ACD7-B06169E2E301}"/>
    <cellStyle name="Millares 30 10 3" xfId="14799" xr:uid="{19884FA9-27B5-497F-9D60-DB77E9A9216A}"/>
    <cellStyle name="Millares 30 11" xfId="5342" xr:uid="{35250381-0E3E-49CD-B0D6-4E6AF9AC47C1}"/>
    <cellStyle name="Millares 30 11 2" xfId="12329" xr:uid="{FE53E704-9279-4D94-9C4C-2BCB2BC575E9}"/>
    <cellStyle name="Millares 30 11 3" xfId="19250" xr:uid="{0B6430A5-B1E4-4356-98A1-2A696EEFE2BD}"/>
    <cellStyle name="Millares 30 12" xfId="6411" xr:uid="{35D9FD17-8B5D-422D-AEE4-F7C377B0B378}"/>
    <cellStyle name="Millares 30 12 2" xfId="13376" xr:uid="{831CD3C0-A99C-4F70-B6DE-3FE5E560ED80}"/>
    <cellStyle name="Millares 30 12 3" xfId="20297" xr:uid="{51912380-D664-4029-B253-53FB41D912AD}"/>
    <cellStyle name="Millares 30 13" xfId="7470" xr:uid="{A7DB2080-D297-4F09-8003-E093E5EE6E98}"/>
    <cellStyle name="Millares 30 14" xfId="14423" xr:uid="{C1EA808D-C322-47EE-B55C-285F0594230D}"/>
    <cellStyle name="Millares 30 2" xfId="1022" xr:uid="{00000000-0005-0000-0000-00004A0C0000}"/>
    <cellStyle name="Millares 30 2 10" xfId="8038" xr:uid="{9DDB0DB3-938B-4248-853D-06D5D67B4F9E}"/>
    <cellStyle name="Millares 30 2 11" xfId="14989" xr:uid="{017EA4D5-58D1-4426-9B63-2AAD67C1EE0F}"/>
    <cellStyle name="Millares 30 2 2" xfId="1705" xr:uid="{00000000-0005-0000-0000-00004B0C0000}"/>
    <cellStyle name="Millares 30 2 2 2" xfId="8694" xr:uid="{5A7AB90C-A29C-41AA-B754-CF54E5A2AB8A}"/>
    <cellStyle name="Millares 30 2 2 3" xfId="15622" xr:uid="{A404E815-D27D-48A3-85E9-97C11FB7A46E}"/>
    <cellStyle name="Millares 30 2 3" xfId="2345" xr:uid="{00000000-0005-0000-0000-00004C0C0000}"/>
    <cellStyle name="Millares 30 2 3 2" xfId="9334" xr:uid="{9D4BFE4F-B7C7-4BD8-8257-D3C1AC9CA1F3}"/>
    <cellStyle name="Millares 30 2 3 3" xfId="16262" xr:uid="{F2E89314-6005-4095-BB29-35A3586B6EC1}"/>
    <cellStyle name="Millares 30 2 4" xfId="2992" xr:uid="{00000000-0005-0000-0000-00004D0C0000}"/>
    <cellStyle name="Millares 30 2 4 2" xfId="9981" xr:uid="{1A012F4D-4D9E-4E56-8D30-900B7C883891}"/>
    <cellStyle name="Millares 30 2 4 3" xfId="16909" xr:uid="{490E9F2D-BB5E-4954-8797-697E33AB47B5}"/>
    <cellStyle name="Millares 30 2 5" xfId="3647" xr:uid="{00000000-0005-0000-0000-00004E0C0000}"/>
    <cellStyle name="Millares 30 2 5 2" xfId="10636" xr:uid="{601DFD22-A36B-48EC-9A18-25B4256E8D02}"/>
    <cellStyle name="Millares 30 2 5 3" xfId="17564" xr:uid="{2703CA23-1E3F-4CC5-AE2C-DF122DC507E3}"/>
    <cellStyle name="Millares 30 2 6" xfId="4285" xr:uid="{00000000-0005-0000-0000-00004F0C0000}"/>
    <cellStyle name="Millares 30 2 6 2" xfId="11274" xr:uid="{9EFE950E-CBB9-4079-821D-EE36D51BFE9B}"/>
    <cellStyle name="Millares 30 2 6 3" xfId="18202" xr:uid="{C9CA7C2C-AD78-4EC8-AE7C-0A3678CF774E}"/>
    <cellStyle name="Millares 30 2 7" xfId="4923" xr:uid="{00000000-0005-0000-0000-0000500C0000}"/>
    <cellStyle name="Millares 30 2 7 2" xfId="11912" xr:uid="{62F4F967-AB90-4FE0-9D59-0C858BE8D36C}"/>
    <cellStyle name="Millares 30 2 7 3" xfId="18840" xr:uid="{0AF40C9D-58B8-4121-8DDB-B98A44F14DC3}"/>
    <cellStyle name="Millares 30 2 8" xfId="5603" xr:uid="{BE1925C1-6E4A-432C-AC71-D73938092698}"/>
    <cellStyle name="Millares 30 2 8 2" xfId="12590" xr:uid="{B7D18314-F544-47C4-B20C-33714D9A4EFE}"/>
    <cellStyle name="Millares 30 2 8 3" xfId="19511" xr:uid="{68FCE8B1-0C6F-4F48-87E4-E192587604A1}"/>
    <cellStyle name="Millares 30 2 9" xfId="6672" xr:uid="{CAD85D88-5C47-4A73-BE06-05C4C6050762}"/>
    <cellStyle name="Millares 30 2 9 2" xfId="13637" xr:uid="{57C393B3-F2CE-41B1-862C-F92D657E9D08}"/>
    <cellStyle name="Millares 30 2 9 3" xfId="20558" xr:uid="{B7151A51-8BE7-4973-B863-FA96111C2854}"/>
    <cellStyle name="Millares 30 3" xfId="1247" xr:uid="{00000000-0005-0000-0000-0000510C0000}"/>
    <cellStyle name="Millares 30 3 10" xfId="8251" xr:uid="{A8D160E6-3700-4BBF-A8E7-4DD9F8FA7994}"/>
    <cellStyle name="Millares 30 3 11" xfId="15202" xr:uid="{C471A240-28ED-4D6F-A08C-DE510FA6D398}"/>
    <cellStyle name="Millares 30 3 2" xfId="1919" xr:uid="{00000000-0005-0000-0000-0000520C0000}"/>
    <cellStyle name="Millares 30 3 2 2" xfId="8908" xr:uid="{92B4057F-73F8-4166-92A0-04B09BDB6F55}"/>
    <cellStyle name="Millares 30 3 2 3" xfId="15836" xr:uid="{844308D5-A3A1-4B66-BB5B-BF40F3184F50}"/>
    <cellStyle name="Millares 30 3 3" xfId="2562" xr:uid="{00000000-0005-0000-0000-0000530C0000}"/>
    <cellStyle name="Millares 30 3 3 2" xfId="9551" xr:uid="{11994869-E821-40E6-8B2A-2D3B22F3938F}"/>
    <cellStyle name="Millares 30 3 3 3" xfId="16479" xr:uid="{CB293EC4-7C22-4FE9-9043-5C75BEA74BA6}"/>
    <cellStyle name="Millares 30 3 4" xfId="3210" xr:uid="{00000000-0005-0000-0000-0000540C0000}"/>
    <cellStyle name="Millares 30 3 4 2" xfId="10199" xr:uid="{7AFFF521-589E-40DB-BB43-243A36B69A50}"/>
    <cellStyle name="Millares 30 3 4 3" xfId="17127" xr:uid="{2033B56A-E3DA-4F10-8F74-F0C24ED9C810}"/>
    <cellStyle name="Millares 30 3 5" xfId="3864" xr:uid="{00000000-0005-0000-0000-0000550C0000}"/>
    <cellStyle name="Millares 30 3 5 2" xfId="10853" xr:uid="{CE63BE11-351D-4FA2-BDA9-53C241828458}"/>
    <cellStyle name="Millares 30 3 5 3" xfId="17781" xr:uid="{57F78DAD-B313-4BD6-9110-69E7DE53C47F}"/>
    <cellStyle name="Millares 30 3 6" xfId="4503" xr:uid="{00000000-0005-0000-0000-0000560C0000}"/>
    <cellStyle name="Millares 30 3 6 2" xfId="11492" xr:uid="{AC4AF83E-D107-4117-B5A2-27ABA3EAD9F0}"/>
    <cellStyle name="Millares 30 3 6 3" xfId="18420" xr:uid="{56B0B997-545B-45CD-A2BF-D3D301558908}"/>
    <cellStyle name="Millares 30 3 7" xfId="5147" xr:uid="{00000000-0005-0000-0000-0000570C0000}"/>
    <cellStyle name="Millares 30 3 7 2" xfId="12136" xr:uid="{F75BC3DF-D5AA-4443-9216-0932E022FF39}"/>
    <cellStyle name="Millares 30 3 7 3" xfId="19064" xr:uid="{2E1EB668-07FD-41A1-9DEE-64A774B5405C}"/>
    <cellStyle name="Millares 30 3 8" xfId="5887" xr:uid="{25377B70-80C6-4C90-895A-4DB5B0FD615C}"/>
    <cellStyle name="Millares 30 3 8 2" xfId="12852" xr:uid="{25A244B0-0089-4298-8E2F-FC458597FCBA}"/>
    <cellStyle name="Millares 30 3 8 3" xfId="19773" xr:uid="{122502CD-4784-44D4-B376-001F38F11C49}"/>
    <cellStyle name="Millares 30 3 9" xfId="6934" xr:uid="{23734068-E773-42F7-89ED-F0431314ACA9}"/>
    <cellStyle name="Millares 30 3 9 2" xfId="13899" xr:uid="{D95F642C-42B8-409C-AF6C-86FBEFDB46C9}"/>
    <cellStyle name="Millares 30 3 9 3" xfId="20820" xr:uid="{896BC725-984A-4B86-8DEE-79C93D8C8D42}"/>
    <cellStyle name="Millares 30 4" xfId="1515" xr:uid="{00000000-0005-0000-0000-0000580C0000}"/>
    <cellStyle name="Millares 30 4 2" xfId="6149" xr:uid="{B7AE1314-97B9-4C48-94A4-104B78CF8406}"/>
    <cellStyle name="Millares 30 4 2 2" xfId="13114" xr:uid="{0979D872-B844-4D0D-B097-2A1772B2674B}"/>
    <cellStyle name="Millares 30 4 2 3" xfId="20035" xr:uid="{E7372FB7-4F61-414B-8CAB-290860EEB122}"/>
    <cellStyle name="Millares 30 4 3" xfId="7196" xr:uid="{C3F65470-107B-4EFB-B65B-CBD03B7D606F}"/>
    <cellStyle name="Millares 30 4 3 2" xfId="14161" xr:uid="{3B733DCA-EF2A-4633-8435-7BB36EE1B053}"/>
    <cellStyle name="Millares 30 4 3 3" xfId="21082" xr:uid="{2D85E35A-840A-4496-BF0F-F0514675B8C1}"/>
    <cellStyle name="Millares 30 4 4" xfId="8504" xr:uid="{D5F031B2-BA1C-4606-BDF6-5010BE055A66}"/>
    <cellStyle name="Millares 30 4 5" xfId="15432" xr:uid="{CE64D9E1-8C12-434F-B326-A060CE586577}"/>
    <cellStyle name="Millares 30 5" xfId="2155" xr:uid="{00000000-0005-0000-0000-0000590C0000}"/>
    <cellStyle name="Millares 30 5 2" xfId="9144" xr:uid="{29E27F7A-26E3-4E49-A445-2B2963836D11}"/>
    <cellStyle name="Millares 30 5 3" xfId="16072" xr:uid="{E9E55A5D-D302-4885-A167-A504A3282BB9}"/>
    <cellStyle name="Millares 30 6" xfId="2802" xr:uid="{00000000-0005-0000-0000-00005A0C0000}"/>
    <cellStyle name="Millares 30 6 2" xfId="9791" xr:uid="{2341197B-AAAE-4F87-983B-AE589E8D0022}"/>
    <cellStyle name="Millares 30 6 3" xfId="16719" xr:uid="{3F89C3B3-4503-4D44-9EE1-05C137A0F217}"/>
    <cellStyle name="Millares 30 7" xfId="3457" xr:uid="{00000000-0005-0000-0000-00005B0C0000}"/>
    <cellStyle name="Millares 30 7 2" xfId="10446" xr:uid="{3B7E31E6-F71A-4AED-9ED7-D0E02FC51CBA}"/>
    <cellStyle name="Millares 30 7 3" xfId="17374" xr:uid="{B9029FE3-E9B8-4CCF-8B79-3C45BCC82561}"/>
    <cellStyle name="Millares 30 8" xfId="4095" xr:uid="{00000000-0005-0000-0000-00005C0C0000}"/>
    <cellStyle name="Millares 30 8 2" xfId="11084" xr:uid="{9907F469-7B44-4694-B1AF-60DCBCFB81FB}"/>
    <cellStyle name="Millares 30 8 3" xfId="18012" xr:uid="{09CE3205-5E25-4A1E-8D84-2AF4D36C58FE}"/>
    <cellStyle name="Millares 30 9" xfId="4733" xr:uid="{00000000-0005-0000-0000-00005D0C0000}"/>
    <cellStyle name="Millares 30 9 2" xfId="11722" xr:uid="{389F21B7-635D-4F2F-A7CD-0B0484EED954}"/>
    <cellStyle name="Millares 30 9 3" xfId="18650" xr:uid="{B25563A6-C4FE-4DBC-A213-E4C113BE2705}"/>
    <cellStyle name="Millares 31" xfId="150" xr:uid="{00000000-0005-0000-0000-00005E0C0000}"/>
    <cellStyle name="Millares 31 10" xfId="820" xr:uid="{00000000-0005-0000-0000-00005F0C0000}"/>
    <cellStyle name="Millares 31 10 2" xfId="7849" xr:uid="{194CB969-36DB-4F1A-9581-2E326F987CEB}"/>
    <cellStyle name="Millares 31 10 3" xfId="14800" xr:uid="{62A0ACF2-3715-486D-8C51-A7A2AE3224E7}"/>
    <cellStyle name="Millares 31 11" xfId="5347" xr:uid="{E3D061F8-6337-4F24-A780-7BB9BC7DC6C1}"/>
    <cellStyle name="Millares 31 11 2" xfId="12334" xr:uid="{4DDD6F9F-EBA4-4AF0-A20D-3A436602F379}"/>
    <cellStyle name="Millares 31 11 3" xfId="19255" xr:uid="{107787BA-8951-470F-B8A2-8BC0F781F895}"/>
    <cellStyle name="Millares 31 12" xfId="6416" xr:uid="{6DAEF1DA-3173-4E4A-BE7A-9ED85B08941A}"/>
    <cellStyle name="Millares 31 12 2" xfId="13381" xr:uid="{CAEB41F8-A588-437F-9A57-BEEB0E240FD7}"/>
    <cellStyle name="Millares 31 12 3" xfId="20302" xr:uid="{F824BA4E-FD3F-4BA6-A764-E0332824F154}"/>
    <cellStyle name="Millares 31 13" xfId="7475" xr:uid="{79A3FDCD-06F6-4C93-8B34-97BDFDFD6198}"/>
    <cellStyle name="Millares 31 14" xfId="14428" xr:uid="{0F33C9B7-589D-43DA-B027-1E43D3149AA5}"/>
    <cellStyle name="Millares 31 2" xfId="1023" xr:uid="{00000000-0005-0000-0000-0000600C0000}"/>
    <cellStyle name="Millares 31 2 10" xfId="8039" xr:uid="{02D7B8F6-31A0-4B85-89BA-BFBF0131F8EA}"/>
    <cellStyle name="Millares 31 2 11" xfId="14990" xr:uid="{2EE358B6-5A5E-4C63-B00B-67566A7E8387}"/>
    <cellStyle name="Millares 31 2 2" xfId="1706" xr:uid="{00000000-0005-0000-0000-0000610C0000}"/>
    <cellStyle name="Millares 31 2 2 2" xfId="8695" xr:uid="{9B2ED935-263B-4C19-8E1A-059EE0AFE9A0}"/>
    <cellStyle name="Millares 31 2 2 3" xfId="15623" xr:uid="{8F103BDA-026D-4FC4-A810-F2D9AC4D28C5}"/>
    <cellStyle name="Millares 31 2 3" xfId="2346" xr:uid="{00000000-0005-0000-0000-0000620C0000}"/>
    <cellStyle name="Millares 31 2 3 2" xfId="9335" xr:uid="{7B38901F-001C-4F98-BED5-4AB542EBB401}"/>
    <cellStyle name="Millares 31 2 3 3" xfId="16263" xr:uid="{5634FE36-2214-4B43-AB3B-D85923621F49}"/>
    <cellStyle name="Millares 31 2 4" xfId="2993" xr:uid="{00000000-0005-0000-0000-0000630C0000}"/>
    <cellStyle name="Millares 31 2 4 2" xfId="9982" xr:uid="{EB6F630F-3A6A-48A9-9164-385BD73D3529}"/>
    <cellStyle name="Millares 31 2 4 3" xfId="16910" xr:uid="{DCC2F7A6-D513-45E7-908D-51D8B0CAF18F}"/>
    <cellStyle name="Millares 31 2 5" xfId="3648" xr:uid="{00000000-0005-0000-0000-0000640C0000}"/>
    <cellStyle name="Millares 31 2 5 2" xfId="10637" xr:uid="{A9E9F37D-23D2-4389-A41D-917EE9BBC9F8}"/>
    <cellStyle name="Millares 31 2 5 3" xfId="17565" xr:uid="{3525CC52-FD96-4998-882A-F5734CEA367E}"/>
    <cellStyle name="Millares 31 2 6" xfId="4286" xr:uid="{00000000-0005-0000-0000-0000650C0000}"/>
    <cellStyle name="Millares 31 2 6 2" xfId="11275" xr:uid="{D822FAD3-BCA9-47E6-BC62-959C5FCF3931}"/>
    <cellStyle name="Millares 31 2 6 3" xfId="18203" xr:uid="{AC6EDF42-9F3F-4B27-B1A5-302BDE45ECA6}"/>
    <cellStyle name="Millares 31 2 7" xfId="4924" xr:uid="{00000000-0005-0000-0000-0000660C0000}"/>
    <cellStyle name="Millares 31 2 7 2" xfId="11913" xr:uid="{5D84464B-C873-43B7-89BE-B3CCFB498584}"/>
    <cellStyle name="Millares 31 2 7 3" xfId="18841" xr:uid="{A5912167-AF7B-411A-B3F1-E105D94E17D9}"/>
    <cellStyle name="Millares 31 2 8" xfId="5608" xr:uid="{81CCB8CE-AE02-46E1-9321-4D37702D2D90}"/>
    <cellStyle name="Millares 31 2 8 2" xfId="12595" xr:uid="{6869ABDA-B1EB-46C9-B6A3-FA5AD49E0701}"/>
    <cellStyle name="Millares 31 2 8 3" xfId="19516" xr:uid="{F372AFFC-76AF-4ADA-BAE1-ECF9AE4096EE}"/>
    <cellStyle name="Millares 31 2 9" xfId="6677" xr:uid="{1A305C27-9D02-45C4-AA0B-7134E1DFA41F}"/>
    <cellStyle name="Millares 31 2 9 2" xfId="13642" xr:uid="{797DAAE5-9C54-40BE-8C35-4461B3604597}"/>
    <cellStyle name="Millares 31 2 9 3" xfId="20563" xr:uid="{B5A288C3-86D1-48EB-AAC2-24C15653E07F}"/>
    <cellStyle name="Millares 31 3" xfId="1248" xr:uid="{00000000-0005-0000-0000-0000670C0000}"/>
    <cellStyle name="Millares 31 3 10" xfId="8252" xr:uid="{1CF027C6-520F-4C9B-977D-7E92DA369DF8}"/>
    <cellStyle name="Millares 31 3 11" xfId="15203" xr:uid="{2E5AFEAE-D397-4131-9FDB-C403FFE3FD5A}"/>
    <cellStyle name="Millares 31 3 2" xfId="1920" xr:uid="{00000000-0005-0000-0000-0000680C0000}"/>
    <cellStyle name="Millares 31 3 2 2" xfId="8909" xr:uid="{E2ED3F25-DD0A-426A-831D-29496D2BC6BE}"/>
    <cellStyle name="Millares 31 3 2 3" xfId="15837" xr:uid="{597F7C6D-ED39-4AA2-85F4-19274C590E6A}"/>
    <cellStyle name="Millares 31 3 3" xfId="2563" xr:uid="{00000000-0005-0000-0000-0000690C0000}"/>
    <cellStyle name="Millares 31 3 3 2" xfId="9552" xr:uid="{8280056D-C2D7-4105-BFAC-CA12781812A9}"/>
    <cellStyle name="Millares 31 3 3 3" xfId="16480" xr:uid="{2ECD30D0-822A-4E52-9453-4E6B49479DAA}"/>
    <cellStyle name="Millares 31 3 4" xfId="3211" xr:uid="{00000000-0005-0000-0000-00006A0C0000}"/>
    <cellStyle name="Millares 31 3 4 2" xfId="10200" xr:uid="{9799FFF3-418D-4EF1-9022-A8DF2CC54C52}"/>
    <cellStyle name="Millares 31 3 4 3" xfId="17128" xr:uid="{5970BB3D-38C8-4F2D-95CB-3C76EBD55A51}"/>
    <cellStyle name="Millares 31 3 5" xfId="3865" xr:uid="{00000000-0005-0000-0000-00006B0C0000}"/>
    <cellStyle name="Millares 31 3 5 2" xfId="10854" xr:uid="{38DF5572-97E1-49D5-A989-E9C3AE30E3B4}"/>
    <cellStyle name="Millares 31 3 5 3" xfId="17782" xr:uid="{58141163-2982-427B-A3F8-53CBCD611231}"/>
    <cellStyle name="Millares 31 3 6" xfId="4504" xr:uid="{00000000-0005-0000-0000-00006C0C0000}"/>
    <cellStyle name="Millares 31 3 6 2" xfId="11493" xr:uid="{C91DA82F-559C-4BCB-8ED5-5A9A47DC922D}"/>
    <cellStyle name="Millares 31 3 6 3" xfId="18421" xr:uid="{6C1C23C6-EBDD-41EB-BA24-E014063B5D8B}"/>
    <cellStyle name="Millares 31 3 7" xfId="5148" xr:uid="{00000000-0005-0000-0000-00006D0C0000}"/>
    <cellStyle name="Millares 31 3 7 2" xfId="12137" xr:uid="{EFBE0250-93A1-43F0-A946-588C4EDBD325}"/>
    <cellStyle name="Millares 31 3 7 3" xfId="19065" xr:uid="{5BD46E91-F7C6-475D-A2F1-BF791D9ED966}"/>
    <cellStyle name="Millares 31 3 8" xfId="5892" xr:uid="{BB5DB5FF-9258-47A7-98D2-7C6F1DC878FF}"/>
    <cellStyle name="Millares 31 3 8 2" xfId="12857" xr:uid="{AF01CD7D-F501-49AA-ABD5-D509E3EA7F31}"/>
    <cellStyle name="Millares 31 3 8 3" xfId="19778" xr:uid="{BAB1FC70-5ACD-4420-AC25-B37CE8CBDC73}"/>
    <cellStyle name="Millares 31 3 9" xfId="6939" xr:uid="{098D6326-FDB2-4CD6-942F-9BDFE0D24EE0}"/>
    <cellStyle name="Millares 31 3 9 2" xfId="13904" xr:uid="{D405CD0A-58CE-4F12-A1EF-2394556BB770}"/>
    <cellStyle name="Millares 31 3 9 3" xfId="20825" xr:uid="{96B615FF-ECDE-4C54-9D5F-6E6CFE928C11}"/>
    <cellStyle name="Millares 31 4" xfId="1516" xr:uid="{00000000-0005-0000-0000-00006E0C0000}"/>
    <cellStyle name="Millares 31 4 2" xfId="6154" xr:uid="{770CC50D-DCE1-432B-AE48-14B858D758CF}"/>
    <cellStyle name="Millares 31 4 2 2" xfId="13119" xr:uid="{B4C17E97-2362-4419-B8D7-C71F89E10837}"/>
    <cellStyle name="Millares 31 4 2 3" xfId="20040" xr:uid="{1F90D200-B3A2-435C-9E60-7E46CC98415F}"/>
    <cellStyle name="Millares 31 4 3" xfId="7201" xr:uid="{968E9AFA-2CAE-4917-ACEE-86BBF77D221F}"/>
    <cellStyle name="Millares 31 4 3 2" xfId="14166" xr:uid="{4DCE812E-BEA1-455C-9290-0DDC718D0316}"/>
    <cellStyle name="Millares 31 4 3 3" xfId="21087" xr:uid="{36982713-539D-4F8F-82FF-745CD7884EF2}"/>
    <cellStyle name="Millares 31 4 4" xfId="8505" xr:uid="{A407D40D-A5DF-4BAE-A2A3-FFAFFDA51070}"/>
    <cellStyle name="Millares 31 4 5" xfId="15433" xr:uid="{A26BD3D1-AE0D-42B8-BB7A-0C574BB82A5A}"/>
    <cellStyle name="Millares 31 5" xfId="2156" xr:uid="{00000000-0005-0000-0000-00006F0C0000}"/>
    <cellStyle name="Millares 31 5 2" xfId="9145" xr:uid="{E8EB0853-52CE-479A-B1E1-0614BEA0F86B}"/>
    <cellStyle name="Millares 31 5 3" xfId="16073" xr:uid="{644FBD72-3C96-438E-A90D-B1CB7DCEADC1}"/>
    <cellStyle name="Millares 31 6" xfId="2803" xr:uid="{00000000-0005-0000-0000-0000700C0000}"/>
    <cellStyle name="Millares 31 6 2" xfId="9792" xr:uid="{D45C0929-8257-4F3D-9675-CF40BA5E0042}"/>
    <cellStyle name="Millares 31 6 3" xfId="16720" xr:uid="{AB96CAFE-BC69-4A52-AEB7-89200C46E6BF}"/>
    <cellStyle name="Millares 31 7" xfId="3458" xr:uid="{00000000-0005-0000-0000-0000710C0000}"/>
    <cellStyle name="Millares 31 7 2" xfId="10447" xr:uid="{DE2A3A73-D95C-40E9-8E6C-CEE466B7C089}"/>
    <cellStyle name="Millares 31 7 3" xfId="17375" xr:uid="{A9E72AD7-97A8-46B4-AEBF-CB37F9488523}"/>
    <cellStyle name="Millares 31 8" xfId="4096" xr:uid="{00000000-0005-0000-0000-0000720C0000}"/>
    <cellStyle name="Millares 31 8 2" xfId="11085" xr:uid="{5AA552C6-B82F-4A0D-9ECC-1361EFB47573}"/>
    <cellStyle name="Millares 31 8 3" xfId="18013" xr:uid="{58323A3C-01AB-40D2-A00B-A9D6C4513362}"/>
    <cellStyle name="Millares 31 9" xfId="4734" xr:uid="{00000000-0005-0000-0000-0000730C0000}"/>
    <cellStyle name="Millares 31 9 2" xfId="11723" xr:uid="{866159E7-83A1-4CA0-8DD8-53A738F1D80C}"/>
    <cellStyle name="Millares 31 9 3" xfId="18651" xr:uid="{F3AB0D10-A3CD-4F43-8D82-349AF7E82955}"/>
    <cellStyle name="Millares 32" xfId="319" xr:uid="{00000000-0005-0000-0000-0000740C0000}"/>
    <cellStyle name="Millares 32 10" xfId="822" xr:uid="{00000000-0005-0000-0000-0000750C0000}"/>
    <cellStyle name="Millares 32 10 2" xfId="7850" xr:uid="{165C2D49-0C45-44C1-9697-F7E7FBCD4E26}"/>
    <cellStyle name="Millares 32 10 3" xfId="14801" xr:uid="{66AB7B61-E726-42E3-908D-7492C08757BF}"/>
    <cellStyle name="Millares 32 11" xfId="5469" xr:uid="{5511A686-AAA4-4346-AA7C-9C112E848B81}"/>
    <cellStyle name="Millares 32 11 2" xfId="12456" xr:uid="{F3DDB90E-9C63-4C7A-807A-AD1BCE6C864B}"/>
    <cellStyle name="Millares 32 11 3" xfId="19377" xr:uid="{A0BB104C-4E1E-420A-80DA-2EFFDE489C40}"/>
    <cellStyle name="Millares 32 12" xfId="6538" xr:uid="{EF3BC1BC-EA49-440C-8664-9A45A80388A4}"/>
    <cellStyle name="Millares 32 12 2" xfId="13503" xr:uid="{9EB38CB5-8E8C-4D36-815E-E4484ED269B4}"/>
    <cellStyle name="Millares 32 12 3" xfId="20424" xr:uid="{98887E23-1C8F-471B-9D4C-318449CF8752}"/>
    <cellStyle name="Millares 32 13" xfId="7597" xr:uid="{0712332E-3A0B-412A-9BC2-3ED3756B7619}"/>
    <cellStyle name="Millares 32 14" xfId="14550" xr:uid="{E9764156-6C00-4E71-8CA9-DF809AC68207}"/>
    <cellStyle name="Millares 32 2" xfId="1024" xr:uid="{00000000-0005-0000-0000-0000760C0000}"/>
    <cellStyle name="Millares 32 2 10" xfId="8040" xr:uid="{3B05EB0C-AFCC-41BA-B986-2DC0B53EAB74}"/>
    <cellStyle name="Millares 32 2 11" xfId="14991" xr:uid="{D703564F-C8BD-4271-A73E-FD19C2D63CC2}"/>
    <cellStyle name="Millares 32 2 2" xfId="1707" xr:uid="{00000000-0005-0000-0000-0000770C0000}"/>
    <cellStyle name="Millares 32 2 2 2" xfId="8696" xr:uid="{0BFE8696-7D74-4ECC-8B5E-581ED1978BD7}"/>
    <cellStyle name="Millares 32 2 2 3" xfId="15624" xr:uid="{612B8D22-A75B-4962-AF28-1577C96919F0}"/>
    <cellStyle name="Millares 32 2 3" xfId="2347" xr:uid="{00000000-0005-0000-0000-0000780C0000}"/>
    <cellStyle name="Millares 32 2 3 2" xfId="9336" xr:uid="{CAEC8DA1-6AAB-4B6D-932D-82D0ECC5C2AD}"/>
    <cellStyle name="Millares 32 2 3 3" xfId="16264" xr:uid="{D11AF244-6894-41B4-BE86-FCCAAD7E2F10}"/>
    <cellStyle name="Millares 32 2 4" xfId="2994" xr:uid="{00000000-0005-0000-0000-0000790C0000}"/>
    <cellStyle name="Millares 32 2 4 2" xfId="9983" xr:uid="{819BB555-1CB0-410D-996F-68E2E3AC241C}"/>
    <cellStyle name="Millares 32 2 4 3" xfId="16911" xr:uid="{9B308CC8-C1A5-41AA-97A0-E7679A6ADBE3}"/>
    <cellStyle name="Millares 32 2 5" xfId="3649" xr:uid="{00000000-0005-0000-0000-00007A0C0000}"/>
    <cellStyle name="Millares 32 2 5 2" xfId="10638" xr:uid="{71615882-8F46-47D3-89AD-69942069EF0A}"/>
    <cellStyle name="Millares 32 2 5 3" xfId="17566" xr:uid="{236D1456-4BCD-4A90-BD43-950DD551091B}"/>
    <cellStyle name="Millares 32 2 6" xfId="4287" xr:uid="{00000000-0005-0000-0000-00007B0C0000}"/>
    <cellStyle name="Millares 32 2 6 2" xfId="11276" xr:uid="{793ED185-1612-40C0-808B-BBD5C7C42EB7}"/>
    <cellStyle name="Millares 32 2 6 3" xfId="18204" xr:uid="{E9BE3C1C-0E31-4CFA-8E8F-AD277973FCAD}"/>
    <cellStyle name="Millares 32 2 7" xfId="4925" xr:uid="{00000000-0005-0000-0000-00007C0C0000}"/>
    <cellStyle name="Millares 32 2 7 2" xfId="11914" xr:uid="{4A56F189-15E4-4FBC-B154-B021C7EE1F24}"/>
    <cellStyle name="Millares 32 2 7 3" xfId="18842" xr:uid="{1600F7B3-1D9D-486B-9687-3ADE8D030D93}"/>
    <cellStyle name="Millares 32 2 8" xfId="5730" xr:uid="{9D200EC2-2A03-4BE8-B137-3315467A521F}"/>
    <cellStyle name="Millares 32 2 8 2" xfId="12717" xr:uid="{C626DD4C-BFED-461D-9D62-16C655184522}"/>
    <cellStyle name="Millares 32 2 8 3" xfId="19638" xr:uid="{F3516D65-FE3C-4DCE-AA72-1A9D223D6791}"/>
    <cellStyle name="Millares 32 2 9" xfId="6799" xr:uid="{E66AB034-247B-4F45-A1DD-194AB246ED04}"/>
    <cellStyle name="Millares 32 2 9 2" xfId="13764" xr:uid="{5EA7BCF6-8C2B-4863-ABE7-119C2643D40D}"/>
    <cellStyle name="Millares 32 2 9 3" xfId="20685" xr:uid="{A2F0003D-7891-4E47-BDD8-1CDC326E16DD}"/>
    <cellStyle name="Millares 32 3" xfId="1249" xr:uid="{00000000-0005-0000-0000-00007D0C0000}"/>
    <cellStyle name="Millares 32 3 10" xfId="8253" xr:uid="{050D21F7-6327-408C-9626-66B9BBB83540}"/>
    <cellStyle name="Millares 32 3 11" xfId="15204" xr:uid="{5EFD2BE9-3B10-4160-BCF8-F64AD4A2BD82}"/>
    <cellStyle name="Millares 32 3 2" xfId="1921" xr:uid="{00000000-0005-0000-0000-00007E0C0000}"/>
    <cellStyle name="Millares 32 3 2 2" xfId="8910" xr:uid="{50B333F5-13F0-4267-8925-7DF3A21B1E7F}"/>
    <cellStyle name="Millares 32 3 2 3" xfId="15838" xr:uid="{F77BCF1C-252B-4269-AC47-977F3C5E306F}"/>
    <cellStyle name="Millares 32 3 3" xfId="2564" xr:uid="{00000000-0005-0000-0000-00007F0C0000}"/>
    <cellStyle name="Millares 32 3 3 2" xfId="9553" xr:uid="{7B152591-9102-4A5A-8271-0B3F39921115}"/>
    <cellStyle name="Millares 32 3 3 3" xfId="16481" xr:uid="{921693A2-D1AB-4092-B90A-9954BBE5783F}"/>
    <cellStyle name="Millares 32 3 4" xfId="3212" xr:uid="{00000000-0005-0000-0000-0000800C0000}"/>
    <cellStyle name="Millares 32 3 4 2" xfId="10201" xr:uid="{22EE14A5-AF7B-4D2D-9F06-C4724309EE88}"/>
    <cellStyle name="Millares 32 3 4 3" xfId="17129" xr:uid="{0DF4B491-8FD2-40CD-B538-9395EA87FC40}"/>
    <cellStyle name="Millares 32 3 5" xfId="3866" xr:uid="{00000000-0005-0000-0000-0000810C0000}"/>
    <cellStyle name="Millares 32 3 5 2" xfId="10855" xr:uid="{57D23045-27FA-498C-95EB-EC694141CF6F}"/>
    <cellStyle name="Millares 32 3 5 3" xfId="17783" xr:uid="{88A4387B-4811-4001-B6FE-B9A85EFA8C5C}"/>
    <cellStyle name="Millares 32 3 6" xfId="4505" xr:uid="{00000000-0005-0000-0000-0000820C0000}"/>
    <cellStyle name="Millares 32 3 6 2" xfId="11494" xr:uid="{1A5BE2E9-39BA-4053-A4BF-3A88F96FC124}"/>
    <cellStyle name="Millares 32 3 6 3" xfId="18422" xr:uid="{51B719FC-E6D0-4450-94AA-7FAD70064A2E}"/>
    <cellStyle name="Millares 32 3 7" xfId="5149" xr:uid="{00000000-0005-0000-0000-0000830C0000}"/>
    <cellStyle name="Millares 32 3 7 2" xfId="12138" xr:uid="{87422FA1-3347-4703-8AB4-0013C25AB91B}"/>
    <cellStyle name="Millares 32 3 7 3" xfId="19066" xr:uid="{AE2FDD4C-1709-4E23-A52E-80A2DEF14539}"/>
    <cellStyle name="Millares 32 3 8" xfId="6014" xr:uid="{04EC6232-6DC5-451C-8444-52A14544545C}"/>
    <cellStyle name="Millares 32 3 8 2" xfId="12979" xr:uid="{88CC43CC-2007-4DEA-BF28-204102508519}"/>
    <cellStyle name="Millares 32 3 8 3" xfId="19900" xr:uid="{597AF915-3DE0-4935-951D-EA9476BFB415}"/>
    <cellStyle name="Millares 32 3 9" xfId="7061" xr:uid="{68877FC1-825E-498A-BD33-CF4242C6ED8D}"/>
    <cellStyle name="Millares 32 3 9 2" xfId="14026" xr:uid="{6779296B-D716-4395-B6BB-5A5878B4AEC0}"/>
    <cellStyle name="Millares 32 3 9 3" xfId="20947" xr:uid="{E7AD8C45-C327-4721-AFD4-1650A30EC4C3}"/>
    <cellStyle name="Millares 32 4" xfId="1517" xr:uid="{00000000-0005-0000-0000-0000840C0000}"/>
    <cellStyle name="Millares 32 4 2" xfId="6276" xr:uid="{AD598177-4AC6-446A-96B5-8AFB5FEE9110}"/>
    <cellStyle name="Millares 32 4 2 2" xfId="13241" xr:uid="{23811723-FBFB-43F4-9B84-9F9F86875E8C}"/>
    <cellStyle name="Millares 32 4 2 3" xfId="20162" xr:uid="{B9E8AE0E-7692-46B4-9C11-8B48B40000D0}"/>
    <cellStyle name="Millares 32 4 3" xfId="7323" xr:uid="{F5DC775C-79FB-4942-AD72-95A1167D8F3A}"/>
    <cellStyle name="Millares 32 4 3 2" xfId="14288" xr:uid="{358B6AF0-24AF-4EEB-B1CC-C019FBCAEA90}"/>
    <cellStyle name="Millares 32 4 3 3" xfId="21209" xr:uid="{F4BF19BF-EC29-4201-A631-D581450A4CD0}"/>
    <cellStyle name="Millares 32 4 4" xfId="8506" xr:uid="{B2C602A4-51C2-47E2-86A8-2DDF55BCA720}"/>
    <cellStyle name="Millares 32 4 5" xfId="15434" xr:uid="{63AF1F40-4436-4C5A-B2FB-B49DA5DAEE79}"/>
    <cellStyle name="Millares 32 5" xfId="2157" xr:uid="{00000000-0005-0000-0000-0000850C0000}"/>
    <cellStyle name="Millares 32 5 2" xfId="9146" xr:uid="{44C68452-81C9-4A39-8664-BDE36C12E81A}"/>
    <cellStyle name="Millares 32 5 3" xfId="16074" xr:uid="{923E581E-1B41-4D65-83DE-0943785CE8A2}"/>
    <cellStyle name="Millares 32 6" xfId="2804" xr:uid="{00000000-0005-0000-0000-0000860C0000}"/>
    <cellStyle name="Millares 32 6 2" xfId="9793" xr:uid="{2947B206-7CFB-4486-9F54-DF489E9E6849}"/>
    <cellStyle name="Millares 32 6 3" xfId="16721" xr:uid="{32598123-A1AA-47FA-A564-88E388B61BBC}"/>
    <cellStyle name="Millares 32 7" xfId="3459" xr:uid="{00000000-0005-0000-0000-0000870C0000}"/>
    <cellStyle name="Millares 32 7 2" xfId="10448" xr:uid="{8AC9E5FD-42D6-4144-AF03-9843ACDB872F}"/>
    <cellStyle name="Millares 32 7 3" xfId="17376" xr:uid="{D190FE2A-7B65-464B-A997-B928A487A848}"/>
    <cellStyle name="Millares 32 8" xfId="4097" xr:uid="{00000000-0005-0000-0000-0000880C0000}"/>
    <cellStyle name="Millares 32 8 2" xfId="11086" xr:uid="{5D733600-2134-4B19-9CD1-C92B6F1D59C0}"/>
    <cellStyle name="Millares 32 8 3" xfId="18014" xr:uid="{2F29764B-7F3A-4D92-B891-372C1E36696B}"/>
    <cellStyle name="Millares 32 9" xfId="4735" xr:uid="{00000000-0005-0000-0000-0000890C0000}"/>
    <cellStyle name="Millares 32 9 2" xfId="11724" xr:uid="{BA4A441E-6E18-45C8-9D3C-76095E956F48}"/>
    <cellStyle name="Millares 32 9 3" xfId="18652" xr:uid="{19B24E76-978A-42AC-8A16-A5154228CBE6}"/>
    <cellStyle name="Millares 33" xfId="134" xr:uid="{00000000-0005-0000-0000-00008A0C0000}"/>
    <cellStyle name="Millares 33 10" xfId="824" xr:uid="{00000000-0005-0000-0000-00008B0C0000}"/>
    <cellStyle name="Millares 33 10 2" xfId="7851" xr:uid="{9D0ED7F6-0FA0-46CC-AA4A-179A7651DBA0}"/>
    <cellStyle name="Millares 33 10 3" xfId="14802" xr:uid="{D0588A46-F1A5-42FC-819F-0D35C437E570}"/>
    <cellStyle name="Millares 33 11" xfId="5331" xr:uid="{5A4A8114-6CCC-4BEB-B91D-9874E4767CD9}"/>
    <cellStyle name="Millares 33 11 2" xfId="12318" xr:uid="{F051908B-30C7-45E1-9973-9272C9AB73AD}"/>
    <cellStyle name="Millares 33 11 3" xfId="19239" xr:uid="{2AEC6051-DE91-4641-A1A7-17A76E126AF9}"/>
    <cellStyle name="Millares 33 12" xfId="6400" xr:uid="{CC18DD67-260E-4E06-95BB-757EBB588404}"/>
    <cellStyle name="Millares 33 12 2" xfId="13365" xr:uid="{F0B5FC88-CDD6-43BF-855B-248D760AD9A2}"/>
    <cellStyle name="Millares 33 12 3" xfId="20286" xr:uid="{C96E4EA8-5151-43C4-9DD7-DB53CEAB5BC5}"/>
    <cellStyle name="Millares 33 13" xfId="7459" xr:uid="{6281EC5E-C387-42CE-AA7E-1057A98BF9B3}"/>
    <cellStyle name="Millares 33 14" xfId="14412" xr:uid="{E540EB90-0AEA-446B-BFD2-E658BEE39888}"/>
    <cellStyle name="Millares 33 2" xfId="1025" xr:uid="{00000000-0005-0000-0000-00008C0C0000}"/>
    <cellStyle name="Millares 33 2 10" xfId="8041" xr:uid="{7EFC3AF6-8319-40EF-9330-D6DE2C5643A1}"/>
    <cellStyle name="Millares 33 2 11" xfId="14992" xr:uid="{F38C6100-F0D9-4B4E-B53B-908EC61F4B41}"/>
    <cellStyle name="Millares 33 2 2" xfId="1708" xr:uid="{00000000-0005-0000-0000-00008D0C0000}"/>
    <cellStyle name="Millares 33 2 2 2" xfId="8697" xr:uid="{B7401EC8-58A4-4814-A843-0434F79A2C41}"/>
    <cellStyle name="Millares 33 2 2 3" xfId="15625" xr:uid="{2E8BC705-1E8D-4FF0-AEC8-388A57D9D092}"/>
    <cellStyle name="Millares 33 2 3" xfId="2348" xr:uid="{00000000-0005-0000-0000-00008E0C0000}"/>
    <cellStyle name="Millares 33 2 3 2" xfId="9337" xr:uid="{6B8DAC57-0B92-4BDA-9F05-A368A27162F0}"/>
    <cellStyle name="Millares 33 2 3 3" xfId="16265" xr:uid="{9851C47E-43DD-444E-8A0D-BA1FC04DBAC2}"/>
    <cellStyle name="Millares 33 2 4" xfId="2995" xr:uid="{00000000-0005-0000-0000-00008F0C0000}"/>
    <cellStyle name="Millares 33 2 4 2" xfId="9984" xr:uid="{C9972116-3733-456B-8274-E7EE0AAE1858}"/>
    <cellStyle name="Millares 33 2 4 3" xfId="16912" xr:uid="{471A9E84-3CEF-4C29-99CE-FCF325B4530F}"/>
    <cellStyle name="Millares 33 2 5" xfId="3650" xr:uid="{00000000-0005-0000-0000-0000900C0000}"/>
    <cellStyle name="Millares 33 2 5 2" xfId="10639" xr:uid="{B08A9BE8-7768-401D-8C64-2C20D070CCC3}"/>
    <cellStyle name="Millares 33 2 5 3" xfId="17567" xr:uid="{06D3AC8D-4A67-4B64-9883-D9D011CBF558}"/>
    <cellStyle name="Millares 33 2 6" xfId="4288" xr:uid="{00000000-0005-0000-0000-0000910C0000}"/>
    <cellStyle name="Millares 33 2 6 2" xfId="11277" xr:uid="{EC2C0134-DECA-4706-8383-F98DC7DAC826}"/>
    <cellStyle name="Millares 33 2 6 3" xfId="18205" xr:uid="{A311F19C-F0B8-456D-93ED-F5B54BF4F5CF}"/>
    <cellStyle name="Millares 33 2 7" xfId="4926" xr:uid="{00000000-0005-0000-0000-0000920C0000}"/>
    <cellStyle name="Millares 33 2 7 2" xfId="11915" xr:uid="{7784524A-8045-4E1E-85E3-5DC1352DA22B}"/>
    <cellStyle name="Millares 33 2 7 3" xfId="18843" xr:uid="{9217F509-17C4-4A37-9E26-A03E9E4BF45A}"/>
    <cellStyle name="Millares 33 2 8" xfId="5592" xr:uid="{298C4F2C-C5D2-4FA3-880B-95AE3D32E16C}"/>
    <cellStyle name="Millares 33 2 8 2" xfId="12579" xr:uid="{D7D3017D-955A-4F30-ACD5-1DFF71BEF280}"/>
    <cellStyle name="Millares 33 2 8 3" xfId="19500" xr:uid="{C2B712D7-8B17-40EA-95C8-247C8CC44B34}"/>
    <cellStyle name="Millares 33 2 9" xfId="6661" xr:uid="{EC42DA6A-5F5D-4468-B5D1-EB7E9724D5A0}"/>
    <cellStyle name="Millares 33 2 9 2" xfId="13626" xr:uid="{0302909B-ED8C-41C7-907B-CF90E5568C43}"/>
    <cellStyle name="Millares 33 2 9 3" xfId="20547" xr:uid="{46102948-19B7-43E9-B4DA-AD2BCF31B698}"/>
    <cellStyle name="Millares 33 3" xfId="1250" xr:uid="{00000000-0005-0000-0000-0000930C0000}"/>
    <cellStyle name="Millares 33 3 10" xfId="8254" xr:uid="{580A7584-61F6-4F83-BAA7-DEAF7991E2A5}"/>
    <cellStyle name="Millares 33 3 11" xfId="15205" xr:uid="{DD341393-4792-477F-A3E0-83AC457315DA}"/>
    <cellStyle name="Millares 33 3 2" xfId="1922" xr:uid="{00000000-0005-0000-0000-0000940C0000}"/>
    <cellStyle name="Millares 33 3 2 2" xfId="8911" xr:uid="{1A501C92-36FD-42C2-8184-5FC2CF946ED1}"/>
    <cellStyle name="Millares 33 3 2 3" xfId="15839" xr:uid="{DDABFFC9-EB64-46F5-BE53-E5DA80238BE4}"/>
    <cellStyle name="Millares 33 3 3" xfId="2565" xr:uid="{00000000-0005-0000-0000-0000950C0000}"/>
    <cellStyle name="Millares 33 3 3 2" xfId="9554" xr:uid="{2B663EFC-0685-4D25-80A5-D5D9F1AD85BF}"/>
    <cellStyle name="Millares 33 3 3 3" xfId="16482" xr:uid="{57A9BBC8-A965-43C9-A500-0912DACF3114}"/>
    <cellStyle name="Millares 33 3 4" xfId="3213" xr:uid="{00000000-0005-0000-0000-0000960C0000}"/>
    <cellStyle name="Millares 33 3 4 2" xfId="10202" xr:uid="{BAAE63A5-14F8-4C2F-8FD9-6E542E941DBA}"/>
    <cellStyle name="Millares 33 3 4 3" xfId="17130" xr:uid="{F92C21ED-62B4-4068-8533-86B53170F5BC}"/>
    <cellStyle name="Millares 33 3 5" xfId="3867" xr:uid="{00000000-0005-0000-0000-0000970C0000}"/>
    <cellStyle name="Millares 33 3 5 2" xfId="10856" xr:uid="{230D6432-CE8B-4DD4-A291-D6589D4C2D1B}"/>
    <cellStyle name="Millares 33 3 5 3" xfId="17784" xr:uid="{4F3830A8-A841-47CD-A767-C1A5E41D5B3D}"/>
    <cellStyle name="Millares 33 3 6" xfId="4506" xr:uid="{00000000-0005-0000-0000-0000980C0000}"/>
    <cellStyle name="Millares 33 3 6 2" xfId="11495" xr:uid="{F8ECCD1E-D6C8-4F48-84B0-68807FD2251D}"/>
    <cellStyle name="Millares 33 3 6 3" xfId="18423" xr:uid="{7F161FA9-4235-4702-BCC0-D991BBDDB5C8}"/>
    <cellStyle name="Millares 33 3 7" xfId="5150" xr:uid="{00000000-0005-0000-0000-0000990C0000}"/>
    <cellStyle name="Millares 33 3 7 2" xfId="12139" xr:uid="{F5A90DF2-2A3C-43C2-ABBD-39F50F6FEE86}"/>
    <cellStyle name="Millares 33 3 7 3" xfId="19067" xr:uid="{DD5BA543-E447-4206-849C-5BB05F3A754D}"/>
    <cellStyle name="Millares 33 3 8" xfId="5876" xr:uid="{25CA1D23-1855-4AE6-AAA5-C8D549A8D068}"/>
    <cellStyle name="Millares 33 3 8 2" xfId="12841" xr:uid="{EE7DDA70-88D7-49F6-9B01-AB66E678CC1B}"/>
    <cellStyle name="Millares 33 3 8 3" xfId="19762" xr:uid="{BFD9C400-D2E1-473B-90F5-15EC5F61DB02}"/>
    <cellStyle name="Millares 33 3 9" xfId="6923" xr:uid="{1631C6CF-0764-4451-B441-5874D43AF4DF}"/>
    <cellStyle name="Millares 33 3 9 2" xfId="13888" xr:uid="{ACAAD944-9DF3-4A34-81AB-4B11272AD775}"/>
    <cellStyle name="Millares 33 3 9 3" xfId="20809" xr:uid="{E2ED896E-EFD8-4CB2-BC4F-400A17E94843}"/>
    <cellStyle name="Millares 33 4" xfId="1518" xr:uid="{00000000-0005-0000-0000-00009A0C0000}"/>
    <cellStyle name="Millares 33 4 2" xfId="6138" xr:uid="{1C8D4E3B-8730-42E4-9B76-2915692187E1}"/>
    <cellStyle name="Millares 33 4 2 2" xfId="13103" xr:uid="{342AC55B-6CB5-484A-810D-9404CCBFDB18}"/>
    <cellStyle name="Millares 33 4 2 3" xfId="20024" xr:uid="{03E367BB-A51E-4601-9044-360109F52379}"/>
    <cellStyle name="Millares 33 4 3" xfId="7185" xr:uid="{3128727D-DB08-4BE2-947B-618536F4F88B}"/>
    <cellStyle name="Millares 33 4 3 2" xfId="14150" xr:uid="{9898E991-4205-4D66-98F0-DEB7746FE547}"/>
    <cellStyle name="Millares 33 4 3 3" xfId="21071" xr:uid="{E89ED3A6-852E-4B1B-A28A-2D6A7B4C42C0}"/>
    <cellStyle name="Millares 33 4 4" xfId="8507" xr:uid="{AC6F9907-BF78-4754-A5EE-A06180CC0B7D}"/>
    <cellStyle name="Millares 33 4 5" xfId="15435" xr:uid="{465CD0E3-81CC-444C-B97C-5C086F753BD0}"/>
    <cellStyle name="Millares 33 5" xfId="2158" xr:uid="{00000000-0005-0000-0000-00009B0C0000}"/>
    <cellStyle name="Millares 33 5 2" xfId="9147" xr:uid="{EFCC32D4-A8AA-42D7-97F4-8FD39A4483DC}"/>
    <cellStyle name="Millares 33 5 3" xfId="16075" xr:uid="{405C94E7-6E7A-4AA6-BEC2-FF5AF327C6F6}"/>
    <cellStyle name="Millares 33 6" xfId="2805" xr:uid="{00000000-0005-0000-0000-00009C0C0000}"/>
    <cellStyle name="Millares 33 6 2" xfId="9794" xr:uid="{650143E9-8A71-4414-864F-08295B69E695}"/>
    <cellStyle name="Millares 33 6 3" xfId="16722" xr:uid="{646CDF3F-6189-48C4-83D2-227B3DBE9950}"/>
    <cellStyle name="Millares 33 7" xfId="3460" xr:uid="{00000000-0005-0000-0000-00009D0C0000}"/>
    <cellStyle name="Millares 33 7 2" xfId="10449" xr:uid="{B5058B0A-3344-4823-9E75-1432A7A2138B}"/>
    <cellStyle name="Millares 33 7 3" xfId="17377" xr:uid="{40C3CE42-96C2-4598-9A75-B9A885E22D09}"/>
    <cellStyle name="Millares 33 8" xfId="4098" xr:uid="{00000000-0005-0000-0000-00009E0C0000}"/>
    <cellStyle name="Millares 33 8 2" xfId="11087" xr:uid="{24BB8A7D-8F44-434D-AD65-B5435A3E2293}"/>
    <cellStyle name="Millares 33 8 3" xfId="18015" xr:uid="{0BBB6386-BBE2-4E18-A429-E8C9FB429F51}"/>
    <cellStyle name="Millares 33 9" xfId="4736" xr:uid="{00000000-0005-0000-0000-00009F0C0000}"/>
    <cellStyle name="Millares 33 9 2" xfId="11725" xr:uid="{9D5D7E71-A9AB-4982-A0B0-59A05E2966EE}"/>
    <cellStyle name="Millares 33 9 3" xfId="18653" xr:uid="{6B6FBD30-A4FD-49F8-BBDF-C1BE415D8EE3}"/>
    <cellStyle name="Millares 34" xfId="139" xr:uid="{00000000-0005-0000-0000-0000A00C0000}"/>
    <cellStyle name="Millares 34 10" xfId="826" xr:uid="{00000000-0005-0000-0000-0000A10C0000}"/>
    <cellStyle name="Millares 34 10 2" xfId="7852" xr:uid="{BA33A00E-5CDB-4B56-9A0D-B98C6FC21579}"/>
    <cellStyle name="Millares 34 10 3" xfId="14803" xr:uid="{CE08E9E0-1214-47F7-BF8D-FF629FA23E3A}"/>
    <cellStyle name="Millares 34 11" xfId="5336" xr:uid="{1B57AE53-9E62-4AB0-A229-087B8FAC2685}"/>
    <cellStyle name="Millares 34 11 2" xfId="12323" xr:uid="{98DAB692-2482-45B2-8BD9-1E725E111CD7}"/>
    <cellStyle name="Millares 34 11 3" xfId="19244" xr:uid="{07121609-6678-4004-86EE-17FFBAC75586}"/>
    <cellStyle name="Millares 34 12" xfId="6405" xr:uid="{9D5AB5CE-A956-4A7F-81C4-1D520674AC0E}"/>
    <cellStyle name="Millares 34 12 2" xfId="13370" xr:uid="{D1B36EDE-617E-4C7C-A192-E65577595F8A}"/>
    <cellStyle name="Millares 34 12 3" xfId="20291" xr:uid="{79C909E5-07F4-4365-A167-4E7FF9D6A4B0}"/>
    <cellStyle name="Millares 34 13" xfId="7464" xr:uid="{4D7E47C3-C3C8-4541-BACD-0302CBCAD0EE}"/>
    <cellStyle name="Millares 34 14" xfId="14417" xr:uid="{0C089737-2939-40AD-83CA-FE6732B9CB93}"/>
    <cellStyle name="Millares 34 2" xfId="1026" xr:uid="{00000000-0005-0000-0000-0000A20C0000}"/>
    <cellStyle name="Millares 34 2 10" xfId="8042" xr:uid="{B8AFA006-0317-4828-AB44-E1D88923D027}"/>
    <cellStyle name="Millares 34 2 11" xfId="14993" xr:uid="{E7A94994-7879-4F6A-B29F-FC7C869E1B1A}"/>
    <cellStyle name="Millares 34 2 2" xfId="1709" xr:uid="{00000000-0005-0000-0000-0000A30C0000}"/>
    <cellStyle name="Millares 34 2 2 2" xfId="8698" xr:uid="{2B8D215D-FE3F-47A9-800F-18FEA2E0F2EA}"/>
    <cellStyle name="Millares 34 2 2 3" xfId="15626" xr:uid="{21E05C0E-1AF5-4004-B94C-3371DD58893D}"/>
    <cellStyle name="Millares 34 2 3" xfId="2349" xr:uid="{00000000-0005-0000-0000-0000A40C0000}"/>
    <cellStyle name="Millares 34 2 3 2" xfId="9338" xr:uid="{5CB261B8-FDE5-4746-B04C-68DE7B5F5094}"/>
    <cellStyle name="Millares 34 2 3 3" xfId="16266" xr:uid="{2625A6E4-F87F-4590-8D89-D9C117892096}"/>
    <cellStyle name="Millares 34 2 4" xfId="2996" xr:uid="{00000000-0005-0000-0000-0000A50C0000}"/>
    <cellStyle name="Millares 34 2 4 2" xfId="9985" xr:uid="{E0877886-C41B-49AC-BF7D-D2DD5A90BC51}"/>
    <cellStyle name="Millares 34 2 4 3" xfId="16913" xr:uid="{EA8F51B5-C85A-4300-A958-345A208E0D33}"/>
    <cellStyle name="Millares 34 2 5" xfId="3651" xr:uid="{00000000-0005-0000-0000-0000A60C0000}"/>
    <cellStyle name="Millares 34 2 5 2" xfId="10640" xr:uid="{5F041F56-1B4F-4AFE-BE7E-66ABBDC3472B}"/>
    <cellStyle name="Millares 34 2 5 3" xfId="17568" xr:uid="{A4CEF7B7-A341-485D-9F16-7F46263775ED}"/>
    <cellStyle name="Millares 34 2 6" xfId="4289" xr:uid="{00000000-0005-0000-0000-0000A70C0000}"/>
    <cellStyle name="Millares 34 2 6 2" xfId="11278" xr:uid="{BF36D63B-183F-4C6D-B40C-93BEF6C5427C}"/>
    <cellStyle name="Millares 34 2 6 3" xfId="18206" xr:uid="{D998CB69-AFD2-41C5-93CA-C3F9BA03EC17}"/>
    <cellStyle name="Millares 34 2 7" xfId="4927" xr:uid="{00000000-0005-0000-0000-0000A80C0000}"/>
    <cellStyle name="Millares 34 2 7 2" xfId="11916" xr:uid="{3CDAA847-92EA-4E28-A6EB-ED7462B0F376}"/>
    <cellStyle name="Millares 34 2 7 3" xfId="18844" xr:uid="{637EBE9F-B457-45ED-B4A6-EF3C8FC0BEF8}"/>
    <cellStyle name="Millares 34 2 8" xfId="5597" xr:uid="{D17465EF-4865-4468-8A86-FF016033BF6F}"/>
    <cellStyle name="Millares 34 2 8 2" xfId="12584" xr:uid="{1B237E35-22BB-4D5D-86D6-A4E0C1A7F1D5}"/>
    <cellStyle name="Millares 34 2 8 3" xfId="19505" xr:uid="{9695BBC7-1B82-4365-A58E-5315CD7558AB}"/>
    <cellStyle name="Millares 34 2 9" xfId="6666" xr:uid="{8E86CB13-74C9-491F-8ED6-9B133805AE36}"/>
    <cellStyle name="Millares 34 2 9 2" xfId="13631" xr:uid="{17B3DE48-40C7-41F0-851B-8433F57A527C}"/>
    <cellStyle name="Millares 34 2 9 3" xfId="20552" xr:uid="{8166BDC6-4A5B-4C29-B851-0AC01041F0CB}"/>
    <cellStyle name="Millares 34 3" xfId="1251" xr:uid="{00000000-0005-0000-0000-0000A90C0000}"/>
    <cellStyle name="Millares 34 3 10" xfId="8255" xr:uid="{83C54808-BEAC-4818-8D0C-E9E04371C79D}"/>
    <cellStyle name="Millares 34 3 11" xfId="15206" xr:uid="{11807832-F294-4673-B032-44C267DFE6AF}"/>
    <cellStyle name="Millares 34 3 2" xfId="1923" xr:uid="{00000000-0005-0000-0000-0000AA0C0000}"/>
    <cellStyle name="Millares 34 3 2 2" xfId="8912" xr:uid="{D74D8A27-61F9-4CFF-9F94-045608D19965}"/>
    <cellStyle name="Millares 34 3 2 3" xfId="15840" xr:uid="{80757C8F-0268-4B0F-930D-797045A0954D}"/>
    <cellStyle name="Millares 34 3 3" xfId="2566" xr:uid="{00000000-0005-0000-0000-0000AB0C0000}"/>
    <cellStyle name="Millares 34 3 3 2" xfId="9555" xr:uid="{468F7ECC-14EC-46BD-96D0-ACF8C67FBA9F}"/>
    <cellStyle name="Millares 34 3 3 3" xfId="16483" xr:uid="{9C4D9E2B-AB20-49D5-9826-54619DD60FC1}"/>
    <cellStyle name="Millares 34 3 4" xfId="3214" xr:uid="{00000000-0005-0000-0000-0000AC0C0000}"/>
    <cellStyle name="Millares 34 3 4 2" xfId="10203" xr:uid="{CF6A5DCC-E263-44E8-9C11-36D1807416E2}"/>
    <cellStyle name="Millares 34 3 4 3" xfId="17131" xr:uid="{2F10EBCF-D426-4646-B21E-CE4E9BA03680}"/>
    <cellStyle name="Millares 34 3 5" xfId="3868" xr:uid="{00000000-0005-0000-0000-0000AD0C0000}"/>
    <cellStyle name="Millares 34 3 5 2" xfId="10857" xr:uid="{0FA6796A-5A85-43F3-AA33-94F400D7EBD7}"/>
    <cellStyle name="Millares 34 3 5 3" xfId="17785" xr:uid="{02BCC75E-47F2-45B0-BFC6-4138174B03FE}"/>
    <cellStyle name="Millares 34 3 6" xfId="4507" xr:uid="{00000000-0005-0000-0000-0000AE0C0000}"/>
    <cellStyle name="Millares 34 3 6 2" xfId="11496" xr:uid="{36B0EAD7-3588-4D1D-83A7-2BC7F90FF6B5}"/>
    <cellStyle name="Millares 34 3 6 3" xfId="18424" xr:uid="{17EE8E12-A9C2-4C71-A3B5-BCE56C294D19}"/>
    <cellStyle name="Millares 34 3 7" xfId="5151" xr:uid="{00000000-0005-0000-0000-0000AF0C0000}"/>
    <cellStyle name="Millares 34 3 7 2" xfId="12140" xr:uid="{219E550C-017C-4E42-AACC-95557897B511}"/>
    <cellStyle name="Millares 34 3 7 3" xfId="19068" xr:uid="{779B513C-72BF-4E0B-82CA-860A953F2C97}"/>
    <cellStyle name="Millares 34 3 8" xfId="5881" xr:uid="{AC089B05-C642-4255-A634-0F94C8AC44BB}"/>
    <cellStyle name="Millares 34 3 8 2" xfId="12846" xr:uid="{044CC79E-0CE9-41D2-A3B3-0BC5F0FE96FD}"/>
    <cellStyle name="Millares 34 3 8 3" xfId="19767" xr:uid="{89E69EE6-4171-4E6D-9F07-5DD4C40DE9AC}"/>
    <cellStyle name="Millares 34 3 9" xfId="6928" xr:uid="{3F2A9F37-E524-49D8-A7EC-FF79093C7FF9}"/>
    <cellStyle name="Millares 34 3 9 2" xfId="13893" xr:uid="{2922E266-C481-455C-AD1C-9F25D00B8799}"/>
    <cellStyle name="Millares 34 3 9 3" xfId="20814" xr:uid="{50D56812-0D1F-493A-B085-016444353D4C}"/>
    <cellStyle name="Millares 34 4" xfId="1519" xr:uid="{00000000-0005-0000-0000-0000B00C0000}"/>
    <cellStyle name="Millares 34 4 2" xfId="6143" xr:uid="{BE96679B-25A0-4D02-AA62-C9371367A8F8}"/>
    <cellStyle name="Millares 34 4 2 2" xfId="13108" xr:uid="{98048AA2-FCD1-4444-837F-CAE568492124}"/>
    <cellStyle name="Millares 34 4 2 3" xfId="20029" xr:uid="{2B3B2136-2756-4661-8A37-7A95A6878A9E}"/>
    <cellStyle name="Millares 34 4 3" xfId="7190" xr:uid="{4936B186-E2E5-4F09-BDF3-F405619D9C01}"/>
    <cellStyle name="Millares 34 4 3 2" xfId="14155" xr:uid="{E6CEFB70-1BE5-4504-B741-DD881509FAFC}"/>
    <cellStyle name="Millares 34 4 3 3" xfId="21076" xr:uid="{AE5954D2-3295-4AF8-8524-E68DD5072478}"/>
    <cellStyle name="Millares 34 4 4" xfId="8508" xr:uid="{8B2B6047-2666-4D0A-BBD4-9692CFCD6B4C}"/>
    <cellStyle name="Millares 34 4 5" xfId="15436" xr:uid="{A6FDDC4A-C26D-496C-A103-EEC4F8DDF5C5}"/>
    <cellStyle name="Millares 34 5" xfId="2159" xr:uid="{00000000-0005-0000-0000-0000B10C0000}"/>
    <cellStyle name="Millares 34 5 2" xfId="9148" xr:uid="{B5D3F0F3-8D60-4DA5-B6BC-9F8A6FA276E5}"/>
    <cellStyle name="Millares 34 5 3" xfId="16076" xr:uid="{148B98BD-5B54-4391-BB1F-6B764C95C251}"/>
    <cellStyle name="Millares 34 6" xfId="2806" xr:uid="{00000000-0005-0000-0000-0000B20C0000}"/>
    <cellStyle name="Millares 34 6 2" xfId="9795" xr:uid="{68FAC437-1AD6-4730-A69E-85B2040ACBD0}"/>
    <cellStyle name="Millares 34 6 3" xfId="16723" xr:uid="{9079C442-448D-4FD1-B487-564557C051E3}"/>
    <cellStyle name="Millares 34 7" xfId="3461" xr:uid="{00000000-0005-0000-0000-0000B30C0000}"/>
    <cellStyle name="Millares 34 7 2" xfId="10450" xr:uid="{65353991-7C37-49E6-868F-4C2506087368}"/>
    <cellStyle name="Millares 34 7 3" xfId="17378" xr:uid="{F4862FBF-4A0F-4B0F-981F-ECCC6EF6F003}"/>
    <cellStyle name="Millares 34 8" xfId="4099" xr:uid="{00000000-0005-0000-0000-0000B40C0000}"/>
    <cellStyle name="Millares 34 8 2" xfId="11088" xr:uid="{AD72F8A8-68C9-4535-AE76-C63C22765B80}"/>
    <cellStyle name="Millares 34 8 3" xfId="18016" xr:uid="{1FA1814D-CBC8-4013-B732-713DC7120AED}"/>
    <cellStyle name="Millares 34 9" xfId="4737" xr:uid="{00000000-0005-0000-0000-0000B50C0000}"/>
    <cellStyle name="Millares 34 9 2" xfId="11726" xr:uid="{CAC38148-CD47-465E-A41D-424145CAB123}"/>
    <cellStyle name="Millares 34 9 3" xfId="18654" xr:uid="{9EB8BEFB-2481-42E4-B5DE-933C481011A9}"/>
    <cellStyle name="Millares 35" xfId="436" xr:uid="{00000000-0005-0000-0000-0000B60C0000}"/>
    <cellStyle name="Millares 35 10" xfId="829" xr:uid="{00000000-0005-0000-0000-0000B70C0000}"/>
    <cellStyle name="Millares 35 10 2" xfId="7853" xr:uid="{E5EADB57-E7A8-4F89-BC1B-EEBBC278A6CB}"/>
    <cellStyle name="Millares 35 10 3" xfId="14804" xr:uid="{66582FE9-C046-4977-834B-45750AFB3167}"/>
    <cellStyle name="Millares 35 11" xfId="5846" xr:uid="{8B783CCC-AC5E-4948-B85D-61119C949DFB}"/>
    <cellStyle name="Millares 35 2" xfId="1027" xr:uid="{00000000-0005-0000-0000-0000B80C0000}"/>
    <cellStyle name="Millares 35 2 2" xfId="1710" xr:uid="{00000000-0005-0000-0000-0000B90C0000}"/>
    <cellStyle name="Millares 35 2 2 2" xfId="8699" xr:uid="{60209CFA-DA5E-4A79-A163-F3595F9A63E8}"/>
    <cellStyle name="Millares 35 2 2 3" xfId="15627" xr:uid="{4EF95E4A-7441-4FFE-87BA-0653A73498F1}"/>
    <cellStyle name="Millares 35 2 3" xfId="2350" xr:uid="{00000000-0005-0000-0000-0000BA0C0000}"/>
    <cellStyle name="Millares 35 2 3 2" xfId="9339" xr:uid="{96B65212-8AB2-4BC9-85AA-F1A6C956490D}"/>
    <cellStyle name="Millares 35 2 3 3" xfId="16267" xr:uid="{B2AB321C-AC45-4318-98F8-9F07BC97F145}"/>
    <cellStyle name="Millares 35 2 4" xfId="2997" xr:uid="{00000000-0005-0000-0000-0000BB0C0000}"/>
    <cellStyle name="Millares 35 2 4 2" xfId="9986" xr:uid="{542FADA9-5D91-46DA-99EE-A5A7417DE36B}"/>
    <cellStyle name="Millares 35 2 4 3" xfId="16914" xr:uid="{26CC3728-698B-4543-A2F6-1FF1B70CF56D}"/>
    <cellStyle name="Millares 35 2 5" xfId="3652" xr:uid="{00000000-0005-0000-0000-0000BC0C0000}"/>
    <cellStyle name="Millares 35 2 5 2" xfId="10641" xr:uid="{0B4FFAE1-E5F7-456C-818E-3523149284B2}"/>
    <cellStyle name="Millares 35 2 5 3" xfId="17569" xr:uid="{6CE50C39-1196-4743-A4B9-27B8FC386BF7}"/>
    <cellStyle name="Millares 35 2 6" xfId="4290" xr:uid="{00000000-0005-0000-0000-0000BD0C0000}"/>
    <cellStyle name="Millares 35 2 6 2" xfId="11279" xr:uid="{4C0A22FC-6454-4085-832A-1FE1EB6AF9BB}"/>
    <cellStyle name="Millares 35 2 6 3" xfId="18207" xr:uid="{B2EB0E5F-C69B-4E90-B65A-A6414581752F}"/>
    <cellStyle name="Millares 35 2 7" xfId="4928" xr:uid="{00000000-0005-0000-0000-0000BE0C0000}"/>
    <cellStyle name="Millares 35 2 7 2" xfId="11917" xr:uid="{14FE5905-6855-4FD2-A309-47997513A6ED}"/>
    <cellStyle name="Millares 35 2 7 3" xfId="18845" xr:uid="{A3C68C9C-9A76-4BD3-A054-BDB06B509517}"/>
    <cellStyle name="Millares 35 2 8" xfId="8043" xr:uid="{0480ED18-66B4-4693-BC6F-DEBDD0B2BB1C}"/>
    <cellStyle name="Millares 35 2 9" xfId="14994" xr:uid="{4B340A09-41F5-4F6D-A193-537478415768}"/>
    <cellStyle name="Millares 35 3" xfId="1252" xr:uid="{00000000-0005-0000-0000-0000BF0C0000}"/>
    <cellStyle name="Millares 35 3 2" xfId="1924" xr:uid="{00000000-0005-0000-0000-0000C00C0000}"/>
    <cellStyle name="Millares 35 3 2 2" xfId="8913" xr:uid="{088E06CB-DAF9-4A21-80CA-408C467857D4}"/>
    <cellStyle name="Millares 35 3 2 3" xfId="15841" xr:uid="{47728119-735A-4D8D-9137-1BD0266C5E9B}"/>
    <cellStyle name="Millares 35 3 3" xfId="2567" xr:uid="{00000000-0005-0000-0000-0000C10C0000}"/>
    <cellStyle name="Millares 35 3 3 2" xfId="9556" xr:uid="{D7F9DE3E-18B6-4F63-A640-221DB88FD51E}"/>
    <cellStyle name="Millares 35 3 3 3" xfId="16484" xr:uid="{15B6D95E-22E8-4098-8031-4E1A225C28DF}"/>
    <cellStyle name="Millares 35 3 4" xfId="3215" xr:uid="{00000000-0005-0000-0000-0000C20C0000}"/>
    <cellStyle name="Millares 35 3 4 2" xfId="10204" xr:uid="{329E585B-6605-4DF5-9E97-D96F43033EF5}"/>
    <cellStyle name="Millares 35 3 4 3" xfId="17132" xr:uid="{D90BDDF7-481F-4F28-BEE7-143999B8135B}"/>
    <cellStyle name="Millares 35 3 5" xfId="3869" xr:uid="{00000000-0005-0000-0000-0000C30C0000}"/>
    <cellStyle name="Millares 35 3 5 2" xfId="10858" xr:uid="{9F5934F0-A4EF-45B7-8753-36F2B3C29696}"/>
    <cellStyle name="Millares 35 3 5 3" xfId="17786" xr:uid="{059D2AA2-832F-4993-8357-E41A3E8B2FF2}"/>
    <cellStyle name="Millares 35 3 6" xfId="4508" xr:uid="{00000000-0005-0000-0000-0000C40C0000}"/>
    <cellStyle name="Millares 35 3 6 2" xfId="11497" xr:uid="{15973110-7AA5-45D9-B84C-39D076042E8C}"/>
    <cellStyle name="Millares 35 3 6 3" xfId="18425" xr:uid="{C37555C2-EBDA-49BF-A120-E413A72FA78E}"/>
    <cellStyle name="Millares 35 3 7" xfId="5152" xr:uid="{00000000-0005-0000-0000-0000C50C0000}"/>
    <cellStyle name="Millares 35 3 7 2" xfId="12141" xr:uid="{291D6BA6-73F5-4B81-BD1B-4DD7C63F4D62}"/>
    <cellStyle name="Millares 35 3 7 3" xfId="19069" xr:uid="{C9D2BF4F-0CC4-4F86-88D8-87E8A056A39E}"/>
    <cellStyle name="Millares 35 3 8" xfId="8256" xr:uid="{27ACBD36-B53C-492E-8E5E-B988CCBF9796}"/>
    <cellStyle name="Millares 35 3 9" xfId="15207" xr:uid="{0B2D21F3-E4C7-49A7-BBAD-F12804C2117D}"/>
    <cellStyle name="Millares 35 4" xfId="1520" xr:uid="{00000000-0005-0000-0000-0000C60C0000}"/>
    <cellStyle name="Millares 35 4 2" xfId="8509" xr:uid="{7E2982F0-CEC3-4EC1-A8B9-136C2F5EA344}"/>
    <cellStyle name="Millares 35 4 3" xfId="15437" xr:uid="{AF97CB01-7AC8-4A2F-8421-2770E92F8389}"/>
    <cellStyle name="Millares 35 5" xfId="2160" xr:uid="{00000000-0005-0000-0000-0000C70C0000}"/>
    <cellStyle name="Millares 35 5 2" xfId="9149" xr:uid="{B217DBA5-4744-4E5D-A317-75CAEB274EDC}"/>
    <cellStyle name="Millares 35 5 3" xfId="16077" xr:uid="{45FA93F2-5D12-4E16-818E-A2D0EF417671}"/>
    <cellStyle name="Millares 35 6" xfId="2807" xr:uid="{00000000-0005-0000-0000-0000C80C0000}"/>
    <cellStyle name="Millares 35 6 2" xfId="9796" xr:uid="{5A915B0F-A384-469B-9085-7481F117D465}"/>
    <cellStyle name="Millares 35 6 3" xfId="16724" xr:uid="{4CA2F2AE-B6F8-47CF-A30D-F0C13ECED226}"/>
    <cellStyle name="Millares 35 7" xfId="3462" xr:uid="{00000000-0005-0000-0000-0000C90C0000}"/>
    <cellStyle name="Millares 35 7 2" xfId="10451" xr:uid="{2D41523D-F2BC-458A-8EA3-8400B90D1AC8}"/>
    <cellStyle name="Millares 35 7 3" xfId="17379" xr:uid="{3AB88D4F-93BC-4ED9-B176-91A9B742289D}"/>
    <cellStyle name="Millares 35 8" xfId="4100" xr:uid="{00000000-0005-0000-0000-0000CA0C0000}"/>
    <cellStyle name="Millares 35 8 2" xfId="11089" xr:uid="{84DF4454-0468-44B6-AFBE-0CCD3BBC82D0}"/>
    <cellStyle name="Millares 35 8 3" xfId="18017" xr:uid="{38F29711-4838-496C-9D95-59E8A51B334D}"/>
    <cellStyle name="Millares 35 9" xfId="4738" xr:uid="{00000000-0005-0000-0000-0000CB0C0000}"/>
    <cellStyle name="Millares 35 9 2" xfId="11727" xr:uid="{5472AFE8-5C45-4A47-9D12-5D82EEA762CD}"/>
    <cellStyle name="Millares 35 9 3" xfId="18655" xr:uid="{4CA5F98E-6091-432B-9BB1-14C6BB4CED3F}"/>
    <cellStyle name="Millares 36" xfId="246" xr:uid="{00000000-0005-0000-0000-0000CC0C0000}"/>
    <cellStyle name="Millares 36 10" xfId="859" xr:uid="{00000000-0005-0000-0000-0000CD0C0000}"/>
    <cellStyle name="Millares 36 10 2" xfId="7882" xr:uid="{7A575957-CB83-4445-8A6C-C0AD6CE24A8E}"/>
    <cellStyle name="Millares 36 10 3" xfId="14833" xr:uid="{E9C859CB-35D7-434E-9F06-B022414D7204}"/>
    <cellStyle name="Millares 36 11" xfId="5418" xr:uid="{5A63FC6A-B4ED-4C19-92E6-9B0126FA74F3}"/>
    <cellStyle name="Millares 36 11 2" xfId="12405" xr:uid="{1BEDBE41-02A3-461C-BD0A-B2CCA5F2C832}"/>
    <cellStyle name="Millares 36 11 3" xfId="19326" xr:uid="{A26E66CE-F905-4B71-B68E-AB820F6B9632}"/>
    <cellStyle name="Millares 36 12" xfId="6487" xr:uid="{7F4A924B-1132-4294-AE16-915B5DCB02F6}"/>
    <cellStyle name="Millares 36 12 2" xfId="13452" xr:uid="{2F7AAC6C-6E64-46E8-BC06-190BE3D8ED70}"/>
    <cellStyle name="Millares 36 12 3" xfId="20373" xr:uid="{684B9C67-DDB5-4B96-9881-29D00B8E33F9}"/>
    <cellStyle name="Millares 36 13" xfId="7546" xr:uid="{C5D649ED-3842-4464-BB31-963EE62744C3}"/>
    <cellStyle name="Millares 36 14" xfId="14499" xr:uid="{42F17F56-E6AE-4C88-9538-DE6DF258A270}"/>
    <cellStyle name="Millares 36 2" xfId="259" xr:uid="{00000000-0005-0000-0000-0000CE0C0000}"/>
    <cellStyle name="Millares 36 2 2" xfId="1711" xr:uid="{00000000-0005-0000-0000-0000CF0C0000}"/>
    <cellStyle name="Millares 36 2 2 2" xfId="8700" xr:uid="{E2A8F585-84D6-4CD6-9FDE-837E2BBFF960}"/>
    <cellStyle name="Millares 36 2 2 3" xfId="15628" xr:uid="{3224C031-2F9F-4313-B5E5-BE7D837EB5A1}"/>
    <cellStyle name="Millares 36 2 3" xfId="2351" xr:uid="{00000000-0005-0000-0000-0000D00C0000}"/>
    <cellStyle name="Millares 36 2 3 2" xfId="9340" xr:uid="{97708170-F2A2-404C-84E5-39CF7F153579}"/>
    <cellStyle name="Millares 36 2 3 3" xfId="16268" xr:uid="{0BCAA9B6-A383-4391-ADE5-7C9E9C6AE1E1}"/>
    <cellStyle name="Millares 36 2 4" xfId="2998" xr:uid="{00000000-0005-0000-0000-0000D10C0000}"/>
    <cellStyle name="Millares 36 2 4 2" xfId="9987" xr:uid="{9B9B7410-EBD8-4E34-8950-AB817DC35BB1}"/>
    <cellStyle name="Millares 36 2 4 3" xfId="16915" xr:uid="{42FD56A5-AB6F-4589-BF5C-AD15A2AC36DE}"/>
    <cellStyle name="Millares 36 2 5" xfId="3653" xr:uid="{00000000-0005-0000-0000-0000D20C0000}"/>
    <cellStyle name="Millares 36 2 5 2" xfId="10642" xr:uid="{68AF7FC4-529F-46EA-A4BE-3D1C452E5233}"/>
    <cellStyle name="Millares 36 2 5 3" xfId="17570" xr:uid="{6FCDEF88-0C72-45B6-959E-B2505E1CDB9B}"/>
    <cellStyle name="Millares 36 2 6" xfId="4291" xr:uid="{00000000-0005-0000-0000-0000D30C0000}"/>
    <cellStyle name="Millares 36 2 6 2" xfId="11280" xr:uid="{064D3A6D-D911-475F-A773-083B7F903C0D}"/>
    <cellStyle name="Millares 36 2 6 3" xfId="18208" xr:uid="{A71BC3C8-D00A-4460-A501-A2FE56F58E89}"/>
    <cellStyle name="Millares 36 2 7" xfId="4929" xr:uid="{00000000-0005-0000-0000-0000D40C0000}"/>
    <cellStyle name="Millares 36 2 7 2" xfId="11918" xr:uid="{02B85F0A-0375-4F1F-A59F-07584F8CD1EC}"/>
    <cellStyle name="Millares 36 2 7 3" xfId="18846" xr:uid="{FA1ACF33-37B6-4CEE-92F9-1D4A27E0D9D9}"/>
    <cellStyle name="Millares 36 2 8" xfId="1028" xr:uid="{00000000-0005-0000-0000-0000D50C0000}"/>
    <cellStyle name="Millares 36 2 8 2" xfId="8044" xr:uid="{EA38F7F7-BFE0-49AD-BBBD-302FAD3CFF31}"/>
    <cellStyle name="Millares 36 2 8 3" xfId="14995" xr:uid="{395852A0-1308-4736-A603-5D81CC708593}"/>
    <cellStyle name="Millares 36 3" xfId="384" xr:uid="{00000000-0005-0000-0000-0000D60C0000}"/>
    <cellStyle name="Millares 36 3 10" xfId="6603" xr:uid="{E5F171AD-2012-4BE8-8BDA-D24B9F58560F}"/>
    <cellStyle name="Millares 36 3 10 2" xfId="13568" xr:uid="{739A0220-20D5-409B-B653-DC2BA12468AA}"/>
    <cellStyle name="Millares 36 3 10 3" xfId="20489" xr:uid="{91B11863-F2DF-4772-882A-A8495AE71928}"/>
    <cellStyle name="Millares 36 3 11" xfId="7662" xr:uid="{44B47D93-E8E2-4993-98B2-738D97EC36C5}"/>
    <cellStyle name="Millares 36 3 12" xfId="14615" xr:uid="{E6EDDAEA-B094-48FB-9CAF-7CFF40BB0DFB}"/>
    <cellStyle name="Millares 36 3 2" xfId="1925" xr:uid="{00000000-0005-0000-0000-0000D70C0000}"/>
    <cellStyle name="Millares 36 3 2 2" xfId="5795" xr:uid="{5A127C12-B010-4178-8E29-02BCEA17CC17}"/>
    <cellStyle name="Millares 36 3 2 2 2" xfId="12782" xr:uid="{EBBA321D-ED46-4389-8E53-BDCF84B8A05C}"/>
    <cellStyle name="Millares 36 3 2 2 3" xfId="19703" xr:uid="{6D800539-0C2C-4C0D-9B64-42050763708E}"/>
    <cellStyle name="Millares 36 3 2 3" xfId="6864" xr:uid="{8506CB05-04DC-4FBA-9640-B4E787522C1F}"/>
    <cellStyle name="Millares 36 3 2 3 2" xfId="13829" xr:uid="{6D52163D-01B6-4D6C-9122-1EF0702C6835}"/>
    <cellStyle name="Millares 36 3 2 3 3" xfId="20750" xr:uid="{D525DF26-0E7C-42BC-8904-FA2A465F9329}"/>
    <cellStyle name="Millares 36 3 2 4" xfId="8914" xr:uid="{88335E60-B632-40B8-AE3C-91514D0DB62A}"/>
    <cellStyle name="Millares 36 3 2 5" xfId="15842" xr:uid="{E362B2BA-104B-4180-8C97-946E5E58C8D2}"/>
    <cellStyle name="Millares 36 3 3" xfId="2568" xr:uid="{00000000-0005-0000-0000-0000D80C0000}"/>
    <cellStyle name="Millares 36 3 3 2" xfId="6079" xr:uid="{5738B225-442B-4E9A-95F8-0B57E303F411}"/>
    <cellStyle name="Millares 36 3 3 2 2" xfId="13044" xr:uid="{E47CF584-2D25-4627-AA9A-FFCEEEA23D73}"/>
    <cellStyle name="Millares 36 3 3 2 3" xfId="19965" xr:uid="{EBDC620B-C527-4340-AE33-A2C510423D2B}"/>
    <cellStyle name="Millares 36 3 3 3" xfId="7126" xr:uid="{F0824E46-61C2-43AF-9D4C-2BB3E4F27DA7}"/>
    <cellStyle name="Millares 36 3 3 3 2" xfId="14091" xr:uid="{0DE5F70D-5439-4272-9183-DBFD56BD12AE}"/>
    <cellStyle name="Millares 36 3 3 3 3" xfId="21012" xr:uid="{1E79F718-B61A-4A1C-A69D-ABCF1AC1F4BC}"/>
    <cellStyle name="Millares 36 3 3 4" xfId="9557" xr:uid="{A530638A-113E-47B1-B3B2-B7888E94793F}"/>
    <cellStyle name="Millares 36 3 3 5" xfId="16485" xr:uid="{F8A0A015-B4F1-4ACB-86B5-6AC548D67441}"/>
    <cellStyle name="Millares 36 3 4" xfId="3216" xr:uid="{00000000-0005-0000-0000-0000D90C0000}"/>
    <cellStyle name="Millares 36 3 4 2" xfId="6341" xr:uid="{14B94733-0266-47E8-88E9-D48A96F708BF}"/>
    <cellStyle name="Millares 36 3 4 2 2" xfId="13306" xr:uid="{6C66E623-7F23-4A55-8B9D-238D86A4267B}"/>
    <cellStyle name="Millares 36 3 4 2 3" xfId="20227" xr:uid="{D3B62B84-F3B0-46C4-8A73-9C02061E0E43}"/>
    <cellStyle name="Millares 36 3 4 3" xfId="7388" xr:uid="{233CDC1F-11C7-4371-BD75-D008C91623BE}"/>
    <cellStyle name="Millares 36 3 4 3 2" xfId="14353" xr:uid="{E2C5125E-F0FE-473C-B5ED-12854CDEC642}"/>
    <cellStyle name="Millares 36 3 4 3 3" xfId="21274" xr:uid="{D7498A0B-1444-43BC-A6D2-8ED966F3A08E}"/>
    <cellStyle name="Millares 36 3 4 4" xfId="10205" xr:uid="{E43FD2ED-B35C-43FF-81D1-FD1AEFBB90CE}"/>
    <cellStyle name="Millares 36 3 4 5" xfId="17133" xr:uid="{0D477F8D-B601-408B-8B69-E566E7636F8A}"/>
    <cellStyle name="Millares 36 3 5" xfId="3870" xr:uid="{00000000-0005-0000-0000-0000DA0C0000}"/>
    <cellStyle name="Millares 36 3 5 2" xfId="10859" xr:uid="{7359A435-EDD3-4088-89A9-285BCAFDA5BA}"/>
    <cellStyle name="Millares 36 3 5 3" xfId="17787" xr:uid="{A2AADD3D-B8A9-4051-9B5D-AE1DFFBB28D1}"/>
    <cellStyle name="Millares 36 3 6" xfId="4509" xr:uid="{00000000-0005-0000-0000-0000DB0C0000}"/>
    <cellStyle name="Millares 36 3 6 2" xfId="11498" xr:uid="{B2A45AD8-77AF-408E-B82B-D0419E71093D}"/>
    <cellStyle name="Millares 36 3 6 3" xfId="18426" xr:uid="{17CA56DE-EBB8-4870-87C9-727E4F7EBE6B}"/>
    <cellStyle name="Millares 36 3 7" xfId="5153" xr:uid="{00000000-0005-0000-0000-0000DC0C0000}"/>
    <cellStyle name="Millares 36 3 7 2" xfId="12142" xr:uid="{49127872-CA19-473A-98E2-4C16C6E92E10}"/>
    <cellStyle name="Millares 36 3 7 3" xfId="19070" xr:uid="{4D21F7A8-9FF5-4E0F-A332-FEE89E80E5F2}"/>
    <cellStyle name="Millares 36 3 8" xfId="1253" xr:uid="{00000000-0005-0000-0000-0000DD0C0000}"/>
    <cellStyle name="Millares 36 3 8 2" xfId="8257" xr:uid="{7A07D814-407D-47AA-8CEB-012E87D7EA37}"/>
    <cellStyle name="Millares 36 3 8 3" xfId="15208" xr:uid="{CAE13123-0501-46E0-8DA5-B52E39171AE4}"/>
    <cellStyle name="Millares 36 3 9" xfId="5534" xr:uid="{18BB3463-0661-43EC-8561-4B9D4B2E047E}"/>
    <cellStyle name="Millares 36 3 9 2" xfId="12521" xr:uid="{90B49203-E0CF-4098-9C38-B40EB062BF20}"/>
    <cellStyle name="Millares 36 3 9 3" xfId="19442" xr:uid="{B663EFBE-7335-42D5-A36E-4251F1DD7485}"/>
    <cellStyle name="Millares 36 4" xfId="1549" xr:uid="{00000000-0005-0000-0000-0000DE0C0000}"/>
    <cellStyle name="Millares 36 4 2" xfId="5679" xr:uid="{544EA641-8F10-474A-91CB-E2AA73489B0B}"/>
    <cellStyle name="Millares 36 4 2 2" xfId="12666" xr:uid="{80489EAA-5BD6-473E-8B78-129C9D2C33E3}"/>
    <cellStyle name="Millares 36 4 2 3" xfId="19587" xr:uid="{4490F8F1-8514-41E9-A0AD-982826AB52F2}"/>
    <cellStyle name="Millares 36 4 3" xfId="6748" xr:uid="{96F0169F-4FAC-42FF-8FDF-1430F84A1265}"/>
    <cellStyle name="Millares 36 4 3 2" xfId="13713" xr:uid="{AF3F4898-DD88-49FE-8624-AD0498491AD7}"/>
    <cellStyle name="Millares 36 4 3 3" xfId="20634" xr:uid="{8C9637BF-865A-4767-976F-A144679DEA96}"/>
    <cellStyle name="Millares 36 4 4" xfId="8538" xr:uid="{B30256A7-B6A3-409A-8DE6-BFECED0D5B42}"/>
    <cellStyle name="Millares 36 4 5" xfId="15466" xr:uid="{CBC0E326-C350-40F7-BADE-1233A83A5700}"/>
    <cellStyle name="Millares 36 5" xfId="2189" xr:uid="{00000000-0005-0000-0000-0000DF0C0000}"/>
    <cellStyle name="Millares 36 5 2" xfId="5963" xr:uid="{00B6D1A2-1F23-4B12-8569-7206DF293B8F}"/>
    <cellStyle name="Millares 36 5 2 2" xfId="12928" xr:uid="{E01A8C87-6B58-4C08-86AC-E995EBDF9008}"/>
    <cellStyle name="Millares 36 5 2 3" xfId="19849" xr:uid="{EC1E0292-AD5E-4F6B-881A-EDD4482D9B93}"/>
    <cellStyle name="Millares 36 5 3" xfId="7010" xr:uid="{165949C8-F5F3-4ECF-83CF-3BB5E1BE1096}"/>
    <cellStyle name="Millares 36 5 3 2" xfId="13975" xr:uid="{4CB22C6B-2B9B-4F76-BB7E-23850CC8693D}"/>
    <cellStyle name="Millares 36 5 3 3" xfId="20896" xr:uid="{C1DEAE2B-FC5C-4686-9228-72529B6E217F}"/>
    <cellStyle name="Millares 36 5 4" xfId="9178" xr:uid="{FB0B9195-34D9-4F94-A332-B762DD3FD85F}"/>
    <cellStyle name="Millares 36 5 5" xfId="16106" xr:uid="{B485DCE4-6AD1-4CFF-9999-AEDFBE5B49AB}"/>
    <cellStyle name="Millares 36 6" xfId="2836" xr:uid="{00000000-0005-0000-0000-0000E00C0000}"/>
    <cellStyle name="Millares 36 6 2" xfId="6225" xr:uid="{E99B2B8B-C72F-410C-BE0C-0777976176A0}"/>
    <cellStyle name="Millares 36 6 2 2" xfId="13190" xr:uid="{13C0A486-F700-4458-A1D3-5100D28CFC26}"/>
    <cellStyle name="Millares 36 6 2 3" xfId="20111" xr:uid="{9E16A15F-C4C3-469C-B358-688129D4A3DE}"/>
    <cellStyle name="Millares 36 6 3" xfId="7272" xr:uid="{E3C472C1-B33E-41DD-BAC2-9DF451874B4A}"/>
    <cellStyle name="Millares 36 6 3 2" xfId="14237" xr:uid="{F0C8EB8E-6BCF-437C-99EE-6A34D2173E89}"/>
    <cellStyle name="Millares 36 6 3 3" xfId="21158" xr:uid="{CDE16ED9-D1DB-4F59-AD22-63E4B9CD85B3}"/>
    <cellStyle name="Millares 36 6 4" xfId="9825" xr:uid="{E50D777E-E28D-47E7-97B3-A3578E1459AD}"/>
    <cellStyle name="Millares 36 6 5" xfId="16753" xr:uid="{AF40D75D-C7F2-4E21-8739-56EB19ED3823}"/>
    <cellStyle name="Millares 36 7" xfId="3491" xr:uid="{00000000-0005-0000-0000-0000E10C0000}"/>
    <cellStyle name="Millares 36 7 2" xfId="10480" xr:uid="{F05F3164-F636-42AB-BE17-CD0096E32A9F}"/>
    <cellStyle name="Millares 36 7 3" xfId="17408" xr:uid="{6C52F234-9110-4500-9E0E-522C924983A5}"/>
    <cellStyle name="Millares 36 8" xfId="4129" xr:uid="{00000000-0005-0000-0000-0000E20C0000}"/>
    <cellStyle name="Millares 36 8 2" xfId="11118" xr:uid="{A7B932CC-3BB1-46C2-9934-F5141588ED9A}"/>
    <cellStyle name="Millares 36 8 3" xfId="18046" xr:uid="{D195A1B4-20C8-41D3-98A1-2ABC8E3CA32F}"/>
    <cellStyle name="Millares 36 9" xfId="4767" xr:uid="{00000000-0005-0000-0000-0000E30C0000}"/>
    <cellStyle name="Millares 36 9 2" xfId="11756" xr:uid="{8463267D-ED36-49DC-BB64-75AD5DB4E154}"/>
    <cellStyle name="Millares 36 9 3" xfId="18684" xr:uid="{40B15F3E-2F57-4644-B92B-D7471E78F235}"/>
    <cellStyle name="Millares 37" xfId="440" xr:uid="{00000000-0005-0000-0000-0000E40C0000}"/>
    <cellStyle name="Millares 37 10" xfId="855" xr:uid="{00000000-0005-0000-0000-0000E50C0000}"/>
    <cellStyle name="Millares 37 10 2" xfId="7878" xr:uid="{3AD85079-E90A-4DD3-8178-C43958A2A752}"/>
    <cellStyle name="Millares 37 10 3" xfId="14829" xr:uid="{502D9E3F-8C46-4F29-B95B-728767CC3784}"/>
    <cellStyle name="Millares 37 11" xfId="5850" xr:uid="{5A988443-ACCB-4E4B-8818-A3FC42596DB9}"/>
    <cellStyle name="Millares 37 11 2" xfId="12833" xr:uid="{E3220708-FE09-496D-B7D2-E4FE11F3D533}"/>
    <cellStyle name="Millares 37 11 3" xfId="19754" xr:uid="{31A031C3-78F8-41F6-8979-22B23C872E77}"/>
    <cellStyle name="Millares 37 12" xfId="6915" xr:uid="{39003BF7-4A8F-4CAD-83FA-49F0D1F154C1}"/>
    <cellStyle name="Millares 37 12 2" xfId="13880" xr:uid="{F3A1F369-AF7D-4990-B051-4251A10C0FA7}"/>
    <cellStyle name="Millares 37 12 3" xfId="20801" xr:uid="{691BF8AD-F1BA-40FD-BC80-A03C4516C9FE}"/>
    <cellStyle name="Millares 37 13" xfId="7714" xr:uid="{5D69E6FD-96B8-4465-A1B6-251EDAF17B59}"/>
    <cellStyle name="Millares 37 14" xfId="14666" xr:uid="{86AED9E2-8574-4E41-98B3-DA2EEF6E88AA}"/>
    <cellStyle name="Millares 37 2" xfId="1029" xr:uid="{00000000-0005-0000-0000-0000E60C0000}"/>
    <cellStyle name="Millares 37 2 10" xfId="8045" xr:uid="{86DCAB86-E8C2-4D17-A490-1E04BBAAC6FB}"/>
    <cellStyle name="Millares 37 2 11" xfId="14996" xr:uid="{57DFD5E4-C6FB-44C8-99E1-1C351803D88A}"/>
    <cellStyle name="Millares 37 2 2" xfId="1712" xr:uid="{00000000-0005-0000-0000-0000E70C0000}"/>
    <cellStyle name="Millares 37 2 2 2" xfId="8701" xr:uid="{88D086F3-91D1-472A-A7DC-A5A81A023419}"/>
    <cellStyle name="Millares 37 2 2 3" xfId="15629" xr:uid="{24CF4E9D-CD07-4D2B-9583-234294E6C423}"/>
    <cellStyle name="Millares 37 2 3" xfId="2352" xr:uid="{00000000-0005-0000-0000-0000E80C0000}"/>
    <cellStyle name="Millares 37 2 3 2" xfId="9341" xr:uid="{9A214131-640A-4D53-9D64-C8C1D2034E5F}"/>
    <cellStyle name="Millares 37 2 3 3" xfId="16269" xr:uid="{36610EFD-D8A6-4170-AD17-1AD7B7025FF1}"/>
    <cellStyle name="Millares 37 2 4" xfId="2999" xr:uid="{00000000-0005-0000-0000-0000E90C0000}"/>
    <cellStyle name="Millares 37 2 4 2" xfId="9988" xr:uid="{E5B39636-D602-4257-8073-DED96F9A2B9D}"/>
    <cellStyle name="Millares 37 2 4 3" xfId="16916" xr:uid="{9C5A16B6-6B46-4E0B-A264-89C0286C25F6}"/>
    <cellStyle name="Millares 37 2 5" xfId="3654" xr:uid="{00000000-0005-0000-0000-0000EA0C0000}"/>
    <cellStyle name="Millares 37 2 5 2" xfId="10643" xr:uid="{3D797E7F-B9E5-4671-92EF-BCFD0F44276C}"/>
    <cellStyle name="Millares 37 2 5 3" xfId="17571" xr:uid="{E773B23D-DBA9-48F4-B496-33EC6D71C19F}"/>
    <cellStyle name="Millares 37 2 6" xfId="4292" xr:uid="{00000000-0005-0000-0000-0000EB0C0000}"/>
    <cellStyle name="Millares 37 2 6 2" xfId="11281" xr:uid="{1B205159-9E78-4609-88E9-6667120C8F8A}"/>
    <cellStyle name="Millares 37 2 6 3" xfId="18209" xr:uid="{4DEBB183-2BE5-43B2-9780-109380670BBF}"/>
    <cellStyle name="Millares 37 2 7" xfId="4930" xr:uid="{00000000-0005-0000-0000-0000EC0C0000}"/>
    <cellStyle name="Millares 37 2 7 2" xfId="11919" xr:uid="{826C7391-B725-4AF4-879F-976E0FA66735}"/>
    <cellStyle name="Millares 37 2 7 3" xfId="18847" xr:uid="{D90BBADD-2589-42C2-8F32-EFE2624D4666}"/>
    <cellStyle name="Millares 37 2 8" xfId="6130" xr:uid="{E5462EF5-F841-42BD-8A8E-9BC6B253DB01}"/>
    <cellStyle name="Millares 37 2 8 2" xfId="13095" xr:uid="{D0DED18D-3944-4F73-BB30-4BDA9EC8B7E9}"/>
    <cellStyle name="Millares 37 2 8 3" xfId="20016" xr:uid="{DDF4C07B-53C3-44C2-B886-65C01AD36C77}"/>
    <cellStyle name="Millares 37 2 9" xfId="7177" xr:uid="{4CB3FF60-6558-445A-BC7E-B3E6C3FCDD99}"/>
    <cellStyle name="Millares 37 2 9 2" xfId="14142" xr:uid="{5AE168F4-20EE-4F1A-B06D-25AB1F103C56}"/>
    <cellStyle name="Millares 37 2 9 3" xfId="21063" xr:uid="{457A4E52-3E72-41A8-9976-72A32B23BE17}"/>
    <cellStyle name="Millares 37 3" xfId="1254" xr:uid="{00000000-0005-0000-0000-0000ED0C0000}"/>
    <cellStyle name="Millares 37 3 10" xfId="8258" xr:uid="{1B5A3169-3230-43C1-B97E-08E3A4FE6206}"/>
    <cellStyle name="Millares 37 3 11" xfId="15209" xr:uid="{C059AAB4-FCD2-4F77-996C-CF18D6A14D6B}"/>
    <cellStyle name="Millares 37 3 2" xfId="1926" xr:uid="{00000000-0005-0000-0000-0000EE0C0000}"/>
    <cellStyle name="Millares 37 3 2 2" xfId="8915" xr:uid="{7D06070F-F12B-4F43-925B-4D2C267F17B4}"/>
    <cellStyle name="Millares 37 3 2 3" xfId="15843" xr:uid="{F4E11D90-66FF-4961-99A9-A667483A3F81}"/>
    <cellStyle name="Millares 37 3 3" xfId="2569" xr:uid="{00000000-0005-0000-0000-0000EF0C0000}"/>
    <cellStyle name="Millares 37 3 3 2" xfId="9558" xr:uid="{F42B62A5-E2F1-493D-A404-55503834E655}"/>
    <cellStyle name="Millares 37 3 3 3" xfId="16486" xr:uid="{273C4957-077E-41EB-A76C-DAFA9BE1BF0E}"/>
    <cellStyle name="Millares 37 3 4" xfId="3217" xr:uid="{00000000-0005-0000-0000-0000F00C0000}"/>
    <cellStyle name="Millares 37 3 4 2" xfId="10206" xr:uid="{39E2F478-118B-4CE8-9C6F-1D98E7B52970}"/>
    <cellStyle name="Millares 37 3 4 3" xfId="17134" xr:uid="{8A1CA2C8-1AFE-46CF-BCE9-C5C574B81066}"/>
    <cellStyle name="Millares 37 3 5" xfId="3871" xr:uid="{00000000-0005-0000-0000-0000F10C0000}"/>
    <cellStyle name="Millares 37 3 5 2" xfId="10860" xr:uid="{C0543706-2C38-4D90-A8DD-D28B3007C7EA}"/>
    <cellStyle name="Millares 37 3 5 3" xfId="17788" xr:uid="{D2875148-02FE-4F09-88CA-9D57CB7C7EA5}"/>
    <cellStyle name="Millares 37 3 6" xfId="4510" xr:uid="{00000000-0005-0000-0000-0000F20C0000}"/>
    <cellStyle name="Millares 37 3 6 2" xfId="11499" xr:uid="{26282825-3086-47FD-80AE-068E3E3DCB7B}"/>
    <cellStyle name="Millares 37 3 6 3" xfId="18427" xr:uid="{9640E2FA-28B1-4502-A5DD-8696A0AB33FB}"/>
    <cellStyle name="Millares 37 3 7" xfId="5154" xr:uid="{00000000-0005-0000-0000-0000F30C0000}"/>
    <cellStyle name="Millares 37 3 7 2" xfId="12143" xr:uid="{9E209919-3535-44F6-9321-E3DC4F566DE7}"/>
    <cellStyle name="Millares 37 3 7 3" xfId="19071" xr:uid="{7A3E0A00-53B0-41AA-AD3A-8031575C98BD}"/>
    <cellStyle name="Millares 37 3 8" xfId="6392" xr:uid="{7C2BD808-B925-4107-833F-09ED8C48B8F7}"/>
    <cellStyle name="Millares 37 3 8 2" xfId="13357" xr:uid="{EBB26740-EFAE-4C21-9EEA-7D205B05B4E6}"/>
    <cellStyle name="Millares 37 3 8 3" xfId="20278" xr:uid="{C4FA77C2-8BE6-407E-A11B-8F9BE0A2ACD5}"/>
    <cellStyle name="Millares 37 3 9" xfId="7439" xr:uid="{0F3DC64E-7CF3-4D42-9E87-ABB19125E009}"/>
    <cellStyle name="Millares 37 3 9 2" xfId="14404" xr:uid="{244A0099-2B69-4685-BED2-98E8A206A34F}"/>
    <cellStyle name="Millares 37 3 9 3" xfId="21325" xr:uid="{3AEA8BAC-BFE8-485F-B5C3-AC18AA790B03}"/>
    <cellStyle name="Millares 37 4" xfId="1545" xr:uid="{00000000-0005-0000-0000-0000F40C0000}"/>
    <cellStyle name="Millares 37 4 2" xfId="8534" xr:uid="{73E90697-CC26-461D-81EF-F7CD3DA50DFC}"/>
    <cellStyle name="Millares 37 4 3" xfId="15462" xr:uid="{948E19A3-585D-4075-8E37-063993054E61}"/>
    <cellStyle name="Millares 37 5" xfId="2185" xr:uid="{00000000-0005-0000-0000-0000F50C0000}"/>
    <cellStyle name="Millares 37 5 2" xfId="9174" xr:uid="{5FE3F4D3-07A7-4B6F-8EBD-B6EFE575B0B8}"/>
    <cellStyle name="Millares 37 5 3" xfId="16102" xr:uid="{BF638F42-3B63-4055-8CDB-280AE755FB5E}"/>
    <cellStyle name="Millares 37 6" xfId="2832" xr:uid="{00000000-0005-0000-0000-0000F60C0000}"/>
    <cellStyle name="Millares 37 6 2" xfId="9821" xr:uid="{51542298-0E73-4525-9811-5393E1CF22D9}"/>
    <cellStyle name="Millares 37 6 3" xfId="16749" xr:uid="{7F4D9391-5C18-4A25-B221-BA48403ED696}"/>
    <cellStyle name="Millares 37 7" xfId="3487" xr:uid="{00000000-0005-0000-0000-0000F70C0000}"/>
    <cellStyle name="Millares 37 7 2" xfId="10476" xr:uid="{E736315F-39EA-44FF-833A-66D07E1E2173}"/>
    <cellStyle name="Millares 37 7 3" xfId="17404" xr:uid="{F422C2A1-FDA3-47DB-A9A6-9071CF08C934}"/>
    <cellStyle name="Millares 37 8" xfId="4125" xr:uid="{00000000-0005-0000-0000-0000F80C0000}"/>
    <cellStyle name="Millares 37 8 2" xfId="11114" xr:uid="{12C72B94-5D07-4A9F-8B68-4B6BA136AAD0}"/>
    <cellStyle name="Millares 37 8 3" xfId="18042" xr:uid="{61211B6C-6520-49BB-9178-3CBAF343BC35}"/>
    <cellStyle name="Millares 37 9" xfId="4763" xr:uid="{00000000-0005-0000-0000-0000F90C0000}"/>
    <cellStyle name="Millares 37 9 2" xfId="11752" xr:uid="{75636F86-A1D3-4EEE-B92E-9A92ABC6ED57}"/>
    <cellStyle name="Millares 37 9 3" xfId="18680" xr:uid="{9D8CCA64-77D1-4065-BCD9-EF72EE5B2232}"/>
    <cellStyle name="Millares 38" xfId="442" xr:uid="{00000000-0005-0000-0000-0000FA0C0000}"/>
    <cellStyle name="Millares 38 10" xfId="861" xr:uid="{00000000-0005-0000-0000-0000FB0C0000}"/>
    <cellStyle name="Millares 38 10 2" xfId="7883" xr:uid="{4C3A56E4-AF13-481B-859C-065B4C17EDCC}"/>
    <cellStyle name="Millares 38 10 3" xfId="14834" xr:uid="{EAC041B1-2DE3-4FF3-BAF2-71B0576EDD5C}"/>
    <cellStyle name="Millares 38 11" xfId="5585" xr:uid="{489CA00E-629E-44A7-9877-E894203C372D}"/>
    <cellStyle name="Millares 38 11 2" xfId="12572" xr:uid="{6AAFDF9B-9775-4133-A5C2-A57947EEF5BD}"/>
    <cellStyle name="Millares 38 11 3" xfId="19493" xr:uid="{B9A3F214-848D-4189-B8F8-C51A9286F0BE}"/>
    <cellStyle name="Millares 38 12" xfId="6654" xr:uid="{BE5355D2-EF04-4734-A0D1-4FC9F3613E88}"/>
    <cellStyle name="Millares 38 12 2" xfId="13619" xr:uid="{ECC7A74A-A222-4002-897E-DCC5F5E335B0}"/>
    <cellStyle name="Millares 38 12 3" xfId="20540" xr:uid="{54FA352A-68F7-4677-8058-972113B5DAC0}"/>
    <cellStyle name="Millares 38 2" xfId="1030" xr:uid="{00000000-0005-0000-0000-0000FC0C0000}"/>
    <cellStyle name="Millares 38 2 2" xfId="1713" xr:uid="{00000000-0005-0000-0000-0000FD0C0000}"/>
    <cellStyle name="Millares 38 2 2 2" xfId="8702" xr:uid="{9F4C4403-F9F2-4251-BEBC-EA12CCCD8026}"/>
    <cellStyle name="Millares 38 2 2 3" xfId="15630" xr:uid="{E569351D-CA43-4D99-970E-8A8B3B6494DD}"/>
    <cellStyle name="Millares 38 2 3" xfId="2353" xr:uid="{00000000-0005-0000-0000-0000FE0C0000}"/>
    <cellStyle name="Millares 38 2 3 2" xfId="9342" xr:uid="{A04BD25D-622E-4365-8569-CF34137CD2BA}"/>
    <cellStyle name="Millares 38 2 3 3" xfId="16270" xr:uid="{62BE6A8F-EB7A-4913-92D1-AD56654D009A}"/>
    <cellStyle name="Millares 38 2 4" xfId="3000" xr:uid="{00000000-0005-0000-0000-0000FF0C0000}"/>
    <cellStyle name="Millares 38 2 4 2" xfId="9989" xr:uid="{5A260AAC-B2A1-48F4-B58D-F75774972CCA}"/>
    <cellStyle name="Millares 38 2 4 3" xfId="16917" xr:uid="{997943CA-FA2A-40A9-BA79-B53650DE2581}"/>
    <cellStyle name="Millares 38 2 5" xfId="3655" xr:uid="{00000000-0005-0000-0000-0000000D0000}"/>
    <cellStyle name="Millares 38 2 5 2" xfId="10644" xr:uid="{18ECE49F-93A8-4C78-98FA-F20792581BC0}"/>
    <cellStyle name="Millares 38 2 5 3" xfId="17572" xr:uid="{FEC6987E-CDE8-4B46-85A6-77E5D171F242}"/>
    <cellStyle name="Millares 38 2 6" xfId="4293" xr:uid="{00000000-0005-0000-0000-0000010D0000}"/>
    <cellStyle name="Millares 38 2 6 2" xfId="11282" xr:uid="{E37AE00D-F2C0-4A61-B808-A43B5B1A1BCE}"/>
    <cellStyle name="Millares 38 2 6 3" xfId="18210" xr:uid="{26430FD1-21C0-4186-A013-874F7637C44F}"/>
    <cellStyle name="Millares 38 2 7" xfId="4931" xr:uid="{00000000-0005-0000-0000-0000020D0000}"/>
    <cellStyle name="Millares 38 2 7 2" xfId="11920" xr:uid="{2F54A650-631C-4414-9E2A-D4617BF553D7}"/>
    <cellStyle name="Millares 38 2 7 3" xfId="18848" xr:uid="{BA3CC91B-7B30-4F1C-B82A-5459C17EACFF}"/>
    <cellStyle name="Millares 38 2 8" xfId="8046" xr:uid="{7DBB3F0C-302D-42C7-8565-67322FA12EE6}"/>
    <cellStyle name="Millares 38 2 9" xfId="14997" xr:uid="{26FF9B73-65C3-4A91-8310-4F49C2060955}"/>
    <cellStyle name="Millares 38 3" xfId="1255" xr:uid="{00000000-0005-0000-0000-0000030D0000}"/>
    <cellStyle name="Millares 38 3 2" xfId="1927" xr:uid="{00000000-0005-0000-0000-0000040D0000}"/>
    <cellStyle name="Millares 38 3 2 2" xfId="8916" xr:uid="{DF1D7010-2FBB-4D45-91B3-564412658C7F}"/>
    <cellStyle name="Millares 38 3 2 3" xfId="15844" xr:uid="{EE011473-7B67-41EE-9BB6-61BEB473E82C}"/>
    <cellStyle name="Millares 38 3 3" xfId="2570" xr:uid="{00000000-0005-0000-0000-0000050D0000}"/>
    <cellStyle name="Millares 38 3 3 2" xfId="9559" xr:uid="{328EF04F-E968-4E69-87FB-60381265F34E}"/>
    <cellStyle name="Millares 38 3 3 3" xfId="16487" xr:uid="{8173DFF8-8E8B-4906-850B-1DE4B8BDE0DE}"/>
    <cellStyle name="Millares 38 3 4" xfId="3218" xr:uid="{00000000-0005-0000-0000-0000060D0000}"/>
    <cellStyle name="Millares 38 3 4 2" xfId="10207" xr:uid="{29DB2264-F452-486B-AA5C-6041D3DD477D}"/>
    <cellStyle name="Millares 38 3 4 3" xfId="17135" xr:uid="{58DED9A7-D71A-4AFE-A4F1-D2A2F528AF19}"/>
    <cellStyle name="Millares 38 3 5" xfId="3872" xr:uid="{00000000-0005-0000-0000-0000070D0000}"/>
    <cellStyle name="Millares 38 3 5 2" xfId="10861" xr:uid="{2D02E2C8-A725-4DB0-A484-43ED6E79C008}"/>
    <cellStyle name="Millares 38 3 5 3" xfId="17789" xr:uid="{A541FAD4-B6D7-4838-9A95-3BACCFA08EE6}"/>
    <cellStyle name="Millares 38 3 6" xfId="4511" xr:uid="{00000000-0005-0000-0000-0000080D0000}"/>
    <cellStyle name="Millares 38 3 6 2" xfId="11500" xr:uid="{B7C50407-8814-478F-A8B0-DA372F1CC06C}"/>
    <cellStyle name="Millares 38 3 6 3" xfId="18428" xr:uid="{388C2CF9-0C45-42B4-82DD-DF7E5F4B5607}"/>
    <cellStyle name="Millares 38 3 7" xfId="5155" xr:uid="{00000000-0005-0000-0000-0000090D0000}"/>
    <cellStyle name="Millares 38 3 7 2" xfId="12144" xr:uid="{A38708E0-D220-450F-A36F-05158B3A6A39}"/>
    <cellStyle name="Millares 38 3 7 3" xfId="19072" xr:uid="{FAB8BF99-99CC-4CB6-8998-C32105B17D35}"/>
    <cellStyle name="Millares 38 3 8" xfId="8259" xr:uid="{D466EF03-B003-454F-B6E1-D787F4F64869}"/>
    <cellStyle name="Millares 38 3 9" xfId="15210" xr:uid="{446F9802-0DF7-4BE6-94F4-AD6EC85A2014}"/>
    <cellStyle name="Millares 38 4" xfId="1550" xr:uid="{00000000-0005-0000-0000-00000A0D0000}"/>
    <cellStyle name="Millares 38 4 2" xfId="8539" xr:uid="{2B45DC5D-5099-48A8-8B6E-0384F8B25F11}"/>
    <cellStyle name="Millares 38 4 3" xfId="15467" xr:uid="{9AC9CFAC-6959-4523-91AB-2A291BFF0474}"/>
    <cellStyle name="Millares 38 5" xfId="2190" xr:uid="{00000000-0005-0000-0000-00000B0D0000}"/>
    <cellStyle name="Millares 38 5 2" xfId="9179" xr:uid="{86FB38D8-890A-4B14-8CD4-BE812134140E}"/>
    <cellStyle name="Millares 38 5 3" xfId="16107" xr:uid="{3A195CD9-F1F9-4799-B239-7C4B6BA9FD24}"/>
    <cellStyle name="Millares 38 6" xfId="2837" xr:uid="{00000000-0005-0000-0000-00000C0D0000}"/>
    <cellStyle name="Millares 38 6 2" xfId="9826" xr:uid="{26B3EA3E-D00F-42DE-B7E3-F38650C92863}"/>
    <cellStyle name="Millares 38 6 3" xfId="16754" xr:uid="{78E3E8A5-BA72-416E-BB35-421587DAAE03}"/>
    <cellStyle name="Millares 38 7" xfId="3492" xr:uid="{00000000-0005-0000-0000-00000D0D0000}"/>
    <cellStyle name="Millares 38 7 2" xfId="10481" xr:uid="{1EBECFD4-0019-4E89-A76D-A0FD84AC3B8D}"/>
    <cellStyle name="Millares 38 7 3" xfId="17409" xr:uid="{C165A440-5744-42EA-BCE6-16E57B776C64}"/>
    <cellStyle name="Millares 38 8" xfId="4130" xr:uid="{00000000-0005-0000-0000-00000E0D0000}"/>
    <cellStyle name="Millares 38 8 2" xfId="11119" xr:uid="{B30235A0-2929-4EDA-A1AA-D0AA25CA7BF0}"/>
    <cellStyle name="Millares 38 8 3" xfId="18047" xr:uid="{7990D9C9-1489-430F-B291-5914E76D6514}"/>
    <cellStyle name="Millares 38 9" xfId="4768" xr:uid="{00000000-0005-0000-0000-00000F0D0000}"/>
    <cellStyle name="Millares 38 9 2" xfId="11757" xr:uid="{7F1525E6-EE2B-436B-8D65-4C794AEA01C2}"/>
    <cellStyle name="Millares 38 9 3" xfId="18685" xr:uid="{527EB0BE-00BC-4A04-8ECC-93B3FD3F458D}"/>
    <cellStyle name="Millares 39" xfId="864" xr:uid="{00000000-0005-0000-0000-0000100D0000}"/>
    <cellStyle name="Millares 39 10" xfId="5590" xr:uid="{722E42D6-5917-4DB8-BDA5-2839F43980DA}"/>
    <cellStyle name="Millares 39 10 2" xfId="12577" xr:uid="{26A79E08-965F-4EC6-B63D-BCFBB874BB3C}"/>
    <cellStyle name="Millares 39 10 3" xfId="19498" xr:uid="{F5E9F7D0-971E-4CAF-ABA3-36FD09CAFA1C}"/>
    <cellStyle name="Millares 39 11" xfId="6659" xr:uid="{E23F16E2-7B78-4C99-ABAF-6AEC600583BA}"/>
    <cellStyle name="Millares 39 11 2" xfId="13624" xr:uid="{3C94A246-5FC6-4BE6-818A-3F2E6F1F6ED5}"/>
    <cellStyle name="Millares 39 11 3" xfId="20545" xr:uid="{6EF97287-0CF8-4C08-ABB4-0B653634896D}"/>
    <cellStyle name="Millares 39 12" xfId="7886" xr:uid="{40DD9F55-9059-4126-80EB-3A47E628C9A2}"/>
    <cellStyle name="Millares 39 13" xfId="14837" xr:uid="{A0FB52A6-1071-41D3-8D58-8CC507B53FE6}"/>
    <cellStyle name="Millares 39 2" xfId="1031" xr:uid="{00000000-0005-0000-0000-0000110D0000}"/>
    <cellStyle name="Millares 39 2 2" xfId="1714" xr:uid="{00000000-0005-0000-0000-0000120D0000}"/>
    <cellStyle name="Millares 39 2 2 2" xfId="8703" xr:uid="{C952C774-7B8C-4532-BB24-B72E8AD3F3E2}"/>
    <cellStyle name="Millares 39 2 2 3" xfId="15631" xr:uid="{6FB41A7D-B336-4F97-A3C2-A2A9C9141BFC}"/>
    <cellStyle name="Millares 39 2 3" xfId="2354" xr:uid="{00000000-0005-0000-0000-0000130D0000}"/>
    <cellStyle name="Millares 39 2 3 2" xfId="9343" xr:uid="{DD64A2EB-0278-4170-9477-122C154F7C09}"/>
    <cellStyle name="Millares 39 2 3 3" xfId="16271" xr:uid="{432B5B07-E321-412A-8DEC-A5BED7E67F6A}"/>
    <cellStyle name="Millares 39 2 4" xfId="3001" xr:uid="{00000000-0005-0000-0000-0000140D0000}"/>
    <cellStyle name="Millares 39 2 4 2" xfId="9990" xr:uid="{1687034B-FFCB-4D39-BF3B-C45E4F8DF740}"/>
    <cellStyle name="Millares 39 2 4 3" xfId="16918" xr:uid="{8742437F-E287-4AFA-9399-96195AAFF08E}"/>
    <cellStyle name="Millares 39 2 5" xfId="3656" xr:uid="{00000000-0005-0000-0000-0000150D0000}"/>
    <cellStyle name="Millares 39 2 5 2" xfId="10645" xr:uid="{17AF4743-5E84-4B2F-A199-485008DFCBCC}"/>
    <cellStyle name="Millares 39 2 5 3" xfId="17573" xr:uid="{9AC07E73-BA78-4AB6-B095-B217FD1EE77D}"/>
    <cellStyle name="Millares 39 2 6" xfId="4294" xr:uid="{00000000-0005-0000-0000-0000160D0000}"/>
    <cellStyle name="Millares 39 2 6 2" xfId="11283" xr:uid="{00F1348B-5300-49B1-8FD5-0C02A2B28FB4}"/>
    <cellStyle name="Millares 39 2 6 3" xfId="18211" xr:uid="{D86DDF33-503C-4B80-8561-D8E0DDE60CE3}"/>
    <cellStyle name="Millares 39 2 7" xfId="4932" xr:uid="{00000000-0005-0000-0000-0000170D0000}"/>
    <cellStyle name="Millares 39 2 7 2" xfId="11921" xr:uid="{0A120D97-0815-4CB4-9729-73225352464A}"/>
    <cellStyle name="Millares 39 2 7 3" xfId="18849" xr:uid="{F78B6812-A2CC-4028-9EE0-0AB452ED0639}"/>
    <cellStyle name="Millares 39 2 8" xfId="8047" xr:uid="{5311127A-5D85-4D7E-84F0-84B3A3C916C0}"/>
    <cellStyle name="Millares 39 2 9" xfId="14998" xr:uid="{BFFFD97F-99DA-47D6-A92B-2F41A7A0BE42}"/>
    <cellStyle name="Millares 39 3" xfId="1256" xr:uid="{00000000-0005-0000-0000-0000180D0000}"/>
    <cellStyle name="Millares 39 3 2" xfId="1928" xr:uid="{00000000-0005-0000-0000-0000190D0000}"/>
    <cellStyle name="Millares 39 3 2 2" xfId="8917" xr:uid="{65C0CFDB-5D88-44DC-9F94-FF2D3FED1770}"/>
    <cellStyle name="Millares 39 3 2 3" xfId="15845" xr:uid="{69F16913-DCAF-422B-A936-CB680D042CBF}"/>
    <cellStyle name="Millares 39 3 3" xfId="2571" xr:uid="{00000000-0005-0000-0000-00001A0D0000}"/>
    <cellStyle name="Millares 39 3 3 2" xfId="9560" xr:uid="{40B64034-DA26-4CA6-BFCE-57FDBC12FC52}"/>
    <cellStyle name="Millares 39 3 3 3" xfId="16488" xr:uid="{6F4E00FC-5F2E-4C87-9009-1F44179B5AE0}"/>
    <cellStyle name="Millares 39 3 4" xfId="3219" xr:uid="{00000000-0005-0000-0000-00001B0D0000}"/>
    <cellStyle name="Millares 39 3 4 2" xfId="10208" xr:uid="{0E8F9FC6-66D2-4845-BFE1-C5C80EDEB081}"/>
    <cellStyle name="Millares 39 3 4 3" xfId="17136" xr:uid="{64C4E2BC-5A0F-4384-ACB8-BC51F612BB1C}"/>
    <cellStyle name="Millares 39 3 5" xfId="3873" xr:uid="{00000000-0005-0000-0000-00001C0D0000}"/>
    <cellStyle name="Millares 39 3 5 2" xfId="10862" xr:uid="{7CE4F9D4-2322-49C0-B4BB-9AF9167DE9D8}"/>
    <cellStyle name="Millares 39 3 5 3" xfId="17790" xr:uid="{783383AC-1381-46F5-9E26-230D41F96B01}"/>
    <cellStyle name="Millares 39 3 6" xfId="4512" xr:uid="{00000000-0005-0000-0000-00001D0D0000}"/>
    <cellStyle name="Millares 39 3 6 2" xfId="11501" xr:uid="{6A11C6DF-8EB9-4C3B-A3C1-7D5788179240}"/>
    <cellStyle name="Millares 39 3 6 3" xfId="18429" xr:uid="{7D588F8F-540A-497E-BAA6-872DC7BF369B}"/>
    <cellStyle name="Millares 39 3 7" xfId="5156" xr:uid="{00000000-0005-0000-0000-00001E0D0000}"/>
    <cellStyle name="Millares 39 3 7 2" xfId="12145" xr:uid="{0147345A-FC56-4416-B96F-4EC78DDDB1E0}"/>
    <cellStyle name="Millares 39 3 7 3" xfId="19073" xr:uid="{B53AC90E-D8AE-4075-98E0-215343F68FE7}"/>
    <cellStyle name="Millares 39 3 8" xfId="8260" xr:uid="{C337C2E3-9F72-4038-B3D6-B78632A78F4F}"/>
    <cellStyle name="Millares 39 3 9" xfId="15211" xr:uid="{B5D464BD-4935-4801-BA1A-D453692D5FC0}"/>
    <cellStyle name="Millares 39 4" xfId="1553" xr:uid="{00000000-0005-0000-0000-00001F0D0000}"/>
    <cellStyle name="Millares 39 4 2" xfId="8542" xr:uid="{F8662D61-5ACC-4F54-8E47-70A2946FCAF9}"/>
    <cellStyle name="Millares 39 4 3" xfId="15470" xr:uid="{4B2C471B-D18D-4C7C-9F7A-85ADBF3748E6}"/>
    <cellStyle name="Millares 39 5" xfId="2193" xr:uid="{00000000-0005-0000-0000-0000200D0000}"/>
    <cellStyle name="Millares 39 5 2" xfId="9182" xr:uid="{654CE237-9482-408B-BDC9-B396B6FE24FD}"/>
    <cellStyle name="Millares 39 5 3" xfId="16110" xr:uid="{AAA6C260-32A0-4547-B0DD-20C770BE5815}"/>
    <cellStyle name="Millares 39 6" xfId="2840" xr:uid="{00000000-0005-0000-0000-0000210D0000}"/>
    <cellStyle name="Millares 39 6 2" xfId="9829" xr:uid="{7C3541E7-A76B-46BD-A75C-7F5593A0FF0B}"/>
    <cellStyle name="Millares 39 6 3" xfId="16757" xr:uid="{E8D3F64C-CE63-4B5F-AEDC-63B337F5E5E3}"/>
    <cellStyle name="Millares 39 7" xfId="3495" xr:uid="{00000000-0005-0000-0000-0000220D0000}"/>
    <cellStyle name="Millares 39 7 2" xfId="10484" xr:uid="{13643F1C-C2BF-4C48-8708-E494698AC17C}"/>
    <cellStyle name="Millares 39 7 3" xfId="17412" xr:uid="{94E6F07D-E44E-480C-A552-48CD337C38D7}"/>
    <cellStyle name="Millares 39 8" xfId="4133" xr:uid="{00000000-0005-0000-0000-0000230D0000}"/>
    <cellStyle name="Millares 39 8 2" xfId="11122" xr:uid="{54FBF88A-44D5-4C37-B4E3-24053C0A1C73}"/>
    <cellStyle name="Millares 39 8 3" xfId="18050" xr:uid="{36BB3735-5617-4060-87FE-AE10C99C196D}"/>
    <cellStyle name="Millares 39 9" xfId="4771" xr:uid="{00000000-0005-0000-0000-0000240D0000}"/>
    <cellStyle name="Millares 39 9 2" xfId="11760" xr:uid="{69DF5E8B-65EE-4DA6-9FC3-D59B04BC80AC}"/>
    <cellStyle name="Millares 39 9 3" xfId="18688" xr:uid="{EF7283B0-A730-4027-8CFA-F1A192F4C2FD}"/>
    <cellStyle name="Millares 4" xfId="173" xr:uid="{00000000-0005-0000-0000-0000250D0000}"/>
    <cellStyle name="Millares 4 10" xfId="5307" xr:uid="{00000000-0005-0000-0000-0000260D0000}"/>
    <cellStyle name="Millares 4 10 2" xfId="12296" xr:uid="{14DB308A-61A5-4D0C-957B-9F97195B9180}"/>
    <cellStyle name="Millares 4 10 3" xfId="19219" xr:uid="{583CF299-29E7-4079-A39D-4BFE772E65FF}"/>
    <cellStyle name="Millares 4 11" xfId="588" xr:uid="{00000000-0005-0000-0000-0000270D0000}"/>
    <cellStyle name="Millares 4 2" xfId="589" xr:uid="{00000000-0005-0000-0000-0000280D0000}"/>
    <cellStyle name="Millares 4 2 2" xfId="752" xr:uid="{00000000-0005-0000-0000-0000290D0000}"/>
    <cellStyle name="Millares 4 2 2 2" xfId="1456" xr:uid="{00000000-0005-0000-0000-00002A0D0000}"/>
    <cellStyle name="Millares 4 2 2 2 2" xfId="8445" xr:uid="{572D8A08-7862-4549-9A22-62071E151798}"/>
    <cellStyle name="Millares 4 2 2 2 3" xfId="15373" xr:uid="{D8B7A4D3-4876-486B-BC78-90CA9AE8685A}"/>
    <cellStyle name="Millares 4 2 2 3" xfId="2096" xr:uid="{00000000-0005-0000-0000-00002B0D0000}"/>
    <cellStyle name="Millares 4 2 2 3 2" xfId="9085" xr:uid="{C0E92C6E-D439-483D-82BD-DDBA9ED47154}"/>
    <cellStyle name="Millares 4 2 2 3 3" xfId="16013" xr:uid="{4BAE6A27-5822-4E2C-B715-136BAC155D0A}"/>
    <cellStyle name="Millares 4 2 2 4" xfId="2743" xr:uid="{00000000-0005-0000-0000-00002C0D0000}"/>
    <cellStyle name="Millares 4 2 2 4 2" xfId="9732" xr:uid="{2AB38ECA-FD63-4FA7-9D70-168869610978}"/>
    <cellStyle name="Millares 4 2 2 4 3" xfId="16660" xr:uid="{AB4226C7-1457-4676-8D85-F5EF8AA12E66}"/>
    <cellStyle name="Millares 4 2 2 5" xfId="3398" xr:uid="{00000000-0005-0000-0000-00002D0D0000}"/>
    <cellStyle name="Millares 4 2 2 5 2" xfId="10387" xr:uid="{5978B6C1-5EE1-4916-948F-F37C9F228B5B}"/>
    <cellStyle name="Millares 4 2 2 5 3" xfId="17315" xr:uid="{6ACE5F62-EE5C-4232-B4EB-C895FE1AF516}"/>
    <cellStyle name="Millares 4 2 2 6" xfId="4036" xr:uid="{00000000-0005-0000-0000-00002E0D0000}"/>
    <cellStyle name="Millares 4 2 2 6 2" xfId="11025" xr:uid="{1FD913A9-E1F1-4862-B402-6382C83D8EC3}"/>
    <cellStyle name="Millares 4 2 2 6 3" xfId="17953" xr:uid="{6C3DC64A-6AB7-4E80-A72D-3D9F5ED46E2E}"/>
    <cellStyle name="Millares 4 2 2 7" xfId="4674" xr:uid="{00000000-0005-0000-0000-00002F0D0000}"/>
    <cellStyle name="Millares 4 2 2 7 2" xfId="11663" xr:uid="{1A5C11C4-24D9-41A2-9805-63EB7D79E12D}"/>
    <cellStyle name="Millares 4 2 2 7 3" xfId="18591" xr:uid="{2974EAA1-EF57-4E4F-A2AE-00B2BDCD8342}"/>
    <cellStyle name="Millares 4 2 2 8" xfId="7789" xr:uid="{7D2DECA3-CD74-4A33-A732-D1D638062F64}"/>
    <cellStyle name="Millares 4 2 2 9" xfId="14740" xr:uid="{2BC80E61-4891-4B1A-9003-78D14856F047}"/>
    <cellStyle name="Millares 4 2 3" xfId="797" xr:uid="{00000000-0005-0000-0000-0000300D0000}"/>
    <cellStyle name="Millares 4 2 3 2" xfId="1499" xr:uid="{00000000-0005-0000-0000-0000310D0000}"/>
    <cellStyle name="Millares 4 2 3 2 2" xfId="8488" xr:uid="{15FC098D-2A5A-4793-8826-046C60B20091}"/>
    <cellStyle name="Millares 4 2 3 2 3" xfId="15416" xr:uid="{19A2A56D-A60D-4BF1-92C2-7792A0C71E56}"/>
    <cellStyle name="Millares 4 2 3 3" xfId="2139" xr:uid="{00000000-0005-0000-0000-0000320D0000}"/>
    <cellStyle name="Millares 4 2 3 3 2" xfId="9128" xr:uid="{C4A9B005-F577-4831-B4F6-E225F21B11F8}"/>
    <cellStyle name="Millares 4 2 3 3 3" xfId="16056" xr:uid="{BD8E28DB-890D-4353-ADDF-0C09616A4577}"/>
    <cellStyle name="Millares 4 2 3 4" xfId="2786" xr:uid="{00000000-0005-0000-0000-0000330D0000}"/>
    <cellStyle name="Millares 4 2 3 4 2" xfId="9775" xr:uid="{650EF380-BCB2-42D3-AA2D-1A822193E5EF}"/>
    <cellStyle name="Millares 4 2 3 4 3" xfId="16703" xr:uid="{0787B9D5-01B1-4C84-9EB1-0959F4CB00B1}"/>
    <cellStyle name="Millares 4 2 3 5" xfId="3441" xr:uid="{00000000-0005-0000-0000-0000340D0000}"/>
    <cellStyle name="Millares 4 2 3 5 2" xfId="10430" xr:uid="{594007EC-6369-4DE6-A9CD-CC178D25D6AB}"/>
    <cellStyle name="Millares 4 2 3 5 3" xfId="17358" xr:uid="{D3B3E313-2BEF-4A88-AF23-5E65D55399F4}"/>
    <cellStyle name="Millares 4 2 3 6" xfId="4079" xr:uid="{00000000-0005-0000-0000-0000350D0000}"/>
    <cellStyle name="Millares 4 2 3 6 2" xfId="11068" xr:uid="{25C9809E-6F35-4CE1-9604-031568A80B4F}"/>
    <cellStyle name="Millares 4 2 3 6 3" xfId="17996" xr:uid="{DF7DAC54-9513-460C-84E3-4D20A2E6EC64}"/>
    <cellStyle name="Millares 4 2 3 7" xfId="4717" xr:uid="{00000000-0005-0000-0000-0000360D0000}"/>
    <cellStyle name="Millares 4 2 3 7 2" xfId="11706" xr:uid="{85357F5C-AB0D-40B1-820E-12C149F90D45}"/>
    <cellStyle name="Millares 4 2 3 7 3" xfId="18634" xr:uid="{6DE70E8D-BB5F-425F-A6C4-061591F57230}"/>
    <cellStyle name="Millares 4 2 3 8" xfId="7832" xr:uid="{F823FB31-D402-469F-99F3-FB9D92BB5021}"/>
    <cellStyle name="Millares 4 2 3 9" xfId="14783" xr:uid="{5E7FF32D-6447-4819-A802-ADCFABEEA067}"/>
    <cellStyle name="Millares 4 2 4" xfId="1033" xr:uid="{00000000-0005-0000-0000-0000370D0000}"/>
    <cellStyle name="Millares 4 2 4 2" xfId="1716" xr:uid="{00000000-0005-0000-0000-0000380D0000}"/>
    <cellStyle name="Millares 4 2 4 2 2" xfId="8705" xr:uid="{BA593E9B-8A89-4502-9202-A9F84887C91D}"/>
    <cellStyle name="Millares 4 2 4 2 3" xfId="15633" xr:uid="{953C828B-22DF-409D-BFAA-C4A00071FFE4}"/>
    <cellStyle name="Millares 4 2 4 3" xfId="2356" xr:uid="{00000000-0005-0000-0000-0000390D0000}"/>
    <cellStyle name="Millares 4 2 4 3 2" xfId="9345" xr:uid="{5E52775A-99A1-4971-B660-4CD2026CCCFC}"/>
    <cellStyle name="Millares 4 2 4 3 3" xfId="16273" xr:uid="{14789A10-A94E-4A06-BDFD-0113AA016838}"/>
    <cellStyle name="Millares 4 2 4 4" xfId="3003" xr:uid="{00000000-0005-0000-0000-00003A0D0000}"/>
    <cellStyle name="Millares 4 2 4 4 2" xfId="9992" xr:uid="{2CB1DC1B-CDE2-45B1-8123-1A40395E956B}"/>
    <cellStyle name="Millares 4 2 4 4 3" xfId="16920" xr:uid="{11B531D4-5905-40C5-A983-DC29CCF52C4C}"/>
    <cellStyle name="Millares 4 2 4 5" xfId="3658" xr:uid="{00000000-0005-0000-0000-00003B0D0000}"/>
    <cellStyle name="Millares 4 2 4 5 2" xfId="10647" xr:uid="{BF76B081-47F1-486D-A856-72EA1ED821B4}"/>
    <cellStyle name="Millares 4 2 4 5 3" xfId="17575" xr:uid="{6BC883BF-8A6C-4279-BAB2-572775ED0665}"/>
    <cellStyle name="Millares 4 2 4 6" xfId="4296" xr:uid="{00000000-0005-0000-0000-00003C0D0000}"/>
    <cellStyle name="Millares 4 2 4 6 2" xfId="11285" xr:uid="{CE68DE29-F8C7-42EC-AB56-E4B537463AE7}"/>
    <cellStyle name="Millares 4 2 4 6 3" xfId="18213" xr:uid="{699D2924-D4B1-4CAC-86F6-2BBF1D0C2B6D}"/>
    <cellStyle name="Millares 4 2 4 7" xfId="4934" xr:uid="{00000000-0005-0000-0000-00003D0D0000}"/>
    <cellStyle name="Millares 4 2 4 7 2" xfId="11923" xr:uid="{F241B88C-7D2B-4615-B0E3-D9EF3D4CB12F}"/>
    <cellStyle name="Millares 4 2 4 7 3" xfId="18851" xr:uid="{14B14040-9C81-48BE-A080-56F516A53061}"/>
    <cellStyle name="Millares 4 2 4 8" xfId="8049" xr:uid="{B0ECA2CA-FED4-4D57-9559-13D6E7CB7AFB}"/>
    <cellStyle name="Millares 4 2 4 9" xfId="15000" xr:uid="{9F89A2B6-3B05-43DF-921D-3BA6E3FB3877}"/>
    <cellStyle name="Millares 4 2 5" xfId="1150" xr:uid="{00000000-0005-0000-0000-00003E0D0000}"/>
    <cellStyle name="Millares 4 2 5 2" xfId="1824" xr:uid="{00000000-0005-0000-0000-00003F0D0000}"/>
    <cellStyle name="Millares 4 2 5 2 2" xfId="8813" xr:uid="{DEB3BC8E-2C62-4276-AE95-486286C5216A}"/>
    <cellStyle name="Millares 4 2 5 2 3" xfId="15741" xr:uid="{79EB3472-3B85-49A7-B592-745E74BF434B}"/>
    <cellStyle name="Millares 4 2 5 3" xfId="2467" xr:uid="{00000000-0005-0000-0000-0000400D0000}"/>
    <cellStyle name="Millares 4 2 5 3 2" xfId="9456" xr:uid="{AC5A7E17-5156-4AF0-B30B-A1DBE0602FA4}"/>
    <cellStyle name="Millares 4 2 5 3 3" xfId="16384" xr:uid="{92789C2B-FB6F-4202-A164-DCE50C304472}"/>
    <cellStyle name="Millares 4 2 5 4" xfId="3115" xr:uid="{00000000-0005-0000-0000-0000410D0000}"/>
    <cellStyle name="Millares 4 2 5 4 2" xfId="10104" xr:uid="{A891BBE1-8C86-48CA-BB18-E2199FA49712}"/>
    <cellStyle name="Millares 4 2 5 4 3" xfId="17032" xr:uid="{198554B5-6799-4535-84D4-F3816FC11410}"/>
    <cellStyle name="Millares 4 2 5 5" xfId="3769" xr:uid="{00000000-0005-0000-0000-0000420D0000}"/>
    <cellStyle name="Millares 4 2 5 5 2" xfId="10758" xr:uid="{0AA6652E-BF1B-418D-9378-79F4DB8B58BE}"/>
    <cellStyle name="Millares 4 2 5 5 3" xfId="17686" xr:uid="{802F0DE0-9BA9-4079-8780-9128602A2A12}"/>
    <cellStyle name="Millares 4 2 5 6" xfId="4408" xr:uid="{00000000-0005-0000-0000-0000430D0000}"/>
    <cellStyle name="Millares 4 2 5 6 2" xfId="11397" xr:uid="{2808074E-9BBA-4A87-ABC6-EA9E621B8F72}"/>
    <cellStyle name="Millares 4 2 5 6 3" xfId="18325" xr:uid="{12A3FD38-99FE-43B6-B457-FF484E32F775}"/>
    <cellStyle name="Millares 4 2 5 7" xfId="5052" xr:uid="{00000000-0005-0000-0000-0000440D0000}"/>
    <cellStyle name="Millares 4 2 5 7 2" xfId="12041" xr:uid="{CEF14327-F698-4019-AE30-9535094BAE58}"/>
    <cellStyle name="Millares 4 2 5 7 3" xfId="18969" xr:uid="{1DE3E89D-2102-4632-9469-51066FA31702}"/>
    <cellStyle name="Millares 4 2 5 8" xfId="8156" xr:uid="{72D31751-0888-438B-BC54-CA539172270C}"/>
    <cellStyle name="Millares 4 2 5 9" xfId="15107" xr:uid="{BA2DDF77-5E21-4424-BEDE-5A066EBB5F2A}"/>
    <cellStyle name="Millares 4 2 6" xfId="5308" xr:uid="{00000000-0005-0000-0000-0000450D0000}"/>
    <cellStyle name="Millares 4 2 6 2" xfId="12297" xr:uid="{CD78B377-FDC0-43A6-B4B7-D62C75DD6D0A}"/>
    <cellStyle name="Millares 4 2 6 3" xfId="19220" xr:uid="{4A33ECE1-FB35-4F82-A97B-2978541A7864}"/>
    <cellStyle name="Millares 4 2 7" xfId="5856" xr:uid="{A5C8882E-27CE-4333-BA2B-3DBCFE1C8EAF}"/>
    <cellStyle name="Millares 4 3" xfId="751" xr:uid="{00000000-0005-0000-0000-0000460D0000}"/>
    <cellStyle name="Millares 4 3 10" xfId="7788" xr:uid="{243B5FBF-32DB-44EA-B9E1-4EA46606E1C1}"/>
    <cellStyle name="Millares 4 3 11" xfId="14739" xr:uid="{0FF0C360-A67A-4827-9551-7B9BC5768F0F}"/>
    <cellStyle name="Millares 4 3 2" xfId="1034" xr:uid="{00000000-0005-0000-0000-0000470D0000}"/>
    <cellStyle name="Millares 4 3 2 2" xfId="1717" xr:uid="{00000000-0005-0000-0000-0000480D0000}"/>
    <cellStyle name="Millares 4 3 2 2 2" xfId="8706" xr:uid="{11716325-D6FD-4C7F-8FDF-411C9AAC9840}"/>
    <cellStyle name="Millares 4 3 2 2 3" xfId="15634" xr:uid="{FDB5716A-CA02-49EF-AFBE-619F0BDF38D4}"/>
    <cellStyle name="Millares 4 3 2 3" xfId="2357" xr:uid="{00000000-0005-0000-0000-0000490D0000}"/>
    <cellStyle name="Millares 4 3 2 3 2" xfId="9346" xr:uid="{6B4DFFFF-8083-44F7-8A84-3EAF64CAE21F}"/>
    <cellStyle name="Millares 4 3 2 3 3" xfId="16274" xr:uid="{CBB2CB48-9E00-495F-BDA7-9A4544B96353}"/>
    <cellStyle name="Millares 4 3 2 4" xfId="3004" xr:uid="{00000000-0005-0000-0000-00004A0D0000}"/>
    <cellStyle name="Millares 4 3 2 4 2" xfId="9993" xr:uid="{0E7F3388-FAA3-4D74-B7D8-D1B8A09520A7}"/>
    <cellStyle name="Millares 4 3 2 4 3" xfId="16921" xr:uid="{01C985A0-586F-45DC-BCDC-E5BA5D1A67E3}"/>
    <cellStyle name="Millares 4 3 2 5" xfId="3659" xr:uid="{00000000-0005-0000-0000-00004B0D0000}"/>
    <cellStyle name="Millares 4 3 2 5 2" xfId="10648" xr:uid="{F91FCFC6-6F31-4A7D-949A-CAB38211842C}"/>
    <cellStyle name="Millares 4 3 2 5 3" xfId="17576" xr:uid="{F0796704-EE7D-4B29-BD49-8D9434200B75}"/>
    <cellStyle name="Millares 4 3 2 6" xfId="4297" xr:uid="{00000000-0005-0000-0000-00004C0D0000}"/>
    <cellStyle name="Millares 4 3 2 6 2" xfId="11286" xr:uid="{5A500F45-E7CD-43AB-9FD8-E528E9D9F73C}"/>
    <cellStyle name="Millares 4 3 2 6 3" xfId="18214" xr:uid="{F1593934-5379-4049-975F-933C8E2BB87D}"/>
    <cellStyle name="Millares 4 3 2 7" xfId="4935" xr:uid="{00000000-0005-0000-0000-00004D0D0000}"/>
    <cellStyle name="Millares 4 3 2 7 2" xfId="11924" xr:uid="{5884F990-0563-4977-8104-0B25E63F26EB}"/>
    <cellStyle name="Millares 4 3 2 7 3" xfId="18852" xr:uid="{14ADFE2E-0267-41EB-8045-DA656A6C892E}"/>
    <cellStyle name="Millares 4 3 2 8" xfId="8050" xr:uid="{2E1BF8ED-6057-479E-A08E-96031A298F33}"/>
    <cellStyle name="Millares 4 3 2 9" xfId="15001" xr:uid="{CA86FA6B-BCED-4CF3-806C-6C1454F8CF17}"/>
    <cellStyle name="Millares 4 3 3" xfId="1257" xr:uid="{00000000-0005-0000-0000-00004E0D0000}"/>
    <cellStyle name="Millares 4 3 3 2" xfId="1929" xr:uid="{00000000-0005-0000-0000-00004F0D0000}"/>
    <cellStyle name="Millares 4 3 3 2 2" xfId="8918" xr:uid="{0E788CE5-A728-4091-9AB3-FC7D0D9F72AF}"/>
    <cellStyle name="Millares 4 3 3 2 3" xfId="15846" xr:uid="{AD94C93A-145F-45A7-9A32-43B3436FA107}"/>
    <cellStyle name="Millares 4 3 3 3" xfId="2572" xr:uid="{00000000-0005-0000-0000-0000500D0000}"/>
    <cellStyle name="Millares 4 3 3 3 2" xfId="9561" xr:uid="{CB05D9DB-54CB-4578-BA78-A68971124E0E}"/>
    <cellStyle name="Millares 4 3 3 3 3" xfId="16489" xr:uid="{7EF308E3-CE24-4433-9CB7-49E853BA0427}"/>
    <cellStyle name="Millares 4 3 3 4" xfId="3220" xr:uid="{00000000-0005-0000-0000-0000510D0000}"/>
    <cellStyle name="Millares 4 3 3 4 2" xfId="10209" xr:uid="{4418FBD7-93DE-4403-B216-7A4B172156C9}"/>
    <cellStyle name="Millares 4 3 3 4 3" xfId="17137" xr:uid="{2E3DFF3F-FFDC-4FAC-856E-72C0711F343C}"/>
    <cellStyle name="Millares 4 3 3 5" xfId="3874" xr:uid="{00000000-0005-0000-0000-0000520D0000}"/>
    <cellStyle name="Millares 4 3 3 5 2" xfId="10863" xr:uid="{3CE0BDAB-9D4F-476F-ACF8-91805ACBA9F0}"/>
    <cellStyle name="Millares 4 3 3 5 3" xfId="17791" xr:uid="{43C4C6B1-2261-4738-9CCF-A9031CCD755B}"/>
    <cellStyle name="Millares 4 3 3 6" xfId="4513" xr:uid="{00000000-0005-0000-0000-0000530D0000}"/>
    <cellStyle name="Millares 4 3 3 6 2" xfId="11502" xr:uid="{402C49FC-C2F6-4B48-A597-17E1AA15E111}"/>
    <cellStyle name="Millares 4 3 3 6 3" xfId="18430" xr:uid="{303AD37B-4D26-4580-A58E-80C3695F12C7}"/>
    <cellStyle name="Millares 4 3 3 7" xfId="5157" xr:uid="{00000000-0005-0000-0000-0000540D0000}"/>
    <cellStyle name="Millares 4 3 3 7 2" xfId="12146" xr:uid="{1B7EEF0E-4543-451E-B11B-6E2A301DEE66}"/>
    <cellStyle name="Millares 4 3 3 7 3" xfId="19074" xr:uid="{07F72CCE-6125-460D-8678-E0A3BF41E8E0}"/>
    <cellStyle name="Millares 4 3 3 8" xfId="8261" xr:uid="{04D4C259-7273-4C84-B578-80418031736C}"/>
    <cellStyle name="Millares 4 3 3 9" xfId="15212" xr:uid="{339D6FB1-040D-4E2E-BA2D-C21F1442D759}"/>
    <cellStyle name="Millares 4 3 4" xfId="1455" xr:uid="{00000000-0005-0000-0000-0000550D0000}"/>
    <cellStyle name="Millares 4 3 4 2" xfId="8444" xr:uid="{6000F963-DFDC-45AD-B47C-25EADF5192EF}"/>
    <cellStyle name="Millares 4 3 4 3" xfId="15372" xr:uid="{CE767767-1AD9-4278-8C0B-1D17195B1947}"/>
    <cellStyle name="Millares 4 3 5" xfId="2095" xr:uid="{00000000-0005-0000-0000-0000560D0000}"/>
    <cellStyle name="Millares 4 3 5 2" xfId="9084" xr:uid="{21AFEDD5-8A5B-40A7-AD4B-49982AECF5D6}"/>
    <cellStyle name="Millares 4 3 5 3" xfId="16012" xr:uid="{E0F31EF4-9D8E-4FB0-9524-F2BF8A148243}"/>
    <cellStyle name="Millares 4 3 6" xfId="2742" xr:uid="{00000000-0005-0000-0000-0000570D0000}"/>
    <cellStyle name="Millares 4 3 6 2" xfId="9731" xr:uid="{3187C1E0-83BD-45DD-9C64-40DE23C152ED}"/>
    <cellStyle name="Millares 4 3 6 3" xfId="16659" xr:uid="{C63C4283-55E9-47B1-861B-DD47FCD8E086}"/>
    <cellStyle name="Millares 4 3 7" xfId="3397" xr:uid="{00000000-0005-0000-0000-0000580D0000}"/>
    <cellStyle name="Millares 4 3 7 2" xfId="10386" xr:uid="{86452007-CEB1-4F6B-8CCD-D9609B4D1BDE}"/>
    <cellStyle name="Millares 4 3 7 3" xfId="17314" xr:uid="{6E06DEFF-1DC0-40C7-AF1B-757211C946CC}"/>
    <cellStyle name="Millares 4 3 8" xfId="4035" xr:uid="{00000000-0005-0000-0000-0000590D0000}"/>
    <cellStyle name="Millares 4 3 8 2" xfId="11024" xr:uid="{CB866A95-3A99-4BAA-8207-527DA4603475}"/>
    <cellStyle name="Millares 4 3 8 3" xfId="17952" xr:uid="{E6E5BA00-9B8B-4D80-9949-9A010A0505F9}"/>
    <cellStyle name="Millares 4 3 9" xfId="4673" xr:uid="{00000000-0005-0000-0000-00005A0D0000}"/>
    <cellStyle name="Millares 4 3 9 2" xfId="11662" xr:uid="{902888D7-CAA3-49A6-9055-C858BB4BA41A}"/>
    <cellStyle name="Millares 4 3 9 3" xfId="18590" xr:uid="{49202BDA-800F-4DAA-A255-1C8209163CC8}"/>
    <cellStyle name="Millares 4 4" xfId="796" xr:uid="{00000000-0005-0000-0000-00005B0D0000}"/>
    <cellStyle name="Millares 4 4 10" xfId="7831" xr:uid="{B316C822-5147-4293-B41E-54BCD0CE20EC}"/>
    <cellStyle name="Millares 4 4 11" xfId="14782" xr:uid="{A899182D-0E4B-4A09-9115-1A262745C206}"/>
    <cellStyle name="Millares 4 4 2" xfId="1035" xr:uid="{00000000-0005-0000-0000-00005C0D0000}"/>
    <cellStyle name="Millares 4 4 2 2" xfId="1718" xr:uid="{00000000-0005-0000-0000-00005D0D0000}"/>
    <cellStyle name="Millares 4 4 2 2 2" xfId="8707" xr:uid="{D44CF908-D0CD-4003-850A-0745898BBB2F}"/>
    <cellStyle name="Millares 4 4 2 2 3" xfId="15635" xr:uid="{13BD3BDD-6C14-46C4-A48E-C36E4F97ECCC}"/>
    <cellStyle name="Millares 4 4 2 3" xfId="2358" xr:uid="{00000000-0005-0000-0000-00005E0D0000}"/>
    <cellStyle name="Millares 4 4 2 3 2" xfId="9347" xr:uid="{DA30AB19-4EB2-4600-BDFE-858C727178FE}"/>
    <cellStyle name="Millares 4 4 2 3 3" xfId="16275" xr:uid="{1E7AD053-654A-4F93-84C3-98946F8E90BF}"/>
    <cellStyle name="Millares 4 4 2 4" xfId="3005" xr:uid="{00000000-0005-0000-0000-00005F0D0000}"/>
    <cellStyle name="Millares 4 4 2 4 2" xfId="9994" xr:uid="{E63B5417-B439-4AFC-805A-327E867F0737}"/>
    <cellStyle name="Millares 4 4 2 4 3" xfId="16922" xr:uid="{140BAF3F-F92B-428D-93D1-2D30FE90CBE9}"/>
    <cellStyle name="Millares 4 4 2 5" xfId="3660" xr:uid="{00000000-0005-0000-0000-0000600D0000}"/>
    <cellStyle name="Millares 4 4 2 5 2" xfId="10649" xr:uid="{C311593A-35A5-43CE-9612-92F4E4A1010B}"/>
    <cellStyle name="Millares 4 4 2 5 3" xfId="17577" xr:uid="{5E15A194-741F-42FE-9575-D7200C26E992}"/>
    <cellStyle name="Millares 4 4 2 6" xfId="4298" xr:uid="{00000000-0005-0000-0000-0000610D0000}"/>
    <cellStyle name="Millares 4 4 2 6 2" xfId="11287" xr:uid="{A8577F3A-C275-4B8F-97C3-2D78D36CC880}"/>
    <cellStyle name="Millares 4 4 2 6 3" xfId="18215" xr:uid="{9A50BCF7-6788-4DCD-BAB2-A7EFAC23594F}"/>
    <cellStyle name="Millares 4 4 2 7" xfId="4936" xr:uid="{00000000-0005-0000-0000-0000620D0000}"/>
    <cellStyle name="Millares 4 4 2 7 2" xfId="11925" xr:uid="{B1DCD57F-D2CA-48B1-A5C1-3C7FC1C562BB}"/>
    <cellStyle name="Millares 4 4 2 7 3" xfId="18853" xr:uid="{FB5F39E3-E4EF-4B85-BC2C-AC00770C583C}"/>
    <cellStyle name="Millares 4 4 2 8" xfId="8051" xr:uid="{54861A31-6521-4389-8CBE-3E1AC9C69630}"/>
    <cellStyle name="Millares 4 4 2 9" xfId="15002" xr:uid="{7DE90157-3C3A-4526-8766-3035C1E253FB}"/>
    <cellStyle name="Millares 4 4 3" xfId="1258" xr:uid="{00000000-0005-0000-0000-0000630D0000}"/>
    <cellStyle name="Millares 4 4 3 2" xfId="1930" xr:uid="{00000000-0005-0000-0000-0000640D0000}"/>
    <cellStyle name="Millares 4 4 3 2 2" xfId="8919" xr:uid="{6E83565D-3F7F-45EF-ACD4-541B87FABD5A}"/>
    <cellStyle name="Millares 4 4 3 2 3" xfId="15847" xr:uid="{4C26C534-F119-4D8B-AA4D-215A75A36EBA}"/>
    <cellStyle name="Millares 4 4 3 3" xfId="2573" xr:uid="{00000000-0005-0000-0000-0000650D0000}"/>
    <cellStyle name="Millares 4 4 3 3 2" xfId="9562" xr:uid="{978FB1FD-CDD9-4D73-89DA-7C9B1DBFF94C}"/>
    <cellStyle name="Millares 4 4 3 3 3" xfId="16490" xr:uid="{EA4CFB31-10BA-4566-82AD-853C217286D7}"/>
    <cellStyle name="Millares 4 4 3 4" xfId="3221" xr:uid="{00000000-0005-0000-0000-0000660D0000}"/>
    <cellStyle name="Millares 4 4 3 4 2" xfId="10210" xr:uid="{4E1EFBCF-8DC2-4A71-A6DF-662A63048EBF}"/>
    <cellStyle name="Millares 4 4 3 4 3" xfId="17138" xr:uid="{C5174359-AFC5-4D2F-B291-9ED4D08F5461}"/>
    <cellStyle name="Millares 4 4 3 5" xfId="3875" xr:uid="{00000000-0005-0000-0000-0000670D0000}"/>
    <cellStyle name="Millares 4 4 3 5 2" xfId="10864" xr:uid="{69F62A7C-ACE4-4B12-B414-A03942D1477C}"/>
    <cellStyle name="Millares 4 4 3 5 3" xfId="17792" xr:uid="{8F244D29-8C61-4A06-B88F-EB5CFC980020}"/>
    <cellStyle name="Millares 4 4 3 6" xfId="4514" xr:uid="{00000000-0005-0000-0000-0000680D0000}"/>
    <cellStyle name="Millares 4 4 3 6 2" xfId="11503" xr:uid="{059FCE3B-A1CF-4C1C-9CB5-E7D605E17587}"/>
    <cellStyle name="Millares 4 4 3 6 3" xfId="18431" xr:uid="{697D6051-0E15-48E1-AEFD-86AE87D2FB03}"/>
    <cellStyle name="Millares 4 4 3 7" xfId="5158" xr:uid="{00000000-0005-0000-0000-0000690D0000}"/>
    <cellStyle name="Millares 4 4 3 7 2" xfId="12147" xr:uid="{76363F02-7635-4520-9A7C-B54F1DD392AA}"/>
    <cellStyle name="Millares 4 4 3 7 3" xfId="19075" xr:uid="{26BA8B68-9DD8-4835-8BF8-634175A8775A}"/>
    <cellStyle name="Millares 4 4 3 8" xfId="8262" xr:uid="{9451F4BC-B5EE-4390-A484-D1032F3ECBEC}"/>
    <cellStyle name="Millares 4 4 3 9" xfId="15213" xr:uid="{510E9A5B-6CBB-4DCB-BC92-DD274553B9DA}"/>
    <cellStyle name="Millares 4 4 4" xfId="1498" xr:uid="{00000000-0005-0000-0000-00006A0D0000}"/>
    <cellStyle name="Millares 4 4 4 2" xfId="8487" xr:uid="{E54CF8A1-5A6E-4F0F-A524-989D49808A06}"/>
    <cellStyle name="Millares 4 4 4 3" xfId="15415" xr:uid="{FC02FE2D-947A-4909-8A9D-73D3D49469EC}"/>
    <cellStyle name="Millares 4 4 5" xfId="2138" xr:uid="{00000000-0005-0000-0000-00006B0D0000}"/>
    <cellStyle name="Millares 4 4 5 2" xfId="9127" xr:uid="{091CF7EA-2D8D-45C6-A391-3A7D7ED03E9C}"/>
    <cellStyle name="Millares 4 4 5 3" xfId="16055" xr:uid="{1B005843-1DE5-48DA-8030-7E6A1EC3DCE3}"/>
    <cellStyle name="Millares 4 4 6" xfId="2785" xr:uid="{00000000-0005-0000-0000-00006C0D0000}"/>
    <cellStyle name="Millares 4 4 6 2" xfId="9774" xr:uid="{B0A0AA53-34F3-4D54-B377-25D23650CA21}"/>
    <cellStyle name="Millares 4 4 6 3" xfId="16702" xr:uid="{3D4C2D2E-C374-4C4F-AC42-B744FDB27D0D}"/>
    <cellStyle name="Millares 4 4 7" xfId="3440" xr:uid="{00000000-0005-0000-0000-00006D0D0000}"/>
    <cellStyle name="Millares 4 4 7 2" xfId="10429" xr:uid="{117F204D-4FA8-4CE3-9479-E13164B1634B}"/>
    <cellStyle name="Millares 4 4 7 3" xfId="17357" xr:uid="{A5443D42-4852-4227-A662-2FCBF7061ACC}"/>
    <cellStyle name="Millares 4 4 8" xfId="4078" xr:uid="{00000000-0005-0000-0000-00006E0D0000}"/>
    <cellStyle name="Millares 4 4 8 2" xfId="11067" xr:uid="{009E930E-901D-4194-BB1E-87E52CE8000B}"/>
    <cellStyle name="Millares 4 4 8 3" xfId="17995" xr:uid="{4365D3FB-68D0-4272-B164-818982D7D180}"/>
    <cellStyle name="Millares 4 4 9" xfId="4716" xr:uid="{00000000-0005-0000-0000-00006F0D0000}"/>
    <cellStyle name="Millares 4 4 9 2" xfId="11705" xr:uid="{30CD1661-07B3-455A-A414-F24867B20208}"/>
    <cellStyle name="Millares 4 4 9 3" xfId="18633" xr:uid="{1639DCCE-9C75-4860-998E-96CC9B961A4C}"/>
    <cellStyle name="Millares 4 5" xfId="249" xr:uid="{00000000-0005-0000-0000-0000700D0000}"/>
    <cellStyle name="Millares 4 5 2" xfId="1259" xr:uid="{00000000-0005-0000-0000-0000710D0000}"/>
    <cellStyle name="Millares 4 5 2 2" xfId="1931" xr:uid="{00000000-0005-0000-0000-0000720D0000}"/>
    <cellStyle name="Millares 4 5 2 2 2" xfId="8920" xr:uid="{8C66B4DB-F2EF-45F0-946D-58D651AF8BD0}"/>
    <cellStyle name="Millares 4 5 2 2 3" xfId="15848" xr:uid="{6FC7FE1A-4EC3-4772-BF21-53F50686C0BE}"/>
    <cellStyle name="Millares 4 5 2 3" xfId="2574" xr:uid="{00000000-0005-0000-0000-0000730D0000}"/>
    <cellStyle name="Millares 4 5 2 3 2" xfId="9563" xr:uid="{A667844F-65C9-45FE-9AF2-AFC685528CE5}"/>
    <cellStyle name="Millares 4 5 2 3 3" xfId="16491" xr:uid="{2D8F10ED-B5AC-4834-A4FD-83C6176A522E}"/>
    <cellStyle name="Millares 4 5 2 4" xfId="3222" xr:uid="{00000000-0005-0000-0000-0000740D0000}"/>
    <cellStyle name="Millares 4 5 2 4 2" xfId="10211" xr:uid="{C843A646-0616-4666-8500-CEC8135FCF9B}"/>
    <cellStyle name="Millares 4 5 2 4 3" xfId="17139" xr:uid="{789C68CC-BDCE-4EFA-970E-03E331D534B6}"/>
    <cellStyle name="Millares 4 5 2 5" xfId="3876" xr:uid="{00000000-0005-0000-0000-0000750D0000}"/>
    <cellStyle name="Millares 4 5 2 5 2" xfId="10865" xr:uid="{CF99D4C8-D62C-4801-9D7E-B4DC6E4DBC0B}"/>
    <cellStyle name="Millares 4 5 2 5 3" xfId="17793" xr:uid="{DF693ABD-381B-4D15-9AEE-CCCF022CB7FA}"/>
    <cellStyle name="Millares 4 5 2 6" xfId="4515" xr:uid="{00000000-0005-0000-0000-0000760D0000}"/>
    <cellStyle name="Millares 4 5 2 6 2" xfId="11504" xr:uid="{2C989042-BCF0-4C5D-B0C5-828C1E9CF7ED}"/>
    <cellStyle name="Millares 4 5 2 6 3" xfId="18432" xr:uid="{F4C93B5C-FC79-4354-8155-C9BF0411A0AC}"/>
    <cellStyle name="Millares 4 5 2 7" xfId="5159" xr:uid="{00000000-0005-0000-0000-0000770D0000}"/>
    <cellStyle name="Millares 4 5 2 7 2" xfId="12148" xr:uid="{76F836D3-1C48-4FD0-BB7C-8F097C498654}"/>
    <cellStyle name="Millares 4 5 2 7 3" xfId="19076" xr:uid="{A06A0870-59CE-4C24-B76F-939F9F0E2671}"/>
    <cellStyle name="Millares 4 5 2 8" xfId="8263" xr:uid="{800D4F8D-2D8B-44C3-BF1E-6523BDA4103E}"/>
    <cellStyle name="Millares 4 5 2 9" xfId="15214" xr:uid="{093000AB-9437-459C-A63C-B692F4F57D08}"/>
    <cellStyle name="Millares 4 5 3" xfId="1719" xr:uid="{00000000-0005-0000-0000-0000780D0000}"/>
    <cellStyle name="Millares 4 5 3 2" xfId="8708" xr:uid="{CF12A3AC-B34A-4E0B-8D76-940A63106E0F}"/>
    <cellStyle name="Millares 4 5 3 3" xfId="15636" xr:uid="{8023ACBB-CFDE-4201-9AE6-040EFA1AFFB0}"/>
    <cellStyle name="Millares 4 5 4" xfId="2359" xr:uid="{00000000-0005-0000-0000-0000790D0000}"/>
    <cellStyle name="Millares 4 5 4 2" xfId="9348" xr:uid="{BF9F0324-018C-4549-BCE6-7A6B5AE69418}"/>
    <cellStyle name="Millares 4 5 4 3" xfId="16276" xr:uid="{4B9EBBD6-AED9-49D5-8129-C49CF047D600}"/>
    <cellStyle name="Millares 4 5 5" xfId="3006" xr:uid="{00000000-0005-0000-0000-00007A0D0000}"/>
    <cellStyle name="Millares 4 5 5 2" xfId="9995" xr:uid="{29F74D91-56EA-42FD-BF2B-55C053B0BA4F}"/>
    <cellStyle name="Millares 4 5 5 3" xfId="16923" xr:uid="{5B06B24F-06BF-4340-9BC8-1AB786F7580D}"/>
    <cellStyle name="Millares 4 5 6" xfId="3661" xr:uid="{00000000-0005-0000-0000-00007B0D0000}"/>
    <cellStyle name="Millares 4 5 6 2" xfId="10650" xr:uid="{93881A12-56C6-42D0-8BA9-9EAB585B9052}"/>
    <cellStyle name="Millares 4 5 6 3" xfId="17578" xr:uid="{DE8E95B7-8BCC-4D20-82F1-25F2DA3A7913}"/>
    <cellStyle name="Millares 4 5 7" xfId="4299" xr:uid="{00000000-0005-0000-0000-00007C0D0000}"/>
    <cellStyle name="Millares 4 5 7 2" xfId="11288" xr:uid="{501EF298-CE1F-4254-AE4B-229D61A93C4C}"/>
    <cellStyle name="Millares 4 5 7 3" xfId="18216" xr:uid="{40FD62B7-CEAD-4C47-91CB-C7957829F502}"/>
    <cellStyle name="Millares 4 5 8" xfId="4937" xr:uid="{00000000-0005-0000-0000-00007D0D0000}"/>
    <cellStyle name="Millares 4 5 8 2" xfId="11926" xr:uid="{D1040ECA-6B04-45A7-A42B-1C8460E59CBF}"/>
    <cellStyle name="Millares 4 5 8 3" xfId="18854" xr:uid="{ACF3837F-F474-4860-9262-C814A1D0F9CD}"/>
    <cellStyle name="Millares 4 5 9" xfId="1036" xr:uid="{00000000-0005-0000-0000-00007E0D0000}"/>
    <cellStyle name="Millares 4 5 9 2" xfId="8052" xr:uid="{D15660FE-CD98-4211-A514-397BAE58C7E2}"/>
    <cellStyle name="Millares 4 5 9 3" xfId="15003" xr:uid="{FE4D8273-6484-4905-AECB-3CB326EDCBA3}"/>
    <cellStyle name="Millares 4 6" xfId="1037" xr:uid="{00000000-0005-0000-0000-00007F0D0000}"/>
    <cellStyle name="Millares 4 6 10" xfId="15004" xr:uid="{F4D70FE6-37BF-4949-B771-9A40A18B5F82}"/>
    <cellStyle name="Millares 4 6 2" xfId="1260" xr:uid="{00000000-0005-0000-0000-0000800D0000}"/>
    <cellStyle name="Millares 4 6 2 2" xfId="1932" xr:uid="{00000000-0005-0000-0000-0000810D0000}"/>
    <cellStyle name="Millares 4 6 2 2 2" xfId="8921" xr:uid="{D7CDC195-99B7-449B-AE00-722AD89B1EBC}"/>
    <cellStyle name="Millares 4 6 2 2 3" xfId="15849" xr:uid="{B6D8405D-D52E-4E08-AF22-84E7567DFE54}"/>
    <cellStyle name="Millares 4 6 2 3" xfId="2575" xr:uid="{00000000-0005-0000-0000-0000820D0000}"/>
    <cellStyle name="Millares 4 6 2 3 2" xfId="9564" xr:uid="{296658BE-7FED-4B6B-948C-B72E82E8299D}"/>
    <cellStyle name="Millares 4 6 2 3 3" xfId="16492" xr:uid="{FFC5EE22-3A1C-4E97-81EC-3832A93C20FA}"/>
    <cellStyle name="Millares 4 6 2 4" xfId="3223" xr:uid="{00000000-0005-0000-0000-0000830D0000}"/>
    <cellStyle name="Millares 4 6 2 4 2" xfId="10212" xr:uid="{59782540-38CC-42CD-B055-EE2A07420DB8}"/>
    <cellStyle name="Millares 4 6 2 4 3" xfId="17140" xr:uid="{5B200FE6-429B-45A7-98DF-862EE6B0AA77}"/>
    <cellStyle name="Millares 4 6 2 5" xfId="3877" xr:uid="{00000000-0005-0000-0000-0000840D0000}"/>
    <cellStyle name="Millares 4 6 2 5 2" xfId="10866" xr:uid="{76DE61CC-AEF9-49B5-B372-878A44CC51B8}"/>
    <cellStyle name="Millares 4 6 2 5 3" xfId="17794" xr:uid="{6B7AA490-55ED-4B3C-ACB8-F290DF8F08B8}"/>
    <cellStyle name="Millares 4 6 2 6" xfId="4516" xr:uid="{00000000-0005-0000-0000-0000850D0000}"/>
    <cellStyle name="Millares 4 6 2 6 2" xfId="11505" xr:uid="{0A2C956E-DEC6-4BA2-89F0-5C57BFAABD8E}"/>
    <cellStyle name="Millares 4 6 2 6 3" xfId="18433" xr:uid="{CC59F52B-602A-412B-8A55-1A7247336028}"/>
    <cellStyle name="Millares 4 6 2 7" xfId="5160" xr:uid="{00000000-0005-0000-0000-0000860D0000}"/>
    <cellStyle name="Millares 4 6 2 7 2" xfId="12149" xr:uid="{62A06D0A-BB30-4D23-A17A-2AF1C22DE6F1}"/>
    <cellStyle name="Millares 4 6 2 7 3" xfId="19077" xr:uid="{C2C6EC20-AC5A-4895-B838-F127B762FFAD}"/>
    <cellStyle name="Millares 4 6 2 8" xfId="8264" xr:uid="{A067CAE3-2C83-479B-8687-41D5DB69C075}"/>
    <cellStyle name="Millares 4 6 2 9" xfId="15215" xr:uid="{4819FE15-7237-4881-BF63-83B09DD221A4}"/>
    <cellStyle name="Millares 4 6 3" xfId="1720" xr:uid="{00000000-0005-0000-0000-0000870D0000}"/>
    <cellStyle name="Millares 4 6 3 2" xfId="8709" xr:uid="{80F605D9-2FA8-4568-9200-DAE7FB420772}"/>
    <cellStyle name="Millares 4 6 3 3" xfId="15637" xr:uid="{09734C40-05B6-4979-B4CD-9F83CEBBEA6C}"/>
    <cellStyle name="Millares 4 6 4" xfId="2360" xr:uid="{00000000-0005-0000-0000-0000880D0000}"/>
    <cellStyle name="Millares 4 6 4 2" xfId="9349" xr:uid="{9B0F370A-6971-406F-9C2F-39EDFF410A59}"/>
    <cellStyle name="Millares 4 6 4 3" xfId="16277" xr:uid="{1DA76E84-9F84-4118-B0CA-5ED864564903}"/>
    <cellStyle name="Millares 4 6 5" xfId="3007" xr:uid="{00000000-0005-0000-0000-0000890D0000}"/>
    <cellStyle name="Millares 4 6 5 2" xfId="9996" xr:uid="{1AAC2FAA-3191-43AC-8A99-078C4FF3B70D}"/>
    <cellStyle name="Millares 4 6 5 3" xfId="16924" xr:uid="{62A31819-7E97-4DB8-9B85-169DC4DBE25F}"/>
    <cellStyle name="Millares 4 6 6" xfId="3662" xr:uid="{00000000-0005-0000-0000-00008A0D0000}"/>
    <cellStyle name="Millares 4 6 6 2" xfId="10651" xr:uid="{2592BE31-6DB8-4452-AE88-09651102BFBE}"/>
    <cellStyle name="Millares 4 6 6 3" xfId="17579" xr:uid="{56B3F0C3-1930-433C-A53C-E2256B6DBFC0}"/>
    <cellStyle name="Millares 4 6 7" xfId="4300" xr:uid="{00000000-0005-0000-0000-00008B0D0000}"/>
    <cellStyle name="Millares 4 6 7 2" xfId="11289" xr:uid="{F02E0F79-FE77-49F5-AE1C-DFACFB37EA77}"/>
    <cellStyle name="Millares 4 6 7 3" xfId="18217" xr:uid="{4FC14896-CDE2-4420-A273-3D40837CF079}"/>
    <cellStyle name="Millares 4 6 8" xfId="4938" xr:uid="{00000000-0005-0000-0000-00008C0D0000}"/>
    <cellStyle name="Millares 4 6 8 2" xfId="11927" xr:uid="{020B8FFD-F688-40ED-8272-DCC24537F5CD}"/>
    <cellStyle name="Millares 4 6 8 3" xfId="18855" xr:uid="{54BF5F26-099A-4823-A919-A688AF21FED9}"/>
    <cellStyle name="Millares 4 6 9" xfId="8053" xr:uid="{D034C9C9-34FC-4E0A-BCF9-60456B5889C8}"/>
    <cellStyle name="Millares 4 7" xfId="1032" xr:uid="{00000000-0005-0000-0000-00008D0D0000}"/>
    <cellStyle name="Millares 4 7 2" xfId="1715" xr:uid="{00000000-0005-0000-0000-00008E0D0000}"/>
    <cellStyle name="Millares 4 7 2 2" xfId="8704" xr:uid="{68CB346F-DDDE-424F-829E-CCEB5EFEA09E}"/>
    <cellStyle name="Millares 4 7 2 3" xfId="15632" xr:uid="{AB684540-DADB-448C-AF8F-ADCFD6AEE9F9}"/>
    <cellStyle name="Millares 4 7 3" xfId="2355" xr:uid="{00000000-0005-0000-0000-00008F0D0000}"/>
    <cellStyle name="Millares 4 7 3 2" xfId="9344" xr:uid="{DDD32C39-5982-4922-B892-E419C46AB648}"/>
    <cellStyle name="Millares 4 7 3 3" xfId="16272" xr:uid="{B8DC01AF-922E-4DFE-B348-8CB1CA845DDC}"/>
    <cellStyle name="Millares 4 7 4" xfId="3002" xr:uid="{00000000-0005-0000-0000-0000900D0000}"/>
    <cellStyle name="Millares 4 7 4 2" xfId="9991" xr:uid="{3BF96A2A-7910-4ABC-A8A9-940034E97D37}"/>
    <cellStyle name="Millares 4 7 4 3" xfId="16919" xr:uid="{BC28AD7A-1F4B-4B18-9EDC-BFE33108B574}"/>
    <cellStyle name="Millares 4 7 5" xfId="3657" xr:uid="{00000000-0005-0000-0000-0000910D0000}"/>
    <cellStyle name="Millares 4 7 5 2" xfId="10646" xr:uid="{49CB32BF-A9D5-49FD-9BD9-486BDF83031B}"/>
    <cellStyle name="Millares 4 7 5 3" xfId="17574" xr:uid="{657B8769-F5D0-49E5-BDA1-CD85470C674B}"/>
    <cellStyle name="Millares 4 7 6" xfId="4295" xr:uid="{00000000-0005-0000-0000-0000920D0000}"/>
    <cellStyle name="Millares 4 7 6 2" xfId="11284" xr:uid="{B095AFF0-A88A-4AF2-B4F8-B47CC44D953D}"/>
    <cellStyle name="Millares 4 7 6 3" xfId="18212" xr:uid="{FC479FEA-0DF2-4860-8FE2-66B9CE1A5BFB}"/>
    <cellStyle name="Millares 4 7 7" xfId="4933" xr:uid="{00000000-0005-0000-0000-0000930D0000}"/>
    <cellStyle name="Millares 4 7 7 2" xfId="11922" xr:uid="{B4A3BE27-C5FE-4E88-BE96-9705164A4EBE}"/>
    <cellStyle name="Millares 4 7 7 3" xfId="18850" xr:uid="{DFDBA8A6-0056-4538-905A-1430A2E12AC9}"/>
    <cellStyle name="Millares 4 7 8" xfId="8048" xr:uid="{652C4FBD-9FF7-4B52-AC4D-AF2CF5AB8664}"/>
    <cellStyle name="Millares 4 7 9" xfId="14999" xr:uid="{BDD42D52-11BB-4F6D-93FA-93B1C2360331}"/>
    <cellStyle name="Millares 4 8" xfId="1149" xr:uid="{00000000-0005-0000-0000-0000940D0000}"/>
    <cellStyle name="Millares 4 8 2" xfId="1823" xr:uid="{00000000-0005-0000-0000-0000950D0000}"/>
    <cellStyle name="Millares 4 8 2 2" xfId="8812" xr:uid="{3EF0FBB5-2198-4F0C-8F12-6A9A028525E5}"/>
    <cellStyle name="Millares 4 8 2 3" xfId="15740" xr:uid="{4C2F5675-68DF-418B-96DF-E896F792667E}"/>
    <cellStyle name="Millares 4 8 3" xfId="2466" xr:uid="{00000000-0005-0000-0000-0000960D0000}"/>
    <cellStyle name="Millares 4 8 3 2" xfId="9455" xr:uid="{5652B5D3-20E6-4C48-ACE8-867D1344FCB8}"/>
    <cellStyle name="Millares 4 8 3 3" xfId="16383" xr:uid="{995598B4-DF9A-4786-ABC3-B0EB5F795F8A}"/>
    <cellStyle name="Millares 4 8 4" xfId="3114" xr:uid="{00000000-0005-0000-0000-0000970D0000}"/>
    <cellStyle name="Millares 4 8 4 2" xfId="10103" xr:uid="{D72F76C2-4F48-43C7-A95E-2A21D4EB0638}"/>
    <cellStyle name="Millares 4 8 4 3" xfId="17031" xr:uid="{5F4C997B-7612-407F-950A-E88105BA468E}"/>
    <cellStyle name="Millares 4 8 5" xfId="3768" xr:uid="{00000000-0005-0000-0000-0000980D0000}"/>
    <cellStyle name="Millares 4 8 5 2" xfId="10757" xr:uid="{9D3588B7-A33A-4D40-B435-9F93F0B26DF6}"/>
    <cellStyle name="Millares 4 8 5 3" xfId="17685" xr:uid="{7CFFF721-29B9-4A02-97DC-00BD5BA8AADB}"/>
    <cellStyle name="Millares 4 8 6" xfId="4407" xr:uid="{00000000-0005-0000-0000-0000990D0000}"/>
    <cellStyle name="Millares 4 8 6 2" xfId="11396" xr:uid="{BBB14D42-CEDA-46E1-964B-C10EED1AE5A9}"/>
    <cellStyle name="Millares 4 8 6 3" xfId="18324" xr:uid="{DB5B25C0-CB5E-43E3-A1C5-6E3CB7604135}"/>
    <cellStyle name="Millares 4 8 7" xfId="5051" xr:uid="{00000000-0005-0000-0000-00009A0D0000}"/>
    <cellStyle name="Millares 4 8 7 2" xfId="12040" xr:uid="{34B7DF44-C6DC-4283-B088-A98DA50F04E1}"/>
    <cellStyle name="Millares 4 8 7 3" xfId="18968" xr:uid="{3CBF5760-1018-4AAE-B712-AE0193C5307E}"/>
    <cellStyle name="Millares 4 8 8" xfId="8155" xr:uid="{D1D6291C-8455-43B0-8CE3-CB555BAB180D}"/>
    <cellStyle name="Millares 4 8 9" xfId="15106" xr:uid="{F3A033B1-F741-4FA4-B177-51652112699F}"/>
    <cellStyle name="Millares 4 9" xfId="5267" xr:uid="{00000000-0005-0000-0000-00009B0D0000}"/>
    <cellStyle name="Millares 4 9 2" xfId="12256" xr:uid="{0A176F05-BEC0-4796-ABAE-E442A5781C1C}"/>
    <cellStyle name="Millares 4 9 3" xfId="19183" xr:uid="{8C466DD9-F24F-4FE0-B334-5B96E9C0693F}"/>
    <cellStyle name="Millares 40" xfId="854" xr:uid="{00000000-0005-0000-0000-00009C0D0000}"/>
    <cellStyle name="Millares 40 10" xfId="5586" xr:uid="{BD1E62A9-00DA-48C7-B290-F7BEB844CB7D}"/>
    <cellStyle name="Millares 40 10 2" xfId="12573" xr:uid="{675CC426-5175-4360-9731-2E6DFCF7F6F0}"/>
    <cellStyle name="Millares 40 10 3" xfId="19494" xr:uid="{5E8CA107-C9DF-4E6F-88FB-3636FA403DEB}"/>
    <cellStyle name="Millares 40 11" xfId="6655" xr:uid="{C2A48D07-FA5F-407F-BC15-A460D56144F5}"/>
    <cellStyle name="Millares 40 11 2" xfId="13620" xr:uid="{CA74CDEF-CA88-40BD-B38E-16805C625905}"/>
    <cellStyle name="Millares 40 11 3" xfId="20541" xr:uid="{21360CB6-7958-4B9D-BF89-97949C288127}"/>
    <cellStyle name="Millares 40 12" xfId="7877" xr:uid="{1A859B8E-B000-47A0-AC5E-B682C8F54ADC}"/>
    <cellStyle name="Millares 40 13" xfId="14828" xr:uid="{C85A65F3-0762-496A-9AE6-A39F650AFE97}"/>
    <cellStyle name="Millares 40 2" xfId="1038" xr:uid="{00000000-0005-0000-0000-00009D0D0000}"/>
    <cellStyle name="Millares 40 2 2" xfId="1721" xr:uid="{00000000-0005-0000-0000-00009E0D0000}"/>
    <cellStyle name="Millares 40 2 2 2" xfId="8710" xr:uid="{478F2200-4C32-4896-8932-DC091A49FAC8}"/>
    <cellStyle name="Millares 40 2 2 3" xfId="15638" xr:uid="{7FD876EA-C526-4598-831B-CD4E68304068}"/>
    <cellStyle name="Millares 40 2 3" xfId="2361" xr:uid="{00000000-0005-0000-0000-00009F0D0000}"/>
    <cellStyle name="Millares 40 2 3 2" xfId="9350" xr:uid="{9A7C00E6-D7CE-4053-BB88-CCC39F26B9DE}"/>
    <cellStyle name="Millares 40 2 3 3" xfId="16278" xr:uid="{19271E17-09F8-4CB6-8E88-838F676DDD23}"/>
    <cellStyle name="Millares 40 2 4" xfId="3008" xr:uid="{00000000-0005-0000-0000-0000A00D0000}"/>
    <cellStyle name="Millares 40 2 4 2" xfId="9997" xr:uid="{6743E250-1683-4CF1-B65E-984867911A1E}"/>
    <cellStyle name="Millares 40 2 4 3" xfId="16925" xr:uid="{669B1B30-52E8-4F3E-A86E-F592CF07C4FC}"/>
    <cellStyle name="Millares 40 2 5" xfId="3663" xr:uid="{00000000-0005-0000-0000-0000A10D0000}"/>
    <cellStyle name="Millares 40 2 5 2" xfId="10652" xr:uid="{42AD00E9-A2ED-47A0-8416-819FCA5154B3}"/>
    <cellStyle name="Millares 40 2 5 3" xfId="17580" xr:uid="{EC9B78A0-A4E8-4232-802B-3F95EF203563}"/>
    <cellStyle name="Millares 40 2 6" xfId="4301" xr:uid="{00000000-0005-0000-0000-0000A20D0000}"/>
    <cellStyle name="Millares 40 2 6 2" xfId="11290" xr:uid="{FF6A675C-FB44-45CB-B40E-E7405A8F1385}"/>
    <cellStyle name="Millares 40 2 6 3" xfId="18218" xr:uid="{333B0AE7-1467-4544-81CB-9C71B3F331F0}"/>
    <cellStyle name="Millares 40 2 7" xfId="4939" xr:uid="{00000000-0005-0000-0000-0000A30D0000}"/>
    <cellStyle name="Millares 40 2 7 2" xfId="11928" xr:uid="{425B3BAA-34C5-400C-9453-33D5BD308792}"/>
    <cellStyle name="Millares 40 2 7 3" xfId="18856" xr:uid="{3062AC83-7287-4ABB-A73C-F23435060826}"/>
    <cellStyle name="Millares 40 2 8" xfId="8054" xr:uid="{11C86327-7B7E-4946-9889-A3772E3C9D74}"/>
    <cellStyle name="Millares 40 2 9" xfId="15005" xr:uid="{775811B5-3B62-4B35-B68A-0B9056813232}"/>
    <cellStyle name="Millares 40 3" xfId="1261" xr:uid="{00000000-0005-0000-0000-0000A40D0000}"/>
    <cellStyle name="Millares 40 3 2" xfId="1933" xr:uid="{00000000-0005-0000-0000-0000A50D0000}"/>
    <cellStyle name="Millares 40 3 2 2" xfId="8922" xr:uid="{012912A2-A66D-4BAD-A8C9-0704AED2CBE7}"/>
    <cellStyle name="Millares 40 3 2 3" xfId="15850" xr:uid="{C597250F-430B-4C74-B1FA-53FC43203232}"/>
    <cellStyle name="Millares 40 3 3" xfId="2576" xr:uid="{00000000-0005-0000-0000-0000A60D0000}"/>
    <cellStyle name="Millares 40 3 3 2" xfId="9565" xr:uid="{90FE7AA5-48AC-48E5-A658-4CAFF16B6C29}"/>
    <cellStyle name="Millares 40 3 3 3" xfId="16493" xr:uid="{F2FBAC64-B07A-4F59-9DB6-C0FAE1580D71}"/>
    <cellStyle name="Millares 40 3 4" xfId="3224" xr:uid="{00000000-0005-0000-0000-0000A70D0000}"/>
    <cellStyle name="Millares 40 3 4 2" xfId="10213" xr:uid="{D5A9B972-2AB5-4E50-B7FF-DCB3C66CF301}"/>
    <cellStyle name="Millares 40 3 4 3" xfId="17141" xr:uid="{CF5D2E58-8BDC-4C5D-8329-FA2BC670AF6F}"/>
    <cellStyle name="Millares 40 3 5" xfId="3878" xr:uid="{00000000-0005-0000-0000-0000A80D0000}"/>
    <cellStyle name="Millares 40 3 5 2" xfId="10867" xr:uid="{B50AC24C-2F41-43BC-9ED4-F815FC0E6DE2}"/>
    <cellStyle name="Millares 40 3 5 3" xfId="17795" xr:uid="{C0DE8380-7794-4457-8A2F-A83F4FBF27BD}"/>
    <cellStyle name="Millares 40 3 6" xfId="4517" xr:uid="{00000000-0005-0000-0000-0000A90D0000}"/>
    <cellStyle name="Millares 40 3 6 2" xfId="11506" xr:uid="{78D5BE6C-C395-4E56-A90F-3A01B7A48729}"/>
    <cellStyle name="Millares 40 3 6 3" xfId="18434" xr:uid="{F8764A16-A7C5-448C-8677-F27F36911823}"/>
    <cellStyle name="Millares 40 3 7" xfId="5161" xr:uid="{00000000-0005-0000-0000-0000AA0D0000}"/>
    <cellStyle name="Millares 40 3 7 2" xfId="12150" xr:uid="{4E724CA5-9838-40D9-8A4C-980F6066B0A3}"/>
    <cellStyle name="Millares 40 3 7 3" xfId="19078" xr:uid="{5E108A97-8E03-4081-9C2B-8E52AD5BAC2A}"/>
    <cellStyle name="Millares 40 3 8" xfId="8265" xr:uid="{12B6DEDE-51C8-4732-8D27-21AA91DFCAED}"/>
    <cellStyle name="Millares 40 3 9" xfId="15216" xr:uid="{17C81D7D-5BD5-4D67-84E7-908FE9B6EA31}"/>
    <cellStyle name="Millares 40 4" xfId="1544" xr:uid="{00000000-0005-0000-0000-0000AB0D0000}"/>
    <cellStyle name="Millares 40 4 2" xfId="8533" xr:uid="{C35CF6A4-0201-4A33-A0C5-D749350C76CC}"/>
    <cellStyle name="Millares 40 4 3" xfId="15461" xr:uid="{96A64C44-7955-413E-A649-757D6D4167EE}"/>
    <cellStyle name="Millares 40 5" xfId="2184" xr:uid="{00000000-0005-0000-0000-0000AC0D0000}"/>
    <cellStyle name="Millares 40 5 2" xfId="9173" xr:uid="{5BD198AB-8280-4CB7-9BB2-A18A6DCBAD3F}"/>
    <cellStyle name="Millares 40 5 3" xfId="16101" xr:uid="{17848AC6-4FD3-4095-90C0-D9C35335ECCF}"/>
    <cellStyle name="Millares 40 6" xfId="2831" xr:uid="{00000000-0005-0000-0000-0000AD0D0000}"/>
    <cellStyle name="Millares 40 6 2" xfId="9820" xr:uid="{0E76DEEE-9B2D-4802-A82F-4A5B0A008D99}"/>
    <cellStyle name="Millares 40 6 3" xfId="16748" xr:uid="{80F791C2-8F8C-46AB-AB31-C7BBA5A5AB6C}"/>
    <cellStyle name="Millares 40 7" xfId="3486" xr:uid="{00000000-0005-0000-0000-0000AE0D0000}"/>
    <cellStyle name="Millares 40 7 2" xfId="10475" xr:uid="{35D10C9E-575F-4CAB-94B3-A41D6C7A7413}"/>
    <cellStyle name="Millares 40 7 3" xfId="17403" xr:uid="{4BA346AF-2342-4243-969D-52CD0ADF52A8}"/>
    <cellStyle name="Millares 40 8" xfId="4124" xr:uid="{00000000-0005-0000-0000-0000AF0D0000}"/>
    <cellStyle name="Millares 40 8 2" xfId="11113" xr:uid="{9A2AE399-2640-43FB-930B-6FFBB42D4CBF}"/>
    <cellStyle name="Millares 40 8 3" xfId="18041" xr:uid="{2BBA35C8-2B7A-4538-AFD8-407C04B94709}"/>
    <cellStyle name="Millares 40 9" xfId="4762" xr:uid="{00000000-0005-0000-0000-0000B00D0000}"/>
    <cellStyle name="Millares 40 9 2" xfId="11751" xr:uid="{DB9B4AD6-5CC3-4BE6-9DCD-1C49B993D906}"/>
    <cellStyle name="Millares 40 9 3" xfId="18679" xr:uid="{AC9A6EE8-8E89-4AB4-A2D1-15CE35356E4D}"/>
    <cellStyle name="Millares 41" xfId="863" xr:uid="{00000000-0005-0000-0000-0000B10D0000}"/>
    <cellStyle name="Millares 41 10" xfId="5871" xr:uid="{0AF395EF-2FE9-4634-8A96-9D3F353DB1E6}"/>
    <cellStyle name="Millares 41 10 2" xfId="12836" xr:uid="{6BD4AF94-9DD9-44D6-BF6F-F78692ED2397}"/>
    <cellStyle name="Millares 41 10 3" xfId="19757" xr:uid="{14067C57-A477-4FF0-8095-A012F6772DCF}"/>
    <cellStyle name="Millares 41 11" xfId="6918" xr:uid="{32A7BD51-DF41-4985-9A41-CA9A60970B47}"/>
    <cellStyle name="Millares 41 11 2" xfId="13883" xr:uid="{CCBE62FC-9969-474C-9733-1E8A0351DA38}"/>
    <cellStyle name="Millares 41 11 3" xfId="20804" xr:uid="{796F80F8-3299-454E-9B24-E3D3409E63B8}"/>
    <cellStyle name="Millares 41 12" xfId="7885" xr:uid="{AA244399-FCC3-468F-96BE-9F6285ECE8BC}"/>
    <cellStyle name="Millares 41 13" xfId="14836" xr:uid="{15ACC4D3-DA93-475E-9EC3-4A43E9498F1F}"/>
    <cellStyle name="Millares 41 2" xfId="1039" xr:uid="{00000000-0005-0000-0000-0000B20D0000}"/>
    <cellStyle name="Millares 41 2 2" xfId="1722" xr:uid="{00000000-0005-0000-0000-0000B30D0000}"/>
    <cellStyle name="Millares 41 2 2 2" xfId="8711" xr:uid="{1A447B9F-DF1D-488C-93FB-8A23B5437A9B}"/>
    <cellStyle name="Millares 41 2 2 3" xfId="15639" xr:uid="{DD5ED1AB-FBA1-4CC4-8C09-8CF266A67E25}"/>
    <cellStyle name="Millares 41 2 3" xfId="2362" xr:uid="{00000000-0005-0000-0000-0000B40D0000}"/>
    <cellStyle name="Millares 41 2 3 2" xfId="9351" xr:uid="{AC3656CC-B802-46D7-BECF-868C8BE58617}"/>
    <cellStyle name="Millares 41 2 3 3" xfId="16279" xr:uid="{C94CFBD4-EF0B-4778-AB93-C819FEFE23C7}"/>
    <cellStyle name="Millares 41 2 4" xfId="3009" xr:uid="{00000000-0005-0000-0000-0000B50D0000}"/>
    <cellStyle name="Millares 41 2 4 2" xfId="9998" xr:uid="{42B34445-CF5B-4A72-A178-11BE46FC40B2}"/>
    <cellStyle name="Millares 41 2 4 3" xfId="16926" xr:uid="{2EE655A9-04D9-490C-91C6-D704F0F4FCD3}"/>
    <cellStyle name="Millares 41 2 5" xfId="3664" xr:uid="{00000000-0005-0000-0000-0000B60D0000}"/>
    <cellStyle name="Millares 41 2 5 2" xfId="10653" xr:uid="{706B7846-F5F9-4299-A667-E2071A42ADC8}"/>
    <cellStyle name="Millares 41 2 5 3" xfId="17581" xr:uid="{04A89D33-F645-4EAD-99E3-3DB141096B54}"/>
    <cellStyle name="Millares 41 2 6" xfId="4302" xr:uid="{00000000-0005-0000-0000-0000B70D0000}"/>
    <cellStyle name="Millares 41 2 6 2" xfId="11291" xr:uid="{FECEF1E6-654F-4C04-8ED0-3C8E8171E1CC}"/>
    <cellStyle name="Millares 41 2 6 3" xfId="18219" xr:uid="{E7698540-EC29-4FB5-9304-FDB85DE7046C}"/>
    <cellStyle name="Millares 41 2 7" xfId="4940" xr:uid="{00000000-0005-0000-0000-0000B80D0000}"/>
    <cellStyle name="Millares 41 2 7 2" xfId="11929" xr:uid="{3D290ABA-E3C8-49EE-B2C1-EE9C5EDD8CA2}"/>
    <cellStyle name="Millares 41 2 7 3" xfId="18857" xr:uid="{D2B709D9-2723-4F2F-8F51-88168BC17F6E}"/>
    <cellStyle name="Millares 41 2 8" xfId="8055" xr:uid="{8661C45E-F4DC-4DE0-81AD-795C97D8BCE4}"/>
    <cellStyle name="Millares 41 2 9" xfId="15006" xr:uid="{318555A1-2B61-4BE5-B62F-4692CDAA3BA5}"/>
    <cellStyle name="Millares 41 3" xfId="1262" xr:uid="{00000000-0005-0000-0000-0000B90D0000}"/>
    <cellStyle name="Millares 41 3 2" xfId="1934" xr:uid="{00000000-0005-0000-0000-0000BA0D0000}"/>
    <cellStyle name="Millares 41 3 2 2" xfId="8923" xr:uid="{03B029BB-F342-4863-B8F9-2CCE87ABB0FC}"/>
    <cellStyle name="Millares 41 3 2 3" xfId="15851" xr:uid="{3100D974-2545-4CC9-8903-EEEB4FE4EAF9}"/>
    <cellStyle name="Millares 41 3 3" xfId="2577" xr:uid="{00000000-0005-0000-0000-0000BB0D0000}"/>
    <cellStyle name="Millares 41 3 3 2" xfId="9566" xr:uid="{2C5DF5D0-220B-45C1-ACA8-272D0DAC2537}"/>
    <cellStyle name="Millares 41 3 3 3" xfId="16494" xr:uid="{7BBA396F-72E8-43E2-904E-4C8D671B0FE3}"/>
    <cellStyle name="Millares 41 3 4" xfId="3225" xr:uid="{00000000-0005-0000-0000-0000BC0D0000}"/>
    <cellStyle name="Millares 41 3 4 2" xfId="10214" xr:uid="{B7269990-3194-4755-B925-EBF0332DF80D}"/>
    <cellStyle name="Millares 41 3 4 3" xfId="17142" xr:uid="{09561AC5-A5B2-4D73-9CB7-3DACE7443F44}"/>
    <cellStyle name="Millares 41 3 5" xfId="3879" xr:uid="{00000000-0005-0000-0000-0000BD0D0000}"/>
    <cellStyle name="Millares 41 3 5 2" xfId="10868" xr:uid="{8E311C8A-2EE8-402C-BDFE-CF81D5135518}"/>
    <cellStyle name="Millares 41 3 5 3" xfId="17796" xr:uid="{E0D4A17E-1B51-4AC2-B709-E7D4BB5F057E}"/>
    <cellStyle name="Millares 41 3 6" xfId="4518" xr:uid="{00000000-0005-0000-0000-0000BE0D0000}"/>
    <cellStyle name="Millares 41 3 6 2" xfId="11507" xr:uid="{FFCBF732-7A50-479F-9AAD-FDFFFE8B4EAF}"/>
    <cellStyle name="Millares 41 3 6 3" xfId="18435" xr:uid="{A5880269-B7A9-4B23-8C94-D42842F6F8E4}"/>
    <cellStyle name="Millares 41 3 7" xfId="5162" xr:uid="{00000000-0005-0000-0000-0000BF0D0000}"/>
    <cellStyle name="Millares 41 3 7 2" xfId="12151" xr:uid="{E66FF29E-1F53-4432-B4C1-6BE8ABEFF7EA}"/>
    <cellStyle name="Millares 41 3 7 3" xfId="19079" xr:uid="{36A5AA18-C972-44C1-96C1-5B5F28F53D8A}"/>
    <cellStyle name="Millares 41 3 8" xfId="8266" xr:uid="{90AD93A1-A8B4-4BCB-BD66-F040FBC6D204}"/>
    <cellStyle name="Millares 41 3 9" xfId="15217" xr:uid="{F22B94ED-7214-4754-AFB7-03B2D1BE44FC}"/>
    <cellStyle name="Millares 41 4" xfId="1552" xr:uid="{00000000-0005-0000-0000-0000C00D0000}"/>
    <cellStyle name="Millares 41 4 2" xfId="8541" xr:uid="{2EC85433-91DC-43E0-A4CC-C5D100607C96}"/>
    <cellStyle name="Millares 41 4 3" xfId="15469" xr:uid="{598D54C5-EB68-4B52-BD15-0D31D8AEC4E4}"/>
    <cellStyle name="Millares 41 5" xfId="2192" xr:uid="{00000000-0005-0000-0000-0000C10D0000}"/>
    <cellStyle name="Millares 41 5 2" xfId="9181" xr:uid="{8DA91DE8-EDF0-4EB7-99A9-8C383A6E179B}"/>
    <cellStyle name="Millares 41 5 3" xfId="16109" xr:uid="{921AF805-F427-4BC9-AE4B-A410B246128A}"/>
    <cellStyle name="Millares 41 6" xfId="2839" xr:uid="{00000000-0005-0000-0000-0000C20D0000}"/>
    <cellStyle name="Millares 41 6 2" xfId="9828" xr:uid="{8C3B9AB0-9A51-44DF-B16B-BFAEC0F2FEF8}"/>
    <cellStyle name="Millares 41 6 3" xfId="16756" xr:uid="{A4B7824C-C92A-4CA1-9B87-0B51ACF44DE6}"/>
    <cellStyle name="Millares 41 7" xfId="3494" xr:uid="{00000000-0005-0000-0000-0000C30D0000}"/>
    <cellStyle name="Millares 41 7 2" xfId="10483" xr:uid="{22C816EC-E38A-46B4-BD23-5A36800E1DDE}"/>
    <cellStyle name="Millares 41 7 3" xfId="17411" xr:uid="{3E34E807-412D-48EB-B660-F9340B998E3C}"/>
    <cellStyle name="Millares 41 8" xfId="4132" xr:uid="{00000000-0005-0000-0000-0000C40D0000}"/>
    <cellStyle name="Millares 41 8 2" xfId="11121" xr:uid="{F50DD6DB-6D28-488D-8257-28125A2BAF10}"/>
    <cellStyle name="Millares 41 8 3" xfId="18049" xr:uid="{4BD7CFBF-8980-4D2D-96F4-8BDF4FB63D6A}"/>
    <cellStyle name="Millares 41 9" xfId="4770" xr:uid="{00000000-0005-0000-0000-0000C50D0000}"/>
    <cellStyle name="Millares 41 9 2" xfId="11759" xr:uid="{31801A92-5875-42CF-9B76-19C37A2661C6}"/>
    <cellStyle name="Millares 41 9 3" xfId="18687" xr:uid="{9A6B99BE-FD9E-46A8-80D2-DA5DC1DFB9B1}"/>
    <cellStyle name="Millares 42" xfId="867" xr:uid="{00000000-0005-0000-0000-0000C60D0000}"/>
    <cellStyle name="Millares 42 10" xfId="5872" xr:uid="{E6E2C3A0-969D-4259-9F4D-B997B0211429}"/>
    <cellStyle name="Millares 42 10 2" xfId="12837" xr:uid="{F0EDA1CB-4EE6-49BA-9AEF-E2734276275C}"/>
    <cellStyle name="Millares 42 10 3" xfId="19758" xr:uid="{9651630D-67A0-425A-A60C-349599631F6C}"/>
    <cellStyle name="Millares 42 11" xfId="6919" xr:uid="{75BA02B4-11DF-4C4F-A95C-C7020ACFF831}"/>
    <cellStyle name="Millares 42 11 2" xfId="13884" xr:uid="{34B49612-D9CC-4526-85AB-8896A9DA32DA}"/>
    <cellStyle name="Millares 42 11 3" xfId="20805" xr:uid="{1A58C9F3-F8F1-446B-B34F-32EAC683E025}"/>
    <cellStyle name="Millares 42 12" xfId="7889" xr:uid="{C58E025E-BA0F-4106-A5D9-408E16A95673}"/>
    <cellStyle name="Millares 42 13" xfId="14840" xr:uid="{4CDE2BCA-F879-4AFB-8C2D-D79095638493}"/>
    <cellStyle name="Millares 42 2" xfId="1040" xr:uid="{00000000-0005-0000-0000-0000C70D0000}"/>
    <cellStyle name="Millares 42 2 2" xfId="1723" xr:uid="{00000000-0005-0000-0000-0000C80D0000}"/>
    <cellStyle name="Millares 42 2 2 2" xfId="8712" xr:uid="{80DBE6ED-AC1C-4F0A-A190-070A67EFB906}"/>
    <cellStyle name="Millares 42 2 2 3" xfId="15640" xr:uid="{DFF50360-9936-422C-9A56-59EF38B3A2D5}"/>
    <cellStyle name="Millares 42 2 3" xfId="2363" xr:uid="{00000000-0005-0000-0000-0000C90D0000}"/>
    <cellStyle name="Millares 42 2 3 2" xfId="9352" xr:uid="{79B4464C-D6A5-4F3F-8837-B1CBCF5ED863}"/>
    <cellStyle name="Millares 42 2 3 3" xfId="16280" xr:uid="{DE9FD76B-31C6-4A11-966E-C8D0BDEAA6D3}"/>
    <cellStyle name="Millares 42 2 4" xfId="3010" xr:uid="{00000000-0005-0000-0000-0000CA0D0000}"/>
    <cellStyle name="Millares 42 2 4 2" xfId="9999" xr:uid="{6A3E0E93-3BEF-4D06-9C54-5A3416C45F56}"/>
    <cellStyle name="Millares 42 2 4 3" xfId="16927" xr:uid="{21984757-9490-4FA8-9297-32C650D03B54}"/>
    <cellStyle name="Millares 42 2 5" xfId="3665" xr:uid="{00000000-0005-0000-0000-0000CB0D0000}"/>
    <cellStyle name="Millares 42 2 5 2" xfId="10654" xr:uid="{0A7C425E-E605-45BE-BAE5-212B38F29307}"/>
    <cellStyle name="Millares 42 2 5 3" xfId="17582" xr:uid="{DC4F8973-633B-4860-AE27-6684F7EEBB09}"/>
    <cellStyle name="Millares 42 2 6" xfId="4303" xr:uid="{00000000-0005-0000-0000-0000CC0D0000}"/>
    <cellStyle name="Millares 42 2 6 2" xfId="11292" xr:uid="{17F96B2E-34EA-490D-90FC-4F20155122E6}"/>
    <cellStyle name="Millares 42 2 6 3" xfId="18220" xr:uid="{8A9803A3-0485-4BBA-A1A7-2B33406CA157}"/>
    <cellStyle name="Millares 42 2 7" xfId="4941" xr:uid="{00000000-0005-0000-0000-0000CD0D0000}"/>
    <cellStyle name="Millares 42 2 7 2" xfId="11930" xr:uid="{6B4979EC-9C87-42F4-9F4A-9B5A3E22D249}"/>
    <cellStyle name="Millares 42 2 7 3" xfId="18858" xr:uid="{808C6F2F-1982-4F64-948D-BC0D89D625A6}"/>
    <cellStyle name="Millares 42 2 8" xfId="8056" xr:uid="{400D7876-881D-471B-BDCE-5A2B94BEC1FA}"/>
    <cellStyle name="Millares 42 2 9" xfId="15007" xr:uid="{131AE537-9B1D-4E96-B9E9-B65AD61F1522}"/>
    <cellStyle name="Millares 42 3" xfId="1263" xr:uid="{00000000-0005-0000-0000-0000CE0D0000}"/>
    <cellStyle name="Millares 42 3 2" xfId="1935" xr:uid="{00000000-0005-0000-0000-0000CF0D0000}"/>
    <cellStyle name="Millares 42 3 2 2" xfId="8924" xr:uid="{589754F7-A6C4-46D9-A8A3-852C2DFDA45F}"/>
    <cellStyle name="Millares 42 3 2 3" xfId="15852" xr:uid="{630855D8-B4A4-4CD9-95ED-43BF3E82B419}"/>
    <cellStyle name="Millares 42 3 3" xfId="2578" xr:uid="{00000000-0005-0000-0000-0000D00D0000}"/>
    <cellStyle name="Millares 42 3 3 2" xfId="9567" xr:uid="{A6F0A92E-A69D-4109-9B49-976D8F30F08D}"/>
    <cellStyle name="Millares 42 3 3 3" xfId="16495" xr:uid="{8314A6CA-1940-4B4F-9F48-8CCAA90FCB74}"/>
    <cellStyle name="Millares 42 3 4" xfId="3226" xr:uid="{00000000-0005-0000-0000-0000D10D0000}"/>
    <cellStyle name="Millares 42 3 4 2" xfId="10215" xr:uid="{4352469A-2335-433E-B0B6-CB299BF668E5}"/>
    <cellStyle name="Millares 42 3 4 3" xfId="17143" xr:uid="{6C732C93-BA2C-4A79-BD61-A3135EE20236}"/>
    <cellStyle name="Millares 42 3 5" xfId="3880" xr:uid="{00000000-0005-0000-0000-0000D20D0000}"/>
    <cellStyle name="Millares 42 3 5 2" xfId="10869" xr:uid="{F76F21DD-60D6-4CC7-A9F8-2CFC13C1BC0F}"/>
    <cellStyle name="Millares 42 3 5 3" xfId="17797" xr:uid="{E2446EBA-E608-46BD-9F22-4D66BE6DF17B}"/>
    <cellStyle name="Millares 42 3 6" xfId="4519" xr:uid="{00000000-0005-0000-0000-0000D30D0000}"/>
    <cellStyle name="Millares 42 3 6 2" xfId="11508" xr:uid="{AD015BBE-3A1B-4F4C-9ECB-C72E938548F6}"/>
    <cellStyle name="Millares 42 3 6 3" xfId="18436" xr:uid="{F0CB0ABD-9149-4E57-8705-4DC032D45CE8}"/>
    <cellStyle name="Millares 42 3 7" xfId="5163" xr:uid="{00000000-0005-0000-0000-0000D40D0000}"/>
    <cellStyle name="Millares 42 3 7 2" xfId="12152" xr:uid="{C34380EA-86AA-43AF-A061-CA255D4D2C09}"/>
    <cellStyle name="Millares 42 3 7 3" xfId="19080" xr:uid="{00B4B227-02CF-4C38-8D5B-686299D500E5}"/>
    <cellStyle name="Millares 42 3 8" xfId="8267" xr:uid="{7F4C451D-BB43-4D8C-9EC0-26E613E1B23A}"/>
    <cellStyle name="Millares 42 3 9" xfId="15218" xr:uid="{9897CB76-DD87-49D0-B71C-3A17AA90F245}"/>
    <cellStyle name="Millares 42 4" xfId="1556" xr:uid="{00000000-0005-0000-0000-0000D50D0000}"/>
    <cellStyle name="Millares 42 4 2" xfId="8545" xr:uid="{967C8799-5A66-43FA-8072-640C0EBFCBA4}"/>
    <cellStyle name="Millares 42 4 3" xfId="15473" xr:uid="{750DBCF6-8D42-4461-84CB-6A817B12EF51}"/>
    <cellStyle name="Millares 42 5" xfId="2196" xr:uid="{00000000-0005-0000-0000-0000D60D0000}"/>
    <cellStyle name="Millares 42 5 2" xfId="9185" xr:uid="{A8AB6DFB-7F2D-469E-AFAE-4A96E56F3914}"/>
    <cellStyle name="Millares 42 5 3" xfId="16113" xr:uid="{C7F0EA3F-940C-42F4-BFE5-8C79A3B88CC3}"/>
    <cellStyle name="Millares 42 6" xfId="2843" xr:uid="{00000000-0005-0000-0000-0000D70D0000}"/>
    <cellStyle name="Millares 42 6 2" xfId="9832" xr:uid="{AADC76FE-BBEB-473D-9725-BA065251A575}"/>
    <cellStyle name="Millares 42 6 3" xfId="16760" xr:uid="{4A805E7C-A438-42CE-BFF0-ED1ED8C0A310}"/>
    <cellStyle name="Millares 42 7" xfId="3498" xr:uid="{00000000-0005-0000-0000-0000D80D0000}"/>
    <cellStyle name="Millares 42 7 2" xfId="10487" xr:uid="{E565CFE6-35AC-45AB-9F84-6FA7DAC48D06}"/>
    <cellStyle name="Millares 42 7 3" xfId="17415" xr:uid="{D755FE59-BD5C-4852-8407-4B9744692652}"/>
    <cellStyle name="Millares 42 8" xfId="4136" xr:uid="{00000000-0005-0000-0000-0000D90D0000}"/>
    <cellStyle name="Millares 42 8 2" xfId="11125" xr:uid="{12435008-97B9-4A05-92AF-74C64A72A6DA}"/>
    <cellStyle name="Millares 42 8 3" xfId="18053" xr:uid="{4F9B5410-A339-46F2-AF3E-8F396F490AF0}"/>
    <cellStyle name="Millares 42 9" xfId="4774" xr:uid="{00000000-0005-0000-0000-0000DA0D0000}"/>
    <cellStyle name="Millares 42 9 2" xfId="11763" xr:uid="{2FED2036-35C0-4CCF-A43F-D00B94E77973}"/>
    <cellStyle name="Millares 42 9 3" xfId="18691" xr:uid="{F18F2436-BC84-4C74-820B-9C9B98D97325}"/>
    <cellStyle name="Millares 43" xfId="862" xr:uid="{00000000-0005-0000-0000-0000DB0D0000}"/>
    <cellStyle name="Millares 43 10" xfId="6133" xr:uid="{05B60EC4-0F7B-4C0D-A79C-90E7DBA369F6}"/>
    <cellStyle name="Millares 43 10 2" xfId="13098" xr:uid="{91749EEE-984C-4E2A-B225-180C7817F7CE}"/>
    <cellStyle name="Millares 43 10 3" xfId="20019" xr:uid="{099E472C-3A28-4AE6-8654-AE3F4EABE899}"/>
    <cellStyle name="Millares 43 11" xfId="7180" xr:uid="{08F5AE32-0381-499F-894C-985BB3F6FBE5}"/>
    <cellStyle name="Millares 43 11 2" xfId="14145" xr:uid="{8C6123BB-1B15-4BDA-92F3-17A23F26296D}"/>
    <cellStyle name="Millares 43 11 3" xfId="21066" xr:uid="{A43E5136-45A5-4C6A-8756-8C4289BFC0E5}"/>
    <cellStyle name="Millares 43 12" xfId="7884" xr:uid="{15D26D9B-AB33-4FA2-BE29-406C7AC7A8B4}"/>
    <cellStyle name="Millares 43 13" xfId="14835" xr:uid="{4F19A213-EDAA-4260-9892-34C95B0EBC65}"/>
    <cellStyle name="Millares 43 2" xfId="1041" xr:uid="{00000000-0005-0000-0000-0000DC0D0000}"/>
    <cellStyle name="Millares 43 2 2" xfId="1724" xr:uid="{00000000-0005-0000-0000-0000DD0D0000}"/>
    <cellStyle name="Millares 43 2 2 2" xfId="8713" xr:uid="{899DD8EE-8FFD-428D-BB54-103FE4BB72F6}"/>
    <cellStyle name="Millares 43 2 2 3" xfId="15641" xr:uid="{4BCBD554-8016-4128-BCB9-8862D5F35945}"/>
    <cellStyle name="Millares 43 2 3" xfId="2364" xr:uid="{00000000-0005-0000-0000-0000DE0D0000}"/>
    <cellStyle name="Millares 43 2 3 2" xfId="9353" xr:uid="{448A409E-E0D0-4741-A309-4FE1BCEE17B4}"/>
    <cellStyle name="Millares 43 2 3 3" xfId="16281" xr:uid="{EDBC8E49-310D-4077-A4E2-B87750AE0B1B}"/>
    <cellStyle name="Millares 43 2 4" xfId="3011" xr:uid="{00000000-0005-0000-0000-0000DF0D0000}"/>
    <cellStyle name="Millares 43 2 4 2" xfId="10000" xr:uid="{07A7B8AF-256D-4A2C-A3C9-458E731BCBD3}"/>
    <cellStyle name="Millares 43 2 4 3" xfId="16928" xr:uid="{09BD32A3-7E5E-49E3-A1CC-EFC48F805A19}"/>
    <cellStyle name="Millares 43 2 5" xfId="3666" xr:uid="{00000000-0005-0000-0000-0000E00D0000}"/>
    <cellStyle name="Millares 43 2 5 2" xfId="10655" xr:uid="{CCCAC837-5F63-472F-93BA-3D1A3CF5E4EB}"/>
    <cellStyle name="Millares 43 2 5 3" xfId="17583" xr:uid="{3F330A30-1011-4287-ACC8-05D6C6620C25}"/>
    <cellStyle name="Millares 43 2 6" xfId="4304" xr:uid="{00000000-0005-0000-0000-0000E10D0000}"/>
    <cellStyle name="Millares 43 2 6 2" xfId="11293" xr:uid="{25CB9ACC-34D2-452C-A098-CDCBAB1C44BE}"/>
    <cellStyle name="Millares 43 2 6 3" xfId="18221" xr:uid="{8E47E1EE-9CB3-4325-BE61-05F950858C9B}"/>
    <cellStyle name="Millares 43 2 7" xfId="4942" xr:uid="{00000000-0005-0000-0000-0000E20D0000}"/>
    <cellStyle name="Millares 43 2 7 2" xfId="11931" xr:uid="{E015BCB0-3FE4-4C00-A51B-C0D52131D806}"/>
    <cellStyle name="Millares 43 2 7 3" xfId="18859" xr:uid="{BD596314-6A4C-4953-A20E-884B145D5A7F}"/>
    <cellStyle name="Millares 43 2 8" xfId="8057" xr:uid="{DF7C5307-C9B9-4282-8396-8F705D2336FE}"/>
    <cellStyle name="Millares 43 2 9" xfId="15008" xr:uid="{A9FCDDC8-6BB3-4BDB-BC6C-25B80ECA7488}"/>
    <cellStyle name="Millares 43 3" xfId="1264" xr:uid="{00000000-0005-0000-0000-0000E30D0000}"/>
    <cellStyle name="Millares 43 3 2" xfId="1936" xr:uid="{00000000-0005-0000-0000-0000E40D0000}"/>
    <cellStyle name="Millares 43 3 2 2" xfId="8925" xr:uid="{910BD0D0-B49D-4040-97B3-507B7827203F}"/>
    <cellStyle name="Millares 43 3 2 3" xfId="15853" xr:uid="{E110FB2C-FD39-4CEA-8DF8-5CB98FF81A10}"/>
    <cellStyle name="Millares 43 3 3" xfId="2579" xr:uid="{00000000-0005-0000-0000-0000E50D0000}"/>
    <cellStyle name="Millares 43 3 3 2" xfId="9568" xr:uid="{55CB43EC-332A-4337-BFD7-E5A73A522AF3}"/>
    <cellStyle name="Millares 43 3 3 3" xfId="16496" xr:uid="{08BC968C-3858-4513-A588-A3AE969DCD3E}"/>
    <cellStyle name="Millares 43 3 4" xfId="3227" xr:uid="{00000000-0005-0000-0000-0000E60D0000}"/>
    <cellStyle name="Millares 43 3 4 2" xfId="10216" xr:uid="{0B65AF73-4196-46D5-8D6C-C49624618D0C}"/>
    <cellStyle name="Millares 43 3 4 3" xfId="17144" xr:uid="{58504895-4E55-43E1-AFB7-0DC3A458F27A}"/>
    <cellStyle name="Millares 43 3 5" xfId="3881" xr:uid="{00000000-0005-0000-0000-0000E70D0000}"/>
    <cellStyle name="Millares 43 3 5 2" xfId="10870" xr:uid="{9CB52AC3-BDB2-480E-BCF8-7889E50702C3}"/>
    <cellStyle name="Millares 43 3 5 3" xfId="17798" xr:uid="{9AC0AE02-5B21-4CEA-A4B8-BC2BE656D948}"/>
    <cellStyle name="Millares 43 3 6" xfId="4520" xr:uid="{00000000-0005-0000-0000-0000E80D0000}"/>
    <cellStyle name="Millares 43 3 6 2" xfId="11509" xr:uid="{E4F653D9-3A33-4868-9323-7000418F3052}"/>
    <cellStyle name="Millares 43 3 6 3" xfId="18437" xr:uid="{C298FA8E-3FA3-4E42-B1B5-AD457A8FCA17}"/>
    <cellStyle name="Millares 43 3 7" xfId="5164" xr:uid="{00000000-0005-0000-0000-0000E90D0000}"/>
    <cellStyle name="Millares 43 3 7 2" xfId="12153" xr:uid="{C3852C1A-E46E-42C3-A5B4-E9563EC8C2BF}"/>
    <cellStyle name="Millares 43 3 7 3" xfId="19081" xr:uid="{B9453956-1E8A-48DB-AA1D-219922594B9C}"/>
    <cellStyle name="Millares 43 3 8" xfId="8268" xr:uid="{49FF57DE-A7CE-4514-BB7C-6FDAB9E41D2B}"/>
    <cellStyle name="Millares 43 3 9" xfId="15219" xr:uid="{53FB013B-B5E8-487F-90C0-8C58E3DB58DB}"/>
    <cellStyle name="Millares 43 4" xfId="1551" xr:uid="{00000000-0005-0000-0000-0000EA0D0000}"/>
    <cellStyle name="Millares 43 4 2" xfId="8540" xr:uid="{0750BED6-561B-4C37-993C-7682186AEE43}"/>
    <cellStyle name="Millares 43 4 3" xfId="15468" xr:uid="{AB7C3ACD-2585-4556-842D-9A38EFC1EEB7}"/>
    <cellStyle name="Millares 43 5" xfId="2191" xr:uid="{00000000-0005-0000-0000-0000EB0D0000}"/>
    <cellStyle name="Millares 43 5 2" xfId="9180" xr:uid="{FC49FDB8-0E8D-4FEF-9A79-3607D5101D9A}"/>
    <cellStyle name="Millares 43 5 3" xfId="16108" xr:uid="{3362BE43-D1C5-4B99-9A78-85A577EA4088}"/>
    <cellStyle name="Millares 43 6" xfId="2838" xr:uid="{00000000-0005-0000-0000-0000EC0D0000}"/>
    <cellStyle name="Millares 43 6 2" xfId="9827" xr:uid="{AE55CE4B-76C5-4449-8010-D58999D585F6}"/>
    <cellStyle name="Millares 43 6 3" xfId="16755" xr:uid="{13A82B78-2349-4A6A-ACEF-FB1C8B3DA2FC}"/>
    <cellStyle name="Millares 43 7" xfId="3493" xr:uid="{00000000-0005-0000-0000-0000ED0D0000}"/>
    <cellStyle name="Millares 43 7 2" xfId="10482" xr:uid="{E653E545-0F12-436D-BEB7-A178B34048A1}"/>
    <cellStyle name="Millares 43 7 3" xfId="17410" xr:uid="{D4A97583-7BE5-4D9B-A22E-D68BBA724ED2}"/>
    <cellStyle name="Millares 43 8" xfId="4131" xr:uid="{00000000-0005-0000-0000-0000EE0D0000}"/>
    <cellStyle name="Millares 43 8 2" xfId="11120" xr:uid="{D6FF391F-E733-40ED-925A-DB7142D8E70A}"/>
    <cellStyle name="Millares 43 8 3" xfId="18048" xr:uid="{7628B44B-A011-4F90-B59B-778CF4A09B71}"/>
    <cellStyle name="Millares 43 9" xfId="4769" xr:uid="{00000000-0005-0000-0000-0000EF0D0000}"/>
    <cellStyle name="Millares 43 9 2" xfId="11758" xr:uid="{F71A073A-0F4E-4E72-AB38-7B83127EA82A}"/>
    <cellStyle name="Millares 43 9 3" xfId="18686" xr:uid="{63478778-35DD-4D32-8311-2AFDD3E9270B}"/>
    <cellStyle name="Millares 44" xfId="865" xr:uid="{00000000-0005-0000-0000-0000F00D0000}"/>
    <cellStyle name="Millares 44 10" xfId="6136" xr:uid="{655E6D53-FA8B-472B-9B9A-9DF7FAF0055B}"/>
    <cellStyle name="Millares 44 10 2" xfId="13101" xr:uid="{0FB3528A-9FC9-4F3B-A3D8-EC1855272955}"/>
    <cellStyle name="Millares 44 10 3" xfId="20022" xr:uid="{C47998B8-B468-48D3-8607-82443AC0342A}"/>
    <cellStyle name="Millares 44 11" xfId="7183" xr:uid="{904F2B29-0449-4F89-8A45-D797ED4F1C08}"/>
    <cellStyle name="Millares 44 11 2" xfId="14148" xr:uid="{913628B4-B8FA-4EAA-9531-43B5D22E755C}"/>
    <cellStyle name="Millares 44 11 3" xfId="21069" xr:uid="{FC741D89-5CA2-4FB0-9760-FA285C8A0EE0}"/>
    <cellStyle name="Millares 44 12" xfId="7887" xr:uid="{D248AF38-F9C8-4D37-9A91-618BF8C680EA}"/>
    <cellStyle name="Millares 44 13" xfId="14838" xr:uid="{A8358A9F-3C93-49C3-BA5D-9224A75B9C4A}"/>
    <cellStyle name="Millares 44 2" xfId="1042" xr:uid="{00000000-0005-0000-0000-0000F10D0000}"/>
    <cellStyle name="Millares 44 2 2" xfId="1725" xr:uid="{00000000-0005-0000-0000-0000F20D0000}"/>
    <cellStyle name="Millares 44 2 2 2" xfId="8714" xr:uid="{DBFBC45E-4984-43DB-8390-1CB70C3DA618}"/>
    <cellStyle name="Millares 44 2 2 3" xfId="15642" xr:uid="{82A39BD0-2FCA-49FB-B1AC-D9C6A9753D19}"/>
    <cellStyle name="Millares 44 2 3" xfId="2365" xr:uid="{00000000-0005-0000-0000-0000F30D0000}"/>
    <cellStyle name="Millares 44 2 3 2" xfId="9354" xr:uid="{FA343B04-2AE5-4EC8-A663-8D4CD64881B8}"/>
    <cellStyle name="Millares 44 2 3 3" xfId="16282" xr:uid="{75744367-484C-4860-B622-3E93FA6E4065}"/>
    <cellStyle name="Millares 44 2 4" xfId="3012" xr:uid="{00000000-0005-0000-0000-0000F40D0000}"/>
    <cellStyle name="Millares 44 2 4 2" xfId="10001" xr:uid="{002395D9-5F9C-40A7-A29F-1D4A718D288E}"/>
    <cellStyle name="Millares 44 2 4 3" xfId="16929" xr:uid="{50547308-8575-4CA8-8824-0F99962E6977}"/>
    <cellStyle name="Millares 44 2 5" xfId="3667" xr:uid="{00000000-0005-0000-0000-0000F50D0000}"/>
    <cellStyle name="Millares 44 2 5 2" xfId="10656" xr:uid="{6359B865-150C-44AC-BC92-83F8D856597A}"/>
    <cellStyle name="Millares 44 2 5 3" xfId="17584" xr:uid="{4BFBE374-3272-4150-944D-B6C925E2CA9F}"/>
    <cellStyle name="Millares 44 2 6" xfId="4305" xr:uid="{00000000-0005-0000-0000-0000F60D0000}"/>
    <cellStyle name="Millares 44 2 6 2" xfId="11294" xr:uid="{0A4D9162-5E98-4640-8BD1-A2D1CF090450}"/>
    <cellStyle name="Millares 44 2 6 3" xfId="18222" xr:uid="{54F73B51-A35D-47FB-92A4-0C9E5793EB3D}"/>
    <cellStyle name="Millares 44 2 7" xfId="4943" xr:uid="{00000000-0005-0000-0000-0000F70D0000}"/>
    <cellStyle name="Millares 44 2 7 2" xfId="11932" xr:uid="{FC7C29A9-7C38-48CE-901C-9855CD02D8E5}"/>
    <cellStyle name="Millares 44 2 7 3" xfId="18860" xr:uid="{9AC50CAB-4AFB-4D11-A91B-273DC56FBF9A}"/>
    <cellStyle name="Millares 44 2 8" xfId="8058" xr:uid="{D7AB32CE-A824-4E44-A455-CE8C9D38B2DE}"/>
    <cellStyle name="Millares 44 2 9" xfId="15009" xr:uid="{BD6E8917-2E3E-4F58-B325-6710604CA706}"/>
    <cellStyle name="Millares 44 3" xfId="1265" xr:uid="{00000000-0005-0000-0000-0000F80D0000}"/>
    <cellStyle name="Millares 44 3 2" xfId="1937" xr:uid="{00000000-0005-0000-0000-0000F90D0000}"/>
    <cellStyle name="Millares 44 3 2 2" xfId="8926" xr:uid="{006F6A6D-81AF-4DBE-B394-9C7685A09A97}"/>
    <cellStyle name="Millares 44 3 2 3" xfId="15854" xr:uid="{D90F9009-8655-45F8-878D-4C40C453E6AC}"/>
    <cellStyle name="Millares 44 3 3" xfId="2580" xr:uid="{00000000-0005-0000-0000-0000FA0D0000}"/>
    <cellStyle name="Millares 44 3 3 2" xfId="9569" xr:uid="{025B6E27-3514-467A-A765-0F9AADD67517}"/>
    <cellStyle name="Millares 44 3 3 3" xfId="16497" xr:uid="{0A2FC3BB-F798-4CC2-8CC8-FD89C7C88FD3}"/>
    <cellStyle name="Millares 44 3 4" xfId="3228" xr:uid="{00000000-0005-0000-0000-0000FB0D0000}"/>
    <cellStyle name="Millares 44 3 4 2" xfId="10217" xr:uid="{61EE6EA8-CAF9-4D13-AFE7-7F5070ED3566}"/>
    <cellStyle name="Millares 44 3 4 3" xfId="17145" xr:uid="{5F0E15D8-C3B1-4620-AE61-C3CA56ED2269}"/>
    <cellStyle name="Millares 44 3 5" xfId="3882" xr:uid="{00000000-0005-0000-0000-0000FC0D0000}"/>
    <cellStyle name="Millares 44 3 5 2" xfId="10871" xr:uid="{6A2FC35C-6C6D-4FCC-9CB4-87E80A538386}"/>
    <cellStyle name="Millares 44 3 5 3" xfId="17799" xr:uid="{E715BB9B-0C53-4C59-AED7-20459AED2100}"/>
    <cellStyle name="Millares 44 3 6" xfId="4521" xr:uid="{00000000-0005-0000-0000-0000FD0D0000}"/>
    <cellStyle name="Millares 44 3 6 2" xfId="11510" xr:uid="{B771B332-1C6F-4FE0-977D-EA1D2B74576F}"/>
    <cellStyle name="Millares 44 3 6 3" xfId="18438" xr:uid="{B7E5E8FD-79D8-419D-A773-B5FF5E6E97A7}"/>
    <cellStyle name="Millares 44 3 7" xfId="5165" xr:uid="{00000000-0005-0000-0000-0000FE0D0000}"/>
    <cellStyle name="Millares 44 3 7 2" xfId="12154" xr:uid="{A7AEA044-ABAF-4CDC-8ACB-44CB4CBE4EEA}"/>
    <cellStyle name="Millares 44 3 7 3" xfId="19082" xr:uid="{7D8A2EE2-ECA0-454B-9ED6-D6FEBE5ABAEF}"/>
    <cellStyle name="Millares 44 3 8" xfId="8269" xr:uid="{F60EAAAF-A373-48D1-B1E0-2939695988AE}"/>
    <cellStyle name="Millares 44 3 9" xfId="15220" xr:uid="{7FDAED69-FBEA-4753-A5CA-027BA521BF19}"/>
    <cellStyle name="Millares 44 4" xfId="1554" xr:uid="{00000000-0005-0000-0000-0000FF0D0000}"/>
    <cellStyle name="Millares 44 4 2" xfId="8543" xr:uid="{A6A24491-D32B-43EF-BA08-30A41E18B968}"/>
    <cellStyle name="Millares 44 4 3" xfId="15471" xr:uid="{03F9DD5A-627A-43C9-A15D-967BBA9ACF7E}"/>
    <cellStyle name="Millares 44 5" xfId="2194" xr:uid="{00000000-0005-0000-0000-0000000E0000}"/>
    <cellStyle name="Millares 44 5 2" xfId="9183" xr:uid="{1889350C-C871-4079-BDD6-D2F760C733D4}"/>
    <cellStyle name="Millares 44 5 3" xfId="16111" xr:uid="{2E15D04D-7F47-481B-9278-0FD49BB38A80}"/>
    <cellStyle name="Millares 44 6" xfId="2841" xr:uid="{00000000-0005-0000-0000-0000010E0000}"/>
    <cellStyle name="Millares 44 6 2" xfId="9830" xr:uid="{B59B9380-61C8-49C1-B71B-CC4B6350F020}"/>
    <cellStyle name="Millares 44 6 3" xfId="16758" xr:uid="{0ADAD9AB-3696-4C47-9ABD-88FEDDC993AF}"/>
    <cellStyle name="Millares 44 7" xfId="3496" xr:uid="{00000000-0005-0000-0000-0000020E0000}"/>
    <cellStyle name="Millares 44 7 2" xfId="10485" xr:uid="{C413E288-F3EE-4224-B677-0153E3E6FCE0}"/>
    <cellStyle name="Millares 44 7 3" xfId="17413" xr:uid="{5FD1541F-E4A2-4F90-BE87-42277993640A}"/>
    <cellStyle name="Millares 44 8" xfId="4134" xr:uid="{00000000-0005-0000-0000-0000030E0000}"/>
    <cellStyle name="Millares 44 8 2" xfId="11123" xr:uid="{1D660B6F-A997-4E02-ADC6-F4980D83C644}"/>
    <cellStyle name="Millares 44 8 3" xfId="18051" xr:uid="{C7EB43FE-6244-4C23-BEA4-9BC029871295}"/>
    <cellStyle name="Millares 44 9" xfId="4772" xr:uid="{00000000-0005-0000-0000-0000040E0000}"/>
    <cellStyle name="Millares 44 9 2" xfId="11761" xr:uid="{0CE93367-EEF2-4E47-8A3B-C09B72B4CEEE}"/>
    <cellStyle name="Millares 44 9 3" xfId="18689" xr:uid="{4B23FDEC-95EF-4046-B696-69B7E13CAAD9}"/>
    <cellStyle name="Millares 45" xfId="868" xr:uid="{00000000-0005-0000-0000-0000050E0000}"/>
    <cellStyle name="Millares 45 10" xfId="7890" xr:uid="{C1BC35BD-CFFF-46C1-B1E9-7612E321939F}"/>
    <cellStyle name="Millares 45 11" xfId="14841" xr:uid="{60F98F20-E95B-4690-AEC3-1CA11D61668E}"/>
    <cellStyle name="Millares 45 2" xfId="1043" xr:uid="{00000000-0005-0000-0000-0000060E0000}"/>
    <cellStyle name="Millares 45 2 2" xfId="1726" xr:uid="{00000000-0005-0000-0000-0000070E0000}"/>
    <cellStyle name="Millares 45 2 2 2" xfId="8715" xr:uid="{04BC8F4B-15FD-4AD0-9081-21BA5FFB3E78}"/>
    <cellStyle name="Millares 45 2 2 3" xfId="15643" xr:uid="{FC26F759-A9F2-4860-BE10-F21CB08263CA}"/>
    <cellStyle name="Millares 45 2 3" xfId="2366" xr:uid="{00000000-0005-0000-0000-0000080E0000}"/>
    <cellStyle name="Millares 45 2 3 2" xfId="9355" xr:uid="{97D89EBF-4053-4AF7-AD76-A419709FCA56}"/>
    <cellStyle name="Millares 45 2 3 3" xfId="16283" xr:uid="{68423F01-E287-4CE5-81C4-58704F84423E}"/>
    <cellStyle name="Millares 45 2 4" xfId="3013" xr:uid="{00000000-0005-0000-0000-0000090E0000}"/>
    <cellStyle name="Millares 45 2 4 2" xfId="10002" xr:uid="{A688CCD2-5096-4997-83C7-D35FF3716E94}"/>
    <cellStyle name="Millares 45 2 4 3" xfId="16930" xr:uid="{754058AC-FB7E-489B-95DD-7AF0BC87EC10}"/>
    <cellStyle name="Millares 45 2 5" xfId="3668" xr:uid="{00000000-0005-0000-0000-00000A0E0000}"/>
    <cellStyle name="Millares 45 2 5 2" xfId="10657" xr:uid="{835A37DA-D6CC-4E8D-8544-8AEF3F9C83DF}"/>
    <cellStyle name="Millares 45 2 5 3" xfId="17585" xr:uid="{2590A660-C041-4CCA-BE9B-60F40A091235}"/>
    <cellStyle name="Millares 45 2 6" xfId="4306" xr:uid="{00000000-0005-0000-0000-00000B0E0000}"/>
    <cellStyle name="Millares 45 2 6 2" xfId="11295" xr:uid="{69966DC5-602C-4822-ABE8-0EE335FF5891}"/>
    <cellStyle name="Millares 45 2 6 3" xfId="18223" xr:uid="{2C88FC10-BD74-4820-9A29-40F47825BA6E}"/>
    <cellStyle name="Millares 45 2 7" xfId="4944" xr:uid="{00000000-0005-0000-0000-00000C0E0000}"/>
    <cellStyle name="Millares 45 2 7 2" xfId="11933" xr:uid="{E0102F9D-8EC6-481B-A799-CE1B193A7A35}"/>
    <cellStyle name="Millares 45 2 7 3" xfId="18861" xr:uid="{114F456B-998E-4544-A785-3481A438A51B}"/>
    <cellStyle name="Millares 45 2 8" xfId="8059" xr:uid="{D8EF95DE-4132-4A63-9E22-707D40A20B4D}"/>
    <cellStyle name="Millares 45 2 9" xfId="15010" xr:uid="{2BC4D41F-9608-4A96-996E-1AE989484DF5}"/>
    <cellStyle name="Millares 45 3" xfId="1266" xr:uid="{00000000-0005-0000-0000-00000D0E0000}"/>
    <cellStyle name="Millares 45 3 2" xfId="1938" xr:uid="{00000000-0005-0000-0000-00000E0E0000}"/>
    <cellStyle name="Millares 45 3 2 2" xfId="8927" xr:uid="{015EA201-2E8E-4CB3-A4DE-425F47AD297C}"/>
    <cellStyle name="Millares 45 3 2 3" xfId="15855" xr:uid="{6E88E579-6388-41FE-97B1-65F6FF6CE74C}"/>
    <cellStyle name="Millares 45 3 3" xfId="2581" xr:uid="{00000000-0005-0000-0000-00000F0E0000}"/>
    <cellStyle name="Millares 45 3 3 2" xfId="9570" xr:uid="{7B7D0613-F8C6-41CB-8B82-72B3BCE7F40F}"/>
    <cellStyle name="Millares 45 3 3 3" xfId="16498" xr:uid="{134D019F-1B4F-4FA5-A0B3-19C389BA0265}"/>
    <cellStyle name="Millares 45 3 4" xfId="3229" xr:uid="{00000000-0005-0000-0000-0000100E0000}"/>
    <cellStyle name="Millares 45 3 4 2" xfId="10218" xr:uid="{5B74E26B-F870-4648-B977-A8906427A846}"/>
    <cellStyle name="Millares 45 3 4 3" xfId="17146" xr:uid="{BD98A9E8-9DA5-40FD-A092-9DCB7FD3097C}"/>
    <cellStyle name="Millares 45 3 5" xfId="3883" xr:uid="{00000000-0005-0000-0000-0000110E0000}"/>
    <cellStyle name="Millares 45 3 5 2" xfId="10872" xr:uid="{065C9CCD-60D6-4CA0-9B69-FDAD7874BDB5}"/>
    <cellStyle name="Millares 45 3 5 3" xfId="17800" xr:uid="{84E87B33-3CBF-4A58-A2B3-9F4126F2AF1B}"/>
    <cellStyle name="Millares 45 3 6" xfId="4522" xr:uid="{00000000-0005-0000-0000-0000120E0000}"/>
    <cellStyle name="Millares 45 3 6 2" xfId="11511" xr:uid="{3A68B6F6-1835-4E04-AC22-AC5A953F1923}"/>
    <cellStyle name="Millares 45 3 6 3" xfId="18439" xr:uid="{52E498E5-9A70-49EF-9ED1-894D9A8FF7BC}"/>
    <cellStyle name="Millares 45 3 7" xfId="5166" xr:uid="{00000000-0005-0000-0000-0000130E0000}"/>
    <cellStyle name="Millares 45 3 7 2" xfId="12155" xr:uid="{FF33BF04-B102-4B63-B1F9-162ABC4263F5}"/>
    <cellStyle name="Millares 45 3 7 3" xfId="19083" xr:uid="{A7FB56EB-E7DA-4E5A-A329-3AA42C72566E}"/>
    <cellStyle name="Millares 45 3 8" xfId="8270" xr:uid="{2DF3CBFD-9002-467A-93C1-8522D3E830F0}"/>
    <cellStyle name="Millares 45 3 9" xfId="15221" xr:uid="{CB52C17D-7C6A-41D7-9A34-1556B9FE5180}"/>
    <cellStyle name="Millares 45 4" xfId="1557" xr:uid="{00000000-0005-0000-0000-0000140E0000}"/>
    <cellStyle name="Millares 45 4 2" xfId="8546" xr:uid="{29D69275-9F16-46E2-8547-5808B5987DD7}"/>
    <cellStyle name="Millares 45 4 3" xfId="15474" xr:uid="{0DE46A21-E9D2-49D1-8FD0-ED4E7F365352}"/>
    <cellStyle name="Millares 45 5" xfId="2197" xr:uid="{00000000-0005-0000-0000-0000150E0000}"/>
    <cellStyle name="Millares 45 5 2" xfId="9186" xr:uid="{07423AA3-33D9-4CDB-A34B-AC2DEA7215FD}"/>
    <cellStyle name="Millares 45 5 3" xfId="16114" xr:uid="{213D0819-7480-4888-91E0-3E023C0A3518}"/>
    <cellStyle name="Millares 45 6" xfId="2844" xr:uid="{00000000-0005-0000-0000-0000160E0000}"/>
    <cellStyle name="Millares 45 6 2" xfId="9833" xr:uid="{89879360-3B11-4746-A0B5-F29A419503A9}"/>
    <cellStyle name="Millares 45 6 3" xfId="16761" xr:uid="{A408AA9B-2156-4622-AE21-251948EEAFDA}"/>
    <cellStyle name="Millares 45 7" xfId="3499" xr:uid="{00000000-0005-0000-0000-0000170E0000}"/>
    <cellStyle name="Millares 45 7 2" xfId="10488" xr:uid="{649DA770-131E-452B-B794-8FE2736468BC}"/>
    <cellStyle name="Millares 45 7 3" xfId="17416" xr:uid="{0D5F1460-B0C9-4542-8191-1BB4C80B25BA}"/>
    <cellStyle name="Millares 45 8" xfId="4137" xr:uid="{00000000-0005-0000-0000-0000180E0000}"/>
    <cellStyle name="Millares 45 8 2" xfId="11126" xr:uid="{7F98615E-C45F-4C84-AB13-48B38F429F59}"/>
    <cellStyle name="Millares 45 8 3" xfId="18054" xr:uid="{71755ADB-FB77-43E2-A2BF-03F5E3DAD7CF}"/>
    <cellStyle name="Millares 45 9" xfId="4775" xr:uid="{00000000-0005-0000-0000-0000190E0000}"/>
    <cellStyle name="Millares 45 9 2" xfId="11764" xr:uid="{AA1B57FE-9218-4FF5-92A1-D558D23B438B}"/>
    <cellStyle name="Millares 45 9 3" xfId="18692" xr:uid="{B689D620-AAD4-4E76-A016-4015678BEE71}"/>
    <cellStyle name="Millares 46" xfId="869" xr:uid="{00000000-0005-0000-0000-00001A0E0000}"/>
    <cellStyle name="Millares 46 10" xfId="7891" xr:uid="{35283096-F9F6-4A61-B68F-61013A6B1A1A}"/>
    <cellStyle name="Millares 46 11" xfId="14842" xr:uid="{B3D21E16-8086-42CA-876C-BFC4B6329949}"/>
    <cellStyle name="Millares 46 2" xfId="1044" xr:uid="{00000000-0005-0000-0000-00001B0E0000}"/>
    <cellStyle name="Millares 46 2 2" xfId="1727" xr:uid="{00000000-0005-0000-0000-00001C0E0000}"/>
    <cellStyle name="Millares 46 2 2 2" xfId="8716" xr:uid="{F7202615-E4EF-4AFF-8B39-D69B0B026729}"/>
    <cellStyle name="Millares 46 2 2 3" xfId="15644" xr:uid="{A93FD0A7-7C33-4AC1-917E-F5B2CFB724D0}"/>
    <cellStyle name="Millares 46 2 3" xfId="2367" xr:uid="{00000000-0005-0000-0000-00001D0E0000}"/>
    <cellStyle name="Millares 46 2 3 2" xfId="9356" xr:uid="{9CA301F5-3258-4D7C-B536-13ED4975ED51}"/>
    <cellStyle name="Millares 46 2 3 3" xfId="16284" xr:uid="{4CDEC23E-86D4-4E57-BA8E-4CB9AAFEE948}"/>
    <cellStyle name="Millares 46 2 4" xfId="3014" xr:uid="{00000000-0005-0000-0000-00001E0E0000}"/>
    <cellStyle name="Millares 46 2 4 2" xfId="10003" xr:uid="{54205E6D-6672-4DA2-8C7C-A882DC3F7C91}"/>
    <cellStyle name="Millares 46 2 4 3" xfId="16931" xr:uid="{FBB08CBD-56F5-4E48-AAD3-B17C25DE37D8}"/>
    <cellStyle name="Millares 46 2 5" xfId="3669" xr:uid="{00000000-0005-0000-0000-00001F0E0000}"/>
    <cellStyle name="Millares 46 2 5 2" xfId="10658" xr:uid="{368CEBA5-B55D-4BFE-9D04-45467C566A13}"/>
    <cellStyle name="Millares 46 2 5 3" xfId="17586" xr:uid="{7B29EEC6-2CEB-45A7-B149-23D56D825842}"/>
    <cellStyle name="Millares 46 2 6" xfId="4307" xr:uid="{00000000-0005-0000-0000-0000200E0000}"/>
    <cellStyle name="Millares 46 2 6 2" xfId="11296" xr:uid="{28945888-19A1-4FFC-A276-B74DC92198DE}"/>
    <cellStyle name="Millares 46 2 6 3" xfId="18224" xr:uid="{67354D34-F048-409F-A894-9FD316951967}"/>
    <cellStyle name="Millares 46 2 7" xfId="4945" xr:uid="{00000000-0005-0000-0000-0000210E0000}"/>
    <cellStyle name="Millares 46 2 7 2" xfId="11934" xr:uid="{7683A177-6EF5-42AD-8197-2F36303DBE7B}"/>
    <cellStyle name="Millares 46 2 7 3" xfId="18862" xr:uid="{4413D5F1-6E48-42EB-8786-3A103525DDE4}"/>
    <cellStyle name="Millares 46 2 8" xfId="8060" xr:uid="{B21A4951-D810-4C38-BC3E-7169EC626F5F}"/>
    <cellStyle name="Millares 46 2 9" xfId="15011" xr:uid="{7EB5A99F-6052-48D2-B7B0-28E0DA82D3DB}"/>
    <cellStyle name="Millares 46 3" xfId="1267" xr:uid="{00000000-0005-0000-0000-0000220E0000}"/>
    <cellStyle name="Millares 46 3 2" xfId="1939" xr:uid="{00000000-0005-0000-0000-0000230E0000}"/>
    <cellStyle name="Millares 46 3 2 2" xfId="8928" xr:uid="{58D8828B-5B9E-4302-8F8D-704971BAC0C2}"/>
    <cellStyle name="Millares 46 3 2 3" xfId="15856" xr:uid="{A25C8CD9-4E59-4003-9498-852AD6923981}"/>
    <cellStyle name="Millares 46 3 3" xfId="2582" xr:uid="{00000000-0005-0000-0000-0000240E0000}"/>
    <cellStyle name="Millares 46 3 3 2" xfId="9571" xr:uid="{4DCC9356-D5FD-46A4-BCE0-07F7AD63067E}"/>
    <cellStyle name="Millares 46 3 3 3" xfId="16499" xr:uid="{32FA04C5-F2D5-4DDC-A93B-C8CC12864C71}"/>
    <cellStyle name="Millares 46 3 4" xfId="3230" xr:uid="{00000000-0005-0000-0000-0000250E0000}"/>
    <cellStyle name="Millares 46 3 4 2" xfId="10219" xr:uid="{03ADEF1A-0981-4C8A-BA8D-43447B27D460}"/>
    <cellStyle name="Millares 46 3 4 3" xfId="17147" xr:uid="{61BCA5FF-BA34-4755-82DA-415800154772}"/>
    <cellStyle name="Millares 46 3 5" xfId="3884" xr:uid="{00000000-0005-0000-0000-0000260E0000}"/>
    <cellStyle name="Millares 46 3 5 2" xfId="10873" xr:uid="{1C7738B4-A8D0-4F18-B34A-22E5BC5C2B49}"/>
    <cellStyle name="Millares 46 3 5 3" xfId="17801" xr:uid="{6A830DAE-D228-4521-BB0B-5323AE0BEB85}"/>
    <cellStyle name="Millares 46 3 6" xfId="4523" xr:uid="{00000000-0005-0000-0000-0000270E0000}"/>
    <cellStyle name="Millares 46 3 6 2" xfId="11512" xr:uid="{6DB1942D-BCC9-4394-9E98-7704859F5FDD}"/>
    <cellStyle name="Millares 46 3 6 3" xfId="18440" xr:uid="{7C1436D7-091B-40FF-873F-848578ABA5FE}"/>
    <cellStyle name="Millares 46 3 7" xfId="5167" xr:uid="{00000000-0005-0000-0000-0000280E0000}"/>
    <cellStyle name="Millares 46 3 7 2" xfId="12156" xr:uid="{90EDF708-DE51-492A-AE1E-75B76B83C59F}"/>
    <cellStyle name="Millares 46 3 7 3" xfId="19084" xr:uid="{D450FDFD-4633-47D3-BA82-A6F58D5EA767}"/>
    <cellStyle name="Millares 46 3 8" xfId="8271" xr:uid="{4BAA77C1-9D8F-4B0E-B89F-D3DB951D81C3}"/>
    <cellStyle name="Millares 46 3 9" xfId="15222" xr:uid="{4F8F3587-3E2F-4C67-A73B-11CD7E09AB48}"/>
    <cellStyle name="Millares 46 4" xfId="1558" xr:uid="{00000000-0005-0000-0000-0000290E0000}"/>
    <cellStyle name="Millares 46 4 2" xfId="8547" xr:uid="{39D88A01-E047-49F2-914B-64F92F83468B}"/>
    <cellStyle name="Millares 46 4 3" xfId="15475" xr:uid="{0809F07F-24EF-47E7-A6A2-9355084E3AC4}"/>
    <cellStyle name="Millares 46 5" xfId="2198" xr:uid="{00000000-0005-0000-0000-00002A0E0000}"/>
    <cellStyle name="Millares 46 5 2" xfId="9187" xr:uid="{2863E9BD-226A-412B-A53A-7D0BE6F40012}"/>
    <cellStyle name="Millares 46 5 3" xfId="16115" xr:uid="{855E2207-0E6A-48E9-A547-2C216887BB7F}"/>
    <cellStyle name="Millares 46 6" xfId="2845" xr:uid="{00000000-0005-0000-0000-00002B0E0000}"/>
    <cellStyle name="Millares 46 6 2" xfId="9834" xr:uid="{15ABCD3D-0596-4360-A15B-009FA33C3D41}"/>
    <cellStyle name="Millares 46 6 3" xfId="16762" xr:uid="{B2EE6990-6623-464F-8796-1AF3419418F3}"/>
    <cellStyle name="Millares 46 7" xfId="3500" xr:uid="{00000000-0005-0000-0000-00002C0E0000}"/>
    <cellStyle name="Millares 46 7 2" xfId="10489" xr:uid="{0773ADD5-5B34-4256-B969-E24B35B247F6}"/>
    <cellStyle name="Millares 46 7 3" xfId="17417" xr:uid="{13CCF28D-CA83-486C-95AF-5B1EFA8285E4}"/>
    <cellStyle name="Millares 46 8" xfId="4138" xr:uid="{00000000-0005-0000-0000-00002D0E0000}"/>
    <cellStyle name="Millares 46 8 2" xfId="11127" xr:uid="{0A68A037-2C54-4AF1-8C7C-29285DC4B67D}"/>
    <cellStyle name="Millares 46 8 3" xfId="18055" xr:uid="{8B200F86-A2F6-44DB-B2E2-2D42BC112E0A}"/>
    <cellStyle name="Millares 46 9" xfId="4776" xr:uid="{00000000-0005-0000-0000-00002E0E0000}"/>
    <cellStyle name="Millares 46 9 2" xfId="11765" xr:uid="{BBBAA104-3470-4B3D-9841-DDB27D3AC6AF}"/>
    <cellStyle name="Millares 46 9 3" xfId="18693" xr:uid="{3CCE5E98-B329-401E-BB9D-987F39943087}"/>
    <cellStyle name="Millares 47" xfId="870" xr:uid="{00000000-0005-0000-0000-00002F0E0000}"/>
    <cellStyle name="Millares 47 10" xfId="7892" xr:uid="{F9445EB5-A8B1-4023-B30A-86FA376ACBBD}"/>
    <cellStyle name="Millares 47 11" xfId="14843" xr:uid="{6FB50765-3E0A-44E1-9FEF-D755AF4960C8}"/>
    <cellStyle name="Millares 47 2" xfId="1045" xr:uid="{00000000-0005-0000-0000-0000300E0000}"/>
    <cellStyle name="Millares 47 2 2" xfId="1728" xr:uid="{00000000-0005-0000-0000-0000310E0000}"/>
    <cellStyle name="Millares 47 2 2 2" xfId="8717" xr:uid="{DE8ACD11-67A1-4CB3-A7B0-A84344BEE05D}"/>
    <cellStyle name="Millares 47 2 2 3" xfId="15645" xr:uid="{0744FF7C-6016-4844-9735-13258F5ACECD}"/>
    <cellStyle name="Millares 47 2 3" xfId="2368" xr:uid="{00000000-0005-0000-0000-0000320E0000}"/>
    <cellStyle name="Millares 47 2 3 2" xfId="9357" xr:uid="{5690A654-4517-4297-AC36-B2A57D007EF3}"/>
    <cellStyle name="Millares 47 2 3 3" xfId="16285" xr:uid="{554F7675-EFA7-4C5E-91AA-498E5045A138}"/>
    <cellStyle name="Millares 47 2 4" xfId="3015" xr:uid="{00000000-0005-0000-0000-0000330E0000}"/>
    <cellStyle name="Millares 47 2 4 2" xfId="10004" xr:uid="{44A70EA2-7A6A-4CEE-BB1E-0DA5039C8C01}"/>
    <cellStyle name="Millares 47 2 4 3" xfId="16932" xr:uid="{56EED774-21FE-4630-80C8-71A022C5DE65}"/>
    <cellStyle name="Millares 47 2 5" xfId="3670" xr:uid="{00000000-0005-0000-0000-0000340E0000}"/>
    <cellStyle name="Millares 47 2 5 2" xfId="10659" xr:uid="{CD86FEE5-14C4-406F-B1C3-13CEA5B365F6}"/>
    <cellStyle name="Millares 47 2 5 3" xfId="17587" xr:uid="{E772B66A-BA7C-45CC-8E95-97A8AD2F1115}"/>
    <cellStyle name="Millares 47 2 6" xfId="4308" xr:uid="{00000000-0005-0000-0000-0000350E0000}"/>
    <cellStyle name="Millares 47 2 6 2" xfId="11297" xr:uid="{C4E45A09-29DF-4579-9BF1-A0718A649655}"/>
    <cellStyle name="Millares 47 2 6 3" xfId="18225" xr:uid="{CC0EB597-983F-40E4-8002-B707D2584FA3}"/>
    <cellStyle name="Millares 47 2 7" xfId="4946" xr:uid="{00000000-0005-0000-0000-0000360E0000}"/>
    <cellStyle name="Millares 47 2 7 2" xfId="11935" xr:uid="{C9194872-10B7-4283-AD57-30662A8C321E}"/>
    <cellStyle name="Millares 47 2 7 3" xfId="18863" xr:uid="{E31C0062-ABCC-4703-BD74-4D4BE3787AD4}"/>
    <cellStyle name="Millares 47 2 8" xfId="8061" xr:uid="{F5B30711-8A98-486E-8DC0-C71C9E2D8041}"/>
    <cellStyle name="Millares 47 2 9" xfId="15012" xr:uid="{BBAF3191-1BE3-4C55-A06B-B835A08ECD90}"/>
    <cellStyle name="Millares 47 3" xfId="1268" xr:uid="{00000000-0005-0000-0000-0000370E0000}"/>
    <cellStyle name="Millares 47 3 2" xfId="1940" xr:uid="{00000000-0005-0000-0000-0000380E0000}"/>
    <cellStyle name="Millares 47 3 2 2" xfId="8929" xr:uid="{F4F32AA1-6E87-48A7-8337-B9A68E918E8C}"/>
    <cellStyle name="Millares 47 3 2 3" xfId="15857" xr:uid="{C84F7F1A-693C-404D-B649-569C69D5A087}"/>
    <cellStyle name="Millares 47 3 3" xfId="2583" xr:uid="{00000000-0005-0000-0000-0000390E0000}"/>
    <cellStyle name="Millares 47 3 3 2" xfId="9572" xr:uid="{E0338D84-242B-4907-B023-B02B744D9C5E}"/>
    <cellStyle name="Millares 47 3 3 3" xfId="16500" xr:uid="{E1881CD4-2108-4841-8DE7-4A4E58895BBB}"/>
    <cellStyle name="Millares 47 3 4" xfId="3231" xr:uid="{00000000-0005-0000-0000-00003A0E0000}"/>
    <cellStyle name="Millares 47 3 4 2" xfId="10220" xr:uid="{0FEDD308-645A-4CA6-BA06-98648DD57436}"/>
    <cellStyle name="Millares 47 3 4 3" xfId="17148" xr:uid="{8163C4D0-DC99-44BA-B77C-E8B116A1BA03}"/>
    <cellStyle name="Millares 47 3 5" xfId="3885" xr:uid="{00000000-0005-0000-0000-00003B0E0000}"/>
    <cellStyle name="Millares 47 3 5 2" xfId="10874" xr:uid="{E148DCDD-AA48-408B-A4C0-9567D7C6436D}"/>
    <cellStyle name="Millares 47 3 5 3" xfId="17802" xr:uid="{233AA627-6893-4A62-B31D-3C9AA229794C}"/>
    <cellStyle name="Millares 47 3 6" xfId="4524" xr:uid="{00000000-0005-0000-0000-00003C0E0000}"/>
    <cellStyle name="Millares 47 3 6 2" xfId="11513" xr:uid="{892CE540-7A5B-4C88-96E6-9E3CD4234161}"/>
    <cellStyle name="Millares 47 3 6 3" xfId="18441" xr:uid="{C8DBDCB1-88F9-4569-8AC9-B1D993E6C316}"/>
    <cellStyle name="Millares 47 3 7" xfId="5168" xr:uid="{00000000-0005-0000-0000-00003D0E0000}"/>
    <cellStyle name="Millares 47 3 7 2" xfId="12157" xr:uid="{4CCEE12E-72D9-4233-99F6-CA012685A864}"/>
    <cellStyle name="Millares 47 3 7 3" xfId="19085" xr:uid="{03F2CB6D-2E35-40E0-BB12-C72F6E96A03D}"/>
    <cellStyle name="Millares 47 3 8" xfId="8272" xr:uid="{84301680-F0AF-4F88-8242-DF666785E44F}"/>
    <cellStyle name="Millares 47 3 9" xfId="15223" xr:uid="{E9072319-A07B-42DB-A9D1-06FDE91C68FA}"/>
    <cellStyle name="Millares 47 4" xfId="1559" xr:uid="{00000000-0005-0000-0000-00003E0E0000}"/>
    <cellStyle name="Millares 47 4 2" xfId="8548" xr:uid="{B5252B5B-0532-4DBE-AA2D-9D8C971D2ECA}"/>
    <cellStyle name="Millares 47 4 3" xfId="15476" xr:uid="{D46D444B-9AE1-428B-B788-B90ECFBEC8C5}"/>
    <cellStyle name="Millares 47 5" xfId="2199" xr:uid="{00000000-0005-0000-0000-00003F0E0000}"/>
    <cellStyle name="Millares 47 5 2" xfId="9188" xr:uid="{35744D27-F8BE-4276-9A0A-C2996978C95D}"/>
    <cellStyle name="Millares 47 5 3" xfId="16116" xr:uid="{48FF0BE5-A21C-4C0E-986A-F35C6A51DDB8}"/>
    <cellStyle name="Millares 47 6" xfId="2846" xr:uid="{00000000-0005-0000-0000-0000400E0000}"/>
    <cellStyle name="Millares 47 6 2" xfId="9835" xr:uid="{FF7DFAE7-057C-455B-899E-69706B2D8DEC}"/>
    <cellStyle name="Millares 47 6 3" xfId="16763" xr:uid="{F0234B60-3199-4B00-8A26-4A2350BFC52F}"/>
    <cellStyle name="Millares 47 7" xfId="3501" xr:uid="{00000000-0005-0000-0000-0000410E0000}"/>
    <cellStyle name="Millares 47 7 2" xfId="10490" xr:uid="{FC4CA214-34A8-47DB-9FFE-580EE3C5B911}"/>
    <cellStyle name="Millares 47 7 3" xfId="17418" xr:uid="{EDF4D9B1-A03B-485F-9872-D7A63F2BAA51}"/>
    <cellStyle name="Millares 47 8" xfId="4139" xr:uid="{00000000-0005-0000-0000-0000420E0000}"/>
    <cellStyle name="Millares 47 8 2" xfId="11128" xr:uid="{3A89B124-35BC-4BB6-957F-EDA2C5996EC2}"/>
    <cellStyle name="Millares 47 8 3" xfId="18056" xr:uid="{F536882B-4A11-4A0C-A4EB-90757990AA02}"/>
    <cellStyle name="Millares 47 9" xfId="4777" xr:uid="{00000000-0005-0000-0000-0000430E0000}"/>
    <cellStyle name="Millares 47 9 2" xfId="11766" xr:uid="{9BB99AE9-410E-4B9D-B15F-12A78A7FBBC7}"/>
    <cellStyle name="Millares 47 9 3" xfId="18694" xr:uid="{0343F6BE-EFC6-4AEE-8D00-9718319609FF}"/>
    <cellStyle name="Millares 48" xfId="871" xr:uid="{00000000-0005-0000-0000-0000440E0000}"/>
    <cellStyle name="Millares 48 10" xfId="7893" xr:uid="{1E24C188-C1B1-462F-B260-8B63F603EE17}"/>
    <cellStyle name="Millares 48 11" xfId="14844" xr:uid="{5880FF3D-8DAB-4659-B56D-6B8FFD3AB89C}"/>
    <cellStyle name="Millares 48 2" xfId="1046" xr:uid="{00000000-0005-0000-0000-0000450E0000}"/>
    <cellStyle name="Millares 48 2 2" xfId="1729" xr:uid="{00000000-0005-0000-0000-0000460E0000}"/>
    <cellStyle name="Millares 48 2 2 2" xfId="8718" xr:uid="{3E1A6988-6784-4949-A2C8-70EA581DDDE5}"/>
    <cellStyle name="Millares 48 2 2 3" xfId="15646" xr:uid="{8EAA3F17-53F8-4748-8FDC-0BF1F76606B3}"/>
    <cellStyle name="Millares 48 2 3" xfId="2369" xr:uid="{00000000-0005-0000-0000-0000470E0000}"/>
    <cellStyle name="Millares 48 2 3 2" xfId="9358" xr:uid="{0FFD1CEC-A861-41E6-9C33-DBA093DEA952}"/>
    <cellStyle name="Millares 48 2 3 3" xfId="16286" xr:uid="{6E3D8FEF-50FE-469E-9C44-BAA81F1C513C}"/>
    <cellStyle name="Millares 48 2 4" xfId="3016" xr:uid="{00000000-0005-0000-0000-0000480E0000}"/>
    <cellStyle name="Millares 48 2 4 2" xfId="10005" xr:uid="{2855D227-EA9E-420B-926C-BB9F613B4F86}"/>
    <cellStyle name="Millares 48 2 4 3" xfId="16933" xr:uid="{089B83CD-DCBC-4870-B00D-5D637F12B532}"/>
    <cellStyle name="Millares 48 2 5" xfId="3671" xr:uid="{00000000-0005-0000-0000-0000490E0000}"/>
    <cellStyle name="Millares 48 2 5 2" xfId="10660" xr:uid="{6B775A9B-580D-44A9-ACD3-C8ED78CC7C3C}"/>
    <cellStyle name="Millares 48 2 5 3" xfId="17588" xr:uid="{64CCA245-3131-41B8-A860-8A20BCB48ED8}"/>
    <cellStyle name="Millares 48 2 6" xfId="4309" xr:uid="{00000000-0005-0000-0000-00004A0E0000}"/>
    <cellStyle name="Millares 48 2 6 2" xfId="11298" xr:uid="{5636773E-019A-423F-A1CF-B830F75BF07D}"/>
    <cellStyle name="Millares 48 2 6 3" xfId="18226" xr:uid="{C300988A-BEC8-4912-A8AF-83D36BABF07D}"/>
    <cellStyle name="Millares 48 2 7" xfId="4947" xr:uid="{00000000-0005-0000-0000-00004B0E0000}"/>
    <cellStyle name="Millares 48 2 7 2" xfId="11936" xr:uid="{7A2CD33E-6085-4047-BD77-36C3B93F20F6}"/>
    <cellStyle name="Millares 48 2 7 3" xfId="18864" xr:uid="{44610247-E3A8-4B8C-B269-73DD07378B6C}"/>
    <cellStyle name="Millares 48 2 8" xfId="8062" xr:uid="{5248B6DE-4EA4-4645-93E0-8F57622F6692}"/>
    <cellStyle name="Millares 48 2 9" xfId="15013" xr:uid="{B1C3AC50-02DF-4A37-B395-0B388D5ECA42}"/>
    <cellStyle name="Millares 48 3" xfId="1269" xr:uid="{00000000-0005-0000-0000-00004C0E0000}"/>
    <cellStyle name="Millares 48 3 2" xfId="1941" xr:uid="{00000000-0005-0000-0000-00004D0E0000}"/>
    <cellStyle name="Millares 48 3 2 2" xfId="8930" xr:uid="{2199830E-CF6C-4ED7-9AC8-7F4FCE12DE89}"/>
    <cellStyle name="Millares 48 3 2 3" xfId="15858" xr:uid="{F9B4BDEF-3248-4A62-B93A-071019EBF933}"/>
    <cellStyle name="Millares 48 3 3" xfId="2584" xr:uid="{00000000-0005-0000-0000-00004E0E0000}"/>
    <cellStyle name="Millares 48 3 3 2" xfId="9573" xr:uid="{E5B9ABE0-37AF-435A-A1E8-05D7B3E22E23}"/>
    <cellStyle name="Millares 48 3 3 3" xfId="16501" xr:uid="{A97900D8-996D-490F-BE29-6961E0F88510}"/>
    <cellStyle name="Millares 48 3 4" xfId="3232" xr:uid="{00000000-0005-0000-0000-00004F0E0000}"/>
    <cellStyle name="Millares 48 3 4 2" xfId="10221" xr:uid="{46E27BD1-4FB4-4B1D-9DF8-BFECA9CC5A81}"/>
    <cellStyle name="Millares 48 3 4 3" xfId="17149" xr:uid="{E34F512B-663C-4BB2-88AF-4CAA5CFBED85}"/>
    <cellStyle name="Millares 48 3 5" xfId="3886" xr:uid="{00000000-0005-0000-0000-0000500E0000}"/>
    <cellStyle name="Millares 48 3 5 2" xfId="10875" xr:uid="{8082A6EA-4DDB-4C3B-8E1F-D6FB566EF025}"/>
    <cellStyle name="Millares 48 3 5 3" xfId="17803" xr:uid="{2E0ED645-0EA4-44B7-A999-3A2863A70B3C}"/>
    <cellStyle name="Millares 48 3 6" xfId="4525" xr:uid="{00000000-0005-0000-0000-0000510E0000}"/>
    <cellStyle name="Millares 48 3 6 2" xfId="11514" xr:uid="{DF9F948B-3281-4BB8-A4DB-624230A33B73}"/>
    <cellStyle name="Millares 48 3 6 3" xfId="18442" xr:uid="{49724841-0570-4CD6-865F-65271AC40D20}"/>
    <cellStyle name="Millares 48 3 7" xfId="5169" xr:uid="{00000000-0005-0000-0000-0000520E0000}"/>
    <cellStyle name="Millares 48 3 7 2" xfId="12158" xr:uid="{3FC37020-E917-4D86-BB51-B21A869B93CA}"/>
    <cellStyle name="Millares 48 3 7 3" xfId="19086" xr:uid="{E5DB796C-D8A0-4F1F-A67F-68C90A1D3F39}"/>
    <cellStyle name="Millares 48 3 8" xfId="8273" xr:uid="{722F9857-2DF2-46FB-8FD3-57A9DA393793}"/>
    <cellStyle name="Millares 48 3 9" xfId="15224" xr:uid="{D48A7FAE-7939-4742-A193-5D6FB2CA2C98}"/>
    <cellStyle name="Millares 48 4" xfId="1560" xr:uid="{00000000-0005-0000-0000-0000530E0000}"/>
    <cellStyle name="Millares 48 4 2" xfId="8549" xr:uid="{A48886A7-5D0F-4BD7-AD5F-47D8F1AE8632}"/>
    <cellStyle name="Millares 48 4 3" xfId="15477" xr:uid="{D325DDD5-8798-4331-B05D-044C5B80F713}"/>
    <cellStyle name="Millares 48 5" xfId="2200" xr:uid="{00000000-0005-0000-0000-0000540E0000}"/>
    <cellStyle name="Millares 48 5 2" xfId="9189" xr:uid="{190F38C5-4E5E-4FDC-A7BB-7761F853B9CB}"/>
    <cellStyle name="Millares 48 5 3" xfId="16117" xr:uid="{09272057-9F55-4C06-B70F-F7144408F86A}"/>
    <cellStyle name="Millares 48 6" xfId="2847" xr:uid="{00000000-0005-0000-0000-0000550E0000}"/>
    <cellStyle name="Millares 48 6 2" xfId="9836" xr:uid="{B34C68E3-C6B8-4A04-9D85-63C8EF1BEC0B}"/>
    <cellStyle name="Millares 48 6 3" xfId="16764" xr:uid="{A121F52E-2846-48FA-87E7-BB4CF1855A7C}"/>
    <cellStyle name="Millares 48 7" xfId="3502" xr:uid="{00000000-0005-0000-0000-0000560E0000}"/>
    <cellStyle name="Millares 48 7 2" xfId="10491" xr:uid="{A28C30FF-0137-46D2-8DAF-7F7650C26502}"/>
    <cellStyle name="Millares 48 7 3" xfId="17419" xr:uid="{94488EA4-7468-4A88-88AC-93F474682419}"/>
    <cellStyle name="Millares 48 8" xfId="4140" xr:uid="{00000000-0005-0000-0000-0000570E0000}"/>
    <cellStyle name="Millares 48 8 2" xfId="11129" xr:uid="{8BB213E2-4D63-4201-8198-D5BB54FAE578}"/>
    <cellStyle name="Millares 48 8 3" xfId="18057" xr:uid="{5C2B2314-3ED8-48DC-BF5E-BB7E3A086688}"/>
    <cellStyle name="Millares 48 9" xfId="4778" xr:uid="{00000000-0005-0000-0000-0000580E0000}"/>
    <cellStyle name="Millares 48 9 2" xfId="11767" xr:uid="{B55B0B7E-18DF-43D3-86E0-2B3DD3139B4E}"/>
    <cellStyle name="Millares 48 9 3" xfId="18695" xr:uid="{0D3E8FD6-54EF-4605-80AB-FFBCF8672AD4}"/>
    <cellStyle name="Millares 49" xfId="872" xr:uid="{00000000-0005-0000-0000-0000590E0000}"/>
    <cellStyle name="Millares 49 10" xfId="7894" xr:uid="{C87AD791-61AC-44CA-9EE4-6327752D987C}"/>
    <cellStyle name="Millares 49 11" xfId="14845" xr:uid="{392A5C57-BB73-425B-AE91-A8A3EFDCFE59}"/>
    <cellStyle name="Millares 49 2" xfId="1047" xr:uid="{00000000-0005-0000-0000-00005A0E0000}"/>
    <cellStyle name="Millares 49 2 2" xfId="1730" xr:uid="{00000000-0005-0000-0000-00005B0E0000}"/>
    <cellStyle name="Millares 49 2 2 2" xfId="8719" xr:uid="{ABA90726-B30F-4BA8-A31D-61BB64EFEDC0}"/>
    <cellStyle name="Millares 49 2 2 3" xfId="15647" xr:uid="{5A8F217C-F851-4D85-AAAA-0BE932F6AD06}"/>
    <cellStyle name="Millares 49 2 3" xfId="2370" xr:uid="{00000000-0005-0000-0000-00005C0E0000}"/>
    <cellStyle name="Millares 49 2 3 2" xfId="9359" xr:uid="{B469F889-FCA8-4BF3-9435-84FA1B819E1B}"/>
    <cellStyle name="Millares 49 2 3 3" xfId="16287" xr:uid="{4ABC15FF-9B7E-46A9-A8D7-D50F5182E4A5}"/>
    <cellStyle name="Millares 49 2 4" xfId="3017" xr:uid="{00000000-0005-0000-0000-00005D0E0000}"/>
    <cellStyle name="Millares 49 2 4 2" xfId="10006" xr:uid="{F8F97C95-900E-4DB4-A94D-DFA7557A111E}"/>
    <cellStyle name="Millares 49 2 4 3" xfId="16934" xr:uid="{3369D795-A4FF-40B9-8449-45F97E4BB228}"/>
    <cellStyle name="Millares 49 2 5" xfId="3672" xr:uid="{00000000-0005-0000-0000-00005E0E0000}"/>
    <cellStyle name="Millares 49 2 5 2" xfId="10661" xr:uid="{F6E129B8-2DD8-487C-985D-CA00E5F99E24}"/>
    <cellStyle name="Millares 49 2 5 3" xfId="17589" xr:uid="{2DEECCB8-D3A0-47A9-B1FF-4477A9A889C5}"/>
    <cellStyle name="Millares 49 2 6" xfId="4310" xr:uid="{00000000-0005-0000-0000-00005F0E0000}"/>
    <cellStyle name="Millares 49 2 6 2" xfId="11299" xr:uid="{30AC7007-9FD1-4C47-8F6C-5DAB47235777}"/>
    <cellStyle name="Millares 49 2 6 3" xfId="18227" xr:uid="{3CC37B5C-176B-4966-8B60-F694298621FE}"/>
    <cellStyle name="Millares 49 2 7" xfId="4948" xr:uid="{00000000-0005-0000-0000-0000600E0000}"/>
    <cellStyle name="Millares 49 2 7 2" xfId="11937" xr:uid="{289525A8-F6DC-4AA8-A248-3B767A3376FF}"/>
    <cellStyle name="Millares 49 2 7 3" xfId="18865" xr:uid="{B970711E-0811-42DB-AA97-4D969BB7A84D}"/>
    <cellStyle name="Millares 49 2 8" xfId="8063" xr:uid="{DC496BC3-E2D5-438D-80F0-E55CF78C4371}"/>
    <cellStyle name="Millares 49 2 9" xfId="15014" xr:uid="{52A65FBC-0F92-4459-A3AC-889F293843B6}"/>
    <cellStyle name="Millares 49 3" xfId="1270" xr:uid="{00000000-0005-0000-0000-0000610E0000}"/>
    <cellStyle name="Millares 49 3 2" xfId="1942" xr:uid="{00000000-0005-0000-0000-0000620E0000}"/>
    <cellStyle name="Millares 49 3 2 2" xfId="8931" xr:uid="{D4B2B62C-9894-47B5-9A68-F52741D68180}"/>
    <cellStyle name="Millares 49 3 2 3" xfId="15859" xr:uid="{42E822F3-8C10-4AB6-854D-C4F07D00A1EC}"/>
    <cellStyle name="Millares 49 3 3" xfId="2585" xr:uid="{00000000-0005-0000-0000-0000630E0000}"/>
    <cellStyle name="Millares 49 3 3 2" xfId="9574" xr:uid="{565C6FE9-AA8C-4BEB-A5EC-FC657BC2470A}"/>
    <cellStyle name="Millares 49 3 3 3" xfId="16502" xr:uid="{63F8E4DD-CB8E-42B3-A814-85E388B6B002}"/>
    <cellStyle name="Millares 49 3 4" xfId="3233" xr:uid="{00000000-0005-0000-0000-0000640E0000}"/>
    <cellStyle name="Millares 49 3 4 2" xfId="10222" xr:uid="{B3902D63-069C-4C3B-8A78-CCCBEA323C03}"/>
    <cellStyle name="Millares 49 3 4 3" xfId="17150" xr:uid="{35B05552-4B12-4043-A9EB-037FBA673E76}"/>
    <cellStyle name="Millares 49 3 5" xfId="3887" xr:uid="{00000000-0005-0000-0000-0000650E0000}"/>
    <cellStyle name="Millares 49 3 5 2" xfId="10876" xr:uid="{A1DCD239-B849-4618-9E2D-A1C7CE0A63F4}"/>
    <cellStyle name="Millares 49 3 5 3" xfId="17804" xr:uid="{C13F0705-BB78-414E-B5DA-C17E9149281E}"/>
    <cellStyle name="Millares 49 3 6" xfId="4526" xr:uid="{00000000-0005-0000-0000-0000660E0000}"/>
    <cellStyle name="Millares 49 3 6 2" xfId="11515" xr:uid="{6B0F8A40-2CB6-426B-B80A-9D92891E7188}"/>
    <cellStyle name="Millares 49 3 6 3" xfId="18443" xr:uid="{B032501D-051D-4483-8BCC-C54A05818AB1}"/>
    <cellStyle name="Millares 49 3 7" xfId="5170" xr:uid="{00000000-0005-0000-0000-0000670E0000}"/>
    <cellStyle name="Millares 49 3 7 2" xfId="12159" xr:uid="{BD27C177-8AAB-4A93-B43B-BC661279D9B4}"/>
    <cellStyle name="Millares 49 3 7 3" xfId="19087" xr:uid="{2CF8FD82-BC47-4083-84E3-CFF1AB9E03EA}"/>
    <cellStyle name="Millares 49 3 8" xfId="8274" xr:uid="{68A5C021-B300-43E7-AAD6-70D50712968D}"/>
    <cellStyle name="Millares 49 3 9" xfId="15225" xr:uid="{176A7D0B-9D1D-45E4-952E-AD3CEF6FE66D}"/>
    <cellStyle name="Millares 49 4" xfId="1561" xr:uid="{00000000-0005-0000-0000-0000680E0000}"/>
    <cellStyle name="Millares 49 4 2" xfId="8550" xr:uid="{430EDFBA-C632-4491-8D5F-2A8FB95F3445}"/>
    <cellStyle name="Millares 49 4 3" xfId="15478" xr:uid="{8B6A2AAD-0D61-47C6-909E-E701D1689B2D}"/>
    <cellStyle name="Millares 49 5" xfId="2201" xr:uid="{00000000-0005-0000-0000-0000690E0000}"/>
    <cellStyle name="Millares 49 5 2" xfId="9190" xr:uid="{782948A5-F3F1-407E-B629-65E2AD8C8BE4}"/>
    <cellStyle name="Millares 49 5 3" xfId="16118" xr:uid="{F9E8C342-1AA6-44DF-B8E9-474B00655AB0}"/>
    <cellStyle name="Millares 49 6" xfId="2848" xr:uid="{00000000-0005-0000-0000-00006A0E0000}"/>
    <cellStyle name="Millares 49 6 2" xfId="9837" xr:uid="{DB241949-9334-466D-A793-72EE04D03C16}"/>
    <cellStyle name="Millares 49 6 3" xfId="16765" xr:uid="{C1123F52-1849-4B85-995C-CE94FDDB60B6}"/>
    <cellStyle name="Millares 49 7" xfId="3503" xr:uid="{00000000-0005-0000-0000-00006B0E0000}"/>
    <cellStyle name="Millares 49 7 2" xfId="10492" xr:uid="{3018A348-8E5B-4233-A3E0-CDCA05EBEA76}"/>
    <cellStyle name="Millares 49 7 3" xfId="17420" xr:uid="{D732BF6A-370E-4630-A713-B2208E22C0B6}"/>
    <cellStyle name="Millares 49 8" xfId="4141" xr:uid="{00000000-0005-0000-0000-00006C0E0000}"/>
    <cellStyle name="Millares 49 8 2" xfId="11130" xr:uid="{801F1B4E-FF22-4E73-83F5-A49535A280D4}"/>
    <cellStyle name="Millares 49 8 3" xfId="18058" xr:uid="{FF137670-84F3-494A-B6B7-FC890B014669}"/>
    <cellStyle name="Millares 49 9" xfId="4779" xr:uid="{00000000-0005-0000-0000-00006D0E0000}"/>
    <cellStyle name="Millares 49 9 2" xfId="11768" xr:uid="{8B9802DB-9E4F-4BFD-8D04-02D282F212C2}"/>
    <cellStyle name="Millares 49 9 3" xfId="18696" xr:uid="{F145696D-3739-4BB2-955B-1C142973C8E3}"/>
    <cellStyle name="Millares 5" xfId="174" xr:uid="{00000000-0005-0000-0000-00006E0E0000}"/>
    <cellStyle name="Millares 5 10" xfId="5309" xr:uid="{00000000-0005-0000-0000-00006F0E0000}"/>
    <cellStyle name="Millares 5 10 2" xfId="12298" xr:uid="{E22299CD-8BE1-49A3-B282-C44032011E55}"/>
    <cellStyle name="Millares 5 10 3" xfId="19221" xr:uid="{ACEFD448-9CF0-4289-B86F-D6DC83D9E135}"/>
    <cellStyle name="Millares 5 11" xfId="590" xr:uid="{00000000-0005-0000-0000-0000700E0000}"/>
    <cellStyle name="Millares 5 2" xfId="591" xr:uid="{00000000-0005-0000-0000-0000710E0000}"/>
    <cellStyle name="Millares 5 2 2" xfId="754" xr:uid="{00000000-0005-0000-0000-0000720E0000}"/>
    <cellStyle name="Millares 5 2 2 2" xfId="1458" xr:uid="{00000000-0005-0000-0000-0000730E0000}"/>
    <cellStyle name="Millares 5 2 2 2 2" xfId="8447" xr:uid="{03250F6C-2D2C-4CE1-B75F-CCFB08C30B70}"/>
    <cellStyle name="Millares 5 2 2 2 3" xfId="15375" xr:uid="{63C7D8BE-4FF5-4C92-A99D-07870720ADC3}"/>
    <cellStyle name="Millares 5 2 2 3" xfId="2098" xr:uid="{00000000-0005-0000-0000-0000740E0000}"/>
    <cellStyle name="Millares 5 2 2 3 2" xfId="9087" xr:uid="{7FA73067-27F1-438D-A3A9-6BE9C1DAF251}"/>
    <cellStyle name="Millares 5 2 2 3 3" xfId="16015" xr:uid="{0800DF50-8EC3-4D8F-8822-2A9D4319D6CC}"/>
    <cellStyle name="Millares 5 2 2 4" xfId="2745" xr:uid="{00000000-0005-0000-0000-0000750E0000}"/>
    <cellStyle name="Millares 5 2 2 4 2" xfId="9734" xr:uid="{22305553-4EDF-4E03-992C-43DC3C87FEBB}"/>
    <cellStyle name="Millares 5 2 2 4 3" xfId="16662" xr:uid="{A7418472-AD7C-4D31-9719-2B2A5D2CE0DA}"/>
    <cellStyle name="Millares 5 2 2 5" xfId="3400" xr:uid="{00000000-0005-0000-0000-0000760E0000}"/>
    <cellStyle name="Millares 5 2 2 5 2" xfId="10389" xr:uid="{F259206D-C4E7-41CC-A1C9-E50674B36511}"/>
    <cellStyle name="Millares 5 2 2 5 3" xfId="17317" xr:uid="{9009722B-8F3F-484A-8EDF-7C7D3CB262DD}"/>
    <cellStyle name="Millares 5 2 2 6" xfId="4038" xr:uid="{00000000-0005-0000-0000-0000770E0000}"/>
    <cellStyle name="Millares 5 2 2 6 2" xfId="11027" xr:uid="{21AA1FF3-53A2-494A-85D5-0BE044CF33E2}"/>
    <cellStyle name="Millares 5 2 2 6 3" xfId="17955" xr:uid="{EE967570-458B-4228-A8AB-7739A1FC39D1}"/>
    <cellStyle name="Millares 5 2 2 7" xfId="4676" xr:uid="{00000000-0005-0000-0000-0000780E0000}"/>
    <cellStyle name="Millares 5 2 2 7 2" xfId="11665" xr:uid="{A296919E-3924-4A7F-BA0E-040DD575247C}"/>
    <cellStyle name="Millares 5 2 2 7 3" xfId="18593" xr:uid="{23FFA938-5EDA-4E77-A90F-393B7B3773F3}"/>
    <cellStyle name="Millares 5 2 2 8" xfId="7791" xr:uid="{4AA911FE-484B-440C-9413-576640684247}"/>
    <cellStyle name="Millares 5 2 2 9" xfId="14742" xr:uid="{8767FE29-3415-469F-A6BF-022D051D610B}"/>
    <cellStyle name="Millares 5 2 3" xfId="799" xr:uid="{00000000-0005-0000-0000-0000790E0000}"/>
    <cellStyle name="Millares 5 2 3 2" xfId="1501" xr:uid="{00000000-0005-0000-0000-00007A0E0000}"/>
    <cellStyle name="Millares 5 2 3 2 2" xfId="8490" xr:uid="{35605179-77D7-43C1-974F-F5A227573C63}"/>
    <cellStyle name="Millares 5 2 3 2 3" xfId="15418" xr:uid="{D351F680-6A22-41D9-9EDF-8A8B6E51FBAE}"/>
    <cellStyle name="Millares 5 2 3 3" xfId="2141" xr:uid="{00000000-0005-0000-0000-00007B0E0000}"/>
    <cellStyle name="Millares 5 2 3 3 2" xfId="9130" xr:uid="{DD590AE5-1F01-463D-BAFA-17A7A625EA99}"/>
    <cellStyle name="Millares 5 2 3 3 3" xfId="16058" xr:uid="{D133CF3B-CE14-4B0A-8776-11FF232A25F5}"/>
    <cellStyle name="Millares 5 2 3 4" xfId="2788" xr:uid="{00000000-0005-0000-0000-00007C0E0000}"/>
    <cellStyle name="Millares 5 2 3 4 2" xfId="9777" xr:uid="{0872A9BD-806E-41B1-9287-9E522259A0AB}"/>
    <cellStyle name="Millares 5 2 3 4 3" xfId="16705" xr:uid="{323762B2-8B1D-4711-9902-6610447F02BE}"/>
    <cellStyle name="Millares 5 2 3 5" xfId="3443" xr:uid="{00000000-0005-0000-0000-00007D0E0000}"/>
    <cellStyle name="Millares 5 2 3 5 2" xfId="10432" xr:uid="{366511CF-3A2D-45E4-AAF6-C9374B050FEF}"/>
    <cellStyle name="Millares 5 2 3 5 3" xfId="17360" xr:uid="{277716C0-75D1-4139-9F1C-45D9A6D5027C}"/>
    <cellStyle name="Millares 5 2 3 6" xfId="4081" xr:uid="{00000000-0005-0000-0000-00007E0E0000}"/>
    <cellStyle name="Millares 5 2 3 6 2" xfId="11070" xr:uid="{2768C938-10EE-4EB1-9997-B7F6712FD9A4}"/>
    <cellStyle name="Millares 5 2 3 6 3" xfId="17998" xr:uid="{2B303107-BD9F-40B1-B761-DE7F13BBA420}"/>
    <cellStyle name="Millares 5 2 3 7" xfId="4719" xr:uid="{00000000-0005-0000-0000-00007F0E0000}"/>
    <cellStyle name="Millares 5 2 3 7 2" xfId="11708" xr:uid="{6D9DBDBE-6F02-44B0-837E-CAA6B6393F13}"/>
    <cellStyle name="Millares 5 2 3 7 3" xfId="18636" xr:uid="{184FDCBE-7449-4C7B-8C8F-EAED2E745C71}"/>
    <cellStyle name="Millares 5 2 3 8" xfId="7834" xr:uid="{9CFB1E7D-0EEA-45E2-8E0B-D65EAEEDD400}"/>
    <cellStyle name="Millares 5 2 3 9" xfId="14785" xr:uid="{58467EFB-1500-4FD5-826F-AC94BCF3BBDD}"/>
    <cellStyle name="Millares 5 2 4" xfId="1049" xr:uid="{00000000-0005-0000-0000-0000800E0000}"/>
    <cellStyle name="Millares 5 2 4 2" xfId="1732" xr:uid="{00000000-0005-0000-0000-0000810E0000}"/>
    <cellStyle name="Millares 5 2 4 2 2" xfId="8721" xr:uid="{8D964C3D-7A93-4C99-9060-7CDC0B3BF589}"/>
    <cellStyle name="Millares 5 2 4 2 3" xfId="15649" xr:uid="{B646C845-DB99-4A32-A2F6-601AC8C9FA2B}"/>
    <cellStyle name="Millares 5 2 4 3" xfId="2372" xr:uid="{00000000-0005-0000-0000-0000820E0000}"/>
    <cellStyle name="Millares 5 2 4 3 2" xfId="9361" xr:uid="{6EC6C5A3-8659-4482-8071-31AF631CB7D7}"/>
    <cellStyle name="Millares 5 2 4 3 3" xfId="16289" xr:uid="{DE4853F2-656A-41E3-A366-07D6F04B6ED1}"/>
    <cellStyle name="Millares 5 2 4 4" xfId="3019" xr:uid="{00000000-0005-0000-0000-0000830E0000}"/>
    <cellStyle name="Millares 5 2 4 4 2" xfId="10008" xr:uid="{10B3DBFF-D7AC-440F-9F4C-071EA6E711AD}"/>
    <cellStyle name="Millares 5 2 4 4 3" xfId="16936" xr:uid="{EACBE51C-2EF3-42A3-9CB9-5A373D7B0374}"/>
    <cellStyle name="Millares 5 2 4 5" xfId="3674" xr:uid="{00000000-0005-0000-0000-0000840E0000}"/>
    <cellStyle name="Millares 5 2 4 5 2" xfId="10663" xr:uid="{11A88328-7520-4CA2-A80B-6AD76112D149}"/>
    <cellStyle name="Millares 5 2 4 5 3" xfId="17591" xr:uid="{8ECBA23F-9F79-4BF0-8808-2E31A8593FFB}"/>
    <cellStyle name="Millares 5 2 4 6" xfId="4312" xr:uid="{00000000-0005-0000-0000-0000850E0000}"/>
    <cellStyle name="Millares 5 2 4 6 2" xfId="11301" xr:uid="{0AF33D66-7473-4E9C-9FA4-B9B873C01842}"/>
    <cellStyle name="Millares 5 2 4 6 3" xfId="18229" xr:uid="{1A402D8A-3024-47C0-B9E1-EBF01FCA8AD2}"/>
    <cellStyle name="Millares 5 2 4 7" xfId="4950" xr:uid="{00000000-0005-0000-0000-0000860E0000}"/>
    <cellStyle name="Millares 5 2 4 7 2" xfId="11939" xr:uid="{62B743BF-C212-4234-9788-4D725364526F}"/>
    <cellStyle name="Millares 5 2 4 7 3" xfId="18867" xr:uid="{A1F73357-F3DE-4EA3-8142-CA8FAD8FED7F}"/>
    <cellStyle name="Millares 5 2 4 8" xfId="8065" xr:uid="{6E7C14A6-AACF-469F-8AC9-E93AF0768402}"/>
    <cellStyle name="Millares 5 2 4 9" xfId="15016" xr:uid="{C5734D95-18B3-4151-9DAB-2C44D191F167}"/>
    <cellStyle name="Millares 5 2 5" xfId="1152" xr:uid="{00000000-0005-0000-0000-0000870E0000}"/>
    <cellStyle name="Millares 5 2 5 2" xfId="1826" xr:uid="{00000000-0005-0000-0000-0000880E0000}"/>
    <cellStyle name="Millares 5 2 5 2 2" xfId="8815" xr:uid="{908B86ED-818E-432F-AED1-068352BA1306}"/>
    <cellStyle name="Millares 5 2 5 2 3" xfId="15743" xr:uid="{8E3FBA9E-86C6-4143-8845-EB7055320D2A}"/>
    <cellStyle name="Millares 5 2 5 3" xfId="2469" xr:uid="{00000000-0005-0000-0000-0000890E0000}"/>
    <cellStyle name="Millares 5 2 5 3 2" xfId="9458" xr:uid="{C89F5239-FF1E-4A14-8A1A-F2B1F37CEE51}"/>
    <cellStyle name="Millares 5 2 5 3 3" xfId="16386" xr:uid="{D5021D44-9064-4ED8-B033-5E438F6B6203}"/>
    <cellStyle name="Millares 5 2 5 4" xfId="3117" xr:uid="{00000000-0005-0000-0000-00008A0E0000}"/>
    <cellStyle name="Millares 5 2 5 4 2" xfId="10106" xr:uid="{4A01516B-8242-41A0-9941-7CDBC5CAA008}"/>
    <cellStyle name="Millares 5 2 5 4 3" xfId="17034" xr:uid="{AE2723D7-21D9-4D91-8BDD-6994C92F0F6A}"/>
    <cellStyle name="Millares 5 2 5 5" xfId="3771" xr:uid="{00000000-0005-0000-0000-00008B0E0000}"/>
    <cellStyle name="Millares 5 2 5 5 2" xfId="10760" xr:uid="{16816D8F-CC8A-4102-8E93-13A0578334CC}"/>
    <cellStyle name="Millares 5 2 5 5 3" xfId="17688" xr:uid="{65FB96BD-F6E9-40EC-A345-D4CB34946878}"/>
    <cellStyle name="Millares 5 2 5 6" xfId="4410" xr:uid="{00000000-0005-0000-0000-00008C0E0000}"/>
    <cellStyle name="Millares 5 2 5 6 2" xfId="11399" xr:uid="{5BCBE90A-C438-4102-8B45-510AED4D1523}"/>
    <cellStyle name="Millares 5 2 5 6 3" xfId="18327" xr:uid="{B0F97A54-FFC9-40DF-8BE3-E34F144592DF}"/>
    <cellStyle name="Millares 5 2 5 7" xfId="5054" xr:uid="{00000000-0005-0000-0000-00008D0E0000}"/>
    <cellStyle name="Millares 5 2 5 7 2" xfId="12043" xr:uid="{44496BF7-2F6E-4324-8527-C1AB5D9D79FB}"/>
    <cellStyle name="Millares 5 2 5 7 3" xfId="18971" xr:uid="{BB67ECB7-F5B0-4DB0-9552-FC3BF9D4D4D2}"/>
    <cellStyle name="Millares 5 2 5 8" xfId="8158" xr:uid="{2BF64F70-ABD3-4A7E-BFA5-AC5D7C3B34B5}"/>
    <cellStyle name="Millares 5 2 5 9" xfId="15109" xr:uid="{DF4A5D54-32E2-429B-8B79-D6A0CB9B8CE8}"/>
    <cellStyle name="Millares 5 2 6" xfId="5310" xr:uid="{00000000-0005-0000-0000-00008E0E0000}"/>
    <cellStyle name="Millares 5 2 6 2" xfId="12299" xr:uid="{8A5F2A70-5ACC-4FFE-AEFD-2087B0AD715E}"/>
    <cellStyle name="Millares 5 2 6 3" xfId="19222" xr:uid="{2012720B-0C73-49AD-A086-BF7131D76408}"/>
    <cellStyle name="Millares 5 2 7" xfId="5857" xr:uid="{363CEA99-DA22-4EAE-96A8-F2EEA961AA9E}"/>
    <cellStyle name="Millares 5 3" xfId="753" xr:uid="{00000000-0005-0000-0000-00008F0E0000}"/>
    <cellStyle name="Millares 5 3 10" xfId="7790" xr:uid="{6DEC217B-C65A-47BE-909B-6E99C02DAD68}"/>
    <cellStyle name="Millares 5 3 11" xfId="14741" xr:uid="{0409898E-37EB-4B21-BFC1-56B542A57DBA}"/>
    <cellStyle name="Millares 5 3 2" xfId="1050" xr:uid="{00000000-0005-0000-0000-0000900E0000}"/>
    <cellStyle name="Millares 5 3 2 2" xfId="1733" xr:uid="{00000000-0005-0000-0000-0000910E0000}"/>
    <cellStyle name="Millares 5 3 2 2 2" xfId="8722" xr:uid="{F8E5DBCC-FE4E-484D-B5F1-CDEAAD95C49E}"/>
    <cellStyle name="Millares 5 3 2 2 3" xfId="15650" xr:uid="{2AEF1B53-0759-4928-B102-B5C4AF80AA07}"/>
    <cellStyle name="Millares 5 3 2 3" xfId="2373" xr:uid="{00000000-0005-0000-0000-0000920E0000}"/>
    <cellStyle name="Millares 5 3 2 3 2" xfId="9362" xr:uid="{65A0EC6B-FF0A-4B6D-9C05-142EBF872539}"/>
    <cellStyle name="Millares 5 3 2 3 3" xfId="16290" xr:uid="{1BE3612B-BBE4-42FB-9A74-C46AECF24216}"/>
    <cellStyle name="Millares 5 3 2 4" xfId="3020" xr:uid="{00000000-0005-0000-0000-0000930E0000}"/>
    <cellStyle name="Millares 5 3 2 4 2" xfId="10009" xr:uid="{C8FBDB18-0DD2-42B2-94B1-386EBE37A952}"/>
    <cellStyle name="Millares 5 3 2 4 3" xfId="16937" xr:uid="{5764E155-29BC-4C56-A9A1-D230C51389BA}"/>
    <cellStyle name="Millares 5 3 2 5" xfId="3675" xr:uid="{00000000-0005-0000-0000-0000940E0000}"/>
    <cellStyle name="Millares 5 3 2 5 2" xfId="10664" xr:uid="{66F2C05B-D31B-43F4-A773-D1A0D6DF9DDF}"/>
    <cellStyle name="Millares 5 3 2 5 3" xfId="17592" xr:uid="{AC7C02DD-8725-4FD1-A67C-8AFEEC01D089}"/>
    <cellStyle name="Millares 5 3 2 6" xfId="4313" xr:uid="{00000000-0005-0000-0000-0000950E0000}"/>
    <cellStyle name="Millares 5 3 2 6 2" xfId="11302" xr:uid="{A1AD26E0-51EB-429D-94C0-43AA5CF3269C}"/>
    <cellStyle name="Millares 5 3 2 6 3" xfId="18230" xr:uid="{B20BB196-A14D-4B12-B04E-1316FA4A1415}"/>
    <cellStyle name="Millares 5 3 2 7" xfId="4951" xr:uid="{00000000-0005-0000-0000-0000960E0000}"/>
    <cellStyle name="Millares 5 3 2 7 2" xfId="11940" xr:uid="{DE467A6A-014B-498A-B61F-94C10151E37F}"/>
    <cellStyle name="Millares 5 3 2 7 3" xfId="18868" xr:uid="{588FD02E-B40D-420B-AE1F-202F4656EE2C}"/>
    <cellStyle name="Millares 5 3 2 8" xfId="8066" xr:uid="{9D9186D8-0E47-4C40-96AE-97287C0B87E4}"/>
    <cellStyle name="Millares 5 3 2 9" xfId="15017" xr:uid="{C68ED566-B0E7-4740-A22B-920E6901D8DB}"/>
    <cellStyle name="Millares 5 3 3" xfId="1271" xr:uid="{00000000-0005-0000-0000-0000970E0000}"/>
    <cellStyle name="Millares 5 3 3 2" xfId="1943" xr:uid="{00000000-0005-0000-0000-0000980E0000}"/>
    <cellStyle name="Millares 5 3 3 2 2" xfId="8932" xr:uid="{F384327B-79AC-413D-BE03-274DF638FB25}"/>
    <cellStyle name="Millares 5 3 3 2 3" xfId="15860" xr:uid="{35B2AB13-4C64-4F48-B65C-E495A71EB541}"/>
    <cellStyle name="Millares 5 3 3 3" xfId="2586" xr:uid="{00000000-0005-0000-0000-0000990E0000}"/>
    <cellStyle name="Millares 5 3 3 3 2" xfId="9575" xr:uid="{CBE799A7-2F88-4838-81EA-021B32EB3059}"/>
    <cellStyle name="Millares 5 3 3 3 3" xfId="16503" xr:uid="{8B199509-3855-4525-830E-7554562AE830}"/>
    <cellStyle name="Millares 5 3 3 4" xfId="3234" xr:uid="{00000000-0005-0000-0000-00009A0E0000}"/>
    <cellStyle name="Millares 5 3 3 4 2" xfId="10223" xr:uid="{D4235165-1819-46D0-98AF-AB747BE8FE81}"/>
    <cellStyle name="Millares 5 3 3 4 3" xfId="17151" xr:uid="{1FCF9FE3-BE4C-4882-AC08-235086318017}"/>
    <cellStyle name="Millares 5 3 3 5" xfId="3888" xr:uid="{00000000-0005-0000-0000-00009B0E0000}"/>
    <cellStyle name="Millares 5 3 3 5 2" xfId="10877" xr:uid="{71663106-680B-42AE-B737-57B690E32AAF}"/>
    <cellStyle name="Millares 5 3 3 5 3" xfId="17805" xr:uid="{0AFF12E8-EBF3-49F9-95F0-3A8ACE1BB92B}"/>
    <cellStyle name="Millares 5 3 3 6" xfId="4527" xr:uid="{00000000-0005-0000-0000-00009C0E0000}"/>
    <cellStyle name="Millares 5 3 3 6 2" xfId="11516" xr:uid="{F79E280D-EA7A-4A10-8F4D-989FEDBEBA70}"/>
    <cellStyle name="Millares 5 3 3 6 3" xfId="18444" xr:uid="{77A32586-F2EA-48D0-8CBE-5943B927836A}"/>
    <cellStyle name="Millares 5 3 3 7" xfId="5171" xr:uid="{00000000-0005-0000-0000-00009D0E0000}"/>
    <cellStyle name="Millares 5 3 3 7 2" xfId="12160" xr:uid="{58ACD85E-9062-42A6-9D40-32A7521BA7CB}"/>
    <cellStyle name="Millares 5 3 3 7 3" xfId="19088" xr:uid="{BD9170AF-E027-45B5-AD53-98C1F7547DE2}"/>
    <cellStyle name="Millares 5 3 3 8" xfId="8275" xr:uid="{6F41F7C8-3C3F-48C7-88B7-B03444F5BB6E}"/>
    <cellStyle name="Millares 5 3 3 9" xfId="15226" xr:uid="{05949813-AE4C-40F5-8705-ECB4440E4F8E}"/>
    <cellStyle name="Millares 5 3 4" xfId="1457" xr:uid="{00000000-0005-0000-0000-00009E0E0000}"/>
    <cellStyle name="Millares 5 3 4 2" xfId="8446" xr:uid="{7E251727-CE71-4A66-A147-8372AC6B8FEE}"/>
    <cellStyle name="Millares 5 3 4 3" xfId="15374" xr:uid="{398ACBDC-DF9B-4E22-ADC4-F0C655D710AF}"/>
    <cellStyle name="Millares 5 3 5" xfId="2097" xr:uid="{00000000-0005-0000-0000-00009F0E0000}"/>
    <cellStyle name="Millares 5 3 5 2" xfId="9086" xr:uid="{AFC79D9A-E362-4670-9879-27AF07D7E3E4}"/>
    <cellStyle name="Millares 5 3 5 3" xfId="16014" xr:uid="{A21661F9-B04B-4D7E-9400-3D9A8CACDF69}"/>
    <cellStyle name="Millares 5 3 6" xfId="2744" xr:uid="{00000000-0005-0000-0000-0000A00E0000}"/>
    <cellStyle name="Millares 5 3 6 2" xfId="9733" xr:uid="{19248F19-45C5-48F1-8613-E9E6D7EF85E6}"/>
    <cellStyle name="Millares 5 3 6 3" xfId="16661" xr:uid="{03A2385C-CDC1-4260-A7F8-3B48479864DD}"/>
    <cellStyle name="Millares 5 3 7" xfId="3399" xr:uid="{00000000-0005-0000-0000-0000A10E0000}"/>
    <cellStyle name="Millares 5 3 7 2" xfId="10388" xr:uid="{30065A90-2661-4B8C-AB1C-1DBCF1BCD327}"/>
    <cellStyle name="Millares 5 3 7 3" xfId="17316" xr:uid="{0A911467-BF96-49F4-A539-A7E18314CAEF}"/>
    <cellStyle name="Millares 5 3 8" xfId="4037" xr:uid="{00000000-0005-0000-0000-0000A20E0000}"/>
    <cellStyle name="Millares 5 3 8 2" xfId="11026" xr:uid="{2D17101B-B036-4F98-B921-2CD4E8C2EDBE}"/>
    <cellStyle name="Millares 5 3 8 3" xfId="17954" xr:uid="{2947A053-F244-4ECC-AD4F-020DD816593A}"/>
    <cellStyle name="Millares 5 3 9" xfId="4675" xr:uid="{00000000-0005-0000-0000-0000A30E0000}"/>
    <cellStyle name="Millares 5 3 9 2" xfId="11664" xr:uid="{20B12F12-B9C9-444F-9B6B-946E8543EC27}"/>
    <cellStyle name="Millares 5 3 9 3" xfId="18592" xr:uid="{440F494C-A4C8-44C2-9503-896C79DC976C}"/>
    <cellStyle name="Millares 5 4" xfId="798" xr:uid="{00000000-0005-0000-0000-0000A40E0000}"/>
    <cellStyle name="Millares 5 4 10" xfId="7833" xr:uid="{C81FAF84-5A30-4C28-8600-1E765ACF7D07}"/>
    <cellStyle name="Millares 5 4 11" xfId="14784" xr:uid="{23E04E38-9600-4C28-902E-4D63FA9DEA25}"/>
    <cellStyle name="Millares 5 4 2" xfId="1051" xr:uid="{00000000-0005-0000-0000-0000A50E0000}"/>
    <cellStyle name="Millares 5 4 2 2" xfId="1734" xr:uid="{00000000-0005-0000-0000-0000A60E0000}"/>
    <cellStyle name="Millares 5 4 2 2 2" xfId="8723" xr:uid="{47219F6E-E622-4182-B0A4-E01A30FE806A}"/>
    <cellStyle name="Millares 5 4 2 2 3" xfId="15651" xr:uid="{A58C56C4-954C-4576-8A82-4965BAD69EEB}"/>
    <cellStyle name="Millares 5 4 2 3" xfId="2374" xr:uid="{00000000-0005-0000-0000-0000A70E0000}"/>
    <cellStyle name="Millares 5 4 2 3 2" xfId="9363" xr:uid="{6C2EE0E3-A166-4E06-AF23-66AE19A3EDC5}"/>
    <cellStyle name="Millares 5 4 2 3 3" xfId="16291" xr:uid="{E3722DA5-72A1-4A53-88CC-588250D3DBEF}"/>
    <cellStyle name="Millares 5 4 2 4" xfId="3021" xr:uid="{00000000-0005-0000-0000-0000A80E0000}"/>
    <cellStyle name="Millares 5 4 2 4 2" xfId="10010" xr:uid="{CFAA4992-E448-47F5-8744-129CB99BF426}"/>
    <cellStyle name="Millares 5 4 2 4 3" xfId="16938" xr:uid="{87AD1F42-9B1C-4C67-BC6A-124815F88CBB}"/>
    <cellStyle name="Millares 5 4 2 5" xfId="3676" xr:uid="{00000000-0005-0000-0000-0000A90E0000}"/>
    <cellStyle name="Millares 5 4 2 5 2" xfId="10665" xr:uid="{710F4302-894F-4671-983D-4550F76A5768}"/>
    <cellStyle name="Millares 5 4 2 5 3" xfId="17593" xr:uid="{A7F5BCA2-1569-4D5C-AC69-C15F09BB8FF3}"/>
    <cellStyle name="Millares 5 4 2 6" xfId="4314" xr:uid="{00000000-0005-0000-0000-0000AA0E0000}"/>
    <cellStyle name="Millares 5 4 2 6 2" xfId="11303" xr:uid="{1B5EE4B2-9CB6-4578-8480-257E1C8C265F}"/>
    <cellStyle name="Millares 5 4 2 6 3" xfId="18231" xr:uid="{0943FDAC-778A-4958-99F8-6DD6832AB792}"/>
    <cellStyle name="Millares 5 4 2 7" xfId="4952" xr:uid="{00000000-0005-0000-0000-0000AB0E0000}"/>
    <cellStyle name="Millares 5 4 2 7 2" xfId="11941" xr:uid="{8D92AA15-8B59-4A24-884A-22C74E083AA7}"/>
    <cellStyle name="Millares 5 4 2 7 3" xfId="18869" xr:uid="{0F08A9DB-F257-4288-87D9-3029D46CF65B}"/>
    <cellStyle name="Millares 5 4 2 8" xfId="8067" xr:uid="{6653BF34-8518-4716-8C8F-9F6795310E36}"/>
    <cellStyle name="Millares 5 4 2 9" xfId="15018" xr:uid="{A0C0045F-CF6D-4BAE-B5DC-6EF442FF7E44}"/>
    <cellStyle name="Millares 5 4 3" xfId="1272" xr:uid="{00000000-0005-0000-0000-0000AC0E0000}"/>
    <cellStyle name="Millares 5 4 3 2" xfId="1944" xr:uid="{00000000-0005-0000-0000-0000AD0E0000}"/>
    <cellStyle name="Millares 5 4 3 2 2" xfId="8933" xr:uid="{0C828948-06F8-4F3D-853E-6B32209841F9}"/>
    <cellStyle name="Millares 5 4 3 2 3" xfId="15861" xr:uid="{096BADEC-7514-4FFA-8121-38248F287BBC}"/>
    <cellStyle name="Millares 5 4 3 3" xfId="2587" xr:uid="{00000000-0005-0000-0000-0000AE0E0000}"/>
    <cellStyle name="Millares 5 4 3 3 2" xfId="9576" xr:uid="{4FC5BE78-B308-419C-B3A6-565CCAE050C9}"/>
    <cellStyle name="Millares 5 4 3 3 3" xfId="16504" xr:uid="{F957D5AA-3A8D-425A-B4CD-DD04ECB9A865}"/>
    <cellStyle name="Millares 5 4 3 4" xfId="3235" xr:uid="{00000000-0005-0000-0000-0000AF0E0000}"/>
    <cellStyle name="Millares 5 4 3 4 2" xfId="10224" xr:uid="{17A67DE5-62E0-40D2-81F4-939198C0C1E3}"/>
    <cellStyle name="Millares 5 4 3 4 3" xfId="17152" xr:uid="{010F1388-3C69-4F91-A8CD-151957E31C0F}"/>
    <cellStyle name="Millares 5 4 3 5" xfId="3889" xr:uid="{00000000-0005-0000-0000-0000B00E0000}"/>
    <cellStyle name="Millares 5 4 3 5 2" xfId="10878" xr:uid="{95F4D3DB-57D4-4BAD-AB39-90E8AB4005A5}"/>
    <cellStyle name="Millares 5 4 3 5 3" xfId="17806" xr:uid="{78A62EB3-755C-499B-8DEF-6FE7D751BB79}"/>
    <cellStyle name="Millares 5 4 3 6" xfId="4528" xr:uid="{00000000-0005-0000-0000-0000B10E0000}"/>
    <cellStyle name="Millares 5 4 3 6 2" xfId="11517" xr:uid="{ABAD984A-1710-4C93-B39C-CBB89DCD87C3}"/>
    <cellStyle name="Millares 5 4 3 6 3" xfId="18445" xr:uid="{13762F5E-5ADE-4EF6-B9F9-1F985C6C9FD6}"/>
    <cellStyle name="Millares 5 4 3 7" xfId="5172" xr:uid="{00000000-0005-0000-0000-0000B20E0000}"/>
    <cellStyle name="Millares 5 4 3 7 2" xfId="12161" xr:uid="{0FFB0438-A946-4153-ADEE-D057967AC601}"/>
    <cellStyle name="Millares 5 4 3 7 3" xfId="19089" xr:uid="{5071180A-1F98-4A2A-83F1-BDD4FD34D9C1}"/>
    <cellStyle name="Millares 5 4 3 8" xfId="8276" xr:uid="{E8D9850B-ECA0-4B3E-9B4C-A09CA5D064D8}"/>
    <cellStyle name="Millares 5 4 3 9" xfId="15227" xr:uid="{42739A8E-1A63-4A11-BAE2-5D9E5D735A0C}"/>
    <cellStyle name="Millares 5 4 4" xfId="1500" xr:uid="{00000000-0005-0000-0000-0000B30E0000}"/>
    <cellStyle name="Millares 5 4 4 2" xfId="8489" xr:uid="{395529B6-05A9-42CC-96A0-4B1C71F4A381}"/>
    <cellStyle name="Millares 5 4 4 3" xfId="15417" xr:uid="{F2E4F60E-2FEB-4BCC-9000-2C9666C967B8}"/>
    <cellStyle name="Millares 5 4 5" xfId="2140" xr:uid="{00000000-0005-0000-0000-0000B40E0000}"/>
    <cellStyle name="Millares 5 4 5 2" xfId="9129" xr:uid="{A8BB6C40-0D70-41D8-9A8C-A77C0F2EC59D}"/>
    <cellStyle name="Millares 5 4 5 3" xfId="16057" xr:uid="{7D580293-6647-4B3E-AEA5-6A515FD5B9D7}"/>
    <cellStyle name="Millares 5 4 6" xfId="2787" xr:uid="{00000000-0005-0000-0000-0000B50E0000}"/>
    <cellStyle name="Millares 5 4 6 2" xfId="9776" xr:uid="{CFCAC25E-B0EC-41B7-AECB-3258788A3C03}"/>
    <cellStyle name="Millares 5 4 6 3" xfId="16704" xr:uid="{54F45185-F12F-4680-8BA3-B5E3D3B96657}"/>
    <cellStyle name="Millares 5 4 7" xfId="3442" xr:uid="{00000000-0005-0000-0000-0000B60E0000}"/>
    <cellStyle name="Millares 5 4 7 2" xfId="10431" xr:uid="{5FCF5C38-87EC-46E7-B128-EF6C6EBE34C4}"/>
    <cellStyle name="Millares 5 4 7 3" xfId="17359" xr:uid="{542A3397-1D5B-4501-BB6D-1E7286427B09}"/>
    <cellStyle name="Millares 5 4 8" xfId="4080" xr:uid="{00000000-0005-0000-0000-0000B70E0000}"/>
    <cellStyle name="Millares 5 4 8 2" xfId="11069" xr:uid="{EE2B690B-507D-4FF3-B421-2B80FD1D9CBA}"/>
    <cellStyle name="Millares 5 4 8 3" xfId="17997" xr:uid="{A8E86F55-0733-465B-9B7A-F7B826AEF826}"/>
    <cellStyle name="Millares 5 4 9" xfId="4718" xr:uid="{00000000-0005-0000-0000-0000B80E0000}"/>
    <cellStyle name="Millares 5 4 9 2" xfId="11707" xr:uid="{14204512-E8F8-49BD-8962-668E1D0631DA}"/>
    <cellStyle name="Millares 5 4 9 3" xfId="18635" xr:uid="{75BC2232-A00A-4172-94DB-DBC6FEA426B7}"/>
    <cellStyle name="Millares 5 5" xfId="1052" xr:uid="{00000000-0005-0000-0000-0000B90E0000}"/>
    <cellStyle name="Millares 5 5 10" xfId="15019" xr:uid="{916F50CC-102D-410C-B657-B2F3A8843DC6}"/>
    <cellStyle name="Millares 5 5 2" xfId="1273" xr:uid="{00000000-0005-0000-0000-0000BA0E0000}"/>
    <cellStyle name="Millares 5 5 2 2" xfId="1945" xr:uid="{00000000-0005-0000-0000-0000BB0E0000}"/>
    <cellStyle name="Millares 5 5 2 2 2" xfId="8934" xr:uid="{DC3F3EF6-FCD4-4E84-BDD3-8564286B5B85}"/>
    <cellStyle name="Millares 5 5 2 2 3" xfId="15862" xr:uid="{D6910002-8D4B-46DE-B45E-7A7F8BC1B7CB}"/>
    <cellStyle name="Millares 5 5 2 3" xfId="2588" xr:uid="{00000000-0005-0000-0000-0000BC0E0000}"/>
    <cellStyle name="Millares 5 5 2 3 2" xfId="9577" xr:uid="{C92EC429-AA02-4A38-AD62-4CEF97D67AC8}"/>
    <cellStyle name="Millares 5 5 2 3 3" xfId="16505" xr:uid="{E7DD9701-E8FF-4E95-AE2F-AEF77A0F0CC1}"/>
    <cellStyle name="Millares 5 5 2 4" xfId="3236" xr:uid="{00000000-0005-0000-0000-0000BD0E0000}"/>
    <cellStyle name="Millares 5 5 2 4 2" xfId="10225" xr:uid="{92E37CBA-6F16-4781-BCF4-1BE6FCD821A0}"/>
    <cellStyle name="Millares 5 5 2 4 3" xfId="17153" xr:uid="{358B26FE-7BBD-480C-855D-B204DCD4A52A}"/>
    <cellStyle name="Millares 5 5 2 5" xfId="3890" xr:uid="{00000000-0005-0000-0000-0000BE0E0000}"/>
    <cellStyle name="Millares 5 5 2 5 2" xfId="10879" xr:uid="{8E3BA4DD-9442-4BC3-AC54-E0A81A2149F4}"/>
    <cellStyle name="Millares 5 5 2 5 3" xfId="17807" xr:uid="{EC017B82-4F7B-4B90-B81D-A409145DCBF6}"/>
    <cellStyle name="Millares 5 5 2 6" xfId="4529" xr:uid="{00000000-0005-0000-0000-0000BF0E0000}"/>
    <cellStyle name="Millares 5 5 2 6 2" xfId="11518" xr:uid="{34895E92-4D00-494F-B74A-EC9A7418E13F}"/>
    <cellStyle name="Millares 5 5 2 6 3" xfId="18446" xr:uid="{66B123DA-8BD7-43FE-951A-48F0464D15E4}"/>
    <cellStyle name="Millares 5 5 2 7" xfId="5173" xr:uid="{00000000-0005-0000-0000-0000C00E0000}"/>
    <cellStyle name="Millares 5 5 2 7 2" xfId="12162" xr:uid="{C76FCB1A-84C8-4290-A384-D5E32ADCC5B4}"/>
    <cellStyle name="Millares 5 5 2 7 3" xfId="19090" xr:uid="{8ABFB2B1-68C2-4D6E-8EEC-874E8801B8BA}"/>
    <cellStyle name="Millares 5 5 2 8" xfId="8277" xr:uid="{B473128E-5681-40D5-8E35-87A9419FB8BF}"/>
    <cellStyle name="Millares 5 5 2 9" xfId="15228" xr:uid="{F267064A-2CE0-4587-BD27-D9EBD80224D2}"/>
    <cellStyle name="Millares 5 5 3" xfId="1735" xr:uid="{00000000-0005-0000-0000-0000C10E0000}"/>
    <cellStyle name="Millares 5 5 3 2" xfId="8724" xr:uid="{9265C7ED-C22C-4EE9-ABC5-E04336930187}"/>
    <cellStyle name="Millares 5 5 3 3" xfId="15652" xr:uid="{6FFE6603-F7FF-451C-8CE1-8C6E2A8151A9}"/>
    <cellStyle name="Millares 5 5 4" xfId="2375" xr:uid="{00000000-0005-0000-0000-0000C20E0000}"/>
    <cellStyle name="Millares 5 5 4 2" xfId="9364" xr:uid="{8D34A4B0-C8CE-4053-86DC-19562E185164}"/>
    <cellStyle name="Millares 5 5 4 3" xfId="16292" xr:uid="{79C6CC8D-C046-4B26-9025-96433913AB55}"/>
    <cellStyle name="Millares 5 5 5" xfId="3022" xr:uid="{00000000-0005-0000-0000-0000C30E0000}"/>
    <cellStyle name="Millares 5 5 5 2" xfId="10011" xr:uid="{E3B6AA14-F5C5-4A64-9A0E-52DCDE0AB448}"/>
    <cellStyle name="Millares 5 5 5 3" xfId="16939" xr:uid="{FE4E7D73-49AC-4176-B4A2-CE30A89892BF}"/>
    <cellStyle name="Millares 5 5 6" xfId="3677" xr:uid="{00000000-0005-0000-0000-0000C40E0000}"/>
    <cellStyle name="Millares 5 5 6 2" xfId="10666" xr:uid="{B71EC8DA-AD7B-4F5D-B64D-3109C2202A85}"/>
    <cellStyle name="Millares 5 5 6 3" xfId="17594" xr:uid="{3E9391FD-3A41-4C69-9F52-408B8D257682}"/>
    <cellStyle name="Millares 5 5 7" xfId="4315" xr:uid="{00000000-0005-0000-0000-0000C50E0000}"/>
    <cellStyle name="Millares 5 5 7 2" xfId="11304" xr:uid="{4524ED41-8F74-43F2-941E-FE0F2CC07D7C}"/>
    <cellStyle name="Millares 5 5 7 3" xfId="18232" xr:uid="{58D00021-A422-461E-83A4-823435160654}"/>
    <cellStyle name="Millares 5 5 8" xfId="4953" xr:uid="{00000000-0005-0000-0000-0000C60E0000}"/>
    <cellStyle name="Millares 5 5 8 2" xfId="11942" xr:uid="{500B7E76-D373-4722-8A8D-378890147B51}"/>
    <cellStyle name="Millares 5 5 8 3" xfId="18870" xr:uid="{33156FD5-E77A-45A8-9AEA-4633F09CF48E}"/>
    <cellStyle name="Millares 5 5 9" xfId="8068" xr:uid="{DE738C2D-5497-4C1E-BB89-6ACB213A80DE}"/>
    <cellStyle name="Millares 5 6" xfId="1053" xr:uid="{00000000-0005-0000-0000-0000C70E0000}"/>
    <cellStyle name="Millares 5 6 10" xfId="15020" xr:uid="{F1D46C78-E77D-48A2-9D94-5EE8D53995B0}"/>
    <cellStyle name="Millares 5 6 2" xfId="1274" xr:uid="{00000000-0005-0000-0000-0000C80E0000}"/>
    <cellStyle name="Millares 5 6 2 2" xfId="1946" xr:uid="{00000000-0005-0000-0000-0000C90E0000}"/>
    <cellStyle name="Millares 5 6 2 2 2" xfId="8935" xr:uid="{E5F9EC60-493E-47C0-8323-D2101787E6F4}"/>
    <cellStyle name="Millares 5 6 2 2 3" xfId="15863" xr:uid="{D9C6286E-01E4-42F2-91C4-147F8CC8F250}"/>
    <cellStyle name="Millares 5 6 2 3" xfId="2589" xr:uid="{00000000-0005-0000-0000-0000CA0E0000}"/>
    <cellStyle name="Millares 5 6 2 3 2" xfId="9578" xr:uid="{B1E3CE1C-CD41-40C4-A53E-42AD8BA80D4E}"/>
    <cellStyle name="Millares 5 6 2 3 3" xfId="16506" xr:uid="{37D5AC3A-2702-44F7-9730-B71B898149CE}"/>
    <cellStyle name="Millares 5 6 2 4" xfId="3237" xr:uid="{00000000-0005-0000-0000-0000CB0E0000}"/>
    <cellStyle name="Millares 5 6 2 4 2" xfId="10226" xr:uid="{7BF888AA-D507-459E-AFA7-8BD5D28107CD}"/>
    <cellStyle name="Millares 5 6 2 4 3" xfId="17154" xr:uid="{9077E64B-F81C-4F0A-A1C6-11082EC7C215}"/>
    <cellStyle name="Millares 5 6 2 5" xfId="3891" xr:uid="{00000000-0005-0000-0000-0000CC0E0000}"/>
    <cellStyle name="Millares 5 6 2 5 2" xfId="10880" xr:uid="{5C6C39E3-2A91-4663-AD74-08724FD7307B}"/>
    <cellStyle name="Millares 5 6 2 5 3" xfId="17808" xr:uid="{8B9B98DA-4FEB-444C-BABD-C7F7F880B409}"/>
    <cellStyle name="Millares 5 6 2 6" xfId="4530" xr:uid="{00000000-0005-0000-0000-0000CD0E0000}"/>
    <cellStyle name="Millares 5 6 2 6 2" xfId="11519" xr:uid="{408E0D3B-A0F1-483F-A992-16F7961C8236}"/>
    <cellStyle name="Millares 5 6 2 6 3" xfId="18447" xr:uid="{8BB343F6-7155-49C8-8B36-0AC075C7EB0B}"/>
    <cellStyle name="Millares 5 6 2 7" xfId="5174" xr:uid="{00000000-0005-0000-0000-0000CE0E0000}"/>
    <cellStyle name="Millares 5 6 2 7 2" xfId="12163" xr:uid="{6C1522C4-B2F1-47B3-8B06-50B895D6559C}"/>
    <cellStyle name="Millares 5 6 2 7 3" xfId="19091" xr:uid="{1B6D8213-E415-4B59-B9B9-7D77E7FBEACF}"/>
    <cellStyle name="Millares 5 6 2 8" xfId="8278" xr:uid="{6B74169B-FB66-468C-BA7C-00F20E2D9D34}"/>
    <cellStyle name="Millares 5 6 2 9" xfId="15229" xr:uid="{C198E4E5-AAAC-4797-91F6-B131848EF631}"/>
    <cellStyle name="Millares 5 6 3" xfId="1736" xr:uid="{00000000-0005-0000-0000-0000CF0E0000}"/>
    <cellStyle name="Millares 5 6 3 2" xfId="8725" xr:uid="{06957284-E9CF-4EF6-9107-03089E676956}"/>
    <cellStyle name="Millares 5 6 3 3" xfId="15653" xr:uid="{20D2894D-5C8B-4FA1-982A-473E7F5B2164}"/>
    <cellStyle name="Millares 5 6 4" xfId="2376" xr:uid="{00000000-0005-0000-0000-0000D00E0000}"/>
    <cellStyle name="Millares 5 6 4 2" xfId="9365" xr:uid="{6C49C50B-E3F5-49E2-9417-47D5057ACD3E}"/>
    <cellStyle name="Millares 5 6 4 3" xfId="16293" xr:uid="{32C4F078-0159-4B6E-92D5-7B955DD5F2A5}"/>
    <cellStyle name="Millares 5 6 5" xfId="3023" xr:uid="{00000000-0005-0000-0000-0000D10E0000}"/>
    <cellStyle name="Millares 5 6 5 2" xfId="10012" xr:uid="{B2AEC8C2-80BE-40A3-9848-0BAC9F83296D}"/>
    <cellStyle name="Millares 5 6 5 3" xfId="16940" xr:uid="{64132B08-7466-4279-88BF-E3A0C0FDA782}"/>
    <cellStyle name="Millares 5 6 6" xfId="3678" xr:uid="{00000000-0005-0000-0000-0000D20E0000}"/>
    <cellStyle name="Millares 5 6 6 2" xfId="10667" xr:uid="{A846C595-EEB0-4F20-A4BB-88F084714741}"/>
    <cellStyle name="Millares 5 6 6 3" xfId="17595" xr:uid="{5A41BAFF-7955-40C2-9870-29E56743D042}"/>
    <cellStyle name="Millares 5 6 7" xfId="4316" xr:uid="{00000000-0005-0000-0000-0000D30E0000}"/>
    <cellStyle name="Millares 5 6 7 2" xfId="11305" xr:uid="{86931599-1C85-4476-AA33-92A695971EFF}"/>
    <cellStyle name="Millares 5 6 7 3" xfId="18233" xr:uid="{3C1E8B16-4B94-4A9E-B9BE-06292EE2E2AA}"/>
    <cellStyle name="Millares 5 6 8" xfId="4954" xr:uid="{00000000-0005-0000-0000-0000D40E0000}"/>
    <cellStyle name="Millares 5 6 8 2" xfId="11943" xr:uid="{635184A6-0949-4B32-8B8D-76C23C9A0D67}"/>
    <cellStyle name="Millares 5 6 8 3" xfId="18871" xr:uid="{8807E623-A8DA-44CF-A2D8-C2C4FF0DF7A4}"/>
    <cellStyle name="Millares 5 6 9" xfId="8069" xr:uid="{65B1CFA8-99DD-4A70-BD4D-D71E72C49B6E}"/>
    <cellStyle name="Millares 5 7" xfId="1048" xr:uid="{00000000-0005-0000-0000-0000D50E0000}"/>
    <cellStyle name="Millares 5 7 2" xfId="1731" xr:uid="{00000000-0005-0000-0000-0000D60E0000}"/>
    <cellStyle name="Millares 5 7 2 2" xfId="8720" xr:uid="{73A73E62-8188-4AF2-8299-0ADF81FD597B}"/>
    <cellStyle name="Millares 5 7 2 3" xfId="15648" xr:uid="{CC178B9A-A5D2-48E0-9DCA-C262EA266024}"/>
    <cellStyle name="Millares 5 7 3" xfId="2371" xr:uid="{00000000-0005-0000-0000-0000D70E0000}"/>
    <cellStyle name="Millares 5 7 3 2" xfId="9360" xr:uid="{B5E1E60E-8F5D-4BD8-8B70-72D0DABFEF94}"/>
    <cellStyle name="Millares 5 7 3 3" xfId="16288" xr:uid="{0C08FDAA-AB4C-4CDA-95D4-5C1B2005B06A}"/>
    <cellStyle name="Millares 5 7 4" xfId="3018" xr:uid="{00000000-0005-0000-0000-0000D80E0000}"/>
    <cellStyle name="Millares 5 7 4 2" xfId="10007" xr:uid="{1BA4B480-B0BA-4792-9368-C7FDEB1FB964}"/>
    <cellStyle name="Millares 5 7 4 3" xfId="16935" xr:uid="{A1340625-A767-487F-963A-D20F86B929F2}"/>
    <cellStyle name="Millares 5 7 5" xfId="3673" xr:uid="{00000000-0005-0000-0000-0000D90E0000}"/>
    <cellStyle name="Millares 5 7 5 2" xfId="10662" xr:uid="{05EF8BBD-7D71-4DC3-95BE-A9A19DD00A4D}"/>
    <cellStyle name="Millares 5 7 5 3" xfId="17590" xr:uid="{B194318D-66A2-4183-9522-733EBA52619E}"/>
    <cellStyle name="Millares 5 7 6" xfId="4311" xr:uid="{00000000-0005-0000-0000-0000DA0E0000}"/>
    <cellStyle name="Millares 5 7 6 2" xfId="11300" xr:uid="{099EF710-C4EE-47D5-A658-1763ABBEA5D4}"/>
    <cellStyle name="Millares 5 7 6 3" xfId="18228" xr:uid="{838CD39D-29AF-4F68-AF20-E60A0CED702E}"/>
    <cellStyle name="Millares 5 7 7" xfId="4949" xr:uid="{00000000-0005-0000-0000-0000DB0E0000}"/>
    <cellStyle name="Millares 5 7 7 2" xfId="11938" xr:uid="{2384D098-DCD0-4FD6-9948-B9714BF41F40}"/>
    <cellStyle name="Millares 5 7 7 3" xfId="18866" xr:uid="{89DA2B88-2E0D-4C1B-BFDA-1E1B5F23B6A3}"/>
    <cellStyle name="Millares 5 7 8" xfId="8064" xr:uid="{332D2020-3F02-48D3-A5BD-966A68ED15CE}"/>
    <cellStyle name="Millares 5 7 9" xfId="15015" xr:uid="{93E90A02-00D5-4792-8688-9D606023E95C}"/>
    <cellStyle name="Millares 5 8" xfId="1151" xr:uid="{00000000-0005-0000-0000-0000DC0E0000}"/>
    <cellStyle name="Millares 5 8 2" xfId="1825" xr:uid="{00000000-0005-0000-0000-0000DD0E0000}"/>
    <cellStyle name="Millares 5 8 2 2" xfId="8814" xr:uid="{2910C9FA-A08D-4481-9004-3EDE84309B27}"/>
    <cellStyle name="Millares 5 8 2 3" xfId="15742" xr:uid="{90CB315C-7C03-4429-BBE5-96A76E517811}"/>
    <cellStyle name="Millares 5 8 3" xfId="2468" xr:uid="{00000000-0005-0000-0000-0000DE0E0000}"/>
    <cellStyle name="Millares 5 8 3 2" xfId="9457" xr:uid="{DFD99C4E-31A4-4DEE-A9DC-74065B772049}"/>
    <cellStyle name="Millares 5 8 3 3" xfId="16385" xr:uid="{DC3945A1-2A4D-456A-B8CD-199E0720C46C}"/>
    <cellStyle name="Millares 5 8 4" xfId="3116" xr:uid="{00000000-0005-0000-0000-0000DF0E0000}"/>
    <cellStyle name="Millares 5 8 4 2" xfId="10105" xr:uid="{E95CAF95-AB28-4B1C-BCAF-0F84DAE98190}"/>
    <cellStyle name="Millares 5 8 4 3" xfId="17033" xr:uid="{DBC3518C-33E3-4C81-B6D3-83EF0E5161A6}"/>
    <cellStyle name="Millares 5 8 5" xfId="3770" xr:uid="{00000000-0005-0000-0000-0000E00E0000}"/>
    <cellStyle name="Millares 5 8 5 2" xfId="10759" xr:uid="{BF2BC178-8D8C-4D4F-A1E1-45A38688F7E1}"/>
    <cellStyle name="Millares 5 8 5 3" xfId="17687" xr:uid="{FAC748B3-F407-47EA-AA1C-0D5F36D224F1}"/>
    <cellStyle name="Millares 5 8 6" xfId="4409" xr:uid="{00000000-0005-0000-0000-0000E10E0000}"/>
    <cellStyle name="Millares 5 8 6 2" xfId="11398" xr:uid="{371F6BCC-DF27-4AF9-B4A0-0233862C2B25}"/>
    <cellStyle name="Millares 5 8 6 3" xfId="18326" xr:uid="{3440D47A-8DD4-41B5-AFFE-033E285CC423}"/>
    <cellStyle name="Millares 5 8 7" xfId="5053" xr:uid="{00000000-0005-0000-0000-0000E20E0000}"/>
    <cellStyle name="Millares 5 8 7 2" xfId="12042" xr:uid="{4935BA17-C801-4858-A1B7-44E568BAEF0E}"/>
    <cellStyle name="Millares 5 8 7 3" xfId="18970" xr:uid="{2AD1F939-C068-40D7-A362-DBEA9301B81B}"/>
    <cellStyle name="Millares 5 8 8" xfId="8157" xr:uid="{DFA9E8F3-F480-46E8-BC9D-B6A6BBAF2E3C}"/>
    <cellStyle name="Millares 5 8 9" xfId="15108" xr:uid="{06C469B5-88E4-4B76-AE45-B646C4E1C44C}"/>
    <cellStyle name="Millares 5 9" xfId="5268" xr:uid="{00000000-0005-0000-0000-0000E30E0000}"/>
    <cellStyle name="Millares 5 9 2" xfId="12257" xr:uid="{BB3A649B-C4C1-4CEC-A1CB-4FCEC904A459}"/>
    <cellStyle name="Millares 5 9 3" xfId="19184" xr:uid="{03DD7C76-5F3D-4E9C-9FB8-ADAB7A982E9D}"/>
    <cellStyle name="Millares 50" xfId="874" xr:uid="{00000000-0005-0000-0000-0000E40E0000}"/>
    <cellStyle name="Millares 50 10" xfId="7896" xr:uid="{71021BBF-A0D6-49D1-B152-30F8A5A3811E}"/>
    <cellStyle name="Millares 50 11" xfId="14847" xr:uid="{6EC95B1E-18D1-4069-B2C1-EB2346FAF1F8}"/>
    <cellStyle name="Millares 50 2" xfId="1054" xr:uid="{00000000-0005-0000-0000-0000E50E0000}"/>
    <cellStyle name="Millares 50 2 2" xfId="1737" xr:uid="{00000000-0005-0000-0000-0000E60E0000}"/>
    <cellStyle name="Millares 50 2 2 2" xfId="8726" xr:uid="{C9E542BF-4EE8-475F-B25E-A270F4ECC582}"/>
    <cellStyle name="Millares 50 2 2 3" xfId="15654" xr:uid="{563EC895-1716-473C-9684-7C52EBC447F9}"/>
    <cellStyle name="Millares 50 2 3" xfId="2377" xr:uid="{00000000-0005-0000-0000-0000E70E0000}"/>
    <cellStyle name="Millares 50 2 3 2" xfId="9366" xr:uid="{DDB60630-FC09-4503-9268-1855AD0982BC}"/>
    <cellStyle name="Millares 50 2 3 3" xfId="16294" xr:uid="{254E2837-995B-4E12-954E-47A4F915B113}"/>
    <cellStyle name="Millares 50 2 4" xfId="3024" xr:uid="{00000000-0005-0000-0000-0000E80E0000}"/>
    <cellStyle name="Millares 50 2 4 2" xfId="10013" xr:uid="{D5B36198-402F-4909-9F5B-1CC97A691AF8}"/>
    <cellStyle name="Millares 50 2 4 3" xfId="16941" xr:uid="{8B16D985-E49E-4E64-B318-9FECCE72FDC2}"/>
    <cellStyle name="Millares 50 2 5" xfId="3679" xr:uid="{00000000-0005-0000-0000-0000E90E0000}"/>
    <cellStyle name="Millares 50 2 5 2" xfId="10668" xr:uid="{21E6A7D9-2359-4E0C-95C7-3CD691EAB5DE}"/>
    <cellStyle name="Millares 50 2 5 3" xfId="17596" xr:uid="{C1CB237B-4C6B-4B98-A5BC-C4077AF13E07}"/>
    <cellStyle name="Millares 50 2 6" xfId="4317" xr:uid="{00000000-0005-0000-0000-0000EA0E0000}"/>
    <cellStyle name="Millares 50 2 6 2" xfId="11306" xr:uid="{32926806-7EC0-4772-B830-3AB530EF2DDA}"/>
    <cellStyle name="Millares 50 2 6 3" xfId="18234" xr:uid="{D57D1473-AB9E-41ED-8F01-B99B0D7E7EBE}"/>
    <cellStyle name="Millares 50 2 7" xfId="4955" xr:uid="{00000000-0005-0000-0000-0000EB0E0000}"/>
    <cellStyle name="Millares 50 2 7 2" xfId="11944" xr:uid="{254438F3-8D65-48F8-85C8-AA1BD6F37506}"/>
    <cellStyle name="Millares 50 2 7 3" xfId="18872" xr:uid="{871D952C-5E40-40B6-9E95-E0B7B659C58C}"/>
    <cellStyle name="Millares 50 2 8" xfId="8070" xr:uid="{262B4598-400E-4092-A419-5AC77E467D00}"/>
    <cellStyle name="Millares 50 2 9" xfId="15021" xr:uid="{A1EE6FE9-699B-4816-8982-D8C56C416EAA}"/>
    <cellStyle name="Millares 50 3" xfId="1275" xr:uid="{00000000-0005-0000-0000-0000EC0E0000}"/>
    <cellStyle name="Millares 50 3 2" xfId="1947" xr:uid="{00000000-0005-0000-0000-0000ED0E0000}"/>
    <cellStyle name="Millares 50 3 2 2" xfId="8936" xr:uid="{F129D3A5-509E-4D1B-92EE-CD531F736D54}"/>
    <cellStyle name="Millares 50 3 2 3" xfId="15864" xr:uid="{73198F13-41ED-4733-93C8-4729344048F6}"/>
    <cellStyle name="Millares 50 3 3" xfId="2590" xr:uid="{00000000-0005-0000-0000-0000EE0E0000}"/>
    <cellStyle name="Millares 50 3 3 2" xfId="9579" xr:uid="{95EFCFE0-6B33-4D6B-9E48-32E723103A3E}"/>
    <cellStyle name="Millares 50 3 3 3" xfId="16507" xr:uid="{4912A02D-B462-4362-8A8E-9DCD85037354}"/>
    <cellStyle name="Millares 50 3 4" xfId="3238" xr:uid="{00000000-0005-0000-0000-0000EF0E0000}"/>
    <cellStyle name="Millares 50 3 4 2" xfId="10227" xr:uid="{61BD1CF4-0374-4EF5-BBF9-09429EE60313}"/>
    <cellStyle name="Millares 50 3 4 3" xfId="17155" xr:uid="{B99FA3A0-4A5D-4F28-ABA6-C24F4895B3B8}"/>
    <cellStyle name="Millares 50 3 5" xfId="3892" xr:uid="{00000000-0005-0000-0000-0000F00E0000}"/>
    <cellStyle name="Millares 50 3 5 2" xfId="10881" xr:uid="{02EBDAB2-AF9C-47EE-BC8C-E10A777EB982}"/>
    <cellStyle name="Millares 50 3 5 3" xfId="17809" xr:uid="{70B361D1-8014-4B2E-93E5-C033EA6F7F9A}"/>
    <cellStyle name="Millares 50 3 6" xfId="4531" xr:uid="{00000000-0005-0000-0000-0000F10E0000}"/>
    <cellStyle name="Millares 50 3 6 2" xfId="11520" xr:uid="{28BDFEB9-B046-4588-96EB-E6A9114F859B}"/>
    <cellStyle name="Millares 50 3 6 3" xfId="18448" xr:uid="{4CFC972A-C761-46B9-AE33-013611358E33}"/>
    <cellStyle name="Millares 50 3 7" xfId="5175" xr:uid="{00000000-0005-0000-0000-0000F20E0000}"/>
    <cellStyle name="Millares 50 3 7 2" xfId="12164" xr:uid="{5ADEF108-B5C5-4713-8FA2-95CBFA90C38D}"/>
    <cellStyle name="Millares 50 3 7 3" xfId="19092" xr:uid="{CD61003D-0024-4312-929F-F380C8964861}"/>
    <cellStyle name="Millares 50 3 8" xfId="8279" xr:uid="{EAA5A95E-DEB3-4A24-AF14-CCF8A310D79C}"/>
    <cellStyle name="Millares 50 3 9" xfId="15230" xr:uid="{ECCD082D-44DA-4F71-9178-F643AD59C226}"/>
    <cellStyle name="Millares 50 4" xfId="1563" xr:uid="{00000000-0005-0000-0000-0000F30E0000}"/>
    <cellStyle name="Millares 50 4 2" xfId="8552" xr:uid="{4E91740E-6A6B-4F55-A8E3-64AEB20465A0}"/>
    <cellStyle name="Millares 50 4 3" xfId="15480" xr:uid="{1D679D4F-58FC-4597-A18A-EFC5670130A6}"/>
    <cellStyle name="Millares 50 5" xfId="2203" xr:uid="{00000000-0005-0000-0000-0000F40E0000}"/>
    <cellStyle name="Millares 50 5 2" xfId="9192" xr:uid="{A041E808-B78F-4A24-B889-752D357D74EC}"/>
    <cellStyle name="Millares 50 5 3" xfId="16120" xr:uid="{06677E3B-363A-44B8-9E4F-C8B4A676343E}"/>
    <cellStyle name="Millares 50 6" xfId="2850" xr:uid="{00000000-0005-0000-0000-0000F50E0000}"/>
    <cellStyle name="Millares 50 6 2" xfId="9839" xr:uid="{626E0139-74F9-4553-83F8-669C2BF8011E}"/>
    <cellStyle name="Millares 50 6 3" xfId="16767" xr:uid="{D5065E6A-7A0B-453E-9F22-FEF802D1D3D8}"/>
    <cellStyle name="Millares 50 7" xfId="3505" xr:uid="{00000000-0005-0000-0000-0000F60E0000}"/>
    <cellStyle name="Millares 50 7 2" xfId="10494" xr:uid="{1DD2D9C8-71E1-4EDE-83A9-8884B2D62ABD}"/>
    <cellStyle name="Millares 50 7 3" xfId="17422" xr:uid="{B2B48505-901E-4723-98C5-6DD8587D5E9A}"/>
    <cellStyle name="Millares 50 8" xfId="4143" xr:uid="{00000000-0005-0000-0000-0000F70E0000}"/>
    <cellStyle name="Millares 50 8 2" xfId="11132" xr:uid="{34295D04-F980-4E37-9316-E1E6DE5A7D16}"/>
    <cellStyle name="Millares 50 8 3" xfId="18060" xr:uid="{2C36E86F-B04A-4101-9375-3B937464AE4B}"/>
    <cellStyle name="Millares 50 9" xfId="4781" xr:uid="{00000000-0005-0000-0000-0000F80E0000}"/>
    <cellStyle name="Millares 50 9 2" xfId="11770" xr:uid="{5E551F88-58C0-425E-B43D-F198F9DECBA8}"/>
    <cellStyle name="Millares 50 9 3" xfId="18698" xr:uid="{250EAC5F-7988-4CE8-B6BA-CECC1645B33E}"/>
    <cellStyle name="Millares 51" xfId="875" xr:uid="{00000000-0005-0000-0000-0000F90E0000}"/>
    <cellStyle name="Millares 51 10" xfId="7897" xr:uid="{30E84DFC-83F9-452A-A613-36DBA3A260D0}"/>
    <cellStyle name="Millares 51 11" xfId="14848" xr:uid="{66DA657F-81F8-4879-AFD7-559E78EFF0B8}"/>
    <cellStyle name="Millares 51 2" xfId="1055" xr:uid="{00000000-0005-0000-0000-0000FA0E0000}"/>
    <cellStyle name="Millares 51 2 2" xfId="1738" xr:uid="{00000000-0005-0000-0000-0000FB0E0000}"/>
    <cellStyle name="Millares 51 2 2 2" xfId="8727" xr:uid="{1A169DD6-3F3F-4E15-8316-6E44FC0847EA}"/>
    <cellStyle name="Millares 51 2 2 3" xfId="15655" xr:uid="{C38024C2-E892-487B-9939-D51C49EDCC03}"/>
    <cellStyle name="Millares 51 2 3" xfId="2378" xr:uid="{00000000-0005-0000-0000-0000FC0E0000}"/>
    <cellStyle name="Millares 51 2 3 2" xfId="9367" xr:uid="{408CAA57-F91F-4846-BDF9-971F6A44CD3A}"/>
    <cellStyle name="Millares 51 2 3 3" xfId="16295" xr:uid="{356CAD77-5C78-436B-9D0E-95C94BAC3366}"/>
    <cellStyle name="Millares 51 2 4" xfId="3025" xr:uid="{00000000-0005-0000-0000-0000FD0E0000}"/>
    <cellStyle name="Millares 51 2 4 2" xfId="10014" xr:uid="{1A1F99F0-1D3F-4F58-BA9C-C561879EBE1C}"/>
    <cellStyle name="Millares 51 2 4 3" xfId="16942" xr:uid="{94DCE7A6-1D37-4229-8AF7-573BFF68F7A3}"/>
    <cellStyle name="Millares 51 2 5" xfId="3680" xr:uid="{00000000-0005-0000-0000-0000FE0E0000}"/>
    <cellStyle name="Millares 51 2 5 2" xfId="10669" xr:uid="{B5303D74-ACDB-46D5-BA9F-725937BC6CB8}"/>
    <cellStyle name="Millares 51 2 5 3" xfId="17597" xr:uid="{D32A9D53-57F2-4758-89B2-ABAA8AAC88DB}"/>
    <cellStyle name="Millares 51 2 6" xfId="4318" xr:uid="{00000000-0005-0000-0000-0000FF0E0000}"/>
    <cellStyle name="Millares 51 2 6 2" xfId="11307" xr:uid="{816BFAAD-143B-4452-BC81-5B63C68CC58E}"/>
    <cellStyle name="Millares 51 2 6 3" xfId="18235" xr:uid="{48C89492-12D0-489B-93AA-C53BFFB2553D}"/>
    <cellStyle name="Millares 51 2 7" xfId="4956" xr:uid="{00000000-0005-0000-0000-0000000F0000}"/>
    <cellStyle name="Millares 51 2 7 2" xfId="11945" xr:uid="{C47664EF-5684-466F-8604-7C73D34EB2F0}"/>
    <cellStyle name="Millares 51 2 7 3" xfId="18873" xr:uid="{AA46A49E-2057-433C-9314-857A7C1AA98A}"/>
    <cellStyle name="Millares 51 2 8" xfId="8071" xr:uid="{2AE388EB-C8F9-4BEB-8048-0CB592D75786}"/>
    <cellStyle name="Millares 51 2 9" xfId="15022" xr:uid="{8630F95C-E3E3-4B27-815B-233AB64DADA1}"/>
    <cellStyle name="Millares 51 3" xfId="1276" xr:uid="{00000000-0005-0000-0000-0000010F0000}"/>
    <cellStyle name="Millares 51 3 2" xfId="1948" xr:uid="{00000000-0005-0000-0000-0000020F0000}"/>
    <cellStyle name="Millares 51 3 2 2" xfId="8937" xr:uid="{B048B711-195A-4657-B447-662D248F5211}"/>
    <cellStyle name="Millares 51 3 2 3" xfId="15865" xr:uid="{2BD31194-94FB-4B5E-AE06-07DDA56CBD92}"/>
    <cellStyle name="Millares 51 3 3" xfId="2591" xr:uid="{00000000-0005-0000-0000-0000030F0000}"/>
    <cellStyle name="Millares 51 3 3 2" xfId="9580" xr:uid="{D603C311-B7EC-4F82-B6A7-834E4D1114D7}"/>
    <cellStyle name="Millares 51 3 3 3" xfId="16508" xr:uid="{05487FD0-2EC3-4E2F-B34F-F20C6F88713A}"/>
    <cellStyle name="Millares 51 3 4" xfId="3239" xr:uid="{00000000-0005-0000-0000-0000040F0000}"/>
    <cellStyle name="Millares 51 3 4 2" xfId="10228" xr:uid="{65445125-8652-48D8-BE1A-A756A6E14918}"/>
    <cellStyle name="Millares 51 3 4 3" xfId="17156" xr:uid="{59020A59-7693-43A1-B583-45CBBD34121C}"/>
    <cellStyle name="Millares 51 3 5" xfId="3893" xr:uid="{00000000-0005-0000-0000-0000050F0000}"/>
    <cellStyle name="Millares 51 3 5 2" xfId="10882" xr:uid="{17ED025B-5A0F-4BAD-8BBF-2765AFD0A70B}"/>
    <cellStyle name="Millares 51 3 5 3" xfId="17810" xr:uid="{14D25837-ED08-46EC-9063-048A513D8820}"/>
    <cellStyle name="Millares 51 3 6" xfId="4532" xr:uid="{00000000-0005-0000-0000-0000060F0000}"/>
    <cellStyle name="Millares 51 3 6 2" xfId="11521" xr:uid="{4D314D8B-DA6D-4DF8-8A83-6FEF6AC8C712}"/>
    <cellStyle name="Millares 51 3 6 3" xfId="18449" xr:uid="{3CF24F40-ECBE-4E02-868E-7D91A2151F2B}"/>
    <cellStyle name="Millares 51 3 7" xfId="5176" xr:uid="{00000000-0005-0000-0000-0000070F0000}"/>
    <cellStyle name="Millares 51 3 7 2" xfId="12165" xr:uid="{5B97485F-619E-4F56-9F7F-30FE6C95F79E}"/>
    <cellStyle name="Millares 51 3 7 3" xfId="19093" xr:uid="{2993AEEB-824C-423D-B742-416EBC590214}"/>
    <cellStyle name="Millares 51 3 8" xfId="8280" xr:uid="{6C3240E9-C8A7-4950-B818-E3CE002F3285}"/>
    <cellStyle name="Millares 51 3 9" xfId="15231" xr:uid="{7A18E8BC-9ABE-4133-B801-57DD32A5BE04}"/>
    <cellStyle name="Millares 51 4" xfId="1564" xr:uid="{00000000-0005-0000-0000-0000080F0000}"/>
    <cellStyle name="Millares 51 4 2" xfId="8553" xr:uid="{6AB43AB2-07ED-4AD9-999C-7FF480C32F24}"/>
    <cellStyle name="Millares 51 4 3" xfId="15481" xr:uid="{56E27C5B-4458-4C79-B73B-2D8316090A85}"/>
    <cellStyle name="Millares 51 5" xfId="2204" xr:uid="{00000000-0005-0000-0000-0000090F0000}"/>
    <cellStyle name="Millares 51 5 2" xfId="9193" xr:uid="{072FB860-78B8-480B-AB08-9D127435CC49}"/>
    <cellStyle name="Millares 51 5 3" xfId="16121" xr:uid="{C5963BC2-BC50-41CD-B500-4EB068C033A9}"/>
    <cellStyle name="Millares 51 6" xfId="2851" xr:uid="{00000000-0005-0000-0000-00000A0F0000}"/>
    <cellStyle name="Millares 51 6 2" xfId="9840" xr:uid="{B0F43B28-C7A1-453A-AD11-CC655E2B4071}"/>
    <cellStyle name="Millares 51 6 3" xfId="16768" xr:uid="{7FAF35DA-66ED-4C9F-BDA5-5FE1CE752939}"/>
    <cellStyle name="Millares 51 7" xfId="3506" xr:uid="{00000000-0005-0000-0000-00000B0F0000}"/>
    <cellStyle name="Millares 51 7 2" xfId="10495" xr:uid="{3AB8053E-CDAF-422C-BFCA-902AAA6ED847}"/>
    <cellStyle name="Millares 51 7 3" xfId="17423" xr:uid="{4D2BC0D7-350E-4656-B3D8-F39A16A58881}"/>
    <cellStyle name="Millares 51 8" xfId="4144" xr:uid="{00000000-0005-0000-0000-00000C0F0000}"/>
    <cellStyle name="Millares 51 8 2" xfId="11133" xr:uid="{597C31FD-1B7E-468D-BC6A-06FDE4AFA217}"/>
    <cellStyle name="Millares 51 8 3" xfId="18061" xr:uid="{EDBDD9F3-6B78-4AD7-BFC9-0DE4F1ECCF88}"/>
    <cellStyle name="Millares 51 9" xfId="4782" xr:uid="{00000000-0005-0000-0000-00000D0F0000}"/>
    <cellStyle name="Millares 51 9 2" xfId="11771" xr:uid="{B7ED2DF4-96D3-4701-B3FF-B9ACAD8950DE}"/>
    <cellStyle name="Millares 51 9 3" xfId="18699" xr:uid="{19E4CE7D-2364-49CB-8AD6-FF930F6322AA}"/>
    <cellStyle name="Millares 52" xfId="866" xr:uid="{00000000-0005-0000-0000-00000E0F0000}"/>
    <cellStyle name="Millares 52 10" xfId="7888" xr:uid="{6A29EB45-3E43-40D1-BB37-C56731DC067C}"/>
    <cellStyle name="Millares 52 11" xfId="14839" xr:uid="{12CF250B-D834-4E34-A108-4125149CB70D}"/>
    <cellStyle name="Millares 52 2" xfId="1056" xr:uid="{00000000-0005-0000-0000-00000F0F0000}"/>
    <cellStyle name="Millares 52 2 2" xfId="1739" xr:uid="{00000000-0005-0000-0000-0000100F0000}"/>
    <cellStyle name="Millares 52 2 2 2" xfId="8728" xr:uid="{CA78968B-641C-4DCC-BEEC-98E91A169279}"/>
    <cellStyle name="Millares 52 2 2 3" xfId="15656" xr:uid="{83749D32-4A30-4531-9F83-5894656C5B31}"/>
    <cellStyle name="Millares 52 2 3" xfId="2379" xr:uid="{00000000-0005-0000-0000-0000110F0000}"/>
    <cellStyle name="Millares 52 2 3 2" xfId="9368" xr:uid="{D0D9C3AD-8CBF-4E11-AE91-1B3865574F00}"/>
    <cellStyle name="Millares 52 2 3 3" xfId="16296" xr:uid="{A80DB29E-177A-4CB8-BFD2-F5C09FAE2284}"/>
    <cellStyle name="Millares 52 2 4" xfId="3026" xr:uid="{00000000-0005-0000-0000-0000120F0000}"/>
    <cellStyle name="Millares 52 2 4 2" xfId="10015" xr:uid="{69567F1B-C4D8-4A4C-B2C5-C9BD38897AF3}"/>
    <cellStyle name="Millares 52 2 4 3" xfId="16943" xr:uid="{27C29F28-EE12-49C0-9A73-C717DC06B6AE}"/>
    <cellStyle name="Millares 52 2 5" xfId="3681" xr:uid="{00000000-0005-0000-0000-0000130F0000}"/>
    <cellStyle name="Millares 52 2 5 2" xfId="10670" xr:uid="{BDAE3FE5-8B37-4063-8FA8-F61B48CE9196}"/>
    <cellStyle name="Millares 52 2 5 3" xfId="17598" xr:uid="{C3977626-AE0B-47F2-8E36-A4EC4FF64809}"/>
    <cellStyle name="Millares 52 2 6" xfId="4319" xr:uid="{00000000-0005-0000-0000-0000140F0000}"/>
    <cellStyle name="Millares 52 2 6 2" xfId="11308" xr:uid="{F2E374FE-4F49-4FC6-9F2E-03BC9592C44B}"/>
    <cellStyle name="Millares 52 2 6 3" xfId="18236" xr:uid="{C825B1F6-1B8A-4022-8790-AAE36D664B49}"/>
    <cellStyle name="Millares 52 2 7" xfId="4957" xr:uid="{00000000-0005-0000-0000-0000150F0000}"/>
    <cellStyle name="Millares 52 2 7 2" xfId="11946" xr:uid="{68AF1713-F4F0-4ED0-B4B9-86E85FB83E70}"/>
    <cellStyle name="Millares 52 2 7 3" xfId="18874" xr:uid="{C973142C-DC8F-4D30-A84F-DD85AB4A40FD}"/>
    <cellStyle name="Millares 52 2 8" xfId="8072" xr:uid="{C0AC7112-2E2D-4791-9260-8F5F280353E0}"/>
    <cellStyle name="Millares 52 2 9" xfId="15023" xr:uid="{9E98E95C-63F6-47B2-AA49-18D116B3B708}"/>
    <cellStyle name="Millares 52 3" xfId="1277" xr:uid="{00000000-0005-0000-0000-0000160F0000}"/>
    <cellStyle name="Millares 52 3 2" xfId="1949" xr:uid="{00000000-0005-0000-0000-0000170F0000}"/>
    <cellStyle name="Millares 52 3 2 2" xfId="8938" xr:uid="{09A79ED2-51DD-4E29-9CAC-69E35459F2B9}"/>
    <cellStyle name="Millares 52 3 2 3" xfId="15866" xr:uid="{4D7D3030-41EC-4028-B41A-2044AFBBAEBF}"/>
    <cellStyle name="Millares 52 3 3" xfId="2592" xr:uid="{00000000-0005-0000-0000-0000180F0000}"/>
    <cellStyle name="Millares 52 3 3 2" xfId="9581" xr:uid="{2F41E704-98B1-445E-95FB-D604C78A907B}"/>
    <cellStyle name="Millares 52 3 3 3" xfId="16509" xr:uid="{A729F85E-3F60-4727-AF42-FCF3A175E69E}"/>
    <cellStyle name="Millares 52 3 4" xfId="3240" xr:uid="{00000000-0005-0000-0000-0000190F0000}"/>
    <cellStyle name="Millares 52 3 4 2" xfId="10229" xr:uid="{65495684-02A4-4AE6-9916-F39F67A6976E}"/>
    <cellStyle name="Millares 52 3 4 3" xfId="17157" xr:uid="{E6A25CC6-803C-4742-B6D9-77B0C7FA8EF0}"/>
    <cellStyle name="Millares 52 3 5" xfId="3894" xr:uid="{00000000-0005-0000-0000-00001A0F0000}"/>
    <cellStyle name="Millares 52 3 5 2" xfId="10883" xr:uid="{DA8C4854-395A-4C6D-A202-C6F017BDC652}"/>
    <cellStyle name="Millares 52 3 5 3" xfId="17811" xr:uid="{60EF5AD4-423E-43B4-AD7E-5DD1FCE76D71}"/>
    <cellStyle name="Millares 52 3 6" xfId="4533" xr:uid="{00000000-0005-0000-0000-00001B0F0000}"/>
    <cellStyle name="Millares 52 3 6 2" xfId="11522" xr:uid="{38092A10-8B68-4E1B-9D02-132C41AAAACE}"/>
    <cellStyle name="Millares 52 3 6 3" xfId="18450" xr:uid="{B368E432-4860-4CB4-8A87-5D2063E35092}"/>
    <cellStyle name="Millares 52 3 7" xfId="5177" xr:uid="{00000000-0005-0000-0000-00001C0F0000}"/>
    <cellStyle name="Millares 52 3 7 2" xfId="12166" xr:uid="{409181AA-233C-41C0-B6BB-D6E6E149BED8}"/>
    <cellStyle name="Millares 52 3 7 3" xfId="19094" xr:uid="{B5757939-1E6A-45E8-BBA8-B765639B04CB}"/>
    <cellStyle name="Millares 52 3 8" xfId="8281" xr:uid="{0E75BC88-FCE0-4608-9C2E-C3007CB6E9BA}"/>
    <cellStyle name="Millares 52 3 9" xfId="15232" xr:uid="{B4E98253-6569-4D30-A02E-DBB0ADE0A55E}"/>
    <cellStyle name="Millares 52 4" xfId="1555" xr:uid="{00000000-0005-0000-0000-00001D0F0000}"/>
    <cellStyle name="Millares 52 4 2" xfId="8544" xr:uid="{341E132A-1588-4D33-B042-C1332BC3D295}"/>
    <cellStyle name="Millares 52 4 3" xfId="15472" xr:uid="{1F30C5CF-1267-45AE-A9C3-44CB1ABD4770}"/>
    <cellStyle name="Millares 52 5" xfId="2195" xr:uid="{00000000-0005-0000-0000-00001E0F0000}"/>
    <cellStyle name="Millares 52 5 2" xfId="9184" xr:uid="{98EB1E5E-0884-4008-9BE0-4916581FAC51}"/>
    <cellStyle name="Millares 52 5 3" xfId="16112" xr:uid="{30FA5996-EC10-4424-8BB2-372D6423D2B8}"/>
    <cellStyle name="Millares 52 6" xfId="2842" xr:uid="{00000000-0005-0000-0000-00001F0F0000}"/>
    <cellStyle name="Millares 52 6 2" xfId="9831" xr:uid="{835E4A5C-8C0F-400C-AC48-4F3369C275C3}"/>
    <cellStyle name="Millares 52 6 3" xfId="16759" xr:uid="{3829560E-FAD5-46C7-ACD6-98D5CFEAF6BF}"/>
    <cellStyle name="Millares 52 7" xfId="3497" xr:uid="{00000000-0005-0000-0000-0000200F0000}"/>
    <cellStyle name="Millares 52 7 2" xfId="10486" xr:uid="{20B88FD7-9609-4AA9-874D-855CAD80A7CA}"/>
    <cellStyle name="Millares 52 7 3" xfId="17414" xr:uid="{C5AE8686-FA58-4A7F-A7FA-DAB1D75AD53C}"/>
    <cellStyle name="Millares 52 8" xfId="4135" xr:uid="{00000000-0005-0000-0000-0000210F0000}"/>
    <cellStyle name="Millares 52 8 2" xfId="11124" xr:uid="{3390EDF5-60D5-404C-B84C-71C632A41BA9}"/>
    <cellStyle name="Millares 52 8 3" xfId="18052" xr:uid="{80419A86-1F12-44F3-BCEB-FB58BD42AFB4}"/>
    <cellStyle name="Millares 52 9" xfId="4773" xr:uid="{00000000-0005-0000-0000-0000220F0000}"/>
    <cellStyle name="Millares 52 9 2" xfId="11762" xr:uid="{8695C5F3-E168-4C4F-90CD-C03DA9A2BF3D}"/>
    <cellStyle name="Millares 52 9 3" xfId="18690" xr:uid="{3AE552BB-C8FD-4016-9FE8-640D3F93443D}"/>
    <cellStyle name="Millares 53" xfId="873" xr:uid="{00000000-0005-0000-0000-0000230F0000}"/>
    <cellStyle name="Millares 53 10" xfId="7895" xr:uid="{0ED18F89-652C-451C-8AF2-A9F70BE0BF71}"/>
    <cellStyle name="Millares 53 11" xfId="14846" xr:uid="{30EAE61E-8309-4CB6-964C-936FF51D514A}"/>
    <cellStyle name="Millares 53 2" xfId="1057" xr:uid="{00000000-0005-0000-0000-0000240F0000}"/>
    <cellStyle name="Millares 53 2 2" xfId="1740" xr:uid="{00000000-0005-0000-0000-0000250F0000}"/>
    <cellStyle name="Millares 53 2 2 2" xfId="8729" xr:uid="{D3273D5C-A871-4D8C-9F9E-61B02B2E0954}"/>
    <cellStyle name="Millares 53 2 2 3" xfId="15657" xr:uid="{631AECFD-3D22-4AA4-924E-D9143121CF48}"/>
    <cellStyle name="Millares 53 2 3" xfId="2380" xr:uid="{00000000-0005-0000-0000-0000260F0000}"/>
    <cellStyle name="Millares 53 2 3 2" xfId="9369" xr:uid="{1B6E6B37-16E9-4743-9F03-4ADC2C0FE914}"/>
    <cellStyle name="Millares 53 2 3 3" xfId="16297" xr:uid="{05A94710-65CD-4348-B733-3494A192939A}"/>
    <cellStyle name="Millares 53 2 4" xfId="3027" xr:uid="{00000000-0005-0000-0000-0000270F0000}"/>
    <cellStyle name="Millares 53 2 4 2" xfId="10016" xr:uid="{1C0A081B-6B05-480F-8756-0CA788FB850F}"/>
    <cellStyle name="Millares 53 2 4 3" xfId="16944" xr:uid="{3359114A-AB14-482F-9864-CAD5CC65BBBA}"/>
    <cellStyle name="Millares 53 2 5" xfId="3682" xr:uid="{00000000-0005-0000-0000-0000280F0000}"/>
    <cellStyle name="Millares 53 2 5 2" xfId="10671" xr:uid="{733F3275-9C6D-4F09-90DF-A2AF9543CC07}"/>
    <cellStyle name="Millares 53 2 5 3" xfId="17599" xr:uid="{54EC24BF-55A6-4CAB-B4B1-5632B338E870}"/>
    <cellStyle name="Millares 53 2 6" xfId="4320" xr:uid="{00000000-0005-0000-0000-0000290F0000}"/>
    <cellStyle name="Millares 53 2 6 2" xfId="11309" xr:uid="{862C0C32-0411-4892-ACBD-871A9B998411}"/>
    <cellStyle name="Millares 53 2 6 3" xfId="18237" xr:uid="{19C05557-A576-4E84-9929-E7E97F21034D}"/>
    <cellStyle name="Millares 53 2 7" xfId="4958" xr:uid="{00000000-0005-0000-0000-00002A0F0000}"/>
    <cellStyle name="Millares 53 2 7 2" xfId="11947" xr:uid="{C3FE21C6-9575-4D9A-BC90-2CE0D8A1CDAB}"/>
    <cellStyle name="Millares 53 2 7 3" xfId="18875" xr:uid="{FF0DB418-C9A3-4116-9A37-D281A6CD89FC}"/>
    <cellStyle name="Millares 53 2 8" xfId="8073" xr:uid="{3FAC4BE5-6665-43F1-9241-81C3F32C0E20}"/>
    <cellStyle name="Millares 53 2 9" xfId="15024" xr:uid="{5CB67058-2667-498F-B3D9-79C906EB632A}"/>
    <cellStyle name="Millares 53 3" xfId="1278" xr:uid="{00000000-0005-0000-0000-00002B0F0000}"/>
    <cellStyle name="Millares 53 3 2" xfId="1950" xr:uid="{00000000-0005-0000-0000-00002C0F0000}"/>
    <cellStyle name="Millares 53 3 2 2" xfId="8939" xr:uid="{D1B590E7-AA75-48E7-A7C0-B90E61E67F69}"/>
    <cellStyle name="Millares 53 3 2 3" xfId="15867" xr:uid="{C9072055-3D43-4039-89E5-0ED7B25FE44D}"/>
    <cellStyle name="Millares 53 3 3" xfId="2593" xr:uid="{00000000-0005-0000-0000-00002D0F0000}"/>
    <cellStyle name="Millares 53 3 3 2" xfId="9582" xr:uid="{C52A071B-8EEF-4A44-B2D6-08C86A01A233}"/>
    <cellStyle name="Millares 53 3 3 3" xfId="16510" xr:uid="{F045ACAA-1D52-4928-9E24-43890C7617AF}"/>
    <cellStyle name="Millares 53 3 4" xfId="3241" xr:uid="{00000000-0005-0000-0000-00002E0F0000}"/>
    <cellStyle name="Millares 53 3 4 2" xfId="10230" xr:uid="{CBD4C91A-CF60-4BA5-B58E-A14F491CB5A0}"/>
    <cellStyle name="Millares 53 3 4 3" xfId="17158" xr:uid="{98C8C74C-E94B-4BDB-9797-0629D4755EC3}"/>
    <cellStyle name="Millares 53 3 5" xfId="3895" xr:uid="{00000000-0005-0000-0000-00002F0F0000}"/>
    <cellStyle name="Millares 53 3 5 2" xfId="10884" xr:uid="{97691896-65CC-480A-AB82-309BDC0994E4}"/>
    <cellStyle name="Millares 53 3 5 3" xfId="17812" xr:uid="{D78469D9-5B07-4932-8E11-0B0B1C48EC30}"/>
    <cellStyle name="Millares 53 3 6" xfId="4534" xr:uid="{00000000-0005-0000-0000-0000300F0000}"/>
    <cellStyle name="Millares 53 3 6 2" xfId="11523" xr:uid="{74C0BA17-CDB2-479A-9EB0-F7FF14D876F4}"/>
    <cellStyle name="Millares 53 3 6 3" xfId="18451" xr:uid="{7FF5FA60-F3AB-49F5-A012-61F2959351A5}"/>
    <cellStyle name="Millares 53 3 7" xfId="5178" xr:uid="{00000000-0005-0000-0000-0000310F0000}"/>
    <cellStyle name="Millares 53 3 7 2" xfId="12167" xr:uid="{2652EC95-9A2F-4696-A41E-27C1C7D94386}"/>
    <cellStyle name="Millares 53 3 7 3" xfId="19095" xr:uid="{862D5BA9-7939-4C87-83A6-CB8DF571DF4B}"/>
    <cellStyle name="Millares 53 3 8" xfId="8282" xr:uid="{B17DC68F-5E15-4A1F-9111-9D7F0CA394D1}"/>
    <cellStyle name="Millares 53 3 9" xfId="15233" xr:uid="{42845F27-188F-455E-83DF-D839AD42506A}"/>
    <cellStyle name="Millares 53 4" xfId="1562" xr:uid="{00000000-0005-0000-0000-0000320F0000}"/>
    <cellStyle name="Millares 53 4 2" xfId="8551" xr:uid="{19462ED6-09D6-42B0-B6BC-61B3534F7107}"/>
    <cellStyle name="Millares 53 4 3" xfId="15479" xr:uid="{E8BAF324-B26C-4CC7-BF51-5F3EC46C03E3}"/>
    <cellStyle name="Millares 53 5" xfId="2202" xr:uid="{00000000-0005-0000-0000-0000330F0000}"/>
    <cellStyle name="Millares 53 5 2" xfId="9191" xr:uid="{5961808D-D5D2-412D-801D-B17240EAF9D8}"/>
    <cellStyle name="Millares 53 5 3" xfId="16119" xr:uid="{7CF1F584-D50A-4C88-AA4A-2F6B38A5A199}"/>
    <cellStyle name="Millares 53 6" xfId="2849" xr:uid="{00000000-0005-0000-0000-0000340F0000}"/>
    <cellStyle name="Millares 53 6 2" xfId="9838" xr:uid="{F9889B7E-5900-4078-8A96-761F8B59F324}"/>
    <cellStyle name="Millares 53 6 3" xfId="16766" xr:uid="{5866ED96-70C7-470E-BF30-E7AD6D2DF0E7}"/>
    <cellStyle name="Millares 53 7" xfId="3504" xr:uid="{00000000-0005-0000-0000-0000350F0000}"/>
    <cellStyle name="Millares 53 7 2" xfId="10493" xr:uid="{D3F3A1C1-2657-4A73-AE75-6EAF27B352E9}"/>
    <cellStyle name="Millares 53 7 3" xfId="17421" xr:uid="{B317236F-7F9B-4B6D-9504-8415B7A30490}"/>
    <cellStyle name="Millares 53 8" xfId="4142" xr:uid="{00000000-0005-0000-0000-0000360F0000}"/>
    <cellStyle name="Millares 53 8 2" xfId="11131" xr:uid="{5FDCDDD4-FBA5-41DA-8DA5-DFA065B23D12}"/>
    <cellStyle name="Millares 53 8 3" xfId="18059" xr:uid="{6D2DC7A8-1DAA-4046-9B4A-DE21FB92F12F}"/>
    <cellStyle name="Millares 53 9" xfId="4780" xr:uid="{00000000-0005-0000-0000-0000370F0000}"/>
    <cellStyle name="Millares 53 9 2" xfId="11769" xr:uid="{5736C40C-8D80-4CFB-B4FD-D7E2ECDA300C}"/>
    <cellStyle name="Millares 53 9 3" xfId="18697" xr:uid="{8CAAE4E1-323D-49F6-9B53-88A4EB4BA34E}"/>
    <cellStyle name="Millares 54" xfId="876" xr:uid="{00000000-0005-0000-0000-0000380F0000}"/>
    <cellStyle name="Millares 54 10" xfId="7898" xr:uid="{0EFED230-77B0-4CFD-A2C7-94BB249E378C}"/>
    <cellStyle name="Millares 54 11" xfId="14849" xr:uid="{6E517797-22A6-4D76-A6B9-DA3C71BD732D}"/>
    <cellStyle name="Millares 54 2" xfId="1058" xr:uid="{00000000-0005-0000-0000-0000390F0000}"/>
    <cellStyle name="Millares 54 2 2" xfId="1741" xr:uid="{00000000-0005-0000-0000-00003A0F0000}"/>
    <cellStyle name="Millares 54 2 2 2" xfId="8730" xr:uid="{0843DD8A-D5A4-45F4-BA14-2503FABB5508}"/>
    <cellStyle name="Millares 54 2 2 3" xfId="15658" xr:uid="{8489DC81-6C7F-409A-81D1-5857A16617CE}"/>
    <cellStyle name="Millares 54 2 3" xfId="2381" xr:uid="{00000000-0005-0000-0000-00003B0F0000}"/>
    <cellStyle name="Millares 54 2 3 2" xfId="9370" xr:uid="{A4E321BD-F45F-4710-837C-402F2B5A85F3}"/>
    <cellStyle name="Millares 54 2 3 3" xfId="16298" xr:uid="{BABE2D80-1027-40EC-BADD-7D1623467B67}"/>
    <cellStyle name="Millares 54 2 4" xfId="3028" xr:uid="{00000000-0005-0000-0000-00003C0F0000}"/>
    <cellStyle name="Millares 54 2 4 2" xfId="10017" xr:uid="{036D427F-47CE-4473-9C8C-AB6B5E3FC938}"/>
    <cellStyle name="Millares 54 2 4 3" xfId="16945" xr:uid="{2FAA83BD-73DD-4832-B4C0-FB46BF117F7E}"/>
    <cellStyle name="Millares 54 2 5" xfId="3683" xr:uid="{00000000-0005-0000-0000-00003D0F0000}"/>
    <cellStyle name="Millares 54 2 5 2" xfId="10672" xr:uid="{17B6241B-1336-4BC1-8B9B-27E5BAABAD19}"/>
    <cellStyle name="Millares 54 2 5 3" xfId="17600" xr:uid="{D4AE9060-BCF9-40B8-ABED-19455FC40073}"/>
    <cellStyle name="Millares 54 2 6" xfId="4321" xr:uid="{00000000-0005-0000-0000-00003E0F0000}"/>
    <cellStyle name="Millares 54 2 6 2" xfId="11310" xr:uid="{A52DD35F-6376-426B-9276-1CB09D2645E3}"/>
    <cellStyle name="Millares 54 2 6 3" xfId="18238" xr:uid="{09AD105E-954B-4E4D-A4BD-D77C6069EC66}"/>
    <cellStyle name="Millares 54 2 7" xfId="4959" xr:uid="{00000000-0005-0000-0000-00003F0F0000}"/>
    <cellStyle name="Millares 54 2 7 2" xfId="11948" xr:uid="{0D6C5562-ADF1-48ED-862B-694DC9BF0037}"/>
    <cellStyle name="Millares 54 2 7 3" xfId="18876" xr:uid="{95E75417-1551-4C04-916C-FB7FD7A03394}"/>
    <cellStyle name="Millares 54 2 8" xfId="8074" xr:uid="{607B9EED-D02D-41AC-AED0-C322D17C3164}"/>
    <cellStyle name="Millares 54 2 9" xfId="15025" xr:uid="{0E3E534D-ACA2-4D1B-B8AB-FC32E2F9143D}"/>
    <cellStyle name="Millares 54 3" xfId="1279" xr:uid="{00000000-0005-0000-0000-0000400F0000}"/>
    <cellStyle name="Millares 54 3 2" xfId="1951" xr:uid="{00000000-0005-0000-0000-0000410F0000}"/>
    <cellStyle name="Millares 54 3 2 2" xfId="8940" xr:uid="{4DD11542-7596-480D-8FB4-52039BFE26F7}"/>
    <cellStyle name="Millares 54 3 2 3" xfId="15868" xr:uid="{B9443154-5EAF-4CF3-BD0D-71FE93B36C19}"/>
    <cellStyle name="Millares 54 3 3" xfId="2594" xr:uid="{00000000-0005-0000-0000-0000420F0000}"/>
    <cellStyle name="Millares 54 3 3 2" xfId="9583" xr:uid="{42EABCA3-6917-472A-9AFB-F167491D604B}"/>
    <cellStyle name="Millares 54 3 3 3" xfId="16511" xr:uid="{E7B34521-75DA-403A-B898-64EB6FD761F2}"/>
    <cellStyle name="Millares 54 3 4" xfId="3242" xr:uid="{00000000-0005-0000-0000-0000430F0000}"/>
    <cellStyle name="Millares 54 3 4 2" xfId="10231" xr:uid="{332C47D1-9142-41A4-B9E2-740C1E5E914C}"/>
    <cellStyle name="Millares 54 3 4 3" xfId="17159" xr:uid="{A68D8892-DDB4-432C-B6ED-BC630E31A67B}"/>
    <cellStyle name="Millares 54 3 5" xfId="3896" xr:uid="{00000000-0005-0000-0000-0000440F0000}"/>
    <cellStyle name="Millares 54 3 5 2" xfId="10885" xr:uid="{83A28D52-BBE1-48D3-A8E9-A64CDEF42BB0}"/>
    <cellStyle name="Millares 54 3 5 3" xfId="17813" xr:uid="{7E0530E7-9908-49FE-A1BD-E2396E1C22CF}"/>
    <cellStyle name="Millares 54 3 6" xfId="4535" xr:uid="{00000000-0005-0000-0000-0000450F0000}"/>
    <cellStyle name="Millares 54 3 6 2" xfId="11524" xr:uid="{EB30A26A-2246-4E51-98BE-09DE41B7BBE3}"/>
    <cellStyle name="Millares 54 3 6 3" xfId="18452" xr:uid="{29771587-FEAA-46A2-B492-EE42687AD6BD}"/>
    <cellStyle name="Millares 54 3 7" xfId="5179" xr:uid="{00000000-0005-0000-0000-0000460F0000}"/>
    <cellStyle name="Millares 54 3 7 2" xfId="12168" xr:uid="{421F8440-88F9-4514-8E12-67E3C80425D6}"/>
    <cellStyle name="Millares 54 3 7 3" xfId="19096" xr:uid="{42696FB4-AEF7-4112-BB13-CC0A0E24A4D3}"/>
    <cellStyle name="Millares 54 3 8" xfId="8283" xr:uid="{2EED8CA5-CD3B-4338-BAAB-545977515E9B}"/>
    <cellStyle name="Millares 54 3 9" xfId="15234" xr:uid="{B052548A-6706-467A-9EC3-3500125B95EC}"/>
    <cellStyle name="Millares 54 4" xfId="1565" xr:uid="{00000000-0005-0000-0000-0000470F0000}"/>
    <cellStyle name="Millares 54 4 2" xfId="8554" xr:uid="{B3C632C7-0B05-4C00-802A-0D760F313C13}"/>
    <cellStyle name="Millares 54 4 3" xfId="15482" xr:uid="{47616B1F-2F2F-4475-ABDD-AB438A3BAFBF}"/>
    <cellStyle name="Millares 54 5" xfId="2205" xr:uid="{00000000-0005-0000-0000-0000480F0000}"/>
    <cellStyle name="Millares 54 5 2" xfId="9194" xr:uid="{D66821DF-A9DA-4B26-A6ED-FDA448F2C022}"/>
    <cellStyle name="Millares 54 5 3" xfId="16122" xr:uid="{2F8E4C1C-6348-4B9E-81B0-AF80D05C20C1}"/>
    <cellStyle name="Millares 54 6" xfId="2852" xr:uid="{00000000-0005-0000-0000-0000490F0000}"/>
    <cellStyle name="Millares 54 6 2" xfId="9841" xr:uid="{4A09EF3C-8277-4E43-8BF9-24A0E024222E}"/>
    <cellStyle name="Millares 54 6 3" xfId="16769" xr:uid="{DC016C13-2B5B-4DBF-ACAF-342888ED22EC}"/>
    <cellStyle name="Millares 54 7" xfId="3507" xr:uid="{00000000-0005-0000-0000-00004A0F0000}"/>
    <cellStyle name="Millares 54 7 2" xfId="10496" xr:uid="{FE583222-97A1-4426-B6F0-A2865E0F978C}"/>
    <cellStyle name="Millares 54 7 3" xfId="17424" xr:uid="{5FFBE625-51CD-44D4-BE1E-CA0D03E8A50C}"/>
    <cellStyle name="Millares 54 8" xfId="4145" xr:uid="{00000000-0005-0000-0000-00004B0F0000}"/>
    <cellStyle name="Millares 54 8 2" xfId="11134" xr:uid="{96CD3F5C-2C92-4B90-B4DF-F017BF53BB08}"/>
    <cellStyle name="Millares 54 8 3" xfId="18062" xr:uid="{BEBFC130-871B-4E37-BEFF-5D5A2479BEF1}"/>
    <cellStyle name="Millares 54 9" xfId="4783" xr:uid="{00000000-0005-0000-0000-00004C0F0000}"/>
    <cellStyle name="Millares 54 9 2" xfId="11772" xr:uid="{D11F5169-3E3D-411D-8B5F-F1116C078738}"/>
    <cellStyle name="Millares 54 9 3" xfId="18700" xr:uid="{653EB124-7B66-47E1-9AFB-02E44095E233}"/>
    <cellStyle name="Millares 55" xfId="877" xr:uid="{00000000-0005-0000-0000-00004D0F0000}"/>
    <cellStyle name="Millares 55 10" xfId="7899" xr:uid="{DB7117F6-DCF0-4175-890D-D2B66C2729B0}"/>
    <cellStyle name="Millares 55 11" xfId="14850" xr:uid="{3E98EDCF-FEA0-4408-8FF7-515B9ABF94FA}"/>
    <cellStyle name="Millares 55 2" xfId="1059" xr:uid="{00000000-0005-0000-0000-00004E0F0000}"/>
    <cellStyle name="Millares 55 2 2" xfId="1742" xr:uid="{00000000-0005-0000-0000-00004F0F0000}"/>
    <cellStyle name="Millares 55 2 2 2" xfId="8731" xr:uid="{2D94015C-453A-47F1-B38F-4767746B5F73}"/>
    <cellStyle name="Millares 55 2 2 3" xfId="15659" xr:uid="{50C733CF-8BAF-4AF1-9A27-B19CBD989F2A}"/>
    <cellStyle name="Millares 55 2 3" xfId="2382" xr:uid="{00000000-0005-0000-0000-0000500F0000}"/>
    <cellStyle name="Millares 55 2 3 2" xfId="9371" xr:uid="{F6A91009-7642-4AB8-9526-B4DB616FB3EB}"/>
    <cellStyle name="Millares 55 2 3 3" xfId="16299" xr:uid="{1FE81920-FCAB-4E6F-B868-EAF27F159B4E}"/>
    <cellStyle name="Millares 55 2 4" xfId="3029" xr:uid="{00000000-0005-0000-0000-0000510F0000}"/>
    <cellStyle name="Millares 55 2 4 2" xfId="10018" xr:uid="{7966168F-B2AD-4E28-A483-51671F85E93B}"/>
    <cellStyle name="Millares 55 2 4 3" xfId="16946" xr:uid="{A34ECE85-DC75-419D-8875-666412005F37}"/>
    <cellStyle name="Millares 55 2 5" xfId="3684" xr:uid="{00000000-0005-0000-0000-0000520F0000}"/>
    <cellStyle name="Millares 55 2 5 2" xfId="10673" xr:uid="{53D860C9-B285-43DE-81D4-6AA103453E1B}"/>
    <cellStyle name="Millares 55 2 5 3" xfId="17601" xr:uid="{C01D7D31-E711-4F30-A2C5-21A4CF31FD38}"/>
    <cellStyle name="Millares 55 2 6" xfId="4322" xr:uid="{00000000-0005-0000-0000-0000530F0000}"/>
    <cellStyle name="Millares 55 2 6 2" xfId="11311" xr:uid="{40B92A45-7023-4F9C-8426-5448769B296F}"/>
    <cellStyle name="Millares 55 2 6 3" xfId="18239" xr:uid="{33383E93-6037-4E81-B030-4A9334856B29}"/>
    <cellStyle name="Millares 55 2 7" xfId="4960" xr:uid="{00000000-0005-0000-0000-0000540F0000}"/>
    <cellStyle name="Millares 55 2 7 2" xfId="11949" xr:uid="{89925DB8-9933-446A-A149-C31FB8AE0424}"/>
    <cellStyle name="Millares 55 2 7 3" xfId="18877" xr:uid="{44081AD6-0D81-47CF-877B-E300E236B9F8}"/>
    <cellStyle name="Millares 55 2 8" xfId="8075" xr:uid="{5F72D34E-9DE3-4FF3-A599-6E3F42C2C380}"/>
    <cellStyle name="Millares 55 2 9" xfId="15026" xr:uid="{86B45760-85EE-4EDD-BC24-EB843474D874}"/>
    <cellStyle name="Millares 55 3" xfId="1280" xr:uid="{00000000-0005-0000-0000-0000550F0000}"/>
    <cellStyle name="Millares 55 3 2" xfId="1952" xr:uid="{00000000-0005-0000-0000-0000560F0000}"/>
    <cellStyle name="Millares 55 3 2 2" xfId="8941" xr:uid="{BD4C9ACE-8DEE-4A89-906B-CE9DB49CEB3F}"/>
    <cellStyle name="Millares 55 3 2 3" xfId="15869" xr:uid="{78C6E67A-568D-4DD4-9356-4245E7A2E78F}"/>
    <cellStyle name="Millares 55 3 3" xfId="2595" xr:uid="{00000000-0005-0000-0000-0000570F0000}"/>
    <cellStyle name="Millares 55 3 3 2" xfId="9584" xr:uid="{52E455DB-2AE5-4019-83AB-961842533370}"/>
    <cellStyle name="Millares 55 3 3 3" xfId="16512" xr:uid="{B73674D8-4300-496B-AB04-9DF3701F5D86}"/>
    <cellStyle name="Millares 55 3 4" xfId="3243" xr:uid="{00000000-0005-0000-0000-0000580F0000}"/>
    <cellStyle name="Millares 55 3 4 2" xfId="10232" xr:uid="{1F2BB273-E86F-46A1-940D-623895414805}"/>
    <cellStyle name="Millares 55 3 4 3" xfId="17160" xr:uid="{685D7E75-CDBB-49F2-A29D-CA145BFBFE4E}"/>
    <cellStyle name="Millares 55 3 5" xfId="3897" xr:uid="{00000000-0005-0000-0000-0000590F0000}"/>
    <cellStyle name="Millares 55 3 5 2" xfId="10886" xr:uid="{EDD2834D-1485-4844-90F2-1581D492ADA6}"/>
    <cellStyle name="Millares 55 3 5 3" xfId="17814" xr:uid="{D8A345B2-98B2-40DE-83B8-0EDCDE38FCF7}"/>
    <cellStyle name="Millares 55 3 6" xfId="4536" xr:uid="{00000000-0005-0000-0000-00005A0F0000}"/>
    <cellStyle name="Millares 55 3 6 2" xfId="11525" xr:uid="{2B35D9FD-1D0C-4C23-A405-A5173C3442E6}"/>
    <cellStyle name="Millares 55 3 6 3" xfId="18453" xr:uid="{AF3BF1D6-5C80-4434-863B-2F991CAC00DA}"/>
    <cellStyle name="Millares 55 3 7" xfId="5180" xr:uid="{00000000-0005-0000-0000-00005B0F0000}"/>
    <cellStyle name="Millares 55 3 7 2" xfId="12169" xr:uid="{216B9310-D796-4CC7-AEC4-676A4798D7C1}"/>
    <cellStyle name="Millares 55 3 7 3" xfId="19097" xr:uid="{49CF548E-9D68-48DB-85E6-DEFCA36E53C6}"/>
    <cellStyle name="Millares 55 3 8" xfId="8284" xr:uid="{ABAEE42D-CBBE-4960-B100-BF8911611898}"/>
    <cellStyle name="Millares 55 3 9" xfId="15235" xr:uid="{13A14393-4586-48DD-A202-AF64CFC8B05A}"/>
    <cellStyle name="Millares 55 4" xfId="1566" xr:uid="{00000000-0005-0000-0000-00005C0F0000}"/>
    <cellStyle name="Millares 55 4 2" xfId="8555" xr:uid="{62443EE9-015A-4D9F-A592-C19E79AC099B}"/>
    <cellStyle name="Millares 55 4 3" xfId="15483" xr:uid="{EE4696C7-5A1A-4782-BA1B-711C055BF2B6}"/>
    <cellStyle name="Millares 55 5" xfId="2206" xr:uid="{00000000-0005-0000-0000-00005D0F0000}"/>
    <cellStyle name="Millares 55 5 2" xfId="9195" xr:uid="{328116ED-AB59-483D-ACF0-78C0760999E6}"/>
    <cellStyle name="Millares 55 5 3" xfId="16123" xr:uid="{8DAE3DD9-5A4C-4E4A-A812-ADC576DB2651}"/>
    <cellStyle name="Millares 55 6" xfId="2853" xr:uid="{00000000-0005-0000-0000-00005E0F0000}"/>
    <cellStyle name="Millares 55 6 2" xfId="9842" xr:uid="{0B5D03A3-5DBE-4899-9E6C-A883B4D5939D}"/>
    <cellStyle name="Millares 55 6 3" xfId="16770" xr:uid="{088DB3D7-A6E9-47EE-B520-DE19749C3BA1}"/>
    <cellStyle name="Millares 55 7" xfId="3508" xr:uid="{00000000-0005-0000-0000-00005F0F0000}"/>
    <cellStyle name="Millares 55 7 2" xfId="10497" xr:uid="{6AA37305-498D-4088-BABD-CF3D3C77F8FD}"/>
    <cellStyle name="Millares 55 7 3" xfId="17425" xr:uid="{A12E3A95-6E1D-4532-BE73-751909305185}"/>
    <cellStyle name="Millares 55 8" xfId="4146" xr:uid="{00000000-0005-0000-0000-0000600F0000}"/>
    <cellStyle name="Millares 55 8 2" xfId="11135" xr:uid="{B49E4C22-C105-473C-9D45-93C6B8C84EF0}"/>
    <cellStyle name="Millares 55 8 3" xfId="18063" xr:uid="{D354C9D1-0DA9-4813-A9B1-E85DF43EC53E}"/>
    <cellStyle name="Millares 55 9" xfId="4784" xr:uid="{00000000-0005-0000-0000-0000610F0000}"/>
    <cellStyle name="Millares 55 9 2" xfId="11773" xr:uid="{14B37922-5605-4535-B477-22A924A79BD4}"/>
    <cellStyle name="Millares 55 9 3" xfId="18701" xr:uid="{0E4FE782-470E-4F0B-B18B-E271841BA2F0}"/>
    <cellStyle name="Millares 56" xfId="878" xr:uid="{00000000-0005-0000-0000-0000620F0000}"/>
    <cellStyle name="Millares 56 10" xfId="7900" xr:uid="{482D3F09-DEC3-41D5-9EF5-AE7B70857815}"/>
    <cellStyle name="Millares 56 11" xfId="14851" xr:uid="{5CC0F105-A1E9-4BE7-8A33-54B59FB6DADA}"/>
    <cellStyle name="Millares 56 2" xfId="1060" xr:uid="{00000000-0005-0000-0000-0000630F0000}"/>
    <cellStyle name="Millares 56 2 2" xfId="1743" xr:uid="{00000000-0005-0000-0000-0000640F0000}"/>
    <cellStyle name="Millares 56 2 2 2" xfId="8732" xr:uid="{FE7B52C6-E02C-4317-9441-5830E687E398}"/>
    <cellStyle name="Millares 56 2 2 3" xfId="15660" xr:uid="{9FEFB6E0-6A10-4C61-86F6-7EE1BDA2873E}"/>
    <cellStyle name="Millares 56 2 3" xfId="2383" xr:uid="{00000000-0005-0000-0000-0000650F0000}"/>
    <cellStyle name="Millares 56 2 3 2" xfId="9372" xr:uid="{68CA3AE8-07CC-4F92-9E27-CB52748E3AE1}"/>
    <cellStyle name="Millares 56 2 3 3" xfId="16300" xr:uid="{335E8F7E-2402-4BAB-A0A9-3C3DEDA58C67}"/>
    <cellStyle name="Millares 56 2 4" xfId="3030" xr:uid="{00000000-0005-0000-0000-0000660F0000}"/>
    <cellStyle name="Millares 56 2 4 2" xfId="10019" xr:uid="{FD5DCED0-DE7E-44EE-84AA-05177344D53D}"/>
    <cellStyle name="Millares 56 2 4 3" xfId="16947" xr:uid="{FFCCFBEB-A83B-4412-A86F-B9A6B3E615FD}"/>
    <cellStyle name="Millares 56 2 5" xfId="3685" xr:uid="{00000000-0005-0000-0000-0000670F0000}"/>
    <cellStyle name="Millares 56 2 5 2" xfId="10674" xr:uid="{1FB455BE-4EB9-4B0B-9108-ED634FCAD9E7}"/>
    <cellStyle name="Millares 56 2 5 3" xfId="17602" xr:uid="{71C4363E-66D7-420B-92C0-9247FB1C3FD0}"/>
    <cellStyle name="Millares 56 2 6" xfId="4323" xr:uid="{00000000-0005-0000-0000-0000680F0000}"/>
    <cellStyle name="Millares 56 2 6 2" xfId="11312" xr:uid="{595D62EA-1F13-40DF-9D22-4F06B900C511}"/>
    <cellStyle name="Millares 56 2 6 3" xfId="18240" xr:uid="{6B151422-085F-4BAB-861E-3EEF40381462}"/>
    <cellStyle name="Millares 56 2 7" xfId="4961" xr:uid="{00000000-0005-0000-0000-0000690F0000}"/>
    <cellStyle name="Millares 56 2 7 2" xfId="11950" xr:uid="{4D4651BD-2459-49F0-8B49-96608E1E9DEE}"/>
    <cellStyle name="Millares 56 2 7 3" xfId="18878" xr:uid="{7D261160-5435-4FA2-98D8-E1BD017AE698}"/>
    <cellStyle name="Millares 56 2 8" xfId="8076" xr:uid="{6C990D16-0A1B-48C5-B999-227CD2BC0A04}"/>
    <cellStyle name="Millares 56 2 9" xfId="15027" xr:uid="{C94D00E3-E320-4D53-9FB9-617AEA68FB6B}"/>
    <cellStyle name="Millares 56 3" xfId="1281" xr:uid="{00000000-0005-0000-0000-00006A0F0000}"/>
    <cellStyle name="Millares 56 3 2" xfId="1953" xr:uid="{00000000-0005-0000-0000-00006B0F0000}"/>
    <cellStyle name="Millares 56 3 2 2" xfId="8942" xr:uid="{F801EBE0-A210-42DB-BB3B-84FF0EE2CA0A}"/>
    <cellStyle name="Millares 56 3 2 3" xfId="15870" xr:uid="{0386B127-B801-4C93-8FD5-3A9B097B56CC}"/>
    <cellStyle name="Millares 56 3 3" xfId="2596" xr:uid="{00000000-0005-0000-0000-00006C0F0000}"/>
    <cellStyle name="Millares 56 3 3 2" xfId="9585" xr:uid="{532714FC-2798-49B9-AE69-9C1703973749}"/>
    <cellStyle name="Millares 56 3 3 3" xfId="16513" xr:uid="{7F3D7824-CEAF-4EE5-B081-1738F991FCB2}"/>
    <cellStyle name="Millares 56 3 4" xfId="3244" xr:uid="{00000000-0005-0000-0000-00006D0F0000}"/>
    <cellStyle name="Millares 56 3 4 2" xfId="10233" xr:uid="{03255A4B-1C4C-4F56-9BF2-624AB75FDD72}"/>
    <cellStyle name="Millares 56 3 4 3" xfId="17161" xr:uid="{954421F6-9D87-48B2-9432-36FA7B155DCC}"/>
    <cellStyle name="Millares 56 3 5" xfId="3898" xr:uid="{00000000-0005-0000-0000-00006E0F0000}"/>
    <cellStyle name="Millares 56 3 5 2" xfId="10887" xr:uid="{5B9FD0C5-ED84-480E-BD8C-90AFD6E82B27}"/>
    <cellStyle name="Millares 56 3 5 3" xfId="17815" xr:uid="{22F87451-9741-4A37-9E1D-C842ED88D26E}"/>
    <cellStyle name="Millares 56 3 6" xfId="4537" xr:uid="{00000000-0005-0000-0000-00006F0F0000}"/>
    <cellStyle name="Millares 56 3 6 2" xfId="11526" xr:uid="{4F37BE54-E4F0-499E-B33E-90E5735860B1}"/>
    <cellStyle name="Millares 56 3 6 3" xfId="18454" xr:uid="{95EE42FD-0E37-4B6A-B8CF-80B1FE27B492}"/>
    <cellStyle name="Millares 56 3 7" xfId="5181" xr:uid="{00000000-0005-0000-0000-0000700F0000}"/>
    <cellStyle name="Millares 56 3 7 2" xfId="12170" xr:uid="{8B465AAA-9DD1-486E-9777-BC954827CDBA}"/>
    <cellStyle name="Millares 56 3 7 3" xfId="19098" xr:uid="{C6E15486-312E-4286-BBDF-1136A792D1F5}"/>
    <cellStyle name="Millares 56 3 8" xfId="8285" xr:uid="{CFA17BB7-7F12-41B3-83DC-0D21FF4E3E15}"/>
    <cellStyle name="Millares 56 3 9" xfId="15236" xr:uid="{1331CB49-2E74-4B85-AD9F-A1D4F23468E1}"/>
    <cellStyle name="Millares 56 4" xfId="1567" xr:uid="{00000000-0005-0000-0000-0000710F0000}"/>
    <cellStyle name="Millares 56 4 2" xfId="8556" xr:uid="{35A84454-9232-4EBB-9FFF-DB8421464594}"/>
    <cellStyle name="Millares 56 4 3" xfId="15484" xr:uid="{C7B0C2A9-3AC8-44D9-86B0-DF568BADBC90}"/>
    <cellStyle name="Millares 56 5" xfId="2207" xr:uid="{00000000-0005-0000-0000-0000720F0000}"/>
    <cellStyle name="Millares 56 5 2" xfId="9196" xr:uid="{53D1568F-106E-4064-B9BF-3513BC93A633}"/>
    <cellStyle name="Millares 56 5 3" xfId="16124" xr:uid="{E541967E-8282-4563-8232-F70B041F44BA}"/>
    <cellStyle name="Millares 56 6" xfId="2854" xr:uid="{00000000-0005-0000-0000-0000730F0000}"/>
    <cellStyle name="Millares 56 6 2" xfId="9843" xr:uid="{591F2379-4464-4D59-A128-A19EF11526F5}"/>
    <cellStyle name="Millares 56 6 3" xfId="16771" xr:uid="{4AAB38BA-94FC-433A-A007-17539026E867}"/>
    <cellStyle name="Millares 56 7" xfId="3509" xr:uid="{00000000-0005-0000-0000-0000740F0000}"/>
    <cellStyle name="Millares 56 7 2" xfId="10498" xr:uid="{584566B6-ECC4-445C-9801-129B564FFEFF}"/>
    <cellStyle name="Millares 56 7 3" xfId="17426" xr:uid="{82A429CC-3C00-4295-A788-0D45F916F773}"/>
    <cellStyle name="Millares 56 8" xfId="4147" xr:uid="{00000000-0005-0000-0000-0000750F0000}"/>
    <cellStyle name="Millares 56 8 2" xfId="11136" xr:uid="{7EC99BFC-2D72-494F-9380-0BCA88DBF380}"/>
    <cellStyle name="Millares 56 8 3" xfId="18064" xr:uid="{82F50ADC-72E3-4FB8-9905-EE9977C72F55}"/>
    <cellStyle name="Millares 56 9" xfId="4785" xr:uid="{00000000-0005-0000-0000-0000760F0000}"/>
    <cellStyle name="Millares 56 9 2" xfId="11774" xr:uid="{D2731765-2C79-45B0-94E9-77E1FEB6E9A3}"/>
    <cellStyle name="Millares 56 9 3" xfId="18702" xr:uid="{59C1EC76-B0C8-4807-950F-E47A2BA43FF7}"/>
    <cellStyle name="Millares 57" xfId="879" xr:uid="{00000000-0005-0000-0000-0000770F0000}"/>
    <cellStyle name="Millares 57 10" xfId="7901" xr:uid="{5284BAD0-F9A7-46B0-B5DE-2C9735A5A551}"/>
    <cellStyle name="Millares 57 11" xfId="14852" xr:uid="{DBE8B58A-ADFE-47A9-8A02-37A9F90B0D66}"/>
    <cellStyle name="Millares 57 2" xfId="1061" xr:uid="{00000000-0005-0000-0000-0000780F0000}"/>
    <cellStyle name="Millares 57 2 2" xfId="1744" xr:uid="{00000000-0005-0000-0000-0000790F0000}"/>
    <cellStyle name="Millares 57 2 2 2" xfId="8733" xr:uid="{56E037F4-4270-42E6-BB69-DA01C4C2ABF5}"/>
    <cellStyle name="Millares 57 2 2 3" xfId="15661" xr:uid="{601482F3-6C7C-41B1-B406-2A2651C21455}"/>
    <cellStyle name="Millares 57 2 3" xfId="2384" xr:uid="{00000000-0005-0000-0000-00007A0F0000}"/>
    <cellStyle name="Millares 57 2 3 2" xfId="9373" xr:uid="{312EF567-563B-40D4-9AA2-F466D1F0B5D0}"/>
    <cellStyle name="Millares 57 2 3 3" xfId="16301" xr:uid="{D34790EB-A757-4005-B11B-EB06BC152144}"/>
    <cellStyle name="Millares 57 2 4" xfId="3031" xr:uid="{00000000-0005-0000-0000-00007B0F0000}"/>
    <cellStyle name="Millares 57 2 4 2" xfId="10020" xr:uid="{577B82E8-3881-4F65-8576-A122CAA4308A}"/>
    <cellStyle name="Millares 57 2 4 3" xfId="16948" xr:uid="{C65BFDB0-A9B4-416F-B394-C8B0E7433682}"/>
    <cellStyle name="Millares 57 2 5" xfId="3686" xr:uid="{00000000-0005-0000-0000-00007C0F0000}"/>
    <cellStyle name="Millares 57 2 5 2" xfId="10675" xr:uid="{B9483529-CA83-4074-82B7-5D2E53A0F406}"/>
    <cellStyle name="Millares 57 2 5 3" xfId="17603" xr:uid="{D07C288E-DDBD-4F42-AE05-2880A9984D0E}"/>
    <cellStyle name="Millares 57 2 6" xfId="4324" xr:uid="{00000000-0005-0000-0000-00007D0F0000}"/>
    <cellStyle name="Millares 57 2 6 2" xfId="11313" xr:uid="{709D5921-03DC-42DB-AE7D-D5CBE4A47C8B}"/>
    <cellStyle name="Millares 57 2 6 3" xfId="18241" xr:uid="{BEAA2708-C857-478E-83BB-8C2CB5096709}"/>
    <cellStyle name="Millares 57 2 7" xfId="4962" xr:uid="{00000000-0005-0000-0000-00007E0F0000}"/>
    <cellStyle name="Millares 57 2 7 2" xfId="11951" xr:uid="{CD538820-6AFF-435C-A3B6-3F3718061F1A}"/>
    <cellStyle name="Millares 57 2 7 3" xfId="18879" xr:uid="{44BE432D-4542-4583-808D-8A7E81CCB1C1}"/>
    <cellStyle name="Millares 57 2 8" xfId="8077" xr:uid="{2C3D9D83-077C-4BE9-A039-58E35D419777}"/>
    <cellStyle name="Millares 57 2 9" xfId="15028" xr:uid="{6443AB03-1AE1-4216-BF52-DBEE081E6944}"/>
    <cellStyle name="Millares 57 3" xfId="1282" xr:uid="{00000000-0005-0000-0000-00007F0F0000}"/>
    <cellStyle name="Millares 57 3 2" xfId="1954" xr:uid="{00000000-0005-0000-0000-0000800F0000}"/>
    <cellStyle name="Millares 57 3 2 2" xfId="8943" xr:uid="{C5A5C289-995B-4EF6-80BC-BA21DB54BC1C}"/>
    <cellStyle name="Millares 57 3 2 3" xfId="15871" xr:uid="{B128CDA0-9190-4474-8978-AD8060B667D4}"/>
    <cellStyle name="Millares 57 3 3" xfId="2597" xr:uid="{00000000-0005-0000-0000-0000810F0000}"/>
    <cellStyle name="Millares 57 3 3 2" xfId="9586" xr:uid="{6F507529-0C4F-4A19-90CE-1220A4F962AF}"/>
    <cellStyle name="Millares 57 3 3 3" xfId="16514" xr:uid="{7622EADD-261E-49FD-A6C4-10EEB437D7E7}"/>
    <cellStyle name="Millares 57 3 4" xfId="3245" xr:uid="{00000000-0005-0000-0000-0000820F0000}"/>
    <cellStyle name="Millares 57 3 4 2" xfId="10234" xr:uid="{622988B4-1C27-4C3B-9527-10BED2A4CBC8}"/>
    <cellStyle name="Millares 57 3 4 3" xfId="17162" xr:uid="{6BB516FD-598E-4C8D-9253-B488ED6545F8}"/>
    <cellStyle name="Millares 57 3 5" xfId="3899" xr:uid="{00000000-0005-0000-0000-0000830F0000}"/>
    <cellStyle name="Millares 57 3 5 2" xfId="10888" xr:uid="{029D9821-2DA8-4386-B745-19BCEC27934C}"/>
    <cellStyle name="Millares 57 3 5 3" xfId="17816" xr:uid="{961CC746-B6A8-4526-B4F1-558FEFCBCDE2}"/>
    <cellStyle name="Millares 57 3 6" xfId="4538" xr:uid="{00000000-0005-0000-0000-0000840F0000}"/>
    <cellStyle name="Millares 57 3 6 2" xfId="11527" xr:uid="{8F30C649-0024-4320-ABDE-409912E1470D}"/>
    <cellStyle name="Millares 57 3 6 3" xfId="18455" xr:uid="{1AD3813F-F88B-4C41-976C-BB7B745B04CD}"/>
    <cellStyle name="Millares 57 3 7" xfId="5182" xr:uid="{00000000-0005-0000-0000-0000850F0000}"/>
    <cellStyle name="Millares 57 3 7 2" xfId="12171" xr:uid="{2E170087-F7B1-4213-92A0-5FABC9FF22DF}"/>
    <cellStyle name="Millares 57 3 7 3" xfId="19099" xr:uid="{4076DD92-42D8-4CDF-A1A2-CA6D1155547F}"/>
    <cellStyle name="Millares 57 3 8" xfId="8286" xr:uid="{532602AA-AD9D-4F18-84AF-83098905BEEA}"/>
    <cellStyle name="Millares 57 3 9" xfId="15237" xr:uid="{CE3D2611-D4B4-42F4-A451-B47ED7BD4EDA}"/>
    <cellStyle name="Millares 57 4" xfId="1568" xr:uid="{00000000-0005-0000-0000-0000860F0000}"/>
    <cellStyle name="Millares 57 4 2" xfId="8557" xr:uid="{DA93B412-95D2-4D6D-9E7D-E1E0FD9446F5}"/>
    <cellStyle name="Millares 57 4 3" xfId="15485" xr:uid="{B1F2FBEF-1648-4945-BCF2-7AD9170607A1}"/>
    <cellStyle name="Millares 57 5" xfId="2208" xr:uid="{00000000-0005-0000-0000-0000870F0000}"/>
    <cellStyle name="Millares 57 5 2" xfId="9197" xr:uid="{7BD1ACE1-F720-4D57-9EBD-5D51E19789C1}"/>
    <cellStyle name="Millares 57 5 3" xfId="16125" xr:uid="{E8FA86AC-F6F1-4EDE-8FF7-C44934DAFF40}"/>
    <cellStyle name="Millares 57 6" xfId="2855" xr:uid="{00000000-0005-0000-0000-0000880F0000}"/>
    <cellStyle name="Millares 57 6 2" xfId="9844" xr:uid="{1DEC47BC-CDDD-41A9-88EA-278501591990}"/>
    <cellStyle name="Millares 57 6 3" xfId="16772" xr:uid="{D0A90531-A4C0-4DFD-AA3C-7E4EE09BD9FC}"/>
    <cellStyle name="Millares 57 7" xfId="3510" xr:uid="{00000000-0005-0000-0000-0000890F0000}"/>
    <cellStyle name="Millares 57 7 2" xfId="10499" xr:uid="{9FBC0E1A-9FBF-459A-AAB2-2D2C2C2AE8C8}"/>
    <cellStyle name="Millares 57 7 3" xfId="17427" xr:uid="{5693A36D-1A2B-4F52-84EE-A52BE6F2AF14}"/>
    <cellStyle name="Millares 57 8" xfId="4148" xr:uid="{00000000-0005-0000-0000-00008A0F0000}"/>
    <cellStyle name="Millares 57 8 2" xfId="11137" xr:uid="{099C5348-E841-4D76-AEDE-0D3EB2845629}"/>
    <cellStyle name="Millares 57 8 3" xfId="18065" xr:uid="{769194B6-FDA7-42EC-B656-19E6BE2B21CD}"/>
    <cellStyle name="Millares 57 9" xfId="4786" xr:uid="{00000000-0005-0000-0000-00008B0F0000}"/>
    <cellStyle name="Millares 57 9 2" xfId="11775" xr:uid="{B8AD2F38-2780-44AA-8E78-31AC6D33A128}"/>
    <cellStyle name="Millares 57 9 3" xfId="18703" xr:uid="{C646C2CF-E481-41AE-ACD0-F9DF42FAE0A4}"/>
    <cellStyle name="Millares 58" xfId="880" xr:uid="{00000000-0005-0000-0000-00008C0F0000}"/>
    <cellStyle name="Millares 58 10" xfId="7902" xr:uid="{DC9C3238-A1B4-41CE-8724-F277512875C3}"/>
    <cellStyle name="Millares 58 11" xfId="14853" xr:uid="{376E1013-860E-4787-B56D-BEF5E54BA994}"/>
    <cellStyle name="Millares 58 2" xfId="1062" xr:uid="{00000000-0005-0000-0000-00008D0F0000}"/>
    <cellStyle name="Millares 58 2 2" xfId="1745" xr:uid="{00000000-0005-0000-0000-00008E0F0000}"/>
    <cellStyle name="Millares 58 2 2 2" xfId="8734" xr:uid="{E9FAC4ED-AAA7-42F3-8E8F-AFED32B01F5E}"/>
    <cellStyle name="Millares 58 2 2 3" xfId="15662" xr:uid="{E1874646-9C03-49F6-A0B7-29D28A844413}"/>
    <cellStyle name="Millares 58 2 3" xfId="2385" xr:uid="{00000000-0005-0000-0000-00008F0F0000}"/>
    <cellStyle name="Millares 58 2 3 2" xfId="9374" xr:uid="{D38E21E0-CD6E-48D0-9720-21600398EF94}"/>
    <cellStyle name="Millares 58 2 3 3" xfId="16302" xr:uid="{49D36989-CE6C-4EAA-AB22-BE9049F2C9D6}"/>
    <cellStyle name="Millares 58 2 4" xfId="3032" xr:uid="{00000000-0005-0000-0000-0000900F0000}"/>
    <cellStyle name="Millares 58 2 4 2" xfId="10021" xr:uid="{DCD8FF02-1349-4EB5-A2C0-82D5CFB52FDE}"/>
    <cellStyle name="Millares 58 2 4 3" xfId="16949" xr:uid="{CF13EBCA-B208-4A1C-B4B6-D42633019F3F}"/>
    <cellStyle name="Millares 58 2 5" xfId="3687" xr:uid="{00000000-0005-0000-0000-0000910F0000}"/>
    <cellStyle name="Millares 58 2 5 2" xfId="10676" xr:uid="{3643653F-C04A-448E-ABDB-7BA0F392B41B}"/>
    <cellStyle name="Millares 58 2 5 3" xfId="17604" xr:uid="{F358FC6B-2EC6-46DA-92D8-D6172265AB53}"/>
    <cellStyle name="Millares 58 2 6" xfId="4325" xr:uid="{00000000-0005-0000-0000-0000920F0000}"/>
    <cellStyle name="Millares 58 2 6 2" xfId="11314" xr:uid="{0E996294-D04A-4D7B-BEC6-464D4D7723B2}"/>
    <cellStyle name="Millares 58 2 6 3" xfId="18242" xr:uid="{C879E143-75DE-4AB1-B058-6EEACE0A9E61}"/>
    <cellStyle name="Millares 58 2 7" xfId="4963" xr:uid="{00000000-0005-0000-0000-0000930F0000}"/>
    <cellStyle name="Millares 58 2 7 2" xfId="11952" xr:uid="{539C8B28-98E0-48E0-9370-4460BE35D431}"/>
    <cellStyle name="Millares 58 2 7 3" xfId="18880" xr:uid="{A04445A2-7CDE-4455-A538-469687D074D7}"/>
    <cellStyle name="Millares 58 2 8" xfId="8078" xr:uid="{1CE08E7C-F22E-43D7-96FE-60D99F44DE7A}"/>
    <cellStyle name="Millares 58 2 9" xfId="15029" xr:uid="{EB357F78-BBC3-4BD9-BF0B-7184E00142BA}"/>
    <cellStyle name="Millares 58 3" xfId="1283" xr:uid="{00000000-0005-0000-0000-0000940F0000}"/>
    <cellStyle name="Millares 58 3 2" xfId="1955" xr:uid="{00000000-0005-0000-0000-0000950F0000}"/>
    <cellStyle name="Millares 58 3 2 2" xfId="8944" xr:uid="{76CBEDB0-D902-48E2-B5B1-558FDCA8FDC5}"/>
    <cellStyle name="Millares 58 3 2 3" xfId="15872" xr:uid="{6AC0B250-D8DE-4D7B-A845-3A06339A32DD}"/>
    <cellStyle name="Millares 58 3 3" xfId="2598" xr:uid="{00000000-0005-0000-0000-0000960F0000}"/>
    <cellStyle name="Millares 58 3 3 2" xfId="9587" xr:uid="{3A8339BC-5154-4F6C-9A21-73CC459D70D9}"/>
    <cellStyle name="Millares 58 3 3 3" xfId="16515" xr:uid="{8011C5FB-C892-485B-A9F0-892EC41CFB1F}"/>
    <cellStyle name="Millares 58 3 4" xfId="3246" xr:uid="{00000000-0005-0000-0000-0000970F0000}"/>
    <cellStyle name="Millares 58 3 4 2" xfId="10235" xr:uid="{82EFCBFF-A1B7-4A97-97B0-F012FF96ADFF}"/>
    <cellStyle name="Millares 58 3 4 3" xfId="17163" xr:uid="{BDE93257-E09D-46B1-9372-53AE6BF6F7DB}"/>
    <cellStyle name="Millares 58 3 5" xfId="3900" xr:uid="{00000000-0005-0000-0000-0000980F0000}"/>
    <cellStyle name="Millares 58 3 5 2" xfId="10889" xr:uid="{772DE9E6-22E2-489F-A63C-1BD93DBD8BEC}"/>
    <cellStyle name="Millares 58 3 5 3" xfId="17817" xr:uid="{42946402-73BD-434B-9E6E-78FC1FE8F370}"/>
    <cellStyle name="Millares 58 3 6" xfId="4539" xr:uid="{00000000-0005-0000-0000-0000990F0000}"/>
    <cellStyle name="Millares 58 3 6 2" xfId="11528" xr:uid="{AD8AE3AD-52C3-4B69-9136-E9359BC2D334}"/>
    <cellStyle name="Millares 58 3 6 3" xfId="18456" xr:uid="{9D6834D5-57AC-455F-A604-66DCB5615738}"/>
    <cellStyle name="Millares 58 3 7" xfId="5183" xr:uid="{00000000-0005-0000-0000-00009A0F0000}"/>
    <cellStyle name="Millares 58 3 7 2" xfId="12172" xr:uid="{BACAB62C-E491-4D79-812D-D50CBFC77A8E}"/>
    <cellStyle name="Millares 58 3 7 3" xfId="19100" xr:uid="{2E2F3BEC-DCFD-4A1F-A635-FF3189876A92}"/>
    <cellStyle name="Millares 58 3 8" xfId="8287" xr:uid="{5B4AF052-CE82-4167-A9AC-DCD89BB993B4}"/>
    <cellStyle name="Millares 58 3 9" xfId="15238" xr:uid="{834AE295-F8D5-401C-A558-0007D257624D}"/>
    <cellStyle name="Millares 58 4" xfId="1569" xr:uid="{00000000-0005-0000-0000-00009B0F0000}"/>
    <cellStyle name="Millares 58 4 2" xfId="8558" xr:uid="{076DECD5-0C0F-4670-93B1-BD8A4FB109A6}"/>
    <cellStyle name="Millares 58 4 3" xfId="15486" xr:uid="{8EB31AAA-B91D-4D54-87EF-2B045AFF7CFC}"/>
    <cellStyle name="Millares 58 5" xfId="2209" xr:uid="{00000000-0005-0000-0000-00009C0F0000}"/>
    <cellStyle name="Millares 58 5 2" xfId="9198" xr:uid="{A72A16C9-63F6-47BD-AC68-1AD19B8318B8}"/>
    <cellStyle name="Millares 58 5 3" xfId="16126" xr:uid="{3489AFC4-82A4-462A-8B10-9E9BEF2291CD}"/>
    <cellStyle name="Millares 58 6" xfId="2856" xr:uid="{00000000-0005-0000-0000-00009D0F0000}"/>
    <cellStyle name="Millares 58 6 2" xfId="9845" xr:uid="{2DF35E98-9377-48ED-B7D6-7417FAD1EF7E}"/>
    <cellStyle name="Millares 58 6 3" xfId="16773" xr:uid="{A94C57EE-A276-4835-82DA-6EC66B4D6920}"/>
    <cellStyle name="Millares 58 7" xfId="3511" xr:uid="{00000000-0005-0000-0000-00009E0F0000}"/>
    <cellStyle name="Millares 58 7 2" xfId="10500" xr:uid="{01E07100-75D2-418E-B7EF-58B1A04E9B7F}"/>
    <cellStyle name="Millares 58 7 3" xfId="17428" xr:uid="{F8893E0A-73AE-4B6A-AD68-6289B9B2C24B}"/>
    <cellStyle name="Millares 58 8" xfId="4149" xr:uid="{00000000-0005-0000-0000-00009F0F0000}"/>
    <cellStyle name="Millares 58 8 2" xfId="11138" xr:uid="{C2C24F48-2E00-4C4B-9598-57A852C9DB67}"/>
    <cellStyle name="Millares 58 8 3" xfId="18066" xr:uid="{A2801D83-2CD3-42D8-808A-D0D14F6F5D85}"/>
    <cellStyle name="Millares 58 9" xfId="4787" xr:uid="{00000000-0005-0000-0000-0000A00F0000}"/>
    <cellStyle name="Millares 58 9 2" xfId="11776" xr:uid="{AEC974E1-2BCB-49B6-B351-E167BCDFDA59}"/>
    <cellStyle name="Millares 58 9 3" xfId="18704" xr:uid="{35B41505-6BF0-4EC0-A4FE-609797B018E3}"/>
    <cellStyle name="Millares 59" xfId="881" xr:uid="{00000000-0005-0000-0000-0000A10F0000}"/>
    <cellStyle name="Millares 59 10" xfId="7903" xr:uid="{7AA0D3DE-8BCA-4321-B1C0-155340287520}"/>
    <cellStyle name="Millares 59 11" xfId="14854" xr:uid="{7FDAE8C8-F06C-4D17-ADF0-6AF83065218D}"/>
    <cellStyle name="Millares 59 2" xfId="1063" xr:uid="{00000000-0005-0000-0000-0000A20F0000}"/>
    <cellStyle name="Millares 59 2 2" xfId="1746" xr:uid="{00000000-0005-0000-0000-0000A30F0000}"/>
    <cellStyle name="Millares 59 2 2 2" xfId="8735" xr:uid="{DB39FDDF-329E-4A8D-A98C-606C0E441871}"/>
    <cellStyle name="Millares 59 2 2 3" xfId="15663" xr:uid="{C0850EDA-4384-4EA8-B3D0-D195EA2B6DA6}"/>
    <cellStyle name="Millares 59 2 3" xfId="2386" xr:uid="{00000000-0005-0000-0000-0000A40F0000}"/>
    <cellStyle name="Millares 59 2 3 2" xfId="9375" xr:uid="{3F3ED109-DE38-46C9-90F8-32346F15ECC0}"/>
    <cellStyle name="Millares 59 2 3 3" xfId="16303" xr:uid="{30D37096-CE2D-49C8-AEC0-0DD7D93C13D0}"/>
    <cellStyle name="Millares 59 2 4" xfId="3033" xr:uid="{00000000-0005-0000-0000-0000A50F0000}"/>
    <cellStyle name="Millares 59 2 4 2" xfId="10022" xr:uid="{76902CEF-E790-49A4-AC94-0BA76B8732B7}"/>
    <cellStyle name="Millares 59 2 4 3" xfId="16950" xr:uid="{C35950EC-A40A-4841-9F3C-E46F91CB30D2}"/>
    <cellStyle name="Millares 59 2 5" xfId="3688" xr:uid="{00000000-0005-0000-0000-0000A60F0000}"/>
    <cellStyle name="Millares 59 2 5 2" xfId="10677" xr:uid="{29276359-3ADC-4D9A-A371-F58FD1312359}"/>
    <cellStyle name="Millares 59 2 5 3" xfId="17605" xr:uid="{2AEB1139-9075-4A1A-8BDC-D843AAB827FF}"/>
    <cellStyle name="Millares 59 2 6" xfId="4326" xr:uid="{00000000-0005-0000-0000-0000A70F0000}"/>
    <cellStyle name="Millares 59 2 6 2" xfId="11315" xr:uid="{C6C633AE-A089-491F-B63B-30791CE3F114}"/>
    <cellStyle name="Millares 59 2 6 3" xfId="18243" xr:uid="{9CED6260-C017-4DF3-BEB6-36651DC8E4E5}"/>
    <cellStyle name="Millares 59 2 7" xfId="4964" xr:uid="{00000000-0005-0000-0000-0000A80F0000}"/>
    <cellStyle name="Millares 59 2 7 2" xfId="11953" xr:uid="{56B28AEA-676A-4C38-AD9F-015512163545}"/>
    <cellStyle name="Millares 59 2 7 3" xfId="18881" xr:uid="{65F34C44-5083-43DA-89A0-9A93D822B0C3}"/>
    <cellStyle name="Millares 59 2 8" xfId="8079" xr:uid="{0EB6598A-DC24-4BD8-8F0A-E47AE89F1E98}"/>
    <cellStyle name="Millares 59 2 9" xfId="15030" xr:uid="{E7D95CF9-4DA7-4837-B347-3A5865A8BE62}"/>
    <cellStyle name="Millares 59 3" xfId="1284" xr:uid="{00000000-0005-0000-0000-0000A90F0000}"/>
    <cellStyle name="Millares 59 3 2" xfId="1956" xr:uid="{00000000-0005-0000-0000-0000AA0F0000}"/>
    <cellStyle name="Millares 59 3 2 2" xfId="8945" xr:uid="{F8B3FE7C-EE78-4C1D-9BCF-967F3018721A}"/>
    <cellStyle name="Millares 59 3 2 3" xfId="15873" xr:uid="{5D535C08-1644-445C-9276-479C5F926A7F}"/>
    <cellStyle name="Millares 59 3 3" xfId="2599" xr:uid="{00000000-0005-0000-0000-0000AB0F0000}"/>
    <cellStyle name="Millares 59 3 3 2" xfId="9588" xr:uid="{30765D74-C1A0-4B53-A011-F9989AE0E0BA}"/>
    <cellStyle name="Millares 59 3 3 3" xfId="16516" xr:uid="{D5CE5AD3-62DE-41C9-B5E1-85D5487849C0}"/>
    <cellStyle name="Millares 59 3 4" xfId="3247" xr:uid="{00000000-0005-0000-0000-0000AC0F0000}"/>
    <cellStyle name="Millares 59 3 4 2" xfId="10236" xr:uid="{EFFCA59E-0E1C-4869-96C8-D091B6B8F880}"/>
    <cellStyle name="Millares 59 3 4 3" xfId="17164" xr:uid="{49CDA05D-1882-4155-88CD-FFE7C8299485}"/>
    <cellStyle name="Millares 59 3 5" xfId="3901" xr:uid="{00000000-0005-0000-0000-0000AD0F0000}"/>
    <cellStyle name="Millares 59 3 5 2" xfId="10890" xr:uid="{59E45B43-0A89-4066-8719-31ACCC5380CC}"/>
    <cellStyle name="Millares 59 3 5 3" xfId="17818" xr:uid="{51722EFC-D2F3-4CC7-A3FC-51CB842FAB42}"/>
    <cellStyle name="Millares 59 3 6" xfId="4540" xr:uid="{00000000-0005-0000-0000-0000AE0F0000}"/>
    <cellStyle name="Millares 59 3 6 2" xfId="11529" xr:uid="{664FAE84-F5AC-4EFC-9F4B-6080545B7DD7}"/>
    <cellStyle name="Millares 59 3 6 3" xfId="18457" xr:uid="{26388C88-47FF-4A72-9F8B-D83A739B6D8E}"/>
    <cellStyle name="Millares 59 3 7" xfId="5184" xr:uid="{00000000-0005-0000-0000-0000AF0F0000}"/>
    <cellStyle name="Millares 59 3 7 2" xfId="12173" xr:uid="{A323C2DB-75EB-4E00-A16E-155CC9F2B206}"/>
    <cellStyle name="Millares 59 3 7 3" xfId="19101" xr:uid="{E2C8A2B6-EF0E-4BD2-9A47-B7A91D5515E4}"/>
    <cellStyle name="Millares 59 3 8" xfId="8288" xr:uid="{8CEA7F63-E1DC-4636-A477-80A41A6D7C54}"/>
    <cellStyle name="Millares 59 3 9" xfId="15239" xr:uid="{29C65FD5-BE1A-426E-8DCF-14EA6A8C8B15}"/>
    <cellStyle name="Millares 59 4" xfId="1570" xr:uid="{00000000-0005-0000-0000-0000B00F0000}"/>
    <cellStyle name="Millares 59 4 2" xfId="8559" xr:uid="{770F1BEB-5AA7-4D8B-81FB-25046052F3C4}"/>
    <cellStyle name="Millares 59 4 3" xfId="15487" xr:uid="{3DC0C9AF-E03C-4F6D-B9D9-69935FF93B7C}"/>
    <cellStyle name="Millares 59 5" xfId="2210" xr:uid="{00000000-0005-0000-0000-0000B10F0000}"/>
    <cellStyle name="Millares 59 5 2" xfId="9199" xr:uid="{C763DD20-2601-4027-89B8-5B130B0F882F}"/>
    <cellStyle name="Millares 59 5 3" xfId="16127" xr:uid="{CB4CEA49-430D-4FFF-9D6D-7BC3FF8CA969}"/>
    <cellStyle name="Millares 59 6" xfId="2857" xr:uid="{00000000-0005-0000-0000-0000B20F0000}"/>
    <cellStyle name="Millares 59 6 2" xfId="9846" xr:uid="{01372D96-8E8F-428B-A086-87A884097C8B}"/>
    <cellStyle name="Millares 59 6 3" xfId="16774" xr:uid="{46808920-13C9-47E5-8CBF-DE5E5698C528}"/>
    <cellStyle name="Millares 59 7" xfId="3512" xr:uid="{00000000-0005-0000-0000-0000B30F0000}"/>
    <cellStyle name="Millares 59 7 2" xfId="10501" xr:uid="{9F403F08-DC2E-4271-AC9C-24281C4969B5}"/>
    <cellStyle name="Millares 59 7 3" xfId="17429" xr:uid="{D8D46D3C-A4F0-40E1-9213-B57A9E1B1CCF}"/>
    <cellStyle name="Millares 59 8" xfId="4150" xr:uid="{00000000-0005-0000-0000-0000B40F0000}"/>
    <cellStyle name="Millares 59 8 2" xfId="11139" xr:uid="{E9DD08A9-1F24-47BD-9C9F-2E9CCD11EA1D}"/>
    <cellStyle name="Millares 59 8 3" xfId="18067" xr:uid="{224AC939-D066-46DA-A959-8DD1B88B1C6A}"/>
    <cellStyle name="Millares 59 9" xfId="4788" xr:uid="{00000000-0005-0000-0000-0000B50F0000}"/>
    <cellStyle name="Millares 59 9 2" xfId="11777" xr:uid="{D56A3CD9-F664-4A09-95F2-00C00784D13D}"/>
    <cellStyle name="Millares 59 9 3" xfId="18705" xr:uid="{77F7B60A-DDF6-4663-B554-7ABA27D0688D}"/>
    <cellStyle name="Millares 6" xfId="170" xr:uid="{00000000-0005-0000-0000-0000B60F0000}"/>
    <cellStyle name="Millares 6 10" xfId="2076" xr:uid="{00000000-0005-0000-0000-0000B70F0000}"/>
    <cellStyle name="Millares 6 10 2" xfId="5618" xr:uid="{2C83FBDB-35A6-4F7C-AD17-D6207752FBCB}"/>
    <cellStyle name="Millares 6 10 2 2" xfId="12605" xr:uid="{E63568F2-CCDF-4E9F-B2D1-B31EAF13E0FA}"/>
    <cellStyle name="Millares 6 10 2 3" xfId="19526" xr:uid="{AE7DD89E-8346-468F-9180-F25BE84A397B}"/>
    <cellStyle name="Millares 6 10 3" xfId="6687" xr:uid="{56A36EB8-5A25-455A-914C-8504990732E6}"/>
    <cellStyle name="Millares 6 10 3 2" xfId="13652" xr:uid="{7B3AC16A-A9DE-47BD-B7AA-CB22309CF9E8}"/>
    <cellStyle name="Millares 6 10 3 3" xfId="20573" xr:uid="{B3A878AF-EFF1-49C2-9F06-840A65B957C2}"/>
    <cellStyle name="Millares 6 10 4" xfId="9065" xr:uid="{2519DD00-BC9B-4CF6-B5AE-4224ADC3EC7D}"/>
    <cellStyle name="Millares 6 10 5" xfId="15993" xr:uid="{3F07862B-76F2-4A0A-88FE-D96C478094A6}"/>
    <cellStyle name="Millares 6 11" xfId="2723" xr:uid="{00000000-0005-0000-0000-0000B80F0000}"/>
    <cellStyle name="Millares 6 11 2" xfId="5902" xr:uid="{CBDF226F-23C1-41CE-B4CB-C7BEC3D6F71A}"/>
    <cellStyle name="Millares 6 11 2 2" xfId="12867" xr:uid="{865F95A0-0253-418A-B443-8EE4F4F48E32}"/>
    <cellStyle name="Millares 6 11 2 3" xfId="19788" xr:uid="{24E9098D-0A47-4CB4-B82B-1D6E4F4E5A68}"/>
    <cellStyle name="Millares 6 11 3" xfId="6949" xr:uid="{02EF5BE7-6221-4CD3-8B14-C9761DB1B98B}"/>
    <cellStyle name="Millares 6 11 3 2" xfId="13914" xr:uid="{44C37E66-BB69-4124-B7CB-1D5D76287181}"/>
    <cellStyle name="Millares 6 11 3 3" xfId="20835" xr:uid="{4DA3228E-F713-4FDF-8A29-37FE2B3735E7}"/>
    <cellStyle name="Millares 6 11 4" xfId="9712" xr:uid="{0F345070-0E29-4DDE-8ED8-35874321E825}"/>
    <cellStyle name="Millares 6 11 5" xfId="16640" xr:uid="{6DE78686-2CBE-45DF-A608-AC22AFA1B1DE}"/>
    <cellStyle name="Millares 6 12" xfId="3378" xr:uid="{00000000-0005-0000-0000-0000B90F0000}"/>
    <cellStyle name="Millares 6 12 2" xfId="6164" xr:uid="{94CF1CEB-10D5-4564-A6B9-D207F54AF1C4}"/>
    <cellStyle name="Millares 6 12 2 2" xfId="13129" xr:uid="{947C0C57-C9DC-4351-9FAA-5D95E1784686}"/>
    <cellStyle name="Millares 6 12 2 3" xfId="20050" xr:uid="{6D7F72C3-F577-4898-A144-301F5F42B906}"/>
    <cellStyle name="Millares 6 12 3" xfId="7211" xr:uid="{DB2ED81D-CE3E-4A2E-AF49-06E7F09FF494}"/>
    <cellStyle name="Millares 6 12 3 2" xfId="14176" xr:uid="{8F5F7ED6-8D31-478A-80E3-260ED246833B}"/>
    <cellStyle name="Millares 6 12 3 3" xfId="21097" xr:uid="{DC12868A-7895-417F-8FC5-E58A08E1B291}"/>
    <cellStyle name="Millares 6 12 4" xfId="10367" xr:uid="{D7A512AE-3660-47B8-B9C9-B70DCAA5F03A}"/>
    <cellStyle name="Millares 6 12 5" xfId="17295" xr:uid="{2D3FC3D9-B58A-47A8-AD90-9A033034D537}"/>
    <cellStyle name="Millares 6 13" xfId="4016" xr:uid="{00000000-0005-0000-0000-0000BA0F0000}"/>
    <cellStyle name="Millares 6 13 2" xfId="11005" xr:uid="{B19A224A-35CD-46ED-89ED-578E60979463}"/>
    <cellStyle name="Millares 6 13 3" xfId="17933" xr:uid="{5B1E1940-6E4D-4FF8-8D5E-4488D2298755}"/>
    <cellStyle name="Millares 6 14" xfId="4654" xr:uid="{00000000-0005-0000-0000-0000BB0F0000}"/>
    <cellStyle name="Millares 6 14 2" xfId="11643" xr:uid="{A393B04D-B225-4700-A481-E82AFBB92D13}"/>
    <cellStyle name="Millares 6 14 3" xfId="18571" xr:uid="{6731CB4D-17BC-4B9F-B5D8-116350C54245}"/>
    <cellStyle name="Millares 6 15" xfId="5269" xr:uid="{00000000-0005-0000-0000-0000BC0F0000}"/>
    <cellStyle name="Millares 6 15 2" xfId="12258" xr:uid="{B153F9F4-6FE7-4885-896B-1662F52C8144}"/>
    <cellStyle name="Millares 6 15 3" xfId="19185" xr:uid="{EEAA57DB-9F90-4E45-B165-CFF40950D11C}"/>
    <cellStyle name="Millares 6 16" xfId="5311" xr:uid="{00000000-0005-0000-0000-0000BD0F0000}"/>
    <cellStyle name="Millares 6 16 2" xfId="12300" xr:uid="{AACCCFBD-5A72-48F2-B337-04873518B673}"/>
    <cellStyle name="Millares 6 16 3" xfId="19223" xr:uid="{72F725EE-B065-4758-8ECD-7D6C6003D039}"/>
    <cellStyle name="Millares 6 17" xfId="592" xr:uid="{00000000-0005-0000-0000-0000BE0F0000}"/>
    <cellStyle name="Millares 6 17 2" xfId="7768" xr:uid="{84707AA9-3F85-48CB-892D-14B1190E59B1}"/>
    <cellStyle name="Millares 6 17 3" xfId="14720" xr:uid="{02EB975A-C57F-482A-BC5D-0B9ACA31B313}"/>
    <cellStyle name="Millares 6 18" xfId="5357" xr:uid="{5A1C681C-5A25-43BA-B0AA-485B050C7C37}"/>
    <cellStyle name="Millares 6 18 2" xfId="12344" xr:uid="{DADD27E0-7A29-4755-86B2-C5E61C020CA8}"/>
    <cellStyle name="Millares 6 18 3" xfId="19265" xr:uid="{0B88D053-116E-4DC9-B2CB-1858E6E7CABB}"/>
    <cellStyle name="Millares 6 19" xfId="6426" xr:uid="{003E67E9-2827-47D8-B3CA-1F3BC1B7CCF2}"/>
    <cellStyle name="Millares 6 19 2" xfId="13391" xr:uid="{10FD56D3-3275-4738-95BA-FF5C86C5C69C}"/>
    <cellStyle name="Millares 6 19 3" xfId="20312" xr:uid="{C896BDD5-CD6A-4F69-9BDA-397C76A2E769}"/>
    <cellStyle name="Millares 6 2" xfId="166" xr:uid="{00000000-0005-0000-0000-0000BF0F0000}"/>
    <cellStyle name="Millares 6 2 10" xfId="2724" xr:uid="{00000000-0005-0000-0000-0000C00F0000}"/>
    <cellStyle name="Millares 6 2 10 2" xfId="6162" xr:uid="{39D8F50F-7A1E-4C37-AF2C-D0FD5834D351}"/>
    <cellStyle name="Millares 6 2 10 2 2" xfId="13127" xr:uid="{33E33DDF-A646-4D0A-B35E-0E32DDF3340D}"/>
    <cellStyle name="Millares 6 2 10 2 3" xfId="20048" xr:uid="{0F1E4432-CE91-44BD-A605-DDE224DA4046}"/>
    <cellStyle name="Millares 6 2 10 3" xfId="7209" xr:uid="{C2C8906C-8F80-4286-99E9-883F1524FEC0}"/>
    <cellStyle name="Millares 6 2 10 3 2" xfId="14174" xr:uid="{D3574FA3-9941-4E41-B197-2A63BF710D4F}"/>
    <cellStyle name="Millares 6 2 10 3 3" xfId="21095" xr:uid="{D042C92F-711A-4762-B8D7-14CCBB72E4B7}"/>
    <cellStyle name="Millares 6 2 10 4" xfId="9713" xr:uid="{E0131D2E-2368-4035-9D9B-0621F5144B2C}"/>
    <cellStyle name="Millares 6 2 10 5" xfId="16641" xr:uid="{C4564FBB-0B74-4F3C-92CF-384C18261BD3}"/>
    <cellStyle name="Millares 6 2 11" xfId="3379" xr:uid="{00000000-0005-0000-0000-0000C10F0000}"/>
    <cellStyle name="Millares 6 2 11 2" xfId="10368" xr:uid="{CC51FB7F-3851-464E-88DD-DF565F077305}"/>
    <cellStyle name="Millares 6 2 11 3" xfId="17296" xr:uid="{2A848E89-8155-4111-83D0-6AC02BA6D4C2}"/>
    <cellStyle name="Millares 6 2 12" xfId="4017" xr:uid="{00000000-0005-0000-0000-0000C20F0000}"/>
    <cellStyle name="Millares 6 2 12 2" xfId="11006" xr:uid="{D9434966-6041-47A0-86E8-B5CEF976F56F}"/>
    <cellStyle name="Millares 6 2 12 3" xfId="17934" xr:uid="{20B453B7-E9DA-41F7-AE1B-39AA60974DC0}"/>
    <cellStyle name="Millares 6 2 13" xfId="4655" xr:uid="{00000000-0005-0000-0000-0000C30F0000}"/>
    <cellStyle name="Millares 6 2 13 2" xfId="11644" xr:uid="{4BDAE2BB-31F5-4E46-803A-E6CCB8D0AF90}"/>
    <cellStyle name="Millares 6 2 13 3" xfId="18572" xr:uid="{FBFFA572-F699-41F3-8940-219AE51D20C2}"/>
    <cellStyle name="Millares 6 2 14" xfId="5312" xr:uid="{00000000-0005-0000-0000-0000C40F0000}"/>
    <cellStyle name="Millares 6 2 14 2" xfId="12301" xr:uid="{0788E9D9-C796-4D44-9235-3BF7E709BE21}"/>
    <cellStyle name="Millares 6 2 14 3" xfId="19224" xr:uid="{2A9CA143-C2B7-427F-A68D-874E8C538F3B}"/>
    <cellStyle name="Millares 6 2 15" xfId="593" xr:uid="{00000000-0005-0000-0000-0000C50F0000}"/>
    <cellStyle name="Millares 6 2 15 2" xfId="7769" xr:uid="{A33072E9-C616-46EF-859A-23D6846166A9}"/>
    <cellStyle name="Millares 6 2 15 3" xfId="14721" xr:uid="{FBB1FAFE-CAD3-44A5-A0FE-52BD50C2779C}"/>
    <cellStyle name="Millares 6 2 16" xfId="5355" xr:uid="{94A994AC-8818-4569-AB66-1671A617F87E}"/>
    <cellStyle name="Millares 6 2 16 2" xfId="12342" xr:uid="{B9362210-EF3E-43BE-B1D6-00112CD9CB86}"/>
    <cellStyle name="Millares 6 2 16 3" xfId="19263" xr:uid="{6A6B4EF2-980D-4BEE-B10D-E947F9A565F5}"/>
    <cellStyle name="Millares 6 2 17" xfId="6424" xr:uid="{BC1B7DAA-CCCC-467F-AB90-5BB62B117C3C}"/>
    <cellStyle name="Millares 6 2 17 2" xfId="13389" xr:uid="{19F10AE0-11A2-439E-86F7-C1796E47526C}"/>
    <cellStyle name="Millares 6 2 17 3" xfId="20310" xr:uid="{4E0C6907-10CE-4987-BB4B-5288D67CB5D3}"/>
    <cellStyle name="Millares 6 2 18" xfId="7483" xr:uid="{0CF03508-DC6F-4E60-A293-5B0B6A944197}"/>
    <cellStyle name="Millares 6 2 19" xfId="14436" xr:uid="{7B383F71-339F-4B94-82BE-3835CDC90658}"/>
    <cellStyle name="Millares 6 2 2" xfId="199" xr:uid="{00000000-0005-0000-0000-0000C60F0000}"/>
    <cellStyle name="Millares 6 2 2 10" xfId="594" xr:uid="{00000000-0005-0000-0000-0000C70F0000}"/>
    <cellStyle name="Millares 6 2 2 10 2" xfId="7770" xr:uid="{6F44365F-F411-4AFB-99C3-514D2183199F}"/>
    <cellStyle name="Millares 6 2 2 10 3" xfId="14722" xr:uid="{A0F39C40-7E10-4FC9-BCF4-418F7383B22A}"/>
    <cellStyle name="Millares 6 2 2 11" xfId="5373" xr:uid="{9F4CE0EE-485C-4AB8-BED0-4F838F0F553B}"/>
    <cellStyle name="Millares 6 2 2 11 2" xfId="12360" xr:uid="{8D3D09B5-87FE-4EB6-AA1B-83D7662AA815}"/>
    <cellStyle name="Millares 6 2 2 11 3" xfId="19281" xr:uid="{873D688A-BCE2-48AB-AB2E-61FB021C5C4D}"/>
    <cellStyle name="Millares 6 2 2 12" xfId="6442" xr:uid="{E9EBDA76-18F5-4CCB-BA27-65EC613A6E45}"/>
    <cellStyle name="Millares 6 2 2 12 2" xfId="13407" xr:uid="{97B3F0DD-E080-452A-88D2-2F73CB692D07}"/>
    <cellStyle name="Millares 6 2 2 12 3" xfId="20328" xr:uid="{A7528EBC-6E6D-48A7-8742-3E38DCF79DB2}"/>
    <cellStyle name="Millares 6 2 2 13" xfId="7501" xr:uid="{477D7BC9-1A9C-42CC-B235-92AFC1D9C13D}"/>
    <cellStyle name="Millares 6 2 2 14" xfId="14454" xr:uid="{D0994B01-B8BE-4874-A662-FFC4A08614C1}"/>
    <cellStyle name="Millares 6 2 2 2" xfId="237" xr:uid="{00000000-0005-0000-0000-0000C80F0000}"/>
    <cellStyle name="Millares 6 2 2 2 10" xfId="6479" xr:uid="{3F11E61E-8259-4BBB-92EA-C4FE07619FBC}"/>
    <cellStyle name="Millares 6 2 2 2 10 2" xfId="13444" xr:uid="{8EC46928-2173-41D6-BBFA-BFFE18EA24AB}"/>
    <cellStyle name="Millares 6 2 2 2 10 3" xfId="20365" xr:uid="{96758C0A-E77A-42CB-A289-70DB7C4E9D94}"/>
    <cellStyle name="Millares 6 2 2 2 11" xfId="7538" xr:uid="{2925C0DA-685E-4AB5-8AC2-BCF7A76D4864}"/>
    <cellStyle name="Millares 6 2 2 2 12" xfId="14491" xr:uid="{DB2E7AFE-1789-4D59-BAC3-75BEA643AD6F}"/>
    <cellStyle name="Millares 6 2 2 2 2" xfId="376" xr:uid="{00000000-0005-0000-0000-0000C90F0000}"/>
    <cellStyle name="Millares 6 2 2 2 2 2" xfId="1539" xr:uid="{00000000-0005-0000-0000-0000CA0F0000}"/>
    <cellStyle name="Millares 6 2 2 2 2 2 2" xfId="5787" xr:uid="{106855DC-7F3A-49BC-BE01-D620CD6B6BE3}"/>
    <cellStyle name="Millares 6 2 2 2 2 2 2 2" xfId="12774" xr:uid="{80D528A0-63D4-4477-A9C6-D230FFFA1669}"/>
    <cellStyle name="Millares 6 2 2 2 2 2 2 3" xfId="19695" xr:uid="{E54E6075-DC56-4E60-AFC3-1EA6D250570A}"/>
    <cellStyle name="Millares 6 2 2 2 2 2 3" xfId="6856" xr:uid="{31EB7F43-4C8A-4DB7-AE53-13C4D0B63790}"/>
    <cellStyle name="Millares 6 2 2 2 2 2 3 2" xfId="13821" xr:uid="{5753E051-9817-44D0-BE03-1430CA55E52D}"/>
    <cellStyle name="Millares 6 2 2 2 2 2 3 3" xfId="20742" xr:uid="{1AD00213-EDFF-410A-B4EC-53B0D7A0995C}"/>
    <cellStyle name="Millares 6 2 2 2 2 2 4" xfId="8528" xr:uid="{C51DF81F-500D-4C84-A25D-01FE7968BBC9}"/>
    <cellStyle name="Millares 6 2 2 2 2 2 5" xfId="15456" xr:uid="{8E7E25AF-1A0A-4254-83DE-49566B6548CE}"/>
    <cellStyle name="Millares 6 2 2 2 2 3" xfId="6071" xr:uid="{18648CFC-6FD7-42F1-9F18-C1AB50AF1729}"/>
    <cellStyle name="Millares 6 2 2 2 2 3 2" xfId="7118" xr:uid="{C122881A-E657-4EA0-92BF-681BE1D338BC}"/>
    <cellStyle name="Millares 6 2 2 2 2 3 2 2" xfId="14083" xr:uid="{D37910DC-EE19-4EEA-A744-E58BD9DC04C2}"/>
    <cellStyle name="Millares 6 2 2 2 2 3 2 3" xfId="21004" xr:uid="{CC310A2E-CB45-499E-9A11-8F09A4F74FD0}"/>
    <cellStyle name="Millares 6 2 2 2 2 3 3" xfId="13036" xr:uid="{30A252AD-5CE6-4BE0-B14B-F98BDAC585EE}"/>
    <cellStyle name="Millares 6 2 2 2 2 3 4" xfId="19957" xr:uid="{1858EB81-F27F-4537-9066-9C8751DE9926}"/>
    <cellStyle name="Millares 6 2 2 2 2 4" xfId="6333" xr:uid="{961E96A4-9524-4E4F-B5A4-EB0965D59F92}"/>
    <cellStyle name="Millares 6 2 2 2 2 4 2" xfId="7380" xr:uid="{E197628B-B6CD-4C4E-A8AD-9F96A73CBC9C}"/>
    <cellStyle name="Millares 6 2 2 2 2 4 2 2" xfId="14345" xr:uid="{59EEC92E-07FB-41A2-9194-DA6432FD68E2}"/>
    <cellStyle name="Millares 6 2 2 2 2 4 2 3" xfId="21266" xr:uid="{4EAD54CC-489A-4AD6-BCD6-4E601615CDDD}"/>
    <cellStyle name="Millares 6 2 2 2 2 4 3" xfId="13298" xr:uid="{5BEE5371-8973-44BD-AF39-F1BD734027FA}"/>
    <cellStyle name="Millares 6 2 2 2 2 4 4" xfId="20219" xr:uid="{E15EC51C-4244-44FC-A5B4-8BB5867FF4C5}"/>
    <cellStyle name="Millares 6 2 2 2 2 5" xfId="5526" xr:uid="{006D0E41-8147-4F3D-85C6-D7C49C14BE64}"/>
    <cellStyle name="Millares 6 2 2 2 2 5 2" xfId="12513" xr:uid="{32C49BF0-8EED-4FE0-869B-3FDB1F13AEA2}"/>
    <cellStyle name="Millares 6 2 2 2 2 5 3" xfId="19434" xr:uid="{F71A96E7-C642-407D-8603-B792FDD7A932}"/>
    <cellStyle name="Millares 6 2 2 2 2 6" xfId="6595" xr:uid="{BA8CA814-A39A-44C5-B3D9-0B6077ED832F}"/>
    <cellStyle name="Millares 6 2 2 2 2 6 2" xfId="13560" xr:uid="{CFA09CE5-A621-41E4-933D-E2B2914D0B18}"/>
    <cellStyle name="Millares 6 2 2 2 2 6 3" xfId="20481" xr:uid="{9969C46B-D33C-4A47-A52A-215A15D6A567}"/>
    <cellStyle name="Millares 6 2 2 2 2 7" xfId="7654" xr:uid="{ECBFEFAF-9E42-45DE-A17F-EDFF37CDA4AB}"/>
    <cellStyle name="Millares 6 2 2 2 2 8" xfId="14607" xr:uid="{A459D5C3-7C67-4D97-99AD-541B5BFDE222}"/>
    <cellStyle name="Millares 6 2 2 2 3" xfId="2179" xr:uid="{00000000-0005-0000-0000-0000CB0F0000}"/>
    <cellStyle name="Millares 6 2 2 2 3 2" xfId="5671" xr:uid="{E7F6350C-975A-4560-BF4B-AE5CB8D3B585}"/>
    <cellStyle name="Millares 6 2 2 2 3 2 2" xfId="12658" xr:uid="{8C58D5AF-03D8-4AEF-B228-1DE865501A35}"/>
    <cellStyle name="Millares 6 2 2 2 3 2 3" xfId="19579" xr:uid="{17A63510-A469-4952-934A-52EC78C2F688}"/>
    <cellStyle name="Millares 6 2 2 2 3 3" xfId="6740" xr:uid="{684B6C64-89A9-40FE-BD95-F4A83B368900}"/>
    <cellStyle name="Millares 6 2 2 2 3 3 2" xfId="13705" xr:uid="{012F8FEB-FAF4-411A-AB2B-1A292EF1AD73}"/>
    <cellStyle name="Millares 6 2 2 2 3 3 3" xfId="20626" xr:uid="{97AD7D58-16BB-47CE-AAA2-901FC8D21BB9}"/>
    <cellStyle name="Millares 6 2 2 2 3 4" xfId="9168" xr:uid="{07EE4662-0C9F-46E9-B56D-23704A187AF5}"/>
    <cellStyle name="Millares 6 2 2 2 3 5" xfId="16096" xr:uid="{3A7B8663-6075-4A5A-AAAE-AB359DF21003}"/>
    <cellStyle name="Millares 6 2 2 2 4" xfId="2826" xr:uid="{00000000-0005-0000-0000-0000CC0F0000}"/>
    <cellStyle name="Millares 6 2 2 2 4 2" xfId="5955" xr:uid="{A630C921-46AB-400A-B3D6-A88FDA89B81C}"/>
    <cellStyle name="Millares 6 2 2 2 4 2 2" xfId="12920" xr:uid="{1CE2C605-36C6-47E5-9105-5058C15D4CEA}"/>
    <cellStyle name="Millares 6 2 2 2 4 2 3" xfId="19841" xr:uid="{694701AC-6BEE-466C-A0A7-9FC06CBD82D2}"/>
    <cellStyle name="Millares 6 2 2 2 4 3" xfId="7002" xr:uid="{DAC88774-483C-4A7F-9F78-BD79D32598D8}"/>
    <cellStyle name="Millares 6 2 2 2 4 3 2" xfId="13967" xr:uid="{7E0A2F01-88D2-46FA-956F-0FFFF42DB43B}"/>
    <cellStyle name="Millares 6 2 2 2 4 3 3" xfId="20888" xr:uid="{FD69E1D3-6908-4A21-822D-B1FF032DCAA2}"/>
    <cellStyle name="Millares 6 2 2 2 4 4" xfId="9815" xr:uid="{B838D2FE-AEB3-4C38-A69D-9D580B5C3280}"/>
    <cellStyle name="Millares 6 2 2 2 4 5" xfId="16743" xr:uid="{A5932F79-87F4-447E-9AEE-F31C0DBF7502}"/>
    <cellStyle name="Millares 6 2 2 2 5" xfId="3481" xr:uid="{00000000-0005-0000-0000-0000CD0F0000}"/>
    <cellStyle name="Millares 6 2 2 2 5 2" xfId="6217" xr:uid="{6288438E-3B54-466A-9DB6-CBB7594FEF9F}"/>
    <cellStyle name="Millares 6 2 2 2 5 2 2" xfId="13182" xr:uid="{40DE0082-F8AB-4C16-899E-4CCA4948DA72}"/>
    <cellStyle name="Millares 6 2 2 2 5 2 3" xfId="20103" xr:uid="{B9B257D3-6685-4021-BD1C-A92C275FAC57}"/>
    <cellStyle name="Millares 6 2 2 2 5 3" xfId="7264" xr:uid="{AE5CD8EF-DE92-464D-8305-15D54EA9B5DE}"/>
    <cellStyle name="Millares 6 2 2 2 5 3 2" xfId="14229" xr:uid="{3A6B340A-4153-431C-B0B0-88DAB7F38DB4}"/>
    <cellStyle name="Millares 6 2 2 2 5 3 3" xfId="21150" xr:uid="{E5EBFEF9-FF1E-4D05-A860-BC1729EF0E74}"/>
    <cellStyle name="Millares 6 2 2 2 5 4" xfId="10470" xr:uid="{CBF432DA-B0BB-4531-A321-E604DEDF81F5}"/>
    <cellStyle name="Millares 6 2 2 2 5 5" xfId="17398" xr:uid="{97E0F962-52BD-4544-927F-3861A8646F1C}"/>
    <cellStyle name="Millares 6 2 2 2 6" xfId="4119" xr:uid="{00000000-0005-0000-0000-0000CE0F0000}"/>
    <cellStyle name="Millares 6 2 2 2 6 2" xfId="11108" xr:uid="{5FD6DAFF-8777-48CC-B35E-FE538BD8EDA3}"/>
    <cellStyle name="Millares 6 2 2 2 6 3" xfId="18036" xr:uid="{8A7CE6A9-D8AF-4C29-825A-F3E094D2522A}"/>
    <cellStyle name="Millares 6 2 2 2 7" xfId="4757" xr:uid="{00000000-0005-0000-0000-0000CF0F0000}"/>
    <cellStyle name="Millares 6 2 2 2 7 2" xfId="11746" xr:uid="{9C4B415C-9933-4CBB-9A52-E5A3012B00BC}"/>
    <cellStyle name="Millares 6 2 2 2 7 3" xfId="18674" xr:uid="{A44261BE-49FC-45B5-AFA9-A4CF7C37578C}"/>
    <cellStyle name="Millares 6 2 2 2 8" xfId="848" xr:uid="{00000000-0005-0000-0000-0000D00F0000}"/>
    <cellStyle name="Millares 6 2 2 2 8 2" xfId="7872" xr:uid="{5424B453-399F-4B01-A39F-E8EF2B278489}"/>
    <cellStyle name="Millares 6 2 2 2 8 3" xfId="14823" xr:uid="{225B5E2C-10D0-4ADD-920F-108313D39BCC}"/>
    <cellStyle name="Millares 6 2 2 2 9" xfId="5410" xr:uid="{4290AE56-FE8B-4426-90B2-2A8A78EF63AA}"/>
    <cellStyle name="Millares 6 2 2 2 9 2" xfId="12397" xr:uid="{5914F18D-0E4B-41B8-9B41-A608E6295080}"/>
    <cellStyle name="Millares 6 2 2 2 9 3" xfId="19318" xr:uid="{DF24C419-820D-48B8-92CA-CF77D2B106CD}"/>
    <cellStyle name="Millares 6 2 2 3" xfId="339" xr:uid="{00000000-0005-0000-0000-0000D10F0000}"/>
    <cellStyle name="Millares 6 2 2 3 10" xfId="6558" xr:uid="{30D0B359-EAB8-4C95-AED1-2A3CAF630398}"/>
    <cellStyle name="Millares 6 2 2 3 10 2" xfId="13523" xr:uid="{04AA3458-A9DF-4BEB-89DE-BC9CA12B5C3F}"/>
    <cellStyle name="Millares 6 2 2 3 10 3" xfId="20444" xr:uid="{36FB418C-F6E1-4904-A60D-D9A4195BA71D}"/>
    <cellStyle name="Millares 6 2 2 3 11" xfId="7617" xr:uid="{18ADB585-E09B-4ABD-820E-7D2D80E705CB}"/>
    <cellStyle name="Millares 6 2 2 3 12" xfId="14570" xr:uid="{516762D2-2814-4B49-9353-1F8C980D38E0}"/>
    <cellStyle name="Millares 6 2 2 3 2" xfId="1593" xr:uid="{00000000-0005-0000-0000-0000D20F0000}"/>
    <cellStyle name="Millares 6 2 2 3 2 2" xfId="5750" xr:uid="{B243D923-68C7-480F-9733-A7D7E0A60E18}"/>
    <cellStyle name="Millares 6 2 2 3 2 2 2" xfId="12737" xr:uid="{9EB13D17-6E7E-476A-9866-1A41DC7E1948}"/>
    <cellStyle name="Millares 6 2 2 3 2 2 3" xfId="19658" xr:uid="{C7D11FC5-CA69-4DC0-BFC5-4DA4578273F0}"/>
    <cellStyle name="Millares 6 2 2 3 2 3" xfId="6819" xr:uid="{C67E8C9B-D697-442A-9031-A76A8CAEAFA7}"/>
    <cellStyle name="Millares 6 2 2 3 2 3 2" xfId="13784" xr:uid="{3FCD8977-4650-4517-BF58-04436F1CF7FF}"/>
    <cellStyle name="Millares 6 2 2 3 2 3 3" xfId="20705" xr:uid="{0F3961B3-880B-4787-9F03-629967895118}"/>
    <cellStyle name="Millares 6 2 2 3 2 4" xfId="8582" xr:uid="{6D19C94F-7EA4-4F6F-87D7-46FCDD0A6D22}"/>
    <cellStyle name="Millares 6 2 2 3 2 5" xfId="15510" xr:uid="{C6F0D617-3B22-4484-B5C0-D35BAFFF0A60}"/>
    <cellStyle name="Millares 6 2 2 3 3" xfId="2233" xr:uid="{00000000-0005-0000-0000-0000D30F0000}"/>
    <cellStyle name="Millares 6 2 2 3 3 2" xfId="6034" xr:uid="{776C1C68-DF88-4FFC-A7AB-F86D33CFA5BC}"/>
    <cellStyle name="Millares 6 2 2 3 3 2 2" xfId="12999" xr:uid="{D7772AA5-94F7-4C6A-A9DD-B1A8A3F116DE}"/>
    <cellStyle name="Millares 6 2 2 3 3 2 3" xfId="19920" xr:uid="{3AAA3FF8-B64A-40D1-B38E-AEA18CE9E276}"/>
    <cellStyle name="Millares 6 2 2 3 3 3" xfId="7081" xr:uid="{0443A89D-5377-4D5B-9A46-72CDBA7FA421}"/>
    <cellStyle name="Millares 6 2 2 3 3 3 2" xfId="14046" xr:uid="{9801A1D4-833B-4B74-B6AC-7C9AF3CB5B85}"/>
    <cellStyle name="Millares 6 2 2 3 3 3 3" xfId="20967" xr:uid="{E884014F-4E3B-48EE-AFF7-9F070B21EF5C}"/>
    <cellStyle name="Millares 6 2 2 3 3 4" xfId="9222" xr:uid="{BC9762B7-6978-4C5A-8C1F-E037A6C5B053}"/>
    <cellStyle name="Millares 6 2 2 3 3 5" xfId="16150" xr:uid="{A9FF926B-7B50-4CCC-95D1-8B1411DE83FD}"/>
    <cellStyle name="Millares 6 2 2 3 4" xfId="2880" xr:uid="{00000000-0005-0000-0000-0000D40F0000}"/>
    <cellStyle name="Millares 6 2 2 3 4 2" xfId="6296" xr:uid="{D3AA2CCD-3512-48D3-B6C7-D894B9BE71F0}"/>
    <cellStyle name="Millares 6 2 2 3 4 2 2" xfId="13261" xr:uid="{B6FA3C92-74FE-464E-A20D-EC007692048C}"/>
    <cellStyle name="Millares 6 2 2 3 4 2 3" xfId="20182" xr:uid="{418E7BF0-B527-4051-8E42-DD59AB80C24E}"/>
    <cellStyle name="Millares 6 2 2 3 4 3" xfId="7343" xr:uid="{949B36B3-15F8-4A8B-9D37-DD3EAAA61A85}"/>
    <cellStyle name="Millares 6 2 2 3 4 3 2" xfId="14308" xr:uid="{15920E7B-16F5-4956-B1B1-1A93C7343BE5}"/>
    <cellStyle name="Millares 6 2 2 3 4 3 3" xfId="21229" xr:uid="{C9D24DE8-BFAD-41D4-9A20-8621FEF55BF4}"/>
    <cellStyle name="Millares 6 2 2 3 4 4" xfId="9869" xr:uid="{590DFF35-5972-43E8-A989-A57049E6CB0A}"/>
    <cellStyle name="Millares 6 2 2 3 4 5" xfId="16797" xr:uid="{152054A0-CA66-4D83-BF85-AAC96FEF2FC4}"/>
    <cellStyle name="Millares 6 2 2 3 5" xfId="3535" xr:uid="{00000000-0005-0000-0000-0000D50F0000}"/>
    <cellStyle name="Millares 6 2 2 3 5 2" xfId="10524" xr:uid="{518B920D-4FC9-4C68-9D95-3F4E6B5B5751}"/>
    <cellStyle name="Millares 6 2 2 3 5 3" xfId="17452" xr:uid="{D0EE9D5C-26A0-4786-BDA2-121045835E43}"/>
    <cellStyle name="Millares 6 2 2 3 6" xfId="4173" xr:uid="{00000000-0005-0000-0000-0000D60F0000}"/>
    <cellStyle name="Millares 6 2 2 3 6 2" xfId="11162" xr:uid="{17417EFC-DA76-4412-AAF0-BB99F33FA000}"/>
    <cellStyle name="Millares 6 2 2 3 6 3" xfId="18090" xr:uid="{EDBA15DE-2273-42E9-9E80-54166F5FEA8C}"/>
    <cellStyle name="Millares 6 2 2 3 7" xfId="4811" xr:uid="{00000000-0005-0000-0000-0000D70F0000}"/>
    <cellStyle name="Millares 6 2 2 3 7 2" xfId="11800" xr:uid="{F1AE0942-15AE-4A37-95A2-645343A300E3}"/>
    <cellStyle name="Millares 6 2 2 3 7 3" xfId="18728" xr:uid="{204500A1-C875-4C4B-AEF2-ED515CAEC26A}"/>
    <cellStyle name="Millares 6 2 2 3 8" xfId="908" xr:uid="{00000000-0005-0000-0000-0000D80F0000}"/>
    <cellStyle name="Millares 6 2 2 3 8 2" xfId="7926" xr:uid="{11B75308-AE35-42A5-8664-857A46ECD225}"/>
    <cellStyle name="Millares 6 2 2 3 8 3" xfId="14877" xr:uid="{8FC49B1A-9879-4DF6-BCCA-B205E085CB0A}"/>
    <cellStyle name="Millares 6 2 2 3 9" xfId="5489" xr:uid="{1B24DD82-181F-4B95-BBAC-12DA26CA3DD4}"/>
    <cellStyle name="Millares 6 2 2 3 9 2" xfId="12476" xr:uid="{46C4DF4B-D829-409C-B6AD-C59BB4AEBC00}"/>
    <cellStyle name="Millares 6 2 2 3 9 3" xfId="19397" xr:uid="{FE562BA1-1644-4EB5-93D0-E5278E532B0D}"/>
    <cellStyle name="Millares 6 2 2 4" xfId="1438" xr:uid="{00000000-0005-0000-0000-0000D90F0000}"/>
    <cellStyle name="Millares 6 2 2 4 2" xfId="5634" xr:uid="{E1A92807-D2CD-42C5-8E79-F0F278A62EE1}"/>
    <cellStyle name="Millares 6 2 2 4 2 2" xfId="12621" xr:uid="{84E2BB0C-22BA-4A07-A073-8C12EB6952C0}"/>
    <cellStyle name="Millares 6 2 2 4 2 3" xfId="19542" xr:uid="{EE8A9B07-BC7F-4224-B5AE-D108F08001EA}"/>
    <cellStyle name="Millares 6 2 2 4 3" xfId="6703" xr:uid="{37E181B2-FAA2-4B6C-AE7E-DD65476CD9C4}"/>
    <cellStyle name="Millares 6 2 2 4 3 2" xfId="13668" xr:uid="{8023C25C-D238-4CE2-B933-572645243ECF}"/>
    <cellStyle name="Millares 6 2 2 4 3 3" xfId="20589" xr:uid="{9CA31D30-A5B8-48FD-B28B-D5502CC811C6}"/>
    <cellStyle name="Millares 6 2 2 4 4" xfId="8427" xr:uid="{696B43DA-91CF-4C1D-93A8-4C01357050CE}"/>
    <cellStyle name="Millares 6 2 2 4 5" xfId="15355" xr:uid="{27F4E159-3822-4745-9E40-FAD6672CA787}"/>
    <cellStyle name="Millares 6 2 2 5" xfId="2078" xr:uid="{00000000-0005-0000-0000-0000DA0F0000}"/>
    <cellStyle name="Millares 6 2 2 5 2" xfId="5918" xr:uid="{C94733E5-6F5F-4915-AE6A-25D4CCFE7269}"/>
    <cellStyle name="Millares 6 2 2 5 2 2" xfId="12883" xr:uid="{16F26AA9-F9B5-47FE-BBB8-CACFA5E267ED}"/>
    <cellStyle name="Millares 6 2 2 5 2 3" xfId="19804" xr:uid="{9D78FEDF-C031-455B-B7F0-8D820585DE1A}"/>
    <cellStyle name="Millares 6 2 2 5 3" xfId="6965" xr:uid="{B227E0E7-AA0B-41D1-9E49-C55D762B946D}"/>
    <cellStyle name="Millares 6 2 2 5 3 2" xfId="13930" xr:uid="{1B447620-B2F9-4BFA-A532-4587CB05D077}"/>
    <cellStyle name="Millares 6 2 2 5 3 3" xfId="20851" xr:uid="{347258B4-BFE2-4D6C-B6ED-BFC282E6032A}"/>
    <cellStyle name="Millares 6 2 2 5 4" xfId="9067" xr:uid="{AFE591F4-CB82-449B-94E5-0095C87FB867}"/>
    <cellStyle name="Millares 6 2 2 5 5" xfId="15995" xr:uid="{19820608-D4EA-4D8D-B6FA-637F1DB19108}"/>
    <cellStyle name="Millares 6 2 2 6" xfId="2725" xr:uid="{00000000-0005-0000-0000-0000DB0F0000}"/>
    <cellStyle name="Millares 6 2 2 6 2" xfId="6180" xr:uid="{8FF74CEF-5319-4510-A876-E7DE0D3796EE}"/>
    <cellStyle name="Millares 6 2 2 6 2 2" xfId="13145" xr:uid="{1AC95A99-D33B-440F-8705-8FE52C294D7C}"/>
    <cellStyle name="Millares 6 2 2 6 2 3" xfId="20066" xr:uid="{E52B681E-AF8B-47E3-9E82-0F725751C9BD}"/>
    <cellStyle name="Millares 6 2 2 6 3" xfId="7227" xr:uid="{412526AD-8DFF-4951-88CE-081CDE637AD1}"/>
    <cellStyle name="Millares 6 2 2 6 3 2" xfId="14192" xr:uid="{AE44C198-A3BD-4DB3-91F0-B4E29EFEFCEA}"/>
    <cellStyle name="Millares 6 2 2 6 3 3" xfId="21113" xr:uid="{E9DF3C18-F179-4585-B74E-48769B38001B}"/>
    <cellStyle name="Millares 6 2 2 6 4" xfId="9714" xr:uid="{A309492D-AFD8-4EF2-ABE3-209E8A072C40}"/>
    <cellStyle name="Millares 6 2 2 6 5" xfId="16642" xr:uid="{AE82D7C1-C3FD-4CC6-A38C-8B9D30405BA4}"/>
    <cellStyle name="Millares 6 2 2 7" xfId="3380" xr:uid="{00000000-0005-0000-0000-0000DC0F0000}"/>
    <cellStyle name="Millares 6 2 2 7 2" xfId="10369" xr:uid="{DAE32FF5-9547-40A3-A1BC-0BC6D3DEB905}"/>
    <cellStyle name="Millares 6 2 2 7 3" xfId="17297" xr:uid="{3A0AF21A-B0C1-475C-A27E-5EA5639D8334}"/>
    <cellStyle name="Millares 6 2 2 8" xfId="4018" xr:uid="{00000000-0005-0000-0000-0000DD0F0000}"/>
    <cellStyle name="Millares 6 2 2 8 2" xfId="11007" xr:uid="{378CDC47-FD44-4DBC-B057-3137DBCB7783}"/>
    <cellStyle name="Millares 6 2 2 8 3" xfId="17935" xr:uid="{2B10AC6A-0B30-425A-AF2D-C5BC1EF51813}"/>
    <cellStyle name="Millares 6 2 2 9" xfId="4656" xr:uid="{00000000-0005-0000-0000-0000DE0F0000}"/>
    <cellStyle name="Millares 6 2 2 9 2" xfId="11645" xr:uid="{6E9CD640-0D2A-4625-A319-3642686DE677}"/>
    <cellStyle name="Millares 6 2 2 9 3" xfId="18573" xr:uid="{85007148-4237-43E8-B855-AEC8E9D93F3D}"/>
    <cellStyle name="Millares 6 2 3" xfId="219" xr:uid="{00000000-0005-0000-0000-0000DF0F0000}"/>
    <cellStyle name="Millares 6 2 3 10" xfId="595" xr:uid="{00000000-0005-0000-0000-0000E00F0000}"/>
    <cellStyle name="Millares 6 2 3 10 2" xfId="7771" xr:uid="{2A255CFC-94E7-4D7B-93B6-39291C6036B8}"/>
    <cellStyle name="Millares 6 2 3 10 3" xfId="14723" xr:uid="{7F74C926-5367-409C-83C2-1CA17EBCD395}"/>
    <cellStyle name="Millares 6 2 3 11" xfId="5392" xr:uid="{927940CE-601B-420D-AB9B-A5B04579F2B9}"/>
    <cellStyle name="Millares 6 2 3 11 2" xfId="12379" xr:uid="{C5C55960-9E79-4508-9259-1BAB9A90149E}"/>
    <cellStyle name="Millares 6 2 3 11 3" xfId="19300" xr:uid="{CE62A40F-6EA1-4DA8-B83C-B0596EFD6C6E}"/>
    <cellStyle name="Millares 6 2 3 12" xfId="6461" xr:uid="{8A5D358A-D6A5-470E-80DD-6678BED092D1}"/>
    <cellStyle name="Millares 6 2 3 12 2" xfId="13426" xr:uid="{8A946F76-6B4B-4C7C-BEDF-CE1CEFD1E724}"/>
    <cellStyle name="Millares 6 2 3 12 3" xfId="20347" xr:uid="{1D8AC577-57B2-4EC9-8831-08ECBD81267A}"/>
    <cellStyle name="Millares 6 2 3 13" xfId="7520" xr:uid="{437EB411-FE77-4A7A-9402-E6B59FE1EB3C}"/>
    <cellStyle name="Millares 6 2 3 14" xfId="14473" xr:uid="{A0A55769-01ED-4302-9107-2E915E69240B}"/>
    <cellStyle name="Millares 6 2 3 2" xfId="358" xr:uid="{00000000-0005-0000-0000-0000E10F0000}"/>
    <cellStyle name="Millares 6 2 3 2 10" xfId="6577" xr:uid="{D681BA39-C152-4B80-B37A-C45BC0E1ECF8}"/>
    <cellStyle name="Millares 6 2 3 2 10 2" xfId="13542" xr:uid="{6FECA97D-A38D-4490-82CB-D361D5F255A8}"/>
    <cellStyle name="Millares 6 2 3 2 10 3" xfId="20463" xr:uid="{767AE498-4762-4F49-9E6E-4D60BBA1CDE5}"/>
    <cellStyle name="Millares 6 2 3 2 11" xfId="7636" xr:uid="{2923FA4E-657D-4403-AF47-A3BBA49C5520}"/>
    <cellStyle name="Millares 6 2 3 2 12" xfId="14589" xr:uid="{14F46D46-E3B8-4429-9101-A2F0D39BCCB7}"/>
    <cellStyle name="Millares 6 2 3 2 2" xfId="1540" xr:uid="{00000000-0005-0000-0000-0000E20F0000}"/>
    <cellStyle name="Millares 6 2 3 2 2 2" xfId="5769" xr:uid="{986BDD4D-A7EF-43B6-AA0D-8B0B706183DA}"/>
    <cellStyle name="Millares 6 2 3 2 2 2 2" xfId="12756" xr:uid="{E70DDBBD-365B-4980-94FE-94893F58F3B8}"/>
    <cellStyle name="Millares 6 2 3 2 2 2 3" xfId="19677" xr:uid="{9EB20967-6E0A-4012-BC1D-27A644D65540}"/>
    <cellStyle name="Millares 6 2 3 2 2 3" xfId="6838" xr:uid="{F8114C69-890D-42A0-A724-4E23A26E434E}"/>
    <cellStyle name="Millares 6 2 3 2 2 3 2" xfId="13803" xr:uid="{D6E0D79D-5499-4115-AD7D-727978E9AF21}"/>
    <cellStyle name="Millares 6 2 3 2 2 3 3" xfId="20724" xr:uid="{06A3D02D-614D-42ED-8671-7BD017D728F1}"/>
    <cellStyle name="Millares 6 2 3 2 2 4" xfId="8529" xr:uid="{39AAE665-713C-4EDC-AA6C-27D74DBD2097}"/>
    <cellStyle name="Millares 6 2 3 2 2 5" xfId="15457" xr:uid="{87487511-9C48-4B9A-B39F-DCEC59A8A4B8}"/>
    <cellStyle name="Millares 6 2 3 2 3" xfId="2180" xr:uid="{00000000-0005-0000-0000-0000E30F0000}"/>
    <cellStyle name="Millares 6 2 3 2 3 2" xfId="6053" xr:uid="{775203F9-3EB4-4CF4-AB96-69FA4A66FF65}"/>
    <cellStyle name="Millares 6 2 3 2 3 2 2" xfId="13018" xr:uid="{CD7324AD-F0D1-421A-BE5B-6977E18F642F}"/>
    <cellStyle name="Millares 6 2 3 2 3 2 3" xfId="19939" xr:uid="{528846EC-908A-4976-B4F5-5611E54C9A1B}"/>
    <cellStyle name="Millares 6 2 3 2 3 3" xfId="7100" xr:uid="{6E692BCB-50C9-4CE4-8B3F-67F8E4F49939}"/>
    <cellStyle name="Millares 6 2 3 2 3 3 2" xfId="14065" xr:uid="{309472D8-4AC3-4B1C-88C2-38EF55C00FE1}"/>
    <cellStyle name="Millares 6 2 3 2 3 3 3" xfId="20986" xr:uid="{C883013E-AD26-4CDB-930C-09E20E740237}"/>
    <cellStyle name="Millares 6 2 3 2 3 4" xfId="9169" xr:uid="{2139A5F5-312F-4B27-A4B0-D9455B6642B5}"/>
    <cellStyle name="Millares 6 2 3 2 3 5" xfId="16097" xr:uid="{F6385CCB-0C9C-4BC5-B305-35C120752F98}"/>
    <cellStyle name="Millares 6 2 3 2 4" xfId="2827" xr:uid="{00000000-0005-0000-0000-0000E40F0000}"/>
    <cellStyle name="Millares 6 2 3 2 4 2" xfId="6315" xr:uid="{DE68ED3E-A448-4F51-8BD3-70A1414DA7F2}"/>
    <cellStyle name="Millares 6 2 3 2 4 2 2" xfId="13280" xr:uid="{426CD65E-640F-4BE4-8A79-A6CF8FC5BF9A}"/>
    <cellStyle name="Millares 6 2 3 2 4 2 3" xfId="20201" xr:uid="{048B517A-9CF5-49FC-837F-AE6CAC081811}"/>
    <cellStyle name="Millares 6 2 3 2 4 3" xfId="7362" xr:uid="{042318E1-5A4D-4D8D-9E84-715561D1BE84}"/>
    <cellStyle name="Millares 6 2 3 2 4 3 2" xfId="14327" xr:uid="{C9F7F342-2F54-4548-BF46-1A252DCA4EAB}"/>
    <cellStyle name="Millares 6 2 3 2 4 3 3" xfId="21248" xr:uid="{118BD501-F84B-4005-8008-7BA463FECDB7}"/>
    <cellStyle name="Millares 6 2 3 2 4 4" xfId="9816" xr:uid="{449EC894-8E16-4D77-BE4F-51E649B224C4}"/>
    <cellStyle name="Millares 6 2 3 2 4 5" xfId="16744" xr:uid="{28243764-5872-4144-8C8F-6254E7B291D7}"/>
    <cellStyle name="Millares 6 2 3 2 5" xfId="3482" xr:uid="{00000000-0005-0000-0000-0000E50F0000}"/>
    <cellStyle name="Millares 6 2 3 2 5 2" xfId="10471" xr:uid="{C71C51B2-5DF8-416B-B2CC-722F7C91FC48}"/>
    <cellStyle name="Millares 6 2 3 2 5 3" xfId="17399" xr:uid="{80858EA2-D4A4-47ED-ABE4-42C85647D92B}"/>
    <cellStyle name="Millares 6 2 3 2 6" xfId="4120" xr:uid="{00000000-0005-0000-0000-0000E60F0000}"/>
    <cellStyle name="Millares 6 2 3 2 6 2" xfId="11109" xr:uid="{F70A9167-4FA9-4C00-8FAA-07C611AEF1ED}"/>
    <cellStyle name="Millares 6 2 3 2 6 3" xfId="18037" xr:uid="{0A6BB1AE-AD4B-4609-88A0-15C22597A915}"/>
    <cellStyle name="Millares 6 2 3 2 7" xfId="4758" xr:uid="{00000000-0005-0000-0000-0000E70F0000}"/>
    <cellStyle name="Millares 6 2 3 2 7 2" xfId="11747" xr:uid="{96A87820-D6BD-45B3-A79C-0323F5689457}"/>
    <cellStyle name="Millares 6 2 3 2 7 3" xfId="18675" xr:uid="{2ACD686C-8272-4491-939C-8BC33E5DE1E7}"/>
    <cellStyle name="Millares 6 2 3 2 8" xfId="849" xr:uid="{00000000-0005-0000-0000-0000E80F0000}"/>
    <cellStyle name="Millares 6 2 3 2 8 2" xfId="7873" xr:uid="{A280D658-91F6-408A-A781-8031B62FFC1F}"/>
    <cellStyle name="Millares 6 2 3 2 8 3" xfId="14824" xr:uid="{43418B24-2F8A-494F-9EAC-8364ED7E8E58}"/>
    <cellStyle name="Millares 6 2 3 2 9" xfId="5508" xr:uid="{BE6A4F51-DD3D-45A5-B008-30894D03DABD}"/>
    <cellStyle name="Millares 6 2 3 2 9 2" xfId="12495" xr:uid="{B3F0D41C-7D22-45C0-8BE9-5DA5E5C8329A}"/>
    <cellStyle name="Millares 6 2 3 2 9 3" xfId="19416" xr:uid="{B78F52FF-4B7C-45FC-8110-A427CCC0E4C3}"/>
    <cellStyle name="Millares 6 2 3 3" xfId="909" xr:uid="{00000000-0005-0000-0000-0000E90F0000}"/>
    <cellStyle name="Millares 6 2 3 3 10" xfId="7927" xr:uid="{FDEAE995-FA41-4D1D-9141-89CDEC548314}"/>
    <cellStyle name="Millares 6 2 3 3 11" xfId="14878" xr:uid="{D7560541-E34A-44B8-817B-847A7E0DD5F8}"/>
    <cellStyle name="Millares 6 2 3 3 2" xfId="1594" xr:uid="{00000000-0005-0000-0000-0000EA0F0000}"/>
    <cellStyle name="Millares 6 2 3 3 2 2" xfId="8583" xr:uid="{3B0644E1-F62B-49C7-B284-6C26D278C389}"/>
    <cellStyle name="Millares 6 2 3 3 2 3" xfId="15511" xr:uid="{E8905660-C40A-482F-8AE8-DCB7D983D397}"/>
    <cellStyle name="Millares 6 2 3 3 3" xfId="2234" xr:uid="{00000000-0005-0000-0000-0000EB0F0000}"/>
    <cellStyle name="Millares 6 2 3 3 3 2" xfId="9223" xr:uid="{7426A556-5D23-49CA-AAA4-254E04AE8EDE}"/>
    <cellStyle name="Millares 6 2 3 3 3 3" xfId="16151" xr:uid="{CCC9FF3E-3EC9-4C14-B42C-1DBC8B73D00D}"/>
    <cellStyle name="Millares 6 2 3 3 4" xfId="2881" xr:uid="{00000000-0005-0000-0000-0000EC0F0000}"/>
    <cellStyle name="Millares 6 2 3 3 4 2" xfId="9870" xr:uid="{A57459A4-B081-4585-A10A-E60B958E5D10}"/>
    <cellStyle name="Millares 6 2 3 3 4 3" xfId="16798" xr:uid="{50421182-FAA6-4F2E-8E78-0912366EF20A}"/>
    <cellStyle name="Millares 6 2 3 3 5" xfId="3536" xr:uid="{00000000-0005-0000-0000-0000ED0F0000}"/>
    <cellStyle name="Millares 6 2 3 3 5 2" xfId="10525" xr:uid="{921B1A07-FB90-4E3E-8D38-A13F9D194906}"/>
    <cellStyle name="Millares 6 2 3 3 5 3" xfId="17453" xr:uid="{4FDB2DE2-3292-4FB5-8230-7CA6F720C382}"/>
    <cellStyle name="Millares 6 2 3 3 6" xfId="4174" xr:uid="{00000000-0005-0000-0000-0000EE0F0000}"/>
    <cellStyle name="Millares 6 2 3 3 6 2" xfId="11163" xr:uid="{DC6511DF-D41E-45FB-A3A2-CDEF5DDCEAB5}"/>
    <cellStyle name="Millares 6 2 3 3 6 3" xfId="18091" xr:uid="{68230717-0E58-4818-B097-539229C24C9D}"/>
    <cellStyle name="Millares 6 2 3 3 7" xfId="4812" xr:uid="{00000000-0005-0000-0000-0000EF0F0000}"/>
    <cellStyle name="Millares 6 2 3 3 7 2" xfId="11801" xr:uid="{3EECF280-885A-4E7D-841D-FDB200E1A8F9}"/>
    <cellStyle name="Millares 6 2 3 3 7 3" xfId="18729" xr:uid="{850839C9-94B2-4A95-B142-06ABB7C4029B}"/>
    <cellStyle name="Millares 6 2 3 3 8" xfId="5653" xr:uid="{79FAFD8D-D6E6-48D3-B2C2-9DD3BBBF5A3E}"/>
    <cellStyle name="Millares 6 2 3 3 8 2" xfId="12640" xr:uid="{DECC09AB-2643-4228-8397-4D7BDE086EF3}"/>
    <cellStyle name="Millares 6 2 3 3 8 3" xfId="19561" xr:uid="{57D1766A-9DCC-44DC-97D6-5D2E8559CEE6}"/>
    <cellStyle name="Millares 6 2 3 3 9" xfId="6722" xr:uid="{C380300B-0109-40CE-A97A-86F09D58843C}"/>
    <cellStyle name="Millares 6 2 3 3 9 2" xfId="13687" xr:uid="{CAF2F2D8-A392-4904-96B6-CC7E3F94BED7}"/>
    <cellStyle name="Millares 6 2 3 3 9 3" xfId="20608" xr:uid="{A1B4564A-8BCC-4C2A-9DEE-B54B274CC0BA}"/>
    <cellStyle name="Millares 6 2 3 4" xfId="1439" xr:uid="{00000000-0005-0000-0000-0000F00F0000}"/>
    <cellStyle name="Millares 6 2 3 4 2" xfId="5937" xr:uid="{20CA45B1-9042-45F8-AA4D-020C86D4733E}"/>
    <cellStyle name="Millares 6 2 3 4 2 2" xfId="12902" xr:uid="{79E7B423-09A8-41C2-8F19-5FC3492F3BAD}"/>
    <cellStyle name="Millares 6 2 3 4 2 3" xfId="19823" xr:uid="{15D5CD2C-AE1D-4FE4-A0F9-1A18E7379C4E}"/>
    <cellStyle name="Millares 6 2 3 4 3" xfId="6984" xr:uid="{649C0EBC-2B91-4722-8A3E-4A8BEFB9337F}"/>
    <cellStyle name="Millares 6 2 3 4 3 2" xfId="13949" xr:uid="{C4CDAF43-4DAC-4E56-8DF9-0486ACC9CFCF}"/>
    <cellStyle name="Millares 6 2 3 4 3 3" xfId="20870" xr:uid="{2B938389-E803-4726-9734-8A6494E9D0E1}"/>
    <cellStyle name="Millares 6 2 3 4 4" xfId="8428" xr:uid="{984F270C-DFEA-46B9-8283-5FA683780CAC}"/>
    <cellStyle name="Millares 6 2 3 4 5" xfId="15356" xr:uid="{9EDF8E0D-7518-461C-8F3A-78A25FBFAEBF}"/>
    <cellStyle name="Millares 6 2 3 5" xfId="2079" xr:uid="{00000000-0005-0000-0000-0000F10F0000}"/>
    <cellStyle name="Millares 6 2 3 5 2" xfId="6199" xr:uid="{AB89C046-561C-4B14-8528-0A30A0A2C52A}"/>
    <cellStyle name="Millares 6 2 3 5 2 2" xfId="13164" xr:uid="{D0281A85-C589-498B-8839-0136D92CC678}"/>
    <cellStyle name="Millares 6 2 3 5 2 3" xfId="20085" xr:uid="{0B2B7068-AFE4-4D28-994E-ED421FA06CA8}"/>
    <cellStyle name="Millares 6 2 3 5 3" xfId="7246" xr:uid="{5327BC5E-DC91-410A-AD8C-4CB404BACC46}"/>
    <cellStyle name="Millares 6 2 3 5 3 2" xfId="14211" xr:uid="{9EE6D5A5-31D6-45E7-967E-0D4FEF220E16}"/>
    <cellStyle name="Millares 6 2 3 5 3 3" xfId="21132" xr:uid="{517AC817-0383-489F-8FEB-666C64FB9E8A}"/>
    <cellStyle name="Millares 6 2 3 5 4" xfId="9068" xr:uid="{48FCE45D-6F67-433A-856A-1A54477C5150}"/>
    <cellStyle name="Millares 6 2 3 5 5" xfId="15996" xr:uid="{7B0CCC93-1074-4307-8AE9-382FB38ECDC7}"/>
    <cellStyle name="Millares 6 2 3 6" xfId="2726" xr:uid="{00000000-0005-0000-0000-0000F20F0000}"/>
    <cellStyle name="Millares 6 2 3 6 2" xfId="9715" xr:uid="{275096B2-C28E-4373-9E65-9ECAD365A074}"/>
    <cellStyle name="Millares 6 2 3 6 3" xfId="16643" xr:uid="{1E1B4E5B-4538-4725-8972-D99E16486DB1}"/>
    <cellStyle name="Millares 6 2 3 7" xfId="3381" xr:uid="{00000000-0005-0000-0000-0000F30F0000}"/>
    <cellStyle name="Millares 6 2 3 7 2" xfId="10370" xr:uid="{9C063F93-F8A9-47A1-9772-072D580937D7}"/>
    <cellStyle name="Millares 6 2 3 7 3" xfId="17298" xr:uid="{8576F04B-3F66-4E24-9FBF-043A6C522416}"/>
    <cellStyle name="Millares 6 2 3 8" xfId="4019" xr:uid="{00000000-0005-0000-0000-0000F40F0000}"/>
    <cellStyle name="Millares 6 2 3 8 2" xfId="11008" xr:uid="{0DE0821F-B2ED-40E6-9C2A-37E37EB98541}"/>
    <cellStyle name="Millares 6 2 3 8 3" xfId="17936" xr:uid="{84D3D314-7BDD-414B-B885-5EE59A2E8A29}"/>
    <cellStyle name="Millares 6 2 3 9" xfId="4657" xr:uid="{00000000-0005-0000-0000-0000F50F0000}"/>
    <cellStyle name="Millares 6 2 3 9 2" xfId="11646" xr:uid="{E19867FB-9FFF-47D9-811E-9564B713DF0A}"/>
    <cellStyle name="Millares 6 2 3 9 3" xfId="18574" xr:uid="{84336C04-9E69-42A3-ADD1-5127B1162DA9}"/>
    <cellStyle name="Millares 6 2 4" xfId="278" xr:uid="{00000000-0005-0000-0000-0000F60F0000}"/>
    <cellStyle name="Millares 6 2 4 10" xfId="6502" xr:uid="{829C5B83-89C7-4042-A5D8-415360A645AD}"/>
    <cellStyle name="Millares 6 2 4 10 2" xfId="13467" xr:uid="{82C0282C-A670-4C60-B3DD-A7CCDED5D425}"/>
    <cellStyle name="Millares 6 2 4 10 3" xfId="20388" xr:uid="{D6D3367B-73A2-4BA1-A4BE-6BBEDFB24891}"/>
    <cellStyle name="Millares 6 2 4 11" xfId="7561" xr:uid="{4588076A-947E-4187-8881-6DEB8D12862C}"/>
    <cellStyle name="Millares 6 2 4 12" xfId="14514" xr:uid="{CE0A6D23-7830-42F3-8EDF-54DE6CE419E3}"/>
    <cellStyle name="Millares 6 2 4 2" xfId="399" xr:uid="{00000000-0005-0000-0000-0000F70F0000}"/>
    <cellStyle name="Millares 6 2 4 2 2" xfId="1503" xr:uid="{00000000-0005-0000-0000-0000F80F0000}"/>
    <cellStyle name="Millares 6 2 4 2 2 2" xfId="5810" xr:uid="{8B7D3CF3-6AEF-4418-A076-A7C2DEA8D2C3}"/>
    <cellStyle name="Millares 6 2 4 2 2 2 2" xfId="12797" xr:uid="{E6BD03EF-DDC1-474D-8522-FBA1589F7461}"/>
    <cellStyle name="Millares 6 2 4 2 2 2 3" xfId="19718" xr:uid="{324BFF96-963E-40BF-93F4-8535BDC07F67}"/>
    <cellStyle name="Millares 6 2 4 2 2 3" xfId="6879" xr:uid="{64EDFD82-6F8A-4CA3-AB16-29E7538CA802}"/>
    <cellStyle name="Millares 6 2 4 2 2 3 2" xfId="13844" xr:uid="{9DD610F2-BD60-4717-982F-F9DF239B8A1A}"/>
    <cellStyle name="Millares 6 2 4 2 2 3 3" xfId="20765" xr:uid="{BA74A2DE-6207-498F-B328-B89D65E567E0}"/>
    <cellStyle name="Millares 6 2 4 2 2 4" xfId="8492" xr:uid="{F7CFD4D1-2A1F-4123-9B0D-7863CD8877EE}"/>
    <cellStyle name="Millares 6 2 4 2 2 5" xfId="15420" xr:uid="{509C6CE4-5560-4BA6-8340-98E18A8D185C}"/>
    <cellStyle name="Millares 6 2 4 2 3" xfId="6094" xr:uid="{098E5CAA-AC25-41E0-BA07-E7A62EFD34F7}"/>
    <cellStyle name="Millares 6 2 4 2 3 2" xfId="7141" xr:uid="{998928E6-2AFE-4882-B3FA-1CB27E09EB67}"/>
    <cellStyle name="Millares 6 2 4 2 3 2 2" xfId="14106" xr:uid="{400FB6DC-ADAC-43B1-BE8F-2BA33808C468}"/>
    <cellStyle name="Millares 6 2 4 2 3 2 3" xfId="21027" xr:uid="{4BCFB413-6307-496E-8BAB-69CF367562F3}"/>
    <cellStyle name="Millares 6 2 4 2 3 3" xfId="13059" xr:uid="{3728B6A3-BD34-4814-A037-63779EECE94C}"/>
    <cellStyle name="Millares 6 2 4 2 3 4" xfId="19980" xr:uid="{6A428525-88C0-4BAE-89B5-F8BE1E9744E6}"/>
    <cellStyle name="Millares 6 2 4 2 4" xfId="6356" xr:uid="{29A4FDDE-CAE1-49AF-AA55-A8760DEB6664}"/>
    <cellStyle name="Millares 6 2 4 2 4 2" xfId="7403" xr:uid="{4A081CF2-DECA-4E62-9CE5-02027E2B3CAC}"/>
    <cellStyle name="Millares 6 2 4 2 4 2 2" xfId="14368" xr:uid="{396D2FF4-B650-4E62-8140-65B50963135E}"/>
    <cellStyle name="Millares 6 2 4 2 4 2 3" xfId="21289" xr:uid="{97BD4204-8C5F-4BE4-BE81-65D021A4A235}"/>
    <cellStyle name="Millares 6 2 4 2 4 3" xfId="13321" xr:uid="{5A90E51F-753E-4D0C-8948-7087BC5F8058}"/>
    <cellStyle name="Millares 6 2 4 2 4 4" xfId="20242" xr:uid="{EA87F5DB-FCDB-4C53-91CC-9478D2882675}"/>
    <cellStyle name="Millares 6 2 4 2 5" xfId="5549" xr:uid="{59D27AC0-896D-445E-A72A-2EE25EE3984C}"/>
    <cellStyle name="Millares 6 2 4 2 5 2" xfId="12536" xr:uid="{95153C61-BF34-40E9-8874-CAAA735B484C}"/>
    <cellStyle name="Millares 6 2 4 2 5 3" xfId="19457" xr:uid="{CA54B773-1E46-48EC-A9B9-737CFA4275E8}"/>
    <cellStyle name="Millares 6 2 4 2 6" xfId="6618" xr:uid="{A5141F26-B1EC-4612-BEAF-94A869B38543}"/>
    <cellStyle name="Millares 6 2 4 2 6 2" xfId="13583" xr:uid="{8A94CC62-E220-4E5C-92D1-9F0F9236E0D6}"/>
    <cellStyle name="Millares 6 2 4 2 6 3" xfId="20504" xr:uid="{13CB00B1-EAEC-401E-9C7D-C978A45C4AD8}"/>
    <cellStyle name="Millares 6 2 4 2 7" xfId="7677" xr:uid="{9EC5D301-E45E-4DC6-BD46-FF8143BE3A7F}"/>
    <cellStyle name="Millares 6 2 4 2 8" xfId="14630" xr:uid="{E16A4444-A4B3-4363-BB08-713DB69106B3}"/>
    <cellStyle name="Millares 6 2 4 3" xfId="2143" xr:uid="{00000000-0005-0000-0000-0000F90F0000}"/>
    <cellStyle name="Millares 6 2 4 3 2" xfId="5694" xr:uid="{7229203C-98E1-4BA4-B2F5-9044491FB698}"/>
    <cellStyle name="Millares 6 2 4 3 2 2" xfId="12681" xr:uid="{C43F1CAE-DFD5-4237-A762-9B310EB53861}"/>
    <cellStyle name="Millares 6 2 4 3 2 3" xfId="19602" xr:uid="{93816F0D-E36B-44CF-BA54-526BDCE0376B}"/>
    <cellStyle name="Millares 6 2 4 3 3" xfId="6763" xr:uid="{4B47949E-35B4-46DB-8B6A-93B614A01E9C}"/>
    <cellStyle name="Millares 6 2 4 3 3 2" xfId="13728" xr:uid="{55F5A54D-0D41-45B5-9591-E0100D35DE11}"/>
    <cellStyle name="Millares 6 2 4 3 3 3" xfId="20649" xr:uid="{1DDAEA23-F3AE-482A-A083-DD4B6897B634}"/>
    <cellStyle name="Millares 6 2 4 3 4" xfId="9132" xr:uid="{3C6AFCC6-BFA4-49AE-A322-71B78011A083}"/>
    <cellStyle name="Millares 6 2 4 3 5" xfId="16060" xr:uid="{A9B76AAD-6F91-45D1-82BC-B40DF67F6EE0}"/>
    <cellStyle name="Millares 6 2 4 4" xfId="2790" xr:uid="{00000000-0005-0000-0000-0000FA0F0000}"/>
    <cellStyle name="Millares 6 2 4 4 2" xfId="5978" xr:uid="{D724931D-224A-4CBB-AAAD-C6E70980DDBC}"/>
    <cellStyle name="Millares 6 2 4 4 2 2" xfId="12943" xr:uid="{67205790-CC87-4470-B643-78A3ED6712B9}"/>
    <cellStyle name="Millares 6 2 4 4 2 3" xfId="19864" xr:uid="{11161CE3-6149-4293-B74E-B307ACB7B09A}"/>
    <cellStyle name="Millares 6 2 4 4 3" xfId="7025" xr:uid="{1209A9A2-6FF0-4DD8-8163-9EA9996C5922}"/>
    <cellStyle name="Millares 6 2 4 4 3 2" xfId="13990" xr:uid="{176E3748-012A-4C79-B4FB-7B88373A2FA3}"/>
    <cellStyle name="Millares 6 2 4 4 3 3" xfId="20911" xr:uid="{A561EF6F-50B7-4127-8C05-E98A8122DFBF}"/>
    <cellStyle name="Millares 6 2 4 4 4" xfId="9779" xr:uid="{4836A45E-D8FB-456B-A1E8-8340EC3F847F}"/>
    <cellStyle name="Millares 6 2 4 4 5" xfId="16707" xr:uid="{D0F3D1F0-9984-4419-88B4-59890850B8EC}"/>
    <cellStyle name="Millares 6 2 4 5" xfId="3445" xr:uid="{00000000-0005-0000-0000-0000FB0F0000}"/>
    <cellStyle name="Millares 6 2 4 5 2" xfId="6240" xr:uid="{BA156DB9-ADB9-4BFF-99FA-CF2FE5694DBD}"/>
    <cellStyle name="Millares 6 2 4 5 2 2" xfId="13205" xr:uid="{53B60D75-78DC-4C74-B9EE-E687EC6FD27D}"/>
    <cellStyle name="Millares 6 2 4 5 2 3" xfId="20126" xr:uid="{A6E4A7C2-5AE0-400A-BA19-6535DC329D05}"/>
    <cellStyle name="Millares 6 2 4 5 3" xfId="7287" xr:uid="{003D7685-B8B9-4A85-9269-0FE2D79C2614}"/>
    <cellStyle name="Millares 6 2 4 5 3 2" xfId="14252" xr:uid="{A8163002-8609-4F59-8D2E-393FB7DA6B60}"/>
    <cellStyle name="Millares 6 2 4 5 3 3" xfId="21173" xr:uid="{E5C64FD4-CDCD-409F-A994-53BF8CCC1B2E}"/>
    <cellStyle name="Millares 6 2 4 5 4" xfId="10434" xr:uid="{4FF568F5-ADF0-4BF7-B271-7C90B1F049C2}"/>
    <cellStyle name="Millares 6 2 4 5 5" xfId="17362" xr:uid="{2C0FA7D2-2889-4DA0-BD2A-A930197ED839}"/>
    <cellStyle name="Millares 6 2 4 6" xfId="4083" xr:uid="{00000000-0005-0000-0000-0000FC0F0000}"/>
    <cellStyle name="Millares 6 2 4 6 2" xfId="11072" xr:uid="{E72C98CF-4BA2-45D4-AE93-8770E9255DCF}"/>
    <cellStyle name="Millares 6 2 4 6 3" xfId="18000" xr:uid="{2CCFF262-7DD9-44F7-ADCD-36CED84F3756}"/>
    <cellStyle name="Millares 6 2 4 7" xfId="4721" xr:uid="{00000000-0005-0000-0000-0000FD0F0000}"/>
    <cellStyle name="Millares 6 2 4 7 2" xfId="11710" xr:uid="{C8754CB6-895D-443F-9994-F027E89C8E39}"/>
    <cellStyle name="Millares 6 2 4 7 3" xfId="18638" xr:uid="{A08EA6F8-5860-466A-951D-6597395F0223}"/>
    <cellStyle name="Millares 6 2 4 8" xfId="801" xr:uid="{00000000-0005-0000-0000-0000FE0F0000}"/>
    <cellStyle name="Millares 6 2 4 8 2" xfId="7836" xr:uid="{487AC367-7A6D-4470-902E-AEC92BB81CF0}"/>
    <cellStyle name="Millares 6 2 4 8 3" xfId="14787" xr:uid="{3147CC0C-7CEF-4299-8EE0-93ACAE6BA2BC}"/>
    <cellStyle name="Millares 6 2 4 9" xfId="5433" xr:uid="{30E73921-30CE-4FBA-A083-848C44B05783}"/>
    <cellStyle name="Millares 6 2 4 9 2" xfId="12420" xr:uid="{0F90003E-4A9D-47C0-BEB1-EA5A6F51C7EB}"/>
    <cellStyle name="Millares 6 2 4 9 3" xfId="19341" xr:uid="{DAB45A01-D35B-4EED-A815-FE282DAE0EB3}"/>
    <cellStyle name="Millares 6 2 5" xfId="289" xr:uid="{00000000-0005-0000-0000-0000FF0F0000}"/>
    <cellStyle name="Millares 6 2 5 10" xfId="6513" xr:uid="{808B743F-749F-49F7-A1D2-90C147FD0CC0}"/>
    <cellStyle name="Millares 6 2 5 10 2" xfId="13478" xr:uid="{A0F16068-5B74-4FD1-AFC3-4EB6E54D450A}"/>
    <cellStyle name="Millares 6 2 5 10 3" xfId="20399" xr:uid="{8572CA16-E687-4491-9B29-6A9CEFC5BC17}"/>
    <cellStyle name="Millares 6 2 5 11" xfId="7572" xr:uid="{1EF9B7DA-A6BB-44EC-8482-4539C33B09F7}"/>
    <cellStyle name="Millares 6 2 5 12" xfId="14525" xr:uid="{87FCC3F3-753B-4E19-B174-5EB975514681}"/>
    <cellStyle name="Millares 6 2 5 2" xfId="410" xr:uid="{00000000-0005-0000-0000-000000100000}"/>
    <cellStyle name="Millares 6 2 5 2 2" xfId="1592" xr:uid="{00000000-0005-0000-0000-000001100000}"/>
    <cellStyle name="Millares 6 2 5 2 2 2" xfId="5821" xr:uid="{FFF64E26-998B-416D-8FBF-B845EC2262FE}"/>
    <cellStyle name="Millares 6 2 5 2 2 2 2" xfId="12808" xr:uid="{83D080A4-C2D5-408A-806C-C0C7C3B3BB17}"/>
    <cellStyle name="Millares 6 2 5 2 2 2 3" xfId="19729" xr:uid="{D77C0648-AF2D-4725-A185-814C7647EF7E}"/>
    <cellStyle name="Millares 6 2 5 2 2 3" xfId="6890" xr:uid="{E6749AE8-E948-4301-A6D0-19D73F9357C3}"/>
    <cellStyle name="Millares 6 2 5 2 2 3 2" xfId="13855" xr:uid="{FFEAE4F8-D240-447A-A6C2-E16B04203E39}"/>
    <cellStyle name="Millares 6 2 5 2 2 3 3" xfId="20776" xr:uid="{A0D4CBBB-6618-49E5-AFC2-62D6DCF4FB8D}"/>
    <cellStyle name="Millares 6 2 5 2 2 4" xfId="8581" xr:uid="{06C0255F-AFA5-4320-8C16-584D46301983}"/>
    <cellStyle name="Millares 6 2 5 2 2 5" xfId="15509" xr:uid="{CC31ABB1-1DF0-4ACE-BC0A-8E8131E2B7D8}"/>
    <cellStyle name="Millares 6 2 5 2 3" xfId="6105" xr:uid="{F0F9EA5D-1511-4A92-9292-316350A3DDCC}"/>
    <cellStyle name="Millares 6 2 5 2 3 2" xfId="7152" xr:uid="{8FDDBA97-B1E7-4335-9269-78D0ECA18A56}"/>
    <cellStyle name="Millares 6 2 5 2 3 2 2" xfId="14117" xr:uid="{874C78DE-77D0-4414-AA55-1F0FA73B34DF}"/>
    <cellStyle name="Millares 6 2 5 2 3 2 3" xfId="21038" xr:uid="{99EBE9A1-43CB-4DE4-B2BA-5A52E1B215A9}"/>
    <cellStyle name="Millares 6 2 5 2 3 3" xfId="13070" xr:uid="{93749A51-CE96-46E5-A788-5E42023B60AA}"/>
    <cellStyle name="Millares 6 2 5 2 3 4" xfId="19991" xr:uid="{EEFDC1F1-1DF9-4F4B-9C74-F67165247F9A}"/>
    <cellStyle name="Millares 6 2 5 2 4" xfId="6367" xr:uid="{F49FBC10-7BFA-46F9-9901-F3C79C3380F0}"/>
    <cellStyle name="Millares 6 2 5 2 4 2" xfId="7414" xr:uid="{6927F868-11C8-4826-8C74-C32658F236B1}"/>
    <cellStyle name="Millares 6 2 5 2 4 2 2" xfId="14379" xr:uid="{4196C249-33B6-43B5-9141-FAB13F5847BA}"/>
    <cellStyle name="Millares 6 2 5 2 4 2 3" xfId="21300" xr:uid="{BB854BC7-AF78-48BE-B466-7096F96C83E1}"/>
    <cellStyle name="Millares 6 2 5 2 4 3" xfId="13332" xr:uid="{F0C89294-19E3-4A07-BD16-6F3130E9F51E}"/>
    <cellStyle name="Millares 6 2 5 2 4 4" xfId="20253" xr:uid="{2595C3D4-9D05-4ECD-B588-CCF20E60ED8F}"/>
    <cellStyle name="Millares 6 2 5 2 5" xfId="5560" xr:uid="{3EBB7A8D-FF9F-4894-ABC6-6E6E5B5CDA98}"/>
    <cellStyle name="Millares 6 2 5 2 5 2" xfId="12547" xr:uid="{7C040690-C576-4E87-97E7-5F5925E13ADE}"/>
    <cellStyle name="Millares 6 2 5 2 5 3" xfId="19468" xr:uid="{6942DFBA-CC23-443E-982F-32A87203A0A4}"/>
    <cellStyle name="Millares 6 2 5 2 6" xfId="6629" xr:uid="{BBA81E8D-D7E3-49C9-B9C1-CFDEB6721FEF}"/>
    <cellStyle name="Millares 6 2 5 2 6 2" xfId="13594" xr:uid="{D6740DE2-35EF-41DD-AEE3-D26F36919C9B}"/>
    <cellStyle name="Millares 6 2 5 2 6 3" xfId="20515" xr:uid="{34806B68-BF0F-48AD-A658-5DDB4C3BA8F9}"/>
    <cellStyle name="Millares 6 2 5 2 7" xfId="7688" xr:uid="{FC21B4DC-9FC2-47B0-8E6F-517B1CB03842}"/>
    <cellStyle name="Millares 6 2 5 2 8" xfId="14641" xr:uid="{A9CF7C6E-678C-4A45-86C0-367C5062970C}"/>
    <cellStyle name="Millares 6 2 5 3" xfId="2232" xr:uid="{00000000-0005-0000-0000-000002100000}"/>
    <cellStyle name="Millares 6 2 5 3 2" xfId="5705" xr:uid="{9A9BEF76-2D92-4195-A620-DAD79AAFEC1B}"/>
    <cellStyle name="Millares 6 2 5 3 2 2" xfId="12692" xr:uid="{6D94CDC4-B100-4FF5-A5E3-BAED9698B7FC}"/>
    <cellStyle name="Millares 6 2 5 3 2 3" xfId="19613" xr:uid="{E556E08F-CE22-4E44-A14A-C34893FEBC99}"/>
    <cellStyle name="Millares 6 2 5 3 3" xfId="6774" xr:uid="{FD05FC62-8F44-4945-9121-7B94D5436004}"/>
    <cellStyle name="Millares 6 2 5 3 3 2" xfId="13739" xr:uid="{6FD73D75-D66A-4657-A264-386FFD72D6FF}"/>
    <cellStyle name="Millares 6 2 5 3 3 3" xfId="20660" xr:uid="{FC48E121-F425-4FEB-A640-393134F1257B}"/>
    <cellStyle name="Millares 6 2 5 3 4" xfId="9221" xr:uid="{B061C2F8-50A1-422D-9DB4-5E62E14B3ADD}"/>
    <cellStyle name="Millares 6 2 5 3 5" xfId="16149" xr:uid="{456C44A9-498C-4080-B6DB-636BE07C0346}"/>
    <cellStyle name="Millares 6 2 5 4" xfId="2879" xr:uid="{00000000-0005-0000-0000-000003100000}"/>
    <cellStyle name="Millares 6 2 5 4 2" xfId="5989" xr:uid="{BF792D23-651D-48FA-82AC-C164E8C1F169}"/>
    <cellStyle name="Millares 6 2 5 4 2 2" xfId="12954" xr:uid="{1D02F747-AF5D-4821-94E5-D200E218A919}"/>
    <cellStyle name="Millares 6 2 5 4 2 3" xfId="19875" xr:uid="{D05B4172-325B-40DF-BD69-CB96E96C5088}"/>
    <cellStyle name="Millares 6 2 5 4 3" xfId="7036" xr:uid="{5762CC9E-E5AD-48A0-BB8F-9733EFD01135}"/>
    <cellStyle name="Millares 6 2 5 4 3 2" xfId="14001" xr:uid="{02112EE3-E091-4237-8220-A2FFC0DFBBE8}"/>
    <cellStyle name="Millares 6 2 5 4 3 3" xfId="20922" xr:uid="{6B75BAEC-4FB1-4E51-A2DA-B193B2127173}"/>
    <cellStyle name="Millares 6 2 5 4 4" xfId="9868" xr:uid="{18C4FD67-A8B8-429B-9284-1E4C2343F1B0}"/>
    <cellStyle name="Millares 6 2 5 4 5" xfId="16796" xr:uid="{99A889A7-BB22-4BEA-B9A7-E8FFFBB9E447}"/>
    <cellStyle name="Millares 6 2 5 5" xfId="3534" xr:uid="{00000000-0005-0000-0000-000004100000}"/>
    <cellStyle name="Millares 6 2 5 5 2" xfId="6251" xr:uid="{972CB08A-5046-4EED-A2AF-E7F3E0887EA2}"/>
    <cellStyle name="Millares 6 2 5 5 2 2" xfId="13216" xr:uid="{B8FF38AD-7DF9-4EA0-B595-FE6587442C19}"/>
    <cellStyle name="Millares 6 2 5 5 2 3" xfId="20137" xr:uid="{128A7E76-28C1-4879-96D7-B6189376B3D5}"/>
    <cellStyle name="Millares 6 2 5 5 3" xfId="7298" xr:uid="{58648B5A-0B4C-4B75-94FD-252D3560CE3E}"/>
    <cellStyle name="Millares 6 2 5 5 3 2" xfId="14263" xr:uid="{04D46DD4-EA42-49AA-AFEC-1D895A467178}"/>
    <cellStyle name="Millares 6 2 5 5 3 3" xfId="21184" xr:uid="{33BF7EC4-CA55-4117-9432-B3096720C90E}"/>
    <cellStyle name="Millares 6 2 5 5 4" xfId="10523" xr:uid="{877C52D1-8E11-4D85-990A-4FDC38007D51}"/>
    <cellStyle name="Millares 6 2 5 5 5" xfId="17451" xr:uid="{7EB45DD0-57C3-4537-892A-C72A45A5DC37}"/>
    <cellStyle name="Millares 6 2 5 6" xfId="4172" xr:uid="{00000000-0005-0000-0000-000005100000}"/>
    <cellStyle name="Millares 6 2 5 6 2" xfId="11161" xr:uid="{57E38641-1310-4FDD-9221-655AB0115C77}"/>
    <cellStyle name="Millares 6 2 5 6 3" xfId="18089" xr:uid="{3F57CA3F-3BC8-4081-9BEA-8675DC0618A7}"/>
    <cellStyle name="Millares 6 2 5 7" xfId="4810" xr:uid="{00000000-0005-0000-0000-000006100000}"/>
    <cellStyle name="Millares 6 2 5 7 2" xfId="11799" xr:uid="{0605A5CA-91CF-4C03-9926-920900BB6807}"/>
    <cellStyle name="Millares 6 2 5 7 3" xfId="18727" xr:uid="{5982782D-C29D-4613-AC03-1DBF0DF2B973}"/>
    <cellStyle name="Millares 6 2 5 8" xfId="907" xr:uid="{00000000-0005-0000-0000-000007100000}"/>
    <cellStyle name="Millares 6 2 5 8 2" xfId="7925" xr:uid="{17F245C2-D05F-4361-9218-03E14A01D550}"/>
    <cellStyle name="Millares 6 2 5 8 3" xfId="14876" xr:uid="{77F11628-C4C4-49D8-B723-A03FE96A4104}"/>
    <cellStyle name="Millares 6 2 5 9" xfId="5444" xr:uid="{1937F0F3-83C0-4F9A-81A8-143AC9427CB1}"/>
    <cellStyle name="Millares 6 2 5 9 2" xfId="12431" xr:uid="{3D0F159E-679F-477F-A975-783919F83FDD}"/>
    <cellStyle name="Millares 6 2 5 9 3" xfId="19352" xr:uid="{E4412E0C-396C-4768-8C1F-C28AF7B5B565}"/>
    <cellStyle name="Millares 6 2 6" xfId="313" xr:uid="{00000000-0005-0000-0000-000008100000}"/>
    <cellStyle name="Millares 6 2 6 10" xfId="6532" xr:uid="{9860D50B-6AD8-4BF4-8045-F8D87FF8E21B}"/>
    <cellStyle name="Millares 6 2 6 10 2" xfId="13497" xr:uid="{E2917B17-E73B-47AE-9C42-63CC8A4AF9C3}"/>
    <cellStyle name="Millares 6 2 6 10 3" xfId="20418" xr:uid="{35ED0FEE-9B8D-496D-8CAA-FDB422EF9266}"/>
    <cellStyle name="Millares 6 2 6 11" xfId="7591" xr:uid="{C3F8F255-7525-410B-9480-91221A9F5FE7}"/>
    <cellStyle name="Millares 6 2 6 12" xfId="14544" xr:uid="{2A990D9D-51DA-41C0-82C6-7BDF75B696A7}"/>
    <cellStyle name="Millares 6 2 6 2" xfId="429" xr:uid="{00000000-0005-0000-0000-000009100000}"/>
    <cellStyle name="Millares 6 2 6 2 2" xfId="1748" xr:uid="{00000000-0005-0000-0000-00000A100000}"/>
    <cellStyle name="Millares 6 2 6 2 2 2" xfId="5840" xr:uid="{B2D5C090-3BA9-4A05-BC93-AACA98C6C521}"/>
    <cellStyle name="Millares 6 2 6 2 2 2 2" xfId="12827" xr:uid="{36A6E2C7-8498-4C80-B625-F9C45B21D550}"/>
    <cellStyle name="Millares 6 2 6 2 2 2 3" xfId="19748" xr:uid="{C5BEE486-06F7-44D1-9DBE-81A4755474AA}"/>
    <cellStyle name="Millares 6 2 6 2 2 3" xfId="6909" xr:uid="{1CF32229-A8FE-421F-B380-F26B21799A6D}"/>
    <cellStyle name="Millares 6 2 6 2 2 3 2" xfId="13874" xr:uid="{59828561-05E2-4BF0-9817-2554F919F6B7}"/>
    <cellStyle name="Millares 6 2 6 2 2 3 3" xfId="20795" xr:uid="{90426CC9-FAC4-4065-8BA1-0003AAF9AF22}"/>
    <cellStyle name="Millares 6 2 6 2 2 4" xfId="8737" xr:uid="{DB8F2C69-AE8E-4B78-9E16-62033C6FA239}"/>
    <cellStyle name="Millares 6 2 6 2 2 5" xfId="15665" xr:uid="{BF8AA318-F877-45EF-95DC-98EA4B350D05}"/>
    <cellStyle name="Millares 6 2 6 2 3" xfId="6124" xr:uid="{92CCB434-6891-44A6-9B62-5770EDEB2E44}"/>
    <cellStyle name="Millares 6 2 6 2 3 2" xfId="7171" xr:uid="{6AB20A98-8CCA-4060-B7EE-C1633BB83728}"/>
    <cellStyle name="Millares 6 2 6 2 3 2 2" xfId="14136" xr:uid="{F80E867A-B2BF-4107-BFF0-F50117E93C91}"/>
    <cellStyle name="Millares 6 2 6 2 3 2 3" xfId="21057" xr:uid="{BDB0DC39-BD80-4277-B7F4-CFA1F328AC4A}"/>
    <cellStyle name="Millares 6 2 6 2 3 3" xfId="13089" xr:uid="{4DE44B2D-EE46-4390-91DF-A4F4EECC63E2}"/>
    <cellStyle name="Millares 6 2 6 2 3 4" xfId="20010" xr:uid="{EF117728-E59D-42B5-8756-FAC480EB59D8}"/>
    <cellStyle name="Millares 6 2 6 2 4" xfId="6386" xr:uid="{38B7341B-F14E-40C9-A1A6-099DD921ADDD}"/>
    <cellStyle name="Millares 6 2 6 2 4 2" xfId="7433" xr:uid="{79F600B8-33F2-4564-BC5E-85F5E338C498}"/>
    <cellStyle name="Millares 6 2 6 2 4 2 2" xfId="14398" xr:uid="{2A619701-EFC4-4755-ABEC-79044265C967}"/>
    <cellStyle name="Millares 6 2 6 2 4 2 3" xfId="21319" xr:uid="{01FBFD17-F98B-4ACC-AE91-36F8EFB2BBE2}"/>
    <cellStyle name="Millares 6 2 6 2 4 3" xfId="13351" xr:uid="{45D9679F-1864-4B7B-BF46-E041C339623C}"/>
    <cellStyle name="Millares 6 2 6 2 4 4" xfId="20272" xr:uid="{3BBD36B4-4A13-449B-ADBD-6B4C41C20D71}"/>
    <cellStyle name="Millares 6 2 6 2 5" xfId="5579" xr:uid="{6204DCFF-FEB1-423C-A00F-5B6CD1F01FB8}"/>
    <cellStyle name="Millares 6 2 6 2 5 2" xfId="12566" xr:uid="{6AD869DB-14BA-4C6F-91C4-FF2E49465922}"/>
    <cellStyle name="Millares 6 2 6 2 5 3" xfId="19487" xr:uid="{99376C3E-F803-41F2-A1CB-07089F446F89}"/>
    <cellStyle name="Millares 6 2 6 2 6" xfId="6648" xr:uid="{B90FB5A5-BF76-48EF-B434-28695CAACED4}"/>
    <cellStyle name="Millares 6 2 6 2 6 2" xfId="13613" xr:uid="{B7DF6E7D-8B15-4F21-86A4-6404AC701776}"/>
    <cellStyle name="Millares 6 2 6 2 6 3" xfId="20534" xr:uid="{B4852CCB-79D8-4BE4-8DF0-AF516CD77C77}"/>
    <cellStyle name="Millares 6 2 6 2 7" xfId="7707" xr:uid="{C3C00E1B-0C6A-4670-BF2F-E925F5AC7FED}"/>
    <cellStyle name="Millares 6 2 6 2 8" xfId="14660" xr:uid="{AD3C9749-16C8-4BAA-B9AF-77A03B681DA9}"/>
    <cellStyle name="Millares 6 2 6 3" xfId="2388" xr:uid="{00000000-0005-0000-0000-00000B100000}"/>
    <cellStyle name="Millares 6 2 6 3 2" xfId="5724" xr:uid="{6D7449D1-78BE-4AA8-B2B4-20E385CC6E35}"/>
    <cellStyle name="Millares 6 2 6 3 2 2" xfId="12711" xr:uid="{4BD1CB32-603E-41CF-B5F9-D8BD33FB1E60}"/>
    <cellStyle name="Millares 6 2 6 3 2 3" xfId="19632" xr:uid="{6FED59FA-594B-4890-8489-E0401BFB4D4E}"/>
    <cellStyle name="Millares 6 2 6 3 3" xfId="6793" xr:uid="{AB9B4D0B-09E3-493C-B67B-BEE0648CE672}"/>
    <cellStyle name="Millares 6 2 6 3 3 2" xfId="13758" xr:uid="{3D56026F-621A-4D07-B758-1678AE4E589A}"/>
    <cellStyle name="Millares 6 2 6 3 3 3" xfId="20679" xr:uid="{CB239481-9E81-43A7-8760-C02CF2FB6806}"/>
    <cellStyle name="Millares 6 2 6 3 4" xfId="9377" xr:uid="{5ED5554A-A38D-4FC3-B97B-4361411F3237}"/>
    <cellStyle name="Millares 6 2 6 3 5" xfId="16305" xr:uid="{70E9A620-F246-4A43-A52B-1DCE8F62BDA7}"/>
    <cellStyle name="Millares 6 2 6 4" xfId="3035" xr:uid="{00000000-0005-0000-0000-00000C100000}"/>
    <cellStyle name="Millares 6 2 6 4 2" xfId="6008" xr:uid="{EDA893D2-614A-4966-A62E-691B6AAB8BF3}"/>
    <cellStyle name="Millares 6 2 6 4 2 2" xfId="12973" xr:uid="{B937AAE8-7F91-4D83-8473-9F920D50B6D8}"/>
    <cellStyle name="Millares 6 2 6 4 2 3" xfId="19894" xr:uid="{711EA00E-C34C-4CB1-BDB3-AC06CB8BF1D7}"/>
    <cellStyle name="Millares 6 2 6 4 3" xfId="7055" xr:uid="{277F705C-264F-4760-A46F-8C747D8C9203}"/>
    <cellStyle name="Millares 6 2 6 4 3 2" xfId="14020" xr:uid="{A7030A08-71C7-40BE-AFAB-CE24A72CD05B}"/>
    <cellStyle name="Millares 6 2 6 4 3 3" xfId="20941" xr:uid="{BBE08701-9EBD-4B3C-BDC7-DA79744A6062}"/>
    <cellStyle name="Millares 6 2 6 4 4" xfId="10024" xr:uid="{771F2F38-2F5A-4388-A67F-8F7661813FCB}"/>
    <cellStyle name="Millares 6 2 6 4 5" xfId="16952" xr:uid="{A6660920-3FDA-4C57-8109-321E0B65991C}"/>
    <cellStyle name="Millares 6 2 6 5" xfId="3690" xr:uid="{00000000-0005-0000-0000-00000D100000}"/>
    <cellStyle name="Millares 6 2 6 5 2" xfId="6270" xr:uid="{3F2B8B1C-F917-4FB5-BD81-9D8983A3BFDD}"/>
    <cellStyle name="Millares 6 2 6 5 2 2" xfId="13235" xr:uid="{362B2EAE-0DA6-4DE4-88AD-2D67F383BE7F}"/>
    <cellStyle name="Millares 6 2 6 5 2 3" xfId="20156" xr:uid="{921F70D5-8526-42FA-A06B-FB6A97F097A4}"/>
    <cellStyle name="Millares 6 2 6 5 3" xfId="7317" xr:uid="{3D386506-4E77-4CD8-B0A5-01970106F655}"/>
    <cellStyle name="Millares 6 2 6 5 3 2" xfId="14282" xr:uid="{986C863A-F311-4C6D-BC89-FDA0C6800AE6}"/>
    <cellStyle name="Millares 6 2 6 5 3 3" xfId="21203" xr:uid="{DC4678FD-1770-4F02-9348-0B5516D5D663}"/>
    <cellStyle name="Millares 6 2 6 5 4" xfId="10679" xr:uid="{27CCA17E-F8B7-486E-9C08-E6ECC315EAF4}"/>
    <cellStyle name="Millares 6 2 6 5 5" xfId="17607" xr:uid="{16283FB4-7874-461F-8F69-122E730586AC}"/>
    <cellStyle name="Millares 6 2 6 6" xfId="4328" xr:uid="{00000000-0005-0000-0000-00000E100000}"/>
    <cellStyle name="Millares 6 2 6 6 2" xfId="11317" xr:uid="{61945ACE-A232-446A-8C96-C224BAAD7FE9}"/>
    <cellStyle name="Millares 6 2 6 6 3" xfId="18245" xr:uid="{76BEEF27-BFFC-48B4-9EAD-1944DC5F51BF}"/>
    <cellStyle name="Millares 6 2 6 7" xfId="4966" xr:uid="{00000000-0005-0000-0000-00000F100000}"/>
    <cellStyle name="Millares 6 2 6 7 2" xfId="11955" xr:uid="{9F6A8741-5DE0-4191-BAF3-78D6E84214FF}"/>
    <cellStyle name="Millares 6 2 6 7 3" xfId="18883" xr:uid="{4A337787-D647-47C8-AE29-B4A6ACB2A342}"/>
    <cellStyle name="Millares 6 2 6 8" xfId="1065" xr:uid="{00000000-0005-0000-0000-000010100000}"/>
    <cellStyle name="Millares 6 2 6 8 2" xfId="8081" xr:uid="{FA629961-77C6-4EE7-8106-0EDA00F6784E}"/>
    <cellStyle name="Millares 6 2 6 8 3" xfId="15032" xr:uid="{515E00BD-C192-4E12-B0A6-CDF755403809}"/>
    <cellStyle name="Millares 6 2 6 9" xfId="5463" xr:uid="{EE33C0A8-009E-48DA-8F61-63CC410CC758}"/>
    <cellStyle name="Millares 6 2 6 9 2" xfId="12450" xr:uid="{2552AE68-EC27-4DCB-8477-ED3A08D051FF}"/>
    <cellStyle name="Millares 6 2 6 9 3" xfId="19371" xr:uid="{12F71CC4-0772-4CB8-A0A9-2FC4822CCA11}"/>
    <cellStyle name="Millares 6 2 7" xfId="322" xr:uid="{00000000-0005-0000-0000-000011100000}"/>
    <cellStyle name="Millares 6 2 7 10" xfId="6541" xr:uid="{F340761D-4AE7-4405-9B38-1EFCA9C74868}"/>
    <cellStyle name="Millares 6 2 7 10 2" xfId="13506" xr:uid="{0D988363-B034-4A19-972A-8AD86C3A4E62}"/>
    <cellStyle name="Millares 6 2 7 10 3" xfId="20427" xr:uid="{A9029BE3-0E0E-48FD-AFD3-DCFFB4997364}"/>
    <cellStyle name="Millares 6 2 7 11" xfId="7600" xr:uid="{7458CF5E-95AB-48A6-BB63-0E08C904B9BE}"/>
    <cellStyle name="Millares 6 2 7 12" xfId="14553" xr:uid="{3BA07840-3C22-4009-ADBA-358E137D4B33}"/>
    <cellStyle name="Millares 6 2 7 2" xfId="1828" xr:uid="{00000000-0005-0000-0000-000012100000}"/>
    <cellStyle name="Millares 6 2 7 2 2" xfId="5733" xr:uid="{597C5662-1531-4A65-916F-2D231B9BC486}"/>
    <cellStyle name="Millares 6 2 7 2 2 2" xfId="12720" xr:uid="{3BC0492A-6684-454B-8F96-2597BD3E8BEA}"/>
    <cellStyle name="Millares 6 2 7 2 2 3" xfId="19641" xr:uid="{F8FB72C2-509A-465A-A217-203665E17781}"/>
    <cellStyle name="Millares 6 2 7 2 3" xfId="6802" xr:uid="{F66E7B2A-BB3A-4504-A0D6-4BA9923E93AC}"/>
    <cellStyle name="Millares 6 2 7 2 3 2" xfId="13767" xr:uid="{A0DC12BE-9EF0-4895-AA3B-B6105F68D4BB}"/>
    <cellStyle name="Millares 6 2 7 2 3 3" xfId="20688" xr:uid="{544F8FCB-1506-4EF5-8340-4775EEF4B205}"/>
    <cellStyle name="Millares 6 2 7 2 4" xfId="8817" xr:uid="{3C6D8685-AA0C-4FEC-B458-5769349B5518}"/>
    <cellStyle name="Millares 6 2 7 2 5" xfId="15745" xr:uid="{5C54DABF-F4FE-427A-AB52-AE62E8C1EE7D}"/>
    <cellStyle name="Millares 6 2 7 3" xfId="2471" xr:uid="{00000000-0005-0000-0000-000013100000}"/>
    <cellStyle name="Millares 6 2 7 3 2" xfId="6017" xr:uid="{364FC77E-2934-48B6-8B32-1492CB9216F7}"/>
    <cellStyle name="Millares 6 2 7 3 2 2" xfId="12982" xr:uid="{DACDE4D3-B9FB-44FC-BD04-37F15CCC8D24}"/>
    <cellStyle name="Millares 6 2 7 3 2 3" xfId="19903" xr:uid="{46997A57-0E16-477D-885A-F0EB59831F4B}"/>
    <cellStyle name="Millares 6 2 7 3 3" xfId="7064" xr:uid="{12F4E2B0-4169-49A2-9CEA-D1DCB69B536A}"/>
    <cellStyle name="Millares 6 2 7 3 3 2" xfId="14029" xr:uid="{D40C77E7-6209-4DCD-A91C-DE17D49ACF3D}"/>
    <cellStyle name="Millares 6 2 7 3 3 3" xfId="20950" xr:uid="{E3D58B72-5A5F-4707-93D1-9BEAFBA9C2E9}"/>
    <cellStyle name="Millares 6 2 7 3 4" xfId="9460" xr:uid="{E77530A0-0487-4274-AAB9-A05C7AB05DE9}"/>
    <cellStyle name="Millares 6 2 7 3 5" xfId="16388" xr:uid="{2DBA60B8-F8CF-43AA-AA33-B3F1EDBF0C97}"/>
    <cellStyle name="Millares 6 2 7 4" xfId="3119" xr:uid="{00000000-0005-0000-0000-000014100000}"/>
    <cellStyle name="Millares 6 2 7 4 2" xfId="6279" xr:uid="{E4D196A1-D72A-4A1C-9F4D-DD45B66557B1}"/>
    <cellStyle name="Millares 6 2 7 4 2 2" xfId="13244" xr:uid="{A04C18E3-ABE7-4A85-B824-E0FDCBA7779B}"/>
    <cellStyle name="Millares 6 2 7 4 2 3" xfId="20165" xr:uid="{935E300B-6F6A-4373-9810-7DD7DB52CE27}"/>
    <cellStyle name="Millares 6 2 7 4 3" xfId="7326" xr:uid="{BBD86375-E08D-438D-A661-0BC114796254}"/>
    <cellStyle name="Millares 6 2 7 4 3 2" xfId="14291" xr:uid="{FEEC9666-6195-466D-A2BE-F99C6CEB2B7B}"/>
    <cellStyle name="Millares 6 2 7 4 3 3" xfId="21212" xr:uid="{11FF3077-B9FF-48C3-95C3-305D0C32F99C}"/>
    <cellStyle name="Millares 6 2 7 4 4" xfId="10108" xr:uid="{87DADDA8-7258-426E-AEBA-DBB434BE4C68}"/>
    <cellStyle name="Millares 6 2 7 4 5" xfId="17036" xr:uid="{3B9ED75B-E332-42CB-AFCC-B0CD073BF3EA}"/>
    <cellStyle name="Millares 6 2 7 5" xfId="3773" xr:uid="{00000000-0005-0000-0000-000015100000}"/>
    <cellStyle name="Millares 6 2 7 5 2" xfId="10762" xr:uid="{B2E5A7A6-2A6E-4390-BFA1-A4AD961B1C48}"/>
    <cellStyle name="Millares 6 2 7 5 3" xfId="17690" xr:uid="{144175A8-E7EF-46B7-BF70-6D9FDB34F28C}"/>
    <cellStyle name="Millares 6 2 7 6" xfId="4412" xr:uid="{00000000-0005-0000-0000-000016100000}"/>
    <cellStyle name="Millares 6 2 7 6 2" xfId="11401" xr:uid="{23A51461-C2DA-413C-A07F-88A5B659B85F}"/>
    <cellStyle name="Millares 6 2 7 6 3" xfId="18329" xr:uid="{6D720C2C-D825-47C5-A76F-979846C9A1EC}"/>
    <cellStyle name="Millares 6 2 7 7" xfId="5056" xr:uid="{00000000-0005-0000-0000-000017100000}"/>
    <cellStyle name="Millares 6 2 7 7 2" xfId="12045" xr:uid="{43CDF972-9CE8-4426-AAC1-493E68D21652}"/>
    <cellStyle name="Millares 6 2 7 7 3" xfId="18973" xr:uid="{6CC9F0F7-34C4-4683-B96F-6DE84C0DE9CD}"/>
    <cellStyle name="Millares 6 2 7 8" xfId="1154" xr:uid="{00000000-0005-0000-0000-000018100000}"/>
    <cellStyle name="Millares 6 2 7 8 2" xfId="8160" xr:uid="{5D56CD1A-7BF9-4752-8694-8B26485745FA}"/>
    <cellStyle name="Millares 6 2 7 8 3" xfId="15111" xr:uid="{179D8DE4-4EB0-4314-95B6-39F6CD2E0188}"/>
    <cellStyle name="Millares 6 2 7 9" xfId="5472" xr:uid="{64AE7EA3-EC20-49FF-A474-EFE91E1744D6}"/>
    <cellStyle name="Millares 6 2 7 9 2" xfId="12459" xr:uid="{43685320-A281-414A-BFCF-BC0080184A58}"/>
    <cellStyle name="Millares 6 2 7 9 3" xfId="19380" xr:uid="{41C54B23-A8D1-44A2-9817-A71D64B92DE2}"/>
    <cellStyle name="Millares 6 2 8" xfId="1437" xr:uid="{00000000-0005-0000-0000-000019100000}"/>
    <cellStyle name="Millares 6 2 8 2" xfId="5616" xr:uid="{964EC4F7-7874-4BDC-A1B3-470520C6D342}"/>
    <cellStyle name="Millares 6 2 8 2 2" xfId="12603" xr:uid="{AA56F866-12B6-430C-99EA-845880D74049}"/>
    <cellStyle name="Millares 6 2 8 2 3" xfId="19524" xr:uid="{7B953C27-D961-431B-878C-51BDA5D5D12E}"/>
    <cellStyle name="Millares 6 2 8 3" xfId="6685" xr:uid="{BB2BEC41-C599-4979-ACB6-DDC31EC7342F}"/>
    <cellStyle name="Millares 6 2 8 3 2" xfId="13650" xr:uid="{97FEE65E-9174-4861-A913-BC9FB558FD33}"/>
    <cellStyle name="Millares 6 2 8 3 3" xfId="20571" xr:uid="{89540586-A7C5-40D8-8FD2-43454D516CEE}"/>
    <cellStyle name="Millares 6 2 8 4" xfId="8426" xr:uid="{096473B9-03FE-433D-8188-3F2103380953}"/>
    <cellStyle name="Millares 6 2 8 5" xfId="15354" xr:uid="{F8FB4A30-EC76-485E-A182-D98D15443312}"/>
    <cellStyle name="Millares 6 2 9" xfId="2077" xr:uid="{00000000-0005-0000-0000-00001A100000}"/>
    <cellStyle name="Millares 6 2 9 2" xfId="5900" xr:uid="{C41D7ECE-0929-441B-B2DA-9FA51C3E5975}"/>
    <cellStyle name="Millares 6 2 9 2 2" xfId="12865" xr:uid="{F82F527A-1AC5-4C2E-A118-47027DBDC19D}"/>
    <cellStyle name="Millares 6 2 9 2 3" xfId="19786" xr:uid="{A2EF1C06-F2B7-440C-88AB-A760A7BA94F5}"/>
    <cellStyle name="Millares 6 2 9 3" xfId="6947" xr:uid="{CF177AC0-A0D7-4C58-9600-0D31DD64C8B3}"/>
    <cellStyle name="Millares 6 2 9 3 2" xfId="13912" xr:uid="{B2EB5102-CEC3-4F01-957F-6F6BF928A9E3}"/>
    <cellStyle name="Millares 6 2 9 3 3" xfId="20833" xr:uid="{CDB2ED41-A593-496B-B087-3B90FDA905F8}"/>
    <cellStyle name="Millares 6 2 9 4" xfId="9066" xr:uid="{CBBECFD8-2090-4577-A5DE-4EB56A2264C4}"/>
    <cellStyle name="Millares 6 2 9 5" xfId="15994" xr:uid="{F4F37A8C-A0CD-4894-9B89-E723444EF81B}"/>
    <cellStyle name="Millares 6 20" xfId="7485" xr:uid="{BA6681C8-CD94-40DD-B0CF-894530B3E6CD}"/>
    <cellStyle name="Millares 6 21" xfId="14438" xr:uid="{ADEC5516-B0FE-414F-852E-F42C3330CDCF}"/>
    <cellStyle name="Millares 6 3" xfId="201" xr:uid="{00000000-0005-0000-0000-00001B100000}"/>
    <cellStyle name="Millares 6 3 10" xfId="4020" xr:uid="{00000000-0005-0000-0000-00001C100000}"/>
    <cellStyle name="Millares 6 3 10 2" xfId="11009" xr:uid="{D75BE78B-3D0A-45FA-B55E-FE02E6BF04F3}"/>
    <cellStyle name="Millares 6 3 10 3" xfId="17937" xr:uid="{70449D97-781C-4AFF-94AC-099F741871E1}"/>
    <cellStyle name="Millares 6 3 11" xfId="4658" xr:uid="{00000000-0005-0000-0000-00001D100000}"/>
    <cellStyle name="Millares 6 3 11 2" xfId="11647" xr:uid="{F8CCC1CB-8618-4B13-9AE3-21271F1FCC6A}"/>
    <cellStyle name="Millares 6 3 11 3" xfId="18575" xr:uid="{8F46BA7B-4602-4269-95F5-2F3384D5AB02}"/>
    <cellStyle name="Millares 6 3 12" xfId="596" xr:uid="{00000000-0005-0000-0000-00001E100000}"/>
    <cellStyle name="Millares 6 3 12 2" xfId="7772" xr:uid="{AF65DEF7-F35A-418A-8D02-E6FD90C45096}"/>
    <cellStyle name="Millares 6 3 12 3" xfId="14724" xr:uid="{9E1F58FF-F9A8-4B76-96D0-FB774AD4C91A}"/>
    <cellStyle name="Millares 6 3 13" xfId="5375" xr:uid="{03549F70-BCAE-4377-8D5A-59FD52324147}"/>
    <cellStyle name="Millares 6 3 13 2" xfId="12362" xr:uid="{409DF522-1794-427C-B755-3F11B2B8CAB5}"/>
    <cellStyle name="Millares 6 3 13 3" xfId="19283" xr:uid="{CE38AAA4-E93C-46DC-B199-01C558157997}"/>
    <cellStyle name="Millares 6 3 14" xfId="6444" xr:uid="{D9F31219-ED18-468F-AC93-4CFA3A3E21B0}"/>
    <cellStyle name="Millares 6 3 14 2" xfId="13409" xr:uid="{6601B995-F258-4B78-A34B-10B4994E94EB}"/>
    <cellStyle name="Millares 6 3 14 3" xfId="20330" xr:uid="{177E8881-9EAB-435A-BC7B-D82AC1A06C9B}"/>
    <cellStyle name="Millares 6 3 15" xfId="7503" xr:uid="{5529832D-5709-4FE0-855C-7BB5FB574BA4}"/>
    <cellStyle name="Millares 6 3 16" xfId="14456" xr:uid="{5CBA020A-C2A4-4C9A-9373-E5BF26A9DE94}"/>
    <cellStyle name="Millares 6 3 2" xfId="239" xr:uid="{00000000-0005-0000-0000-00001F100000}"/>
    <cellStyle name="Millares 6 3 2 10" xfId="6481" xr:uid="{3E19B0C1-EAC7-4FA0-B506-253C626C77B2}"/>
    <cellStyle name="Millares 6 3 2 10 2" xfId="13446" xr:uid="{76ECC6C5-DC65-4F6F-82E5-904C0BE2F8C1}"/>
    <cellStyle name="Millares 6 3 2 10 3" xfId="20367" xr:uid="{10CE0D0A-7E22-4E38-BE76-784101294429}"/>
    <cellStyle name="Millares 6 3 2 11" xfId="7540" xr:uid="{A17D51BB-7C5C-4FB9-8F8F-9CC70EED00D6}"/>
    <cellStyle name="Millares 6 3 2 12" xfId="14493" xr:uid="{3CF9A241-D858-4500-BEEB-5EE6B5EEEA18}"/>
    <cellStyle name="Millares 6 3 2 2" xfId="378" xr:uid="{00000000-0005-0000-0000-000020100000}"/>
    <cellStyle name="Millares 6 3 2 2 2" xfId="1541" xr:uid="{00000000-0005-0000-0000-000021100000}"/>
    <cellStyle name="Millares 6 3 2 2 2 2" xfId="5789" xr:uid="{B972521D-038C-4EEC-9C31-81135CB6A25B}"/>
    <cellStyle name="Millares 6 3 2 2 2 2 2" xfId="12776" xr:uid="{16B1A423-4331-4FA6-85AF-01C933B9EFAA}"/>
    <cellStyle name="Millares 6 3 2 2 2 2 3" xfId="19697" xr:uid="{1FBCBC04-AD81-485A-BD99-EF105306D10F}"/>
    <cellStyle name="Millares 6 3 2 2 2 3" xfId="6858" xr:uid="{59B4AAF3-EBC8-4621-A402-8F1CF4484BF9}"/>
    <cellStyle name="Millares 6 3 2 2 2 3 2" xfId="13823" xr:uid="{522025D0-40DF-491C-A40C-6DF4DEFA9C26}"/>
    <cellStyle name="Millares 6 3 2 2 2 3 3" xfId="20744" xr:uid="{FFF21FD2-AEDF-479A-93EA-310E459C0B8A}"/>
    <cellStyle name="Millares 6 3 2 2 2 4" xfId="8530" xr:uid="{917F67FF-A8FE-46E2-A77A-BDD91AEC9419}"/>
    <cellStyle name="Millares 6 3 2 2 2 5" xfId="15458" xr:uid="{60B54F2B-BA8B-497A-A885-B74BF0C6277D}"/>
    <cellStyle name="Millares 6 3 2 2 3" xfId="6073" xr:uid="{5E3B2C47-E5DE-4D92-820C-8876FD84F5CE}"/>
    <cellStyle name="Millares 6 3 2 2 3 2" xfId="7120" xr:uid="{FCDA1E9C-5943-4025-A322-F3ABB7B6E7DA}"/>
    <cellStyle name="Millares 6 3 2 2 3 2 2" xfId="14085" xr:uid="{C670A41C-6AFB-4B62-B855-34A1B803FA38}"/>
    <cellStyle name="Millares 6 3 2 2 3 2 3" xfId="21006" xr:uid="{64FDA5B0-9BD8-40BD-BC0F-C55C3C23DC1B}"/>
    <cellStyle name="Millares 6 3 2 2 3 3" xfId="13038" xr:uid="{7D080734-AE31-4603-8F8D-84EF43E45D92}"/>
    <cellStyle name="Millares 6 3 2 2 3 4" xfId="19959" xr:uid="{E4F65FF0-4CBA-4FCF-B11A-14080853EE17}"/>
    <cellStyle name="Millares 6 3 2 2 4" xfId="6335" xr:uid="{3EADBCC9-C8B6-496F-BA56-E940E26CA64B}"/>
    <cellStyle name="Millares 6 3 2 2 4 2" xfId="7382" xr:uid="{2B962CD0-AE12-49FF-8DD1-8F67D473A148}"/>
    <cellStyle name="Millares 6 3 2 2 4 2 2" xfId="14347" xr:uid="{0386AF23-0C34-4AFB-AC70-32B6A6C3EF0A}"/>
    <cellStyle name="Millares 6 3 2 2 4 2 3" xfId="21268" xr:uid="{DE09DB33-E56E-4B05-88EF-10899263088C}"/>
    <cellStyle name="Millares 6 3 2 2 4 3" xfId="13300" xr:uid="{DB03A8BD-812A-4FA6-A1F6-857429F2BE35}"/>
    <cellStyle name="Millares 6 3 2 2 4 4" xfId="20221" xr:uid="{3D5CFD62-06C3-4215-AE85-924A6D6A5393}"/>
    <cellStyle name="Millares 6 3 2 2 5" xfId="5528" xr:uid="{31951081-E575-4AE1-8A35-DB476BF432F2}"/>
    <cellStyle name="Millares 6 3 2 2 5 2" xfId="12515" xr:uid="{D6A53908-211B-4E84-8F18-30D411F11651}"/>
    <cellStyle name="Millares 6 3 2 2 5 3" xfId="19436" xr:uid="{EECD895B-EA83-44CB-8B6F-7D33A5730AB2}"/>
    <cellStyle name="Millares 6 3 2 2 6" xfId="6597" xr:uid="{A99F140E-1F33-4AE1-AED3-8C5970E3B0FD}"/>
    <cellStyle name="Millares 6 3 2 2 6 2" xfId="13562" xr:uid="{E38FAF08-6048-4049-AC8A-F3C2060300E8}"/>
    <cellStyle name="Millares 6 3 2 2 6 3" xfId="20483" xr:uid="{93E878AE-0F4D-4431-BDEE-845115FE4565}"/>
    <cellStyle name="Millares 6 3 2 2 7" xfId="7656" xr:uid="{44A639E5-34E5-4D6B-B6CF-CA0C933D7F62}"/>
    <cellStyle name="Millares 6 3 2 2 8" xfId="14609" xr:uid="{11EFCB10-A014-4FF7-A1FE-697BC653FBDB}"/>
    <cellStyle name="Millares 6 3 2 3" xfId="2181" xr:uid="{00000000-0005-0000-0000-000022100000}"/>
    <cellStyle name="Millares 6 3 2 3 2" xfId="5673" xr:uid="{FCC643AD-7C42-491F-83AA-0502D5D42DAF}"/>
    <cellStyle name="Millares 6 3 2 3 2 2" xfId="12660" xr:uid="{3F7E8B81-3249-4820-B52B-D2DC5CBD6F2F}"/>
    <cellStyle name="Millares 6 3 2 3 2 3" xfId="19581" xr:uid="{DBB75F2F-3F55-40B2-B757-E102F7ABFBBF}"/>
    <cellStyle name="Millares 6 3 2 3 3" xfId="6742" xr:uid="{ECA21FE0-33F5-4F02-8362-8996C6D0239A}"/>
    <cellStyle name="Millares 6 3 2 3 3 2" xfId="13707" xr:uid="{D81C1696-ABF6-465F-94AC-3138E7631450}"/>
    <cellStyle name="Millares 6 3 2 3 3 3" xfId="20628" xr:uid="{B824A8C8-7301-4F74-BA87-CD894D9559CB}"/>
    <cellStyle name="Millares 6 3 2 3 4" xfId="9170" xr:uid="{A4AC2CF6-BD33-41C1-85C7-D057618414C6}"/>
    <cellStyle name="Millares 6 3 2 3 5" xfId="16098" xr:uid="{90276C6E-E366-44E5-B74B-DC45249BE289}"/>
    <cellStyle name="Millares 6 3 2 4" xfId="2828" xr:uid="{00000000-0005-0000-0000-000023100000}"/>
    <cellStyle name="Millares 6 3 2 4 2" xfId="5957" xr:uid="{68475CB9-A6CA-463F-9D8C-D680DE49FAF3}"/>
    <cellStyle name="Millares 6 3 2 4 2 2" xfId="12922" xr:uid="{8E4B7162-32F5-4CA7-978C-8C6871D303E8}"/>
    <cellStyle name="Millares 6 3 2 4 2 3" xfId="19843" xr:uid="{BB65612D-0F3C-4D6E-817F-EA69A2ACEB7B}"/>
    <cellStyle name="Millares 6 3 2 4 3" xfId="7004" xr:uid="{9A967457-4231-4F30-9141-E998B808AEC6}"/>
    <cellStyle name="Millares 6 3 2 4 3 2" xfId="13969" xr:uid="{AABDDA98-C486-4EF4-BEBC-73A0DEDC544D}"/>
    <cellStyle name="Millares 6 3 2 4 3 3" xfId="20890" xr:uid="{23DE6C64-ED93-4675-9DCC-2628FA15776E}"/>
    <cellStyle name="Millares 6 3 2 4 4" xfId="9817" xr:uid="{2581276E-AC3C-4489-94FA-A0D346088AC4}"/>
    <cellStyle name="Millares 6 3 2 4 5" xfId="16745" xr:uid="{F7CAD4B1-68BE-45B3-8F99-0B2609EE5D3A}"/>
    <cellStyle name="Millares 6 3 2 5" xfId="3483" xr:uid="{00000000-0005-0000-0000-000024100000}"/>
    <cellStyle name="Millares 6 3 2 5 2" xfId="6219" xr:uid="{896DB9FE-2F0F-4CE6-9AEF-9D83B6E741E1}"/>
    <cellStyle name="Millares 6 3 2 5 2 2" xfId="13184" xr:uid="{30C1F19C-6B8A-4BAB-A655-C8F6F10DBDF8}"/>
    <cellStyle name="Millares 6 3 2 5 2 3" xfId="20105" xr:uid="{39830AB3-7175-457F-8AFE-B6043ABCB58F}"/>
    <cellStyle name="Millares 6 3 2 5 3" xfId="7266" xr:uid="{533733A9-6FB5-4B7F-BE05-15DD20988799}"/>
    <cellStyle name="Millares 6 3 2 5 3 2" xfId="14231" xr:uid="{6EFBF6E8-3158-4182-B911-6189EC8DC34A}"/>
    <cellStyle name="Millares 6 3 2 5 3 3" xfId="21152" xr:uid="{28270EFF-9C8C-4CA6-B603-B0B998E6F392}"/>
    <cellStyle name="Millares 6 3 2 5 4" xfId="10472" xr:uid="{5564C385-E535-4373-B9E5-A807137FF3D2}"/>
    <cellStyle name="Millares 6 3 2 5 5" xfId="17400" xr:uid="{C33E32F4-A5D1-4B77-A4BB-233200308CD2}"/>
    <cellStyle name="Millares 6 3 2 6" xfId="4121" xr:uid="{00000000-0005-0000-0000-000025100000}"/>
    <cellStyle name="Millares 6 3 2 6 2" xfId="11110" xr:uid="{72BD40E7-7295-4656-A533-4A6F5541EDA6}"/>
    <cellStyle name="Millares 6 3 2 6 3" xfId="18038" xr:uid="{3B4BED30-8A21-4277-AECE-D71FB37D04D7}"/>
    <cellStyle name="Millares 6 3 2 7" xfId="4759" xr:uid="{00000000-0005-0000-0000-000026100000}"/>
    <cellStyle name="Millares 6 3 2 7 2" xfId="11748" xr:uid="{2C61CE34-1BF2-445C-84CD-0FB5A199505C}"/>
    <cellStyle name="Millares 6 3 2 7 3" xfId="18676" xr:uid="{D208097C-7BB5-4031-A1E4-DCC45EF4F2C7}"/>
    <cellStyle name="Millares 6 3 2 8" xfId="850" xr:uid="{00000000-0005-0000-0000-000027100000}"/>
    <cellStyle name="Millares 6 3 2 8 2" xfId="7874" xr:uid="{EB31A3E8-75EE-4BAC-A97C-8C28808E5D42}"/>
    <cellStyle name="Millares 6 3 2 8 3" xfId="14825" xr:uid="{A057E057-2EC6-4917-80B0-38B448683801}"/>
    <cellStyle name="Millares 6 3 2 9" xfId="5412" xr:uid="{62B9F4FE-F932-460D-8C29-841F8236FB34}"/>
    <cellStyle name="Millares 6 3 2 9 2" xfId="12399" xr:uid="{DCDA55D8-40DA-4DA1-8B39-4B182028993A}"/>
    <cellStyle name="Millares 6 3 2 9 3" xfId="19320" xr:uid="{17962B5B-4DCE-431B-B91C-DFA1501AF122}"/>
    <cellStyle name="Millares 6 3 3" xfId="341" xr:uid="{00000000-0005-0000-0000-000028100000}"/>
    <cellStyle name="Millares 6 3 3 10" xfId="6560" xr:uid="{732DAA23-65B2-4552-90B2-D123A0993894}"/>
    <cellStyle name="Millares 6 3 3 10 2" xfId="13525" xr:uid="{01B56063-D03F-4109-94F9-3880D7574866}"/>
    <cellStyle name="Millares 6 3 3 10 3" xfId="20446" xr:uid="{A87221D0-8B9E-428B-BFEF-6BC287AE3EC8}"/>
    <cellStyle name="Millares 6 3 3 11" xfId="7619" xr:uid="{B0915CEB-6DFA-47AC-99AB-0B084E69C191}"/>
    <cellStyle name="Millares 6 3 3 12" xfId="14572" xr:uid="{3CE08C72-47C3-41CA-AEDF-0057B823B117}"/>
    <cellStyle name="Millares 6 3 3 2" xfId="1595" xr:uid="{00000000-0005-0000-0000-000029100000}"/>
    <cellStyle name="Millares 6 3 3 2 2" xfId="5752" xr:uid="{4A551F8C-6752-4A34-B729-9B94E7FDF9DA}"/>
    <cellStyle name="Millares 6 3 3 2 2 2" xfId="12739" xr:uid="{75F36348-811E-4A01-844D-0A7E883767DD}"/>
    <cellStyle name="Millares 6 3 3 2 2 3" xfId="19660" xr:uid="{9E4BD60C-0AFC-4EEA-93E4-EC1D0AE499A6}"/>
    <cellStyle name="Millares 6 3 3 2 3" xfId="6821" xr:uid="{1E738149-1EE0-46C0-854C-C56B55777EEF}"/>
    <cellStyle name="Millares 6 3 3 2 3 2" xfId="13786" xr:uid="{FF9342A7-FDE9-48A9-A718-B958A01F5F50}"/>
    <cellStyle name="Millares 6 3 3 2 3 3" xfId="20707" xr:uid="{97C4A4ED-D11B-4FBC-8C9F-6F995910F10D}"/>
    <cellStyle name="Millares 6 3 3 2 4" xfId="8584" xr:uid="{7B4407E4-1E45-4FB0-9A23-DCA0B105AD4A}"/>
    <cellStyle name="Millares 6 3 3 2 5" xfId="15512" xr:uid="{C82AE27F-F961-448E-85E7-E79DA1EAC2A9}"/>
    <cellStyle name="Millares 6 3 3 3" xfId="2235" xr:uid="{00000000-0005-0000-0000-00002A100000}"/>
    <cellStyle name="Millares 6 3 3 3 2" xfId="6036" xr:uid="{E4A0BEFA-B434-466D-9419-BA21AC3E8B33}"/>
    <cellStyle name="Millares 6 3 3 3 2 2" xfId="13001" xr:uid="{A2C1DC88-744C-49F7-85C2-FADB20B08B72}"/>
    <cellStyle name="Millares 6 3 3 3 2 3" xfId="19922" xr:uid="{17F8DC3B-3B5A-4819-BD42-9C970129780B}"/>
    <cellStyle name="Millares 6 3 3 3 3" xfId="7083" xr:uid="{20070ED9-F9F9-4A65-BA6A-EF9317F59829}"/>
    <cellStyle name="Millares 6 3 3 3 3 2" xfId="14048" xr:uid="{B1052EC4-9236-487D-AEA0-718C0BC818DE}"/>
    <cellStyle name="Millares 6 3 3 3 3 3" xfId="20969" xr:uid="{8E409E0B-FDF7-4D5D-9C0F-5F3DB253D7D2}"/>
    <cellStyle name="Millares 6 3 3 3 4" xfId="9224" xr:uid="{59365510-D847-4CB4-9C47-7744606E98CF}"/>
    <cellStyle name="Millares 6 3 3 3 5" xfId="16152" xr:uid="{AC7FB26A-5B57-4A0B-8581-771CB587A9DA}"/>
    <cellStyle name="Millares 6 3 3 4" xfId="2882" xr:uid="{00000000-0005-0000-0000-00002B100000}"/>
    <cellStyle name="Millares 6 3 3 4 2" xfId="6298" xr:uid="{A8F2FEF7-6ECB-4DBE-B4C9-70FD548F8A5A}"/>
    <cellStyle name="Millares 6 3 3 4 2 2" xfId="13263" xr:uid="{8B7E2869-8FC5-4BAE-9D1C-2BC4016DD6A2}"/>
    <cellStyle name="Millares 6 3 3 4 2 3" xfId="20184" xr:uid="{7BDF6BE5-E911-43C0-95CF-12FBCBCF8BCD}"/>
    <cellStyle name="Millares 6 3 3 4 3" xfId="7345" xr:uid="{77E358EF-3CF4-4B38-97EB-AFA7D8C73B01}"/>
    <cellStyle name="Millares 6 3 3 4 3 2" xfId="14310" xr:uid="{69C11181-7F9F-412C-BE7D-3E6C0443632B}"/>
    <cellStyle name="Millares 6 3 3 4 3 3" xfId="21231" xr:uid="{12620218-BC7F-4231-BB59-660A190C8E8B}"/>
    <cellStyle name="Millares 6 3 3 4 4" xfId="9871" xr:uid="{40083D27-DFAB-4309-B00F-F3C814004982}"/>
    <cellStyle name="Millares 6 3 3 4 5" xfId="16799" xr:uid="{6F9D1B7E-D766-4D77-ACF5-BD29EAD96D1B}"/>
    <cellStyle name="Millares 6 3 3 5" xfId="3537" xr:uid="{00000000-0005-0000-0000-00002C100000}"/>
    <cellStyle name="Millares 6 3 3 5 2" xfId="10526" xr:uid="{86AABD2C-DD4B-4733-AEE1-52874E067408}"/>
    <cellStyle name="Millares 6 3 3 5 3" xfId="17454" xr:uid="{391EFA63-DBED-447C-BA4B-A156B69E0DDF}"/>
    <cellStyle name="Millares 6 3 3 6" xfId="4175" xr:uid="{00000000-0005-0000-0000-00002D100000}"/>
    <cellStyle name="Millares 6 3 3 6 2" xfId="11164" xr:uid="{4F238726-6EB0-4894-B7C6-CBB3B4543D32}"/>
    <cellStyle name="Millares 6 3 3 6 3" xfId="18092" xr:uid="{44AFF393-BF3B-4D47-82DA-FD8F9BA28850}"/>
    <cellStyle name="Millares 6 3 3 7" xfId="4813" xr:uid="{00000000-0005-0000-0000-00002E100000}"/>
    <cellStyle name="Millares 6 3 3 7 2" xfId="11802" xr:uid="{B072AC44-2DBE-4673-9657-9892557AB07A}"/>
    <cellStyle name="Millares 6 3 3 7 3" xfId="18730" xr:uid="{A1822809-1FB7-4B02-B0EE-EC059DD51C7E}"/>
    <cellStyle name="Millares 6 3 3 8" xfId="910" xr:uid="{00000000-0005-0000-0000-00002F100000}"/>
    <cellStyle name="Millares 6 3 3 8 2" xfId="7928" xr:uid="{D6ED2881-8F46-4CC4-BFE1-9058FAB3D7E7}"/>
    <cellStyle name="Millares 6 3 3 8 3" xfId="14879" xr:uid="{09193401-12EE-4EB0-B06C-50EC046CB8A1}"/>
    <cellStyle name="Millares 6 3 3 9" xfId="5491" xr:uid="{052344A2-5A51-4327-8576-C99A44F40FE5}"/>
    <cellStyle name="Millares 6 3 3 9 2" xfId="12478" xr:uid="{8E01414E-FA05-41FE-A317-6E77E5CED60F}"/>
    <cellStyle name="Millares 6 3 3 9 3" xfId="19399" xr:uid="{9D732BD7-4126-433D-8B58-620DAA0BF778}"/>
    <cellStyle name="Millares 6 3 4" xfId="1066" xr:uid="{00000000-0005-0000-0000-000030100000}"/>
    <cellStyle name="Millares 6 3 4 10" xfId="8082" xr:uid="{9DDC4E65-B802-46E0-BEC9-F5DCBC0EEE76}"/>
    <cellStyle name="Millares 6 3 4 11" xfId="15033" xr:uid="{99A728AB-B746-408E-949F-6B136032FFD6}"/>
    <cellStyle name="Millares 6 3 4 2" xfId="1749" xr:uid="{00000000-0005-0000-0000-000031100000}"/>
    <cellStyle name="Millares 6 3 4 2 2" xfId="8738" xr:uid="{C3419259-5E71-4540-BD85-0DF413E413A8}"/>
    <cellStyle name="Millares 6 3 4 2 3" xfId="15666" xr:uid="{C2571753-FAF2-4385-98A1-7DBCAA884171}"/>
    <cellStyle name="Millares 6 3 4 3" xfId="2389" xr:uid="{00000000-0005-0000-0000-000032100000}"/>
    <cellStyle name="Millares 6 3 4 3 2" xfId="9378" xr:uid="{065935D8-6C65-4CF4-8ED1-99B3B785CD36}"/>
    <cellStyle name="Millares 6 3 4 3 3" xfId="16306" xr:uid="{F428BB1B-8A01-45B5-B2F3-CAD56461EE1C}"/>
    <cellStyle name="Millares 6 3 4 4" xfId="3036" xr:uid="{00000000-0005-0000-0000-000033100000}"/>
    <cellStyle name="Millares 6 3 4 4 2" xfId="10025" xr:uid="{70AE6212-E286-4A51-880E-48239D907952}"/>
    <cellStyle name="Millares 6 3 4 4 3" xfId="16953" xr:uid="{859B131D-D819-4EC2-A645-55EC5CCC1F17}"/>
    <cellStyle name="Millares 6 3 4 5" xfId="3691" xr:uid="{00000000-0005-0000-0000-000034100000}"/>
    <cellStyle name="Millares 6 3 4 5 2" xfId="10680" xr:uid="{7C0BD673-2C97-4B8F-8EDA-E3764C2422DF}"/>
    <cellStyle name="Millares 6 3 4 5 3" xfId="17608" xr:uid="{A78A8E14-FD4F-466D-85AE-9DCACAF3B26C}"/>
    <cellStyle name="Millares 6 3 4 6" xfId="4329" xr:uid="{00000000-0005-0000-0000-000035100000}"/>
    <cellStyle name="Millares 6 3 4 6 2" xfId="11318" xr:uid="{BF25D4A4-C91F-4313-AE77-D0031286789C}"/>
    <cellStyle name="Millares 6 3 4 6 3" xfId="18246" xr:uid="{18437ED7-34C0-45C7-A5F5-A0BBC82DE4E7}"/>
    <cellStyle name="Millares 6 3 4 7" xfId="4967" xr:uid="{00000000-0005-0000-0000-000036100000}"/>
    <cellStyle name="Millares 6 3 4 7 2" xfId="11956" xr:uid="{E1AA26D5-B598-4D66-8867-DF4F67DB1FE3}"/>
    <cellStyle name="Millares 6 3 4 7 3" xfId="18884" xr:uid="{CFA1218B-6A5A-49A5-9C3F-27CEDE4F75AE}"/>
    <cellStyle name="Millares 6 3 4 8" xfId="5636" xr:uid="{84C0C82D-EA1E-41D5-ACEF-9DDBA71E12E1}"/>
    <cellStyle name="Millares 6 3 4 8 2" xfId="12623" xr:uid="{B84C0967-96B4-408A-9A5B-B752883DEAB3}"/>
    <cellStyle name="Millares 6 3 4 8 3" xfId="19544" xr:uid="{8948DBFE-E9AC-4F67-9FA5-23E9AA5B6FA8}"/>
    <cellStyle name="Millares 6 3 4 9" xfId="6705" xr:uid="{429B56AC-9B90-4783-83ED-0F1F8C95D572}"/>
    <cellStyle name="Millares 6 3 4 9 2" xfId="13670" xr:uid="{98CFDB48-AB54-4417-91B4-8F6BFFB17DDE}"/>
    <cellStyle name="Millares 6 3 4 9 3" xfId="20591" xr:uid="{31C02A61-5396-483C-8E28-330A0A30EB9F}"/>
    <cellStyle name="Millares 6 3 5" xfId="1285" xr:uid="{00000000-0005-0000-0000-000037100000}"/>
    <cellStyle name="Millares 6 3 5 10" xfId="8289" xr:uid="{F7F6648D-0043-4B48-BE8D-9BF9735EA42C}"/>
    <cellStyle name="Millares 6 3 5 11" xfId="15240" xr:uid="{1D0C2B90-97A5-4378-B023-DCF7C50AD7B7}"/>
    <cellStyle name="Millares 6 3 5 2" xfId="1957" xr:uid="{00000000-0005-0000-0000-000038100000}"/>
    <cellStyle name="Millares 6 3 5 2 2" xfId="8946" xr:uid="{E171C14F-E4A1-4439-AF99-9EA9EADCFAFC}"/>
    <cellStyle name="Millares 6 3 5 2 3" xfId="15874" xr:uid="{A5A140DA-49F8-4B1D-BE0C-94B56B8EAB5C}"/>
    <cellStyle name="Millares 6 3 5 3" xfId="2600" xr:uid="{00000000-0005-0000-0000-000039100000}"/>
    <cellStyle name="Millares 6 3 5 3 2" xfId="9589" xr:uid="{8AB462FB-68A4-471F-AC4D-849702A78366}"/>
    <cellStyle name="Millares 6 3 5 3 3" xfId="16517" xr:uid="{9470040C-B631-4597-85BF-E96D949F2225}"/>
    <cellStyle name="Millares 6 3 5 4" xfId="3248" xr:uid="{00000000-0005-0000-0000-00003A100000}"/>
    <cellStyle name="Millares 6 3 5 4 2" xfId="10237" xr:uid="{91838CC5-116B-400E-86D5-CD415055FFE2}"/>
    <cellStyle name="Millares 6 3 5 4 3" xfId="17165" xr:uid="{91C1B3BF-46D1-48C5-A75A-A8B85BE88326}"/>
    <cellStyle name="Millares 6 3 5 5" xfId="3902" xr:uid="{00000000-0005-0000-0000-00003B100000}"/>
    <cellStyle name="Millares 6 3 5 5 2" xfId="10891" xr:uid="{46EC81A5-6AC3-46F4-8846-ED33583A65B1}"/>
    <cellStyle name="Millares 6 3 5 5 3" xfId="17819" xr:uid="{58B3FCFB-1214-4387-96A4-BA95C9757EAD}"/>
    <cellStyle name="Millares 6 3 5 6" xfId="4541" xr:uid="{00000000-0005-0000-0000-00003C100000}"/>
    <cellStyle name="Millares 6 3 5 6 2" xfId="11530" xr:uid="{44580C62-A82A-4F7A-A457-217E1A506D25}"/>
    <cellStyle name="Millares 6 3 5 6 3" xfId="18458" xr:uid="{34EE5008-6D23-443D-8307-BBF6C856AC50}"/>
    <cellStyle name="Millares 6 3 5 7" xfId="5185" xr:uid="{00000000-0005-0000-0000-00003D100000}"/>
    <cellStyle name="Millares 6 3 5 7 2" xfId="12174" xr:uid="{48663BFF-D6E0-4BC2-B323-FAA2C22C96CD}"/>
    <cellStyle name="Millares 6 3 5 7 3" xfId="19102" xr:uid="{FF241A77-A7B5-4983-A55F-2C45A7187E05}"/>
    <cellStyle name="Millares 6 3 5 8" xfId="5920" xr:uid="{5D6AB79A-D61A-4EA6-90FA-68389AC8D9D9}"/>
    <cellStyle name="Millares 6 3 5 8 2" xfId="12885" xr:uid="{83F77D7F-8496-4F7D-9DA1-A46F00CC40E9}"/>
    <cellStyle name="Millares 6 3 5 8 3" xfId="19806" xr:uid="{2DB5823E-C43B-4852-9902-B548DFA5BC13}"/>
    <cellStyle name="Millares 6 3 5 9" xfId="6967" xr:uid="{DAFF396A-8DD1-420A-AC90-44B91FF56E21}"/>
    <cellStyle name="Millares 6 3 5 9 2" xfId="13932" xr:uid="{968F6FC9-5D28-4B1F-8416-196963F9D5F8}"/>
    <cellStyle name="Millares 6 3 5 9 3" xfId="20853" xr:uid="{082879DC-4A7A-4AE7-BCEF-C2F100D1AE5A}"/>
    <cellStyle name="Millares 6 3 6" xfId="1440" xr:uid="{00000000-0005-0000-0000-00003E100000}"/>
    <cellStyle name="Millares 6 3 6 2" xfId="6182" xr:uid="{31F7646D-E09F-4816-847C-68196F419071}"/>
    <cellStyle name="Millares 6 3 6 2 2" xfId="13147" xr:uid="{64DD28BC-7F0D-40F7-A2C7-83F06BD195D5}"/>
    <cellStyle name="Millares 6 3 6 2 3" xfId="20068" xr:uid="{A47F16A5-8FFF-4BFF-A671-5780887A7606}"/>
    <cellStyle name="Millares 6 3 6 3" xfId="7229" xr:uid="{75D6C31A-AD1D-4D00-A4CC-F2ED1309A734}"/>
    <cellStyle name="Millares 6 3 6 3 2" xfId="14194" xr:uid="{92529292-9EAA-401C-BC04-98482F5A0E37}"/>
    <cellStyle name="Millares 6 3 6 3 3" xfId="21115" xr:uid="{23D6F29D-CF78-4D86-8E60-BDE6E8CC0D70}"/>
    <cellStyle name="Millares 6 3 6 4" xfId="8429" xr:uid="{883F3906-98FF-4522-AC9C-D86AE8503968}"/>
    <cellStyle name="Millares 6 3 6 5" xfId="15357" xr:uid="{44648D0E-48EC-4072-8191-1B93EF06C801}"/>
    <cellStyle name="Millares 6 3 7" xfId="2080" xr:uid="{00000000-0005-0000-0000-00003F100000}"/>
    <cellStyle name="Millares 6 3 7 2" xfId="9069" xr:uid="{E3F69DF8-CBE8-4DAD-AFEE-1C631C858BBA}"/>
    <cellStyle name="Millares 6 3 7 3" xfId="15997" xr:uid="{C0EFDEB3-3F20-4BEE-9B34-BC110223493F}"/>
    <cellStyle name="Millares 6 3 8" xfId="2727" xr:uid="{00000000-0005-0000-0000-000040100000}"/>
    <cellStyle name="Millares 6 3 8 2" xfId="9716" xr:uid="{45B1887E-BEC8-4F60-A9DB-C0E0E0CA160D}"/>
    <cellStyle name="Millares 6 3 8 3" xfId="16644" xr:uid="{D6119D28-1F71-4B19-B7C1-2C81D69401BD}"/>
    <cellStyle name="Millares 6 3 9" xfId="3382" xr:uid="{00000000-0005-0000-0000-000041100000}"/>
    <cellStyle name="Millares 6 3 9 2" xfId="10371" xr:uid="{8268A976-FA63-4A33-9CE4-06A3A6F0A1AD}"/>
    <cellStyle name="Millares 6 3 9 3" xfId="17299" xr:uid="{0B24190F-FAA3-47E5-AEA7-C494A06CF1F4}"/>
    <cellStyle name="Millares 6 4" xfId="221" xr:uid="{00000000-0005-0000-0000-000042100000}"/>
    <cellStyle name="Millares 6 4 10" xfId="4021" xr:uid="{00000000-0005-0000-0000-000043100000}"/>
    <cellStyle name="Millares 6 4 10 2" xfId="11010" xr:uid="{BD649B08-3A28-4DF9-B693-2D8F59A90BE9}"/>
    <cellStyle name="Millares 6 4 10 3" xfId="17938" xr:uid="{22AB027F-9048-43CD-AD27-0BB2672D1F6C}"/>
    <cellStyle name="Millares 6 4 11" xfId="4659" xr:uid="{00000000-0005-0000-0000-000044100000}"/>
    <cellStyle name="Millares 6 4 11 2" xfId="11648" xr:uid="{DAE3E08D-136B-4F97-A0BA-9D1FACA73ABA}"/>
    <cellStyle name="Millares 6 4 11 3" xfId="18576" xr:uid="{C81F4229-857F-450E-8FAA-E32E4E4D3D6D}"/>
    <cellStyle name="Millares 6 4 12" xfId="597" xr:uid="{00000000-0005-0000-0000-000045100000}"/>
    <cellStyle name="Millares 6 4 12 2" xfId="7773" xr:uid="{50A48272-BEF3-4136-AB91-5D9117FC4B39}"/>
    <cellStyle name="Millares 6 4 12 3" xfId="14725" xr:uid="{5621F108-4AD7-4AB7-9C4A-31E94910FEE2}"/>
    <cellStyle name="Millares 6 4 13" xfId="5394" xr:uid="{76974225-AEC9-428B-9C4F-5C7495B479AA}"/>
    <cellStyle name="Millares 6 4 13 2" xfId="12381" xr:uid="{C4B23C26-753B-4E2C-BA37-C5C18DB9D2EC}"/>
    <cellStyle name="Millares 6 4 13 3" xfId="19302" xr:uid="{166C7C0B-DB2B-42FC-BE26-20D6403BB463}"/>
    <cellStyle name="Millares 6 4 14" xfId="6463" xr:uid="{DC84AF7C-8CDA-42E8-8678-1E80FD3E548E}"/>
    <cellStyle name="Millares 6 4 14 2" xfId="13428" xr:uid="{C05131B9-599D-4873-85DE-AF8BE115364C}"/>
    <cellStyle name="Millares 6 4 14 3" xfId="20349" xr:uid="{DD824CEF-EE78-4163-97E6-5880732D631C}"/>
    <cellStyle name="Millares 6 4 15" xfId="7522" xr:uid="{BD88E9D7-4469-452F-B46B-62332555382A}"/>
    <cellStyle name="Millares 6 4 16" xfId="14475" xr:uid="{AFEF0DE8-CC73-49D2-BCA5-2679201D760C}"/>
    <cellStyle name="Millares 6 4 2" xfId="360" xr:uid="{00000000-0005-0000-0000-000046100000}"/>
    <cellStyle name="Millares 6 4 2 10" xfId="6579" xr:uid="{2B585928-DEB4-4A5B-AE0C-8705E2FC33ED}"/>
    <cellStyle name="Millares 6 4 2 10 2" xfId="13544" xr:uid="{C842253D-213A-4AE4-B4F8-89FF000BEE1B}"/>
    <cellStyle name="Millares 6 4 2 10 3" xfId="20465" xr:uid="{1C5D1389-3782-4748-9F08-051160B7FE3B}"/>
    <cellStyle name="Millares 6 4 2 11" xfId="7638" xr:uid="{90A33E9C-C4FD-4A12-8E8B-3695FB2CDA62}"/>
    <cellStyle name="Millares 6 4 2 12" xfId="14591" xr:uid="{712C30E8-015F-4851-A9DD-620C02A94744}"/>
    <cellStyle name="Millares 6 4 2 2" xfId="1542" xr:uid="{00000000-0005-0000-0000-000047100000}"/>
    <cellStyle name="Millares 6 4 2 2 2" xfId="5771" xr:uid="{B39B1E20-900B-428D-BEAC-AF6046659AF4}"/>
    <cellStyle name="Millares 6 4 2 2 2 2" xfId="12758" xr:uid="{1541957A-6E10-44C8-8912-4BBC7662D5C5}"/>
    <cellStyle name="Millares 6 4 2 2 2 3" xfId="19679" xr:uid="{4AC89301-953C-4F25-91EA-4B8DEB17BAF7}"/>
    <cellStyle name="Millares 6 4 2 2 3" xfId="6840" xr:uid="{E618B9BE-8E16-4C22-8BD0-64B422402128}"/>
    <cellStyle name="Millares 6 4 2 2 3 2" xfId="13805" xr:uid="{49D7357A-6F5E-43EA-ABB8-5F7D9E1526A8}"/>
    <cellStyle name="Millares 6 4 2 2 3 3" xfId="20726" xr:uid="{9DECF7B5-2E5A-4B55-A80C-960FE19754E0}"/>
    <cellStyle name="Millares 6 4 2 2 4" xfId="8531" xr:uid="{D243BA1F-77E2-4D81-932A-2D7F030C72AB}"/>
    <cellStyle name="Millares 6 4 2 2 5" xfId="15459" xr:uid="{1B22615E-5A10-4DD0-874E-9C7BE046D742}"/>
    <cellStyle name="Millares 6 4 2 3" xfId="2182" xr:uid="{00000000-0005-0000-0000-000048100000}"/>
    <cellStyle name="Millares 6 4 2 3 2" xfId="6055" xr:uid="{F66E6CCE-0882-4011-AB73-3A7BDCCA8D0B}"/>
    <cellStyle name="Millares 6 4 2 3 2 2" xfId="13020" xr:uid="{DF710CC9-286E-434F-94D4-7B22093A3017}"/>
    <cellStyle name="Millares 6 4 2 3 2 3" xfId="19941" xr:uid="{B047819E-E366-4B44-823E-3693A2B0BE2F}"/>
    <cellStyle name="Millares 6 4 2 3 3" xfId="7102" xr:uid="{937B11DF-B5B6-4BDF-9357-359BDFF554B6}"/>
    <cellStyle name="Millares 6 4 2 3 3 2" xfId="14067" xr:uid="{6C1A1035-C725-4B5D-895D-BFA16BD73E70}"/>
    <cellStyle name="Millares 6 4 2 3 3 3" xfId="20988" xr:uid="{89B89338-6BC6-4EDE-AD39-2FD17805FF33}"/>
    <cellStyle name="Millares 6 4 2 3 4" xfId="9171" xr:uid="{6004D19B-ED86-4E92-99EC-AFCC5CC7195B}"/>
    <cellStyle name="Millares 6 4 2 3 5" xfId="16099" xr:uid="{A585A10A-76A9-4493-8238-F34988279BC2}"/>
    <cellStyle name="Millares 6 4 2 4" xfId="2829" xr:uid="{00000000-0005-0000-0000-000049100000}"/>
    <cellStyle name="Millares 6 4 2 4 2" xfId="6317" xr:uid="{A8B97DBE-5595-4586-A713-CD6C0764FE30}"/>
    <cellStyle name="Millares 6 4 2 4 2 2" xfId="13282" xr:uid="{74B37723-69D2-4FD7-9B29-2A5221BF7345}"/>
    <cellStyle name="Millares 6 4 2 4 2 3" xfId="20203" xr:uid="{995EAA3B-5848-4D99-8BFA-F22FB96F6157}"/>
    <cellStyle name="Millares 6 4 2 4 3" xfId="7364" xr:uid="{DABA1269-EA8F-467B-9052-C55623CE9F8E}"/>
    <cellStyle name="Millares 6 4 2 4 3 2" xfId="14329" xr:uid="{B8E8A570-4AE4-47D5-BB77-BA241D0DF911}"/>
    <cellStyle name="Millares 6 4 2 4 3 3" xfId="21250" xr:uid="{4EC1DB2C-973F-48C5-ACDB-6EC0CB6C52F4}"/>
    <cellStyle name="Millares 6 4 2 4 4" xfId="9818" xr:uid="{2855D270-EB04-470E-913F-79B00B987AFA}"/>
    <cellStyle name="Millares 6 4 2 4 5" xfId="16746" xr:uid="{08A3A1FE-CC20-4EEA-A93D-CB2229C726CF}"/>
    <cellStyle name="Millares 6 4 2 5" xfId="3484" xr:uid="{00000000-0005-0000-0000-00004A100000}"/>
    <cellStyle name="Millares 6 4 2 5 2" xfId="10473" xr:uid="{127B6152-E800-412A-BA04-0A3336C6A8C9}"/>
    <cellStyle name="Millares 6 4 2 5 3" xfId="17401" xr:uid="{739F1FD5-7B66-4ED4-8EC4-DFE2AFC8715A}"/>
    <cellStyle name="Millares 6 4 2 6" xfId="4122" xr:uid="{00000000-0005-0000-0000-00004B100000}"/>
    <cellStyle name="Millares 6 4 2 6 2" xfId="11111" xr:uid="{840EECA5-A755-4BBA-9EA3-7EF7E65D9744}"/>
    <cellStyle name="Millares 6 4 2 6 3" xfId="18039" xr:uid="{B4E50125-55EE-406F-B7E3-6B9A3E28BFD2}"/>
    <cellStyle name="Millares 6 4 2 7" xfId="4760" xr:uid="{00000000-0005-0000-0000-00004C100000}"/>
    <cellStyle name="Millares 6 4 2 7 2" xfId="11749" xr:uid="{C7D64B3B-E9D9-4875-9BC8-65B920DD97C7}"/>
    <cellStyle name="Millares 6 4 2 7 3" xfId="18677" xr:uid="{50F07089-0E7B-4568-A651-DD704BF3112F}"/>
    <cellStyle name="Millares 6 4 2 8" xfId="851" xr:uid="{00000000-0005-0000-0000-00004D100000}"/>
    <cellStyle name="Millares 6 4 2 8 2" xfId="7875" xr:uid="{8311AE45-39C0-4388-864B-8239AA8432A4}"/>
    <cellStyle name="Millares 6 4 2 8 3" xfId="14826" xr:uid="{A5EF8A5B-0802-4EA1-B2F5-791ABD2BED28}"/>
    <cellStyle name="Millares 6 4 2 9" xfId="5510" xr:uid="{32574D67-D427-402F-ABE2-C5C697DBEF1B}"/>
    <cellStyle name="Millares 6 4 2 9 2" xfId="12497" xr:uid="{ABC042B3-007A-4382-A505-A6BF86F86FB1}"/>
    <cellStyle name="Millares 6 4 2 9 3" xfId="19418" xr:uid="{752F8518-1BBB-47C7-B7B3-3A39A8D9D41D}"/>
    <cellStyle name="Millares 6 4 3" xfId="911" xr:uid="{00000000-0005-0000-0000-00004E100000}"/>
    <cellStyle name="Millares 6 4 3 10" xfId="7929" xr:uid="{E3464796-1110-47F5-B8D6-67965D9A9754}"/>
    <cellStyle name="Millares 6 4 3 11" xfId="14880" xr:uid="{5AB0AEB3-99FD-4907-BADF-283B885E1873}"/>
    <cellStyle name="Millares 6 4 3 2" xfId="1596" xr:uid="{00000000-0005-0000-0000-00004F100000}"/>
    <cellStyle name="Millares 6 4 3 2 2" xfId="8585" xr:uid="{198E842D-8D99-4F31-A921-AE5FF8CA3138}"/>
    <cellStyle name="Millares 6 4 3 2 3" xfId="15513" xr:uid="{7327E480-EAD0-4CED-A9D7-C8AFF7DDE4E7}"/>
    <cellStyle name="Millares 6 4 3 3" xfId="2236" xr:uid="{00000000-0005-0000-0000-000050100000}"/>
    <cellStyle name="Millares 6 4 3 3 2" xfId="9225" xr:uid="{67E25E88-0E2A-4338-8628-8BF9D74BC8C7}"/>
    <cellStyle name="Millares 6 4 3 3 3" xfId="16153" xr:uid="{28B435EC-1F8C-445A-AC2D-DD521FE6DEE7}"/>
    <cellStyle name="Millares 6 4 3 4" xfId="2883" xr:uid="{00000000-0005-0000-0000-000051100000}"/>
    <cellStyle name="Millares 6 4 3 4 2" xfId="9872" xr:uid="{2F5E9A0C-2754-45BA-BABB-DFF363E66248}"/>
    <cellStyle name="Millares 6 4 3 4 3" xfId="16800" xr:uid="{EA6CCEDA-8008-40CD-AC26-D95E512A63A5}"/>
    <cellStyle name="Millares 6 4 3 5" xfId="3538" xr:uid="{00000000-0005-0000-0000-000052100000}"/>
    <cellStyle name="Millares 6 4 3 5 2" xfId="10527" xr:uid="{591E52D6-4BBB-4AB4-939D-6B4C10EC60B9}"/>
    <cellStyle name="Millares 6 4 3 5 3" xfId="17455" xr:uid="{73A04BB7-28BA-43F6-9D70-F004D2C789C6}"/>
    <cellStyle name="Millares 6 4 3 6" xfId="4176" xr:uid="{00000000-0005-0000-0000-000053100000}"/>
    <cellStyle name="Millares 6 4 3 6 2" xfId="11165" xr:uid="{E1419977-6BBE-43A3-9749-5B8970AFD6A5}"/>
    <cellStyle name="Millares 6 4 3 6 3" xfId="18093" xr:uid="{BC18B7E3-CDEA-4A01-871A-98372201E1E0}"/>
    <cellStyle name="Millares 6 4 3 7" xfId="4814" xr:uid="{00000000-0005-0000-0000-000054100000}"/>
    <cellStyle name="Millares 6 4 3 7 2" xfId="11803" xr:uid="{548EF9DE-A8A5-4759-A547-8479FCF647FB}"/>
    <cellStyle name="Millares 6 4 3 7 3" xfId="18731" xr:uid="{A4CBFD84-831C-4942-980C-B1455558A31C}"/>
    <cellStyle name="Millares 6 4 3 8" xfId="5655" xr:uid="{47B091FD-7B03-4A50-B09A-96D5483B8359}"/>
    <cellStyle name="Millares 6 4 3 8 2" xfId="12642" xr:uid="{09936CC0-1DCC-4CC9-85C8-CD472D198989}"/>
    <cellStyle name="Millares 6 4 3 8 3" xfId="19563" xr:uid="{95B3BF73-C450-4D47-872F-8E6287B66EF5}"/>
    <cellStyle name="Millares 6 4 3 9" xfId="6724" xr:uid="{AAE6436E-26D2-40AA-8F7D-D2DD3F71AB91}"/>
    <cellStyle name="Millares 6 4 3 9 2" xfId="13689" xr:uid="{08FC49FF-96CF-42D7-9E58-F7210C9F8209}"/>
    <cellStyle name="Millares 6 4 3 9 3" xfId="20610" xr:uid="{A41BC9D4-D0E7-4F9B-80C6-EDD966D46E20}"/>
    <cellStyle name="Millares 6 4 4" xfId="1067" xr:uid="{00000000-0005-0000-0000-000055100000}"/>
    <cellStyle name="Millares 6 4 4 10" xfId="8083" xr:uid="{59BAF86D-8911-4D4A-A867-49794F9CEEDF}"/>
    <cellStyle name="Millares 6 4 4 11" xfId="15034" xr:uid="{4F160EED-79A8-4D96-BA1A-F7CDF17E433B}"/>
    <cellStyle name="Millares 6 4 4 2" xfId="1750" xr:uid="{00000000-0005-0000-0000-000056100000}"/>
    <cellStyle name="Millares 6 4 4 2 2" xfId="8739" xr:uid="{B159C4FC-719D-4C99-A777-3FFCF8D113CE}"/>
    <cellStyle name="Millares 6 4 4 2 3" xfId="15667" xr:uid="{5EC5BD7E-06C0-43C7-8B05-BEAF5E385BC6}"/>
    <cellStyle name="Millares 6 4 4 3" xfId="2390" xr:uid="{00000000-0005-0000-0000-000057100000}"/>
    <cellStyle name="Millares 6 4 4 3 2" xfId="9379" xr:uid="{C4740006-C021-45BA-8A97-42C47876DB87}"/>
    <cellStyle name="Millares 6 4 4 3 3" xfId="16307" xr:uid="{528D5331-9D28-418D-82A0-722C373312C1}"/>
    <cellStyle name="Millares 6 4 4 4" xfId="3037" xr:uid="{00000000-0005-0000-0000-000058100000}"/>
    <cellStyle name="Millares 6 4 4 4 2" xfId="10026" xr:uid="{43EE7458-C3E3-4223-88D8-167FA489C552}"/>
    <cellStyle name="Millares 6 4 4 4 3" xfId="16954" xr:uid="{1B641B77-C0D6-43E1-95BE-BF5F64680EB3}"/>
    <cellStyle name="Millares 6 4 4 5" xfId="3692" xr:uid="{00000000-0005-0000-0000-000059100000}"/>
    <cellStyle name="Millares 6 4 4 5 2" xfId="10681" xr:uid="{6EE5CF41-8973-47A6-85DC-AA7C9E25BE49}"/>
    <cellStyle name="Millares 6 4 4 5 3" xfId="17609" xr:uid="{5F679736-0246-40D9-A8D6-B98073F54979}"/>
    <cellStyle name="Millares 6 4 4 6" xfId="4330" xr:uid="{00000000-0005-0000-0000-00005A100000}"/>
    <cellStyle name="Millares 6 4 4 6 2" xfId="11319" xr:uid="{7503E99B-A441-4AC6-99E1-B35ABB1C59FB}"/>
    <cellStyle name="Millares 6 4 4 6 3" xfId="18247" xr:uid="{30C00CAE-6FDB-4594-AA43-FE3E1AA0F18C}"/>
    <cellStyle name="Millares 6 4 4 7" xfId="4968" xr:uid="{00000000-0005-0000-0000-00005B100000}"/>
    <cellStyle name="Millares 6 4 4 7 2" xfId="11957" xr:uid="{7CF71BB4-E579-4990-ABC2-6527366BD64E}"/>
    <cellStyle name="Millares 6 4 4 7 3" xfId="18885" xr:uid="{F0878CA1-C0DA-46B6-92AF-79E97B6F3242}"/>
    <cellStyle name="Millares 6 4 4 8" xfId="5939" xr:uid="{BBBFB5DB-7656-4F07-AAF9-04D241966E0C}"/>
    <cellStyle name="Millares 6 4 4 8 2" xfId="12904" xr:uid="{55A3F247-7865-4472-AE66-7F94D4EAF0E7}"/>
    <cellStyle name="Millares 6 4 4 8 3" xfId="19825" xr:uid="{4C1315E0-2C60-4E4F-A3AC-E0E0776EE97B}"/>
    <cellStyle name="Millares 6 4 4 9" xfId="6986" xr:uid="{81ECBD70-991A-45AA-B8EC-E59442E4FB3F}"/>
    <cellStyle name="Millares 6 4 4 9 2" xfId="13951" xr:uid="{2FD29BA6-A675-4F6D-A2B4-FC1C49B24BCE}"/>
    <cellStyle name="Millares 6 4 4 9 3" xfId="20872" xr:uid="{6C70279F-B6FA-4E93-A1D6-2309AD373096}"/>
    <cellStyle name="Millares 6 4 5" xfId="1286" xr:uid="{00000000-0005-0000-0000-00005C100000}"/>
    <cellStyle name="Millares 6 4 5 10" xfId="8290" xr:uid="{70108EF6-AAB2-44CC-9CE1-A3F39572D442}"/>
    <cellStyle name="Millares 6 4 5 11" xfId="15241" xr:uid="{C493948F-2C7D-414A-871B-20A6C06D8C81}"/>
    <cellStyle name="Millares 6 4 5 2" xfId="1958" xr:uid="{00000000-0005-0000-0000-00005D100000}"/>
    <cellStyle name="Millares 6 4 5 2 2" xfId="8947" xr:uid="{31735E0B-B605-4C86-8612-6DBCABEE01C1}"/>
    <cellStyle name="Millares 6 4 5 2 3" xfId="15875" xr:uid="{DC331E82-468F-46A9-861A-E43FCB8FFB87}"/>
    <cellStyle name="Millares 6 4 5 3" xfId="2601" xr:uid="{00000000-0005-0000-0000-00005E100000}"/>
    <cellStyle name="Millares 6 4 5 3 2" xfId="9590" xr:uid="{AFECCEE0-DF03-4664-8C10-2E63E8D61298}"/>
    <cellStyle name="Millares 6 4 5 3 3" xfId="16518" xr:uid="{048D26D6-6BDA-4AE3-B353-13C89F0C8937}"/>
    <cellStyle name="Millares 6 4 5 4" xfId="3249" xr:uid="{00000000-0005-0000-0000-00005F100000}"/>
    <cellStyle name="Millares 6 4 5 4 2" xfId="10238" xr:uid="{6EA5CA51-BD93-4C38-8D85-186C9CAE5428}"/>
    <cellStyle name="Millares 6 4 5 4 3" xfId="17166" xr:uid="{C85CAC72-9DA9-4D42-AFEE-02E34339BB96}"/>
    <cellStyle name="Millares 6 4 5 5" xfId="3903" xr:uid="{00000000-0005-0000-0000-000060100000}"/>
    <cellStyle name="Millares 6 4 5 5 2" xfId="10892" xr:uid="{E6947D61-7068-4FD1-9DD5-4ECA0FC328DD}"/>
    <cellStyle name="Millares 6 4 5 5 3" xfId="17820" xr:uid="{1F2AE432-A288-45CB-AB83-8F7C33088C0A}"/>
    <cellStyle name="Millares 6 4 5 6" xfId="4542" xr:uid="{00000000-0005-0000-0000-000061100000}"/>
    <cellStyle name="Millares 6 4 5 6 2" xfId="11531" xr:uid="{4B20F548-CF3B-43A7-ABEE-85B1BC5C9AAA}"/>
    <cellStyle name="Millares 6 4 5 6 3" xfId="18459" xr:uid="{6A2D2C36-B4B6-48C5-BD79-E18FF77B16BF}"/>
    <cellStyle name="Millares 6 4 5 7" xfId="5186" xr:uid="{00000000-0005-0000-0000-000062100000}"/>
    <cellStyle name="Millares 6 4 5 7 2" xfId="12175" xr:uid="{E92EABF5-18CB-402C-89B4-9C10CC4874FD}"/>
    <cellStyle name="Millares 6 4 5 7 3" xfId="19103" xr:uid="{2543F3CB-F12D-41C4-A61B-78A23A762114}"/>
    <cellStyle name="Millares 6 4 5 8" xfId="6201" xr:uid="{BB80D1F7-BDF4-4474-AAAB-6BCD79D22009}"/>
    <cellStyle name="Millares 6 4 5 8 2" xfId="13166" xr:uid="{F09E1722-B3CF-44EB-B7D2-AE16A8A09E41}"/>
    <cellStyle name="Millares 6 4 5 8 3" xfId="20087" xr:uid="{42733112-8015-40B1-8DF4-B8FC7843934E}"/>
    <cellStyle name="Millares 6 4 5 9" xfId="7248" xr:uid="{0FB24B7D-123F-4621-8549-8C8EDBBA617C}"/>
    <cellStyle name="Millares 6 4 5 9 2" xfId="14213" xr:uid="{1C1B66DA-0F31-4490-A9DD-6FEACFD24385}"/>
    <cellStyle name="Millares 6 4 5 9 3" xfId="21134" xr:uid="{6DE8E011-9D24-4787-B10C-3818D720D658}"/>
    <cellStyle name="Millares 6 4 6" xfId="1441" xr:uid="{00000000-0005-0000-0000-000063100000}"/>
    <cellStyle name="Millares 6 4 6 2" xfId="8430" xr:uid="{C610518F-B820-4E8A-8D2F-C90FAF746871}"/>
    <cellStyle name="Millares 6 4 6 3" xfId="15358" xr:uid="{DC1CBDD4-1E51-417F-9171-B1662C23890C}"/>
    <cellStyle name="Millares 6 4 7" xfId="2081" xr:uid="{00000000-0005-0000-0000-000064100000}"/>
    <cellStyle name="Millares 6 4 7 2" xfId="9070" xr:uid="{AE87B4DB-9DCC-4CBF-9CA9-A86E2B2FC40A}"/>
    <cellStyle name="Millares 6 4 7 3" xfId="15998" xr:uid="{FF71AE03-4AE5-4DE3-AA95-8A06091440C9}"/>
    <cellStyle name="Millares 6 4 8" xfId="2728" xr:uid="{00000000-0005-0000-0000-000065100000}"/>
    <cellStyle name="Millares 6 4 8 2" xfId="9717" xr:uid="{4FE953E6-97D9-4DB1-B9FC-8CC27ACD969D}"/>
    <cellStyle name="Millares 6 4 8 3" xfId="16645" xr:uid="{CCD7DF18-2B8B-4653-8771-171E94D818DE}"/>
    <cellStyle name="Millares 6 4 9" xfId="3383" xr:uid="{00000000-0005-0000-0000-000066100000}"/>
    <cellStyle name="Millares 6 4 9 2" xfId="10372" xr:uid="{E65B3467-618D-43FC-A4A2-4B9D0F14A16C}"/>
    <cellStyle name="Millares 6 4 9 3" xfId="17300" xr:uid="{E0F132DB-6FC3-4565-B78D-9877388BE6F1}"/>
    <cellStyle name="Millares 6 5" xfId="280" xr:uid="{00000000-0005-0000-0000-000067100000}"/>
    <cellStyle name="Millares 6 5 10" xfId="800" xr:uid="{00000000-0005-0000-0000-000068100000}"/>
    <cellStyle name="Millares 6 5 10 2" xfId="7835" xr:uid="{226F40F7-3F77-4AB0-8013-6DD13B039277}"/>
    <cellStyle name="Millares 6 5 10 3" xfId="14786" xr:uid="{2159BF05-A9E2-497D-BC56-695C80CB9081}"/>
    <cellStyle name="Millares 6 5 11" xfId="5435" xr:uid="{EE9201C1-C416-4F11-BEE4-13011F7558C7}"/>
    <cellStyle name="Millares 6 5 11 2" xfId="12422" xr:uid="{EA527D80-5F72-4CA6-B686-B930C7CAA0CC}"/>
    <cellStyle name="Millares 6 5 11 3" xfId="19343" xr:uid="{41CAA392-019F-4F1E-AFC4-937C6659034D}"/>
    <cellStyle name="Millares 6 5 12" xfId="6504" xr:uid="{26CADA83-5DA4-41D1-8FAF-ADA22206E015}"/>
    <cellStyle name="Millares 6 5 12 2" xfId="13469" xr:uid="{61E08329-651B-4A99-A515-DEAAC521A919}"/>
    <cellStyle name="Millares 6 5 12 3" xfId="20390" xr:uid="{D1CFECF2-81F2-484A-8DEE-2ADFDDBA0514}"/>
    <cellStyle name="Millares 6 5 13" xfId="7563" xr:uid="{BF823497-E67D-4478-B958-06DAC68F4E7C}"/>
    <cellStyle name="Millares 6 5 14" xfId="14516" xr:uid="{321A44A7-2F6A-4A84-84EA-49D640D5412E}"/>
    <cellStyle name="Millares 6 5 2" xfId="401" xr:uid="{00000000-0005-0000-0000-000069100000}"/>
    <cellStyle name="Millares 6 5 2 10" xfId="6620" xr:uid="{7D6C2BE5-455A-474F-B1B8-8B4C1EBB6CE6}"/>
    <cellStyle name="Millares 6 5 2 10 2" xfId="13585" xr:uid="{AB30EE10-CAB6-4DF2-AC96-D381D83A1266}"/>
    <cellStyle name="Millares 6 5 2 10 3" xfId="20506" xr:uid="{56D13775-643D-46AB-9F7C-86FD86DF8D70}"/>
    <cellStyle name="Millares 6 5 2 11" xfId="7679" xr:uid="{A3B9E21E-200A-411C-B622-C0E9B35DE8DB}"/>
    <cellStyle name="Millares 6 5 2 12" xfId="14632" xr:uid="{207D6836-EB4A-4349-B259-A3052D7D0AC3}"/>
    <cellStyle name="Millares 6 5 2 2" xfId="1751" xr:uid="{00000000-0005-0000-0000-00006A100000}"/>
    <cellStyle name="Millares 6 5 2 2 2" xfId="5812" xr:uid="{60C6A6A6-F980-4C82-9470-ED17C43AE03D}"/>
    <cellStyle name="Millares 6 5 2 2 2 2" xfId="12799" xr:uid="{C7D8D5EA-2E2B-41C4-B097-4709E410A2B8}"/>
    <cellStyle name="Millares 6 5 2 2 2 3" xfId="19720" xr:uid="{1CFB8102-04E9-4D2D-9254-2B43EBF44CDE}"/>
    <cellStyle name="Millares 6 5 2 2 3" xfId="6881" xr:uid="{7A10CA4E-FAD8-4C0E-A4F6-ABC8AE2B699A}"/>
    <cellStyle name="Millares 6 5 2 2 3 2" xfId="13846" xr:uid="{785EBB93-7CC2-4FEC-A860-8B6E761E1F3F}"/>
    <cellStyle name="Millares 6 5 2 2 3 3" xfId="20767" xr:uid="{7D306E72-F561-4D72-8AA3-519BC78DF617}"/>
    <cellStyle name="Millares 6 5 2 2 4" xfId="8740" xr:uid="{ED6791C1-7735-4A86-811C-1232D2456376}"/>
    <cellStyle name="Millares 6 5 2 2 5" xfId="15668" xr:uid="{23ADB5BE-2336-47D1-9116-30B7413AC29D}"/>
    <cellStyle name="Millares 6 5 2 3" xfId="2391" xr:uid="{00000000-0005-0000-0000-00006B100000}"/>
    <cellStyle name="Millares 6 5 2 3 2" xfId="6096" xr:uid="{8B8F3C4B-E36F-4896-A570-1EB2970CCC36}"/>
    <cellStyle name="Millares 6 5 2 3 2 2" xfId="13061" xr:uid="{ABC6E782-1E00-4254-BE3F-BE84897E0E2E}"/>
    <cellStyle name="Millares 6 5 2 3 2 3" xfId="19982" xr:uid="{2830A7AF-60B9-48C6-988D-E4BB2BE1066F}"/>
    <cellStyle name="Millares 6 5 2 3 3" xfId="7143" xr:uid="{EBD9C1A6-97C7-41FE-A45F-8593F7995E85}"/>
    <cellStyle name="Millares 6 5 2 3 3 2" xfId="14108" xr:uid="{C33FB6A5-1817-4E03-98DD-A6A207A61109}"/>
    <cellStyle name="Millares 6 5 2 3 3 3" xfId="21029" xr:uid="{B8B1AFA5-B373-446D-8743-E2C526CAF2D2}"/>
    <cellStyle name="Millares 6 5 2 3 4" xfId="9380" xr:uid="{CCD5C220-1EE6-48D9-9BE5-0457F614D990}"/>
    <cellStyle name="Millares 6 5 2 3 5" xfId="16308" xr:uid="{6AF077FA-ED61-4DA1-9E34-E06D5279787E}"/>
    <cellStyle name="Millares 6 5 2 4" xfId="3038" xr:uid="{00000000-0005-0000-0000-00006C100000}"/>
    <cellStyle name="Millares 6 5 2 4 2" xfId="6358" xr:uid="{6E280A4B-9D9D-4888-94A7-A076995E72A0}"/>
    <cellStyle name="Millares 6 5 2 4 2 2" xfId="13323" xr:uid="{E393F956-ED54-4220-BF10-69986D02525B}"/>
    <cellStyle name="Millares 6 5 2 4 2 3" xfId="20244" xr:uid="{EA912239-C302-4F29-99F9-23236A597A09}"/>
    <cellStyle name="Millares 6 5 2 4 3" xfId="7405" xr:uid="{8FFA789E-B08A-4D67-8CE5-9C4E2EAB6EAC}"/>
    <cellStyle name="Millares 6 5 2 4 3 2" xfId="14370" xr:uid="{35F3AF3C-D8BF-409E-8387-536B76EBBA7E}"/>
    <cellStyle name="Millares 6 5 2 4 3 3" xfId="21291" xr:uid="{242A6687-4776-4625-A96C-8B27B925518A}"/>
    <cellStyle name="Millares 6 5 2 4 4" xfId="10027" xr:uid="{1D3EED33-E753-4FCC-9252-CCD37920FF7D}"/>
    <cellStyle name="Millares 6 5 2 4 5" xfId="16955" xr:uid="{5A8A669F-34E4-4D6F-B349-FBA07F93900D}"/>
    <cellStyle name="Millares 6 5 2 5" xfId="3693" xr:uid="{00000000-0005-0000-0000-00006D100000}"/>
    <cellStyle name="Millares 6 5 2 5 2" xfId="10682" xr:uid="{1B710D72-74E6-4F6E-9BE7-3411A0284F24}"/>
    <cellStyle name="Millares 6 5 2 5 3" xfId="17610" xr:uid="{851CCC09-726F-4262-8958-2E0236F94CC2}"/>
    <cellStyle name="Millares 6 5 2 6" xfId="4331" xr:uid="{00000000-0005-0000-0000-00006E100000}"/>
    <cellStyle name="Millares 6 5 2 6 2" xfId="11320" xr:uid="{E814876C-2ABB-4D85-8900-817D684C281C}"/>
    <cellStyle name="Millares 6 5 2 6 3" xfId="18248" xr:uid="{EA959FA2-A04C-47F5-A4CF-C8F30D28FE79}"/>
    <cellStyle name="Millares 6 5 2 7" xfId="4969" xr:uid="{00000000-0005-0000-0000-00006F100000}"/>
    <cellStyle name="Millares 6 5 2 7 2" xfId="11958" xr:uid="{0F31D742-A9B1-4115-818D-A2F0590845A9}"/>
    <cellStyle name="Millares 6 5 2 7 3" xfId="18886" xr:uid="{995602D6-80F9-4A44-8802-694AF8101763}"/>
    <cellStyle name="Millares 6 5 2 8" xfId="1068" xr:uid="{00000000-0005-0000-0000-000070100000}"/>
    <cellStyle name="Millares 6 5 2 8 2" xfId="8084" xr:uid="{FCB0ADE8-CBBF-4252-B09C-16B1D48759CF}"/>
    <cellStyle name="Millares 6 5 2 8 3" xfId="15035" xr:uid="{2AA1AB52-1C79-4310-ADF4-10366F9D9609}"/>
    <cellStyle name="Millares 6 5 2 9" xfId="5551" xr:uid="{6EFA0DD8-E8B0-46CF-AB10-C4FB57CB0BDD}"/>
    <cellStyle name="Millares 6 5 2 9 2" xfId="12538" xr:uid="{E4D17B82-B852-48DD-86BB-6C411430446C}"/>
    <cellStyle name="Millares 6 5 2 9 3" xfId="19459" xr:uid="{A18A51FC-E9B3-47C8-8B9A-34396538F250}"/>
    <cellStyle name="Millares 6 5 3" xfId="1287" xr:uid="{00000000-0005-0000-0000-000071100000}"/>
    <cellStyle name="Millares 6 5 3 10" xfId="8291" xr:uid="{099438D3-F33A-485D-94B2-F18BA2E0D871}"/>
    <cellStyle name="Millares 6 5 3 11" xfId="15242" xr:uid="{6E15B41D-2AE0-44F0-860C-2486D55AAEC8}"/>
    <cellStyle name="Millares 6 5 3 2" xfId="1959" xr:uid="{00000000-0005-0000-0000-000072100000}"/>
    <cellStyle name="Millares 6 5 3 2 2" xfId="8948" xr:uid="{B9AB2151-FE01-46A6-A3AE-A2A503B90E02}"/>
    <cellStyle name="Millares 6 5 3 2 3" xfId="15876" xr:uid="{128A86FA-85C2-4A39-A8B8-F49CC24820BE}"/>
    <cellStyle name="Millares 6 5 3 3" xfId="2602" xr:uid="{00000000-0005-0000-0000-000073100000}"/>
    <cellStyle name="Millares 6 5 3 3 2" xfId="9591" xr:uid="{2EF80D8E-9117-4DDA-BDE5-7D1E73388C3F}"/>
    <cellStyle name="Millares 6 5 3 3 3" xfId="16519" xr:uid="{83EDB422-1710-4CA9-ACA2-8FD94D869ACE}"/>
    <cellStyle name="Millares 6 5 3 4" xfId="3250" xr:uid="{00000000-0005-0000-0000-000074100000}"/>
    <cellStyle name="Millares 6 5 3 4 2" xfId="10239" xr:uid="{9323DEDF-A6B5-452A-BD1D-063FA1A593E3}"/>
    <cellStyle name="Millares 6 5 3 4 3" xfId="17167" xr:uid="{0F6C96F1-C4EC-41C0-B8E7-532B09F738C8}"/>
    <cellStyle name="Millares 6 5 3 5" xfId="3904" xr:uid="{00000000-0005-0000-0000-000075100000}"/>
    <cellStyle name="Millares 6 5 3 5 2" xfId="10893" xr:uid="{C539477B-5741-4445-A88F-6E201C82D20E}"/>
    <cellStyle name="Millares 6 5 3 5 3" xfId="17821" xr:uid="{64627E3E-5C28-4145-A3DB-9C6A7BBFD380}"/>
    <cellStyle name="Millares 6 5 3 6" xfId="4543" xr:uid="{00000000-0005-0000-0000-000076100000}"/>
    <cellStyle name="Millares 6 5 3 6 2" xfId="11532" xr:uid="{440FEB11-F6CF-4F60-954B-FF874ABE022A}"/>
    <cellStyle name="Millares 6 5 3 6 3" xfId="18460" xr:uid="{E580D7CD-7A78-4092-B212-EEE5CF8412B6}"/>
    <cellStyle name="Millares 6 5 3 7" xfId="5187" xr:uid="{00000000-0005-0000-0000-000077100000}"/>
    <cellStyle name="Millares 6 5 3 7 2" xfId="12176" xr:uid="{D6F4F1CE-1A81-4951-B6B5-37ED05D5A355}"/>
    <cellStyle name="Millares 6 5 3 7 3" xfId="19104" xr:uid="{D9813B02-EC2C-444B-8663-5D479C52BC0F}"/>
    <cellStyle name="Millares 6 5 3 8" xfId="5696" xr:uid="{8CB1CBBD-555A-419F-A7D9-F7B66532536A}"/>
    <cellStyle name="Millares 6 5 3 8 2" xfId="12683" xr:uid="{8132CC33-C968-419D-9545-552C2B331546}"/>
    <cellStyle name="Millares 6 5 3 8 3" xfId="19604" xr:uid="{C6D06499-160C-47E1-A3F5-097CE70558FB}"/>
    <cellStyle name="Millares 6 5 3 9" xfId="6765" xr:uid="{E0647B35-4ED3-439B-B507-CEAE4EDC3C7B}"/>
    <cellStyle name="Millares 6 5 3 9 2" xfId="13730" xr:uid="{BDF82EC5-B3B7-46A7-84A2-B7F3ED0E6244}"/>
    <cellStyle name="Millares 6 5 3 9 3" xfId="20651" xr:uid="{9D1ED6DB-37E8-4BB5-9AF7-E426617D2BCF}"/>
    <cellStyle name="Millares 6 5 4" xfId="1502" xr:uid="{00000000-0005-0000-0000-000078100000}"/>
    <cellStyle name="Millares 6 5 4 2" xfId="5980" xr:uid="{057508EA-A1A5-4DC2-84B0-1C380C041435}"/>
    <cellStyle name="Millares 6 5 4 2 2" xfId="12945" xr:uid="{B42F3CB3-079E-43C3-B4E5-53A3E5FE7F9A}"/>
    <cellStyle name="Millares 6 5 4 2 3" xfId="19866" xr:uid="{BC8A9A23-1ACE-4FEE-973B-4D44B930D026}"/>
    <cellStyle name="Millares 6 5 4 3" xfId="7027" xr:uid="{CA7A00D3-6E4C-45F7-BCC2-39088B26A6C2}"/>
    <cellStyle name="Millares 6 5 4 3 2" xfId="13992" xr:uid="{6D2A3828-EB2C-4796-A592-AC80C04CD591}"/>
    <cellStyle name="Millares 6 5 4 3 3" xfId="20913" xr:uid="{AC648D44-4F44-4097-9A1E-29ABF4F8AAB6}"/>
    <cellStyle name="Millares 6 5 4 4" xfId="8491" xr:uid="{E3917806-0B23-418E-9D94-A63DB3E94528}"/>
    <cellStyle name="Millares 6 5 4 5" xfId="15419" xr:uid="{14B3946F-FB83-4F32-9F65-B33BE60F3602}"/>
    <cellStyle name="Millares 6 5 5" xfId="2142" xr:uid="{00000000-0005-0000-0000-000079100000}"/>
    <cellStyle name="Millares 6 5 5 2" xfId="6242" xr:uid="{EF1C1A3E-4180-477B-BC50-6C492BED2CEE}"/>
    <cellStyle name="Millares 6 5 5 2 2" xfId="13207" xr:uid="{B96FDD7D-A723-4FD9-B8B6-6FE79DF87137}"/>
    <cellStyle name="Millares 6 5 5 2 3" xfId="20128" xr:uid="{3BA1038F-9D8C-41C8-BB76-455EBA4998E4}"/>
    <cellStyle name="Millares 6 5 5 3" xfId="7289" xr:uid="{68CF5096-5FB2-477E-B747-C7BD66881138}"/>
    <cellStyle name="Millares 6 5 5 3 2" xfId="14254" xr:uid="{8E86304D-F708-41EA-A362-B3FC36467F9C}"/>
    <cellStyle name="Millares 6 5 5 3 3" xfId="21175" xr:uid="{0BF16FE3-FCDD-414B-884C-74203212F332}"/>
    <cellStyle name="Millares 6 5 5 4" xfId="9131" xr:uid="{8582CD44-EBBC-4A10-B24A-1034477DDB59}"/>
    <cellStyle name="Millares 6 5 5 5" xfId="16059" xr:uid="{33CCFB50-EF30-4A54-A161-D69072797B84}"/>
    <cellStyle name="Millares 6 5 6" xfId="2789" xr:uid="{00000000-0005-0000-0000-00007A100000}"/>
    <cellStyle name="Millares 6 5 6 2" xfId="9778" xr:uid="{9AF23B49-7888-44AA-AFE6-E5CE4721E6D0}"/>
    <cellStyle name="Millares 6 5 6 3" xfId="16706" xr:uid="{D84C0F64-56E4-46FF-96BA-462774F416CD}"/>
    <cellStyle name="Millares 6 5 7" xfId="3444" xr:uid="{00000000-0005-0000-0000-00007B100000}"/>
    <cellStyle name="Millares 6 5 7 2" xfId="10433" xr:uid="{F0B178B5-BFE3-4DF0-8D8F-232BAFC43C32}"/>
    <cellStyle name="Millares 6 5 7 3" xfId="17361" xr:uid="{1D227342-2B98-40D1-BD8E-FF6990865C2B}"/>
    <cellStyle name="Millares 6 5 8" xfId="4082" xr:uid="{00000000-0005-0000-0000-00007C100000}"/>
    <cellStyle name="Millares 6 5 8 2" xfId="11071" xr:uid="{63F00F70-D573-4D09-B8F0-E166417E5E55}"/>
    <cellStyle name="Millares 6 5 8 3" xfId="17999" xr:uid="{F0835A88-8D3D-4051-BB30-8F52E7EC821D}"/>
    <cellStyle name="Millares 6 5 9" xfId="4720" xr:uid="{00000000-0005-0000-0000-00007D100000}"/>
    <cellStyle name="Millares 6 5 9 2" xfId="11709" xr:uid="{00DBA6FD-6F2D-49AF-A450-FE4BD377089E}"/>
    <cellStyle name="Millares 6 5 9 3" xfId="18637" xr:uid="{9A3387F5-6689-4AC8-A00D-FFD2F1740282}"/>
    <cellStyle name="Millares 6 6" xfId="291" xr:uid="{00000000-0005-0000-0000-00007E100000}"/>
    <cellStyle name="Millares 6 6 10" xfId="906" xr:uid="{00000000-0005-0000-0000-00007F100000}"/>
    <cellStyle name="Millares 6 6 10 2" xfId="7924" xr:uid="{A9FA4C5F-7536-42AF-AB0D-74C5751F6037}"/>
    <cellStyle name="Millares 6 6 10 3" xfId="14875" xr:uid="{FE24673A-8FF6-48D4-870B-86040B4DA36D}"/>
    <cellStyle name="Millares 6 6 11" xfId="5446" xr:uid="{A0BF2263-BD4F-4714-8EE4-930CEA2294FC}"/>
    <cellStyle name="Millares 6 6 11 2" xfId="12433" xr:uid="{671A6A93-15FB-4EB9-9036-CEE319CFBC3F}"/>
    <cellStyle name="Millares 6 6 11 3" xfId="19354" xr:uid="{248E6A8E-9EF3-4984-B8E6-DD404CB4F6BE}"/>
    <cellStyle name="Millares 6 6 12" xfId="6515" xr:uid="{42F05F3E-E604-498F-8C11-A34E9A3CDB0E}"/>
    <cellStyle name="Millares 6 6 12 2" xfId="13480" xr:uid="{C6D63CC7-CB1A-4CB1-9D51-D1B5AE773476}"/>
    <cellStyle name="Millares 6 6 12 3" xfId="20401" xr:uid="{66B13054-4CEF-4893-9BB2-CFCF848E0298}"/>
    <cellStyle name="Millares 6 6 13" xfId="7574" xr:uid="{2E0B3D55-74BB-42A0-9BF5-7217AFDC92CC}"/>
    <cellStyle name="Millares 6 6 14" xfId="14527" xr:uid="{C3C24922-A17C-41AC-93C8-D0A2961DE9ED}"/>
    <cellStyle name="Millares 6 6 2" xfId="412" xr:uid="{00000000-0005-0000-0000-000080100000}"/>
    <cellStyle name="Millares 6 6 2 10" xfId="6631" xr:uid="{01994016-843B-401F-8208-E7BFA3863315}"/>
    <cellStyle name="Millares 6 6 2 10 2" xfId="13596" xr:uid="{2D12AB44-082B-411A-B7ED-1FF8466F8649}"/>
    <cellStyle name="Millares 6 6 2 10 3" xfId="20517" xr:uid="{4B8F3A77-7BC6-4615-B727-910293CA9CCF}"/>
    <cellStyle name="Millares 6 6 2 11" xfId="7690" xr:uid="{E93911B0-32F8-4861-9843-1621FD3941EF}"/>
    <cellStyle name="Millares 6 6 2 12" xfId="14643" xr:uid="{FB3BB041-6D9D-41D8-8A3D-C266DD1BF78F}"/>
    <cellStyle name="Millares 6 6 2 2" xfId="1752" xr:uid="{00000000-0005-0000-0000-000081100000}"/>
    <cellStyle name="Millares 6 6 2 2 2" xfId="5823" xr:uid="{E2FA24E9-684C-4E67-9A07-86615522D1A1}"/>
    <cellStyle name="Millares 6 6 2 2 2 2" xfId="12810" xr:uid="{D9AA3385-781E-442A-A7AE-4FB9D7A4407E}"/>
    <cellStyle name="Millares 6 6 2 2 2 3" xfId="19731" xr:uid="{D334149E-E08B-4326-B53F-3C18906A481E}"/>
    <cellStyle name="Millares 6 6 2 2 3" xfId="6892" xr:uid="{E1DF04C4-B3D6-4B6F-81F2-B78BFD5B79F7}"/>
    <cellStyle name="Millares 6 6 2 2 3 2" xfId="13857" xr:uid="{8967A5BA-5DBE-4710-8A94-8CCD80E5E6CA}"/>
    <cellStyle name="Millares 6 6 2 2 3 3" xfId="20778" xr:uid="{9AE49D34-E780-4355-BB50-69824502A81F}"/>
    <cellStyle name="Millares 6 6 2 2 4" xfId="8741" xr:uid="{8C12A466-3C37-4028-8732-445F27EEC7C5}"/>
    <cellStyle name="Millares 6 6 2 2 5" xfId="15669" xr:uid="{06F9ED23-3922-47C2-9038-A93CC86248DE}"/>
    <cellStyle name="Millares 6 6 2 3" xfId="2392" xr:uid="{00000000-0005-0000-0000-000082100000}"/>
    <cellStyle name="Millares 6 6 2 3 2" xfId="6107" xr:uid="{1805CDFF-1DE6-4AE6-AFD5-814AFED9A867}"/>
    <cellStyle name="Millares 6 6 2 3 2 2" xfId="13072" xr:uid="{146FA4BD-F9A8-46E7-94CC-2B8DAD05527F}"/>
    <cellStyle name="Millares 6 6 2 3 2 3" xfId="19993" xr:uid="{83E8597C-EB88-43FC-ADA6-62E06F446439}"/>
    <cellStyle name="Millares 6 6 2 3 3" xfId="7154" xr:uid="{A2D14FC7-F4A2-46D1-B65D-8145932C7905}"/>
    <cellStyle name="Millares 6 6 2 3 3 2" xfId="14119" xr:uid="{11A3A0D8-DF87-4E4D-97D1-2537220B1810}"/>
    <cellStyle name="Millares 6 6 2 3 3 3" xfId="21040" xr:uid="{9B76B691-2F06-4A01-8369-A74D777669E2}"/>
    <cellStyle name="Millares 6 6 2 3 4" xfId="9381" xr:uid="{A89C8DCD-A6E7-431A-8F63-3B499EB2B7C1}"/>
    <cellStyle name="Millares 6 6 2 3 5" xfId="16309" xr:uid="{B4F247A9-B916-4A18-8DAA-DEBDA53B6C4D}"/>
    <cellStyle name="Millares 6 6 2 4" xfId="3039" xr:uid="{00000000-0005-0000-0000-000083100000}"/>
    <cellStyle name="Millares 6 6 2 4 2" xfId="6369" xr:uid="{C7A86BC2-F83D-4930-BF94-16C5F3D86109}"/>
    <cellStyle name="Millares 6 6 2 4 2 2" xfId="13334" xr:uid="{2EAC1DD6-EF21-4B88-BD3D-795C21D65496}"/>
    <cellStyle name="Millares 6 6 2 4 2 3" xfId="20255" xr:uid="{288540CD-D129-4AE7-8D1B-EE8BDAE2C5E9}"/>
    <cellStyle name="Millares 6 6 2 4 3" xfId="7416" xr:uid="{20091FF3-C21A-4D93-9E30-2AD1EC14C42B}"/>
    <cellStyle name="Millares 6 6 2 4 3 2" xfId="14381" xr:uid="{D464C9E9-07C7-4DDE-A9DE-E2A369B16F3D}"/>
    <cellStyle name="Millares 6 6 2 4 3 3" xfId="21302" xr:uid="{51A291B2-3A33-4241-97CF-EE9BB84E5BB3}"/>
    <cellStyle name="Millares 6 6 2 4 4" xfId="10028" xr:uid="{91A8BC9C-43D2-4054-AED4-F44898CCAFB9}"/>
    <cellStyle name="Millares 6 6 2 4 5" xfId="16956" xr:uid="{95835A14-4F5A-4739-A9A8-20EAD71BE90A}"/>
    <cellStyle name="Millares 6 6 2 5" xfId="3694" xr:uid="{00000000-0005-0000-0000-000084100000}"/>
    <cellStyle name="Millares 6 6 2 5 2" xfId="10683" xr:uid="{B7F757DC-6723-4F25-AA81-58CF841985EA}"/>
    <cellStyle name="Millares 6 6 2 5 3" xfId="17611" xr:uid="{76CB6BB4-2085-4DA8-BC66-7158CF1829FF}"/>
    <cellStyle name="Millares 6 6 2 6" xfId="4332" xr:uid="{00000000-0005-0000-0000-000085100000}"/>
    <cellStyle name="Millares 6 6 2 6 2" xfId="11321" xr:uid="{A0785BEC-93C5-4506-AB7F-2375183FB875}"/>
    <cellStyle name="Millares 6 6 2 6 3" xfId="18249" xr:uid="{4F2FF26E-8765-4DC4-A373-547E221510A1}"/>
    <cellStyle name="Millares 6 6 2 7" xfId="4970" xr:uid="{00000000-0005-0000-0000-000086100000}"/>
    <cellStyle name="Millares 6 6 2 7 2" xfId="11959" xr:uid="{CE8CDC1B-C909-4616-BA53-B5D59C9B71F9}"/>
    <cellStyle name="Millares 6 6 2 7 3" xfId="18887" xr:uid="{A49AE1B2-3676-4662-9FF0-9856026ED7CD}"/>
    <cellStyle name="Millares 6 6 2 8" xfId="1069" xr:uid="{00000000-0005-0000-0000-000087100000}"/>
    <cellStyle name="Millares 6 6 2 8 2" xfId="8085" xr:uid="{6BECB11B-7E60-4511-A1BC-97FFC8F87F63}"/>
    <cellStyle name="Millares 6 6 2 8 3" xfId="15036" xr:uid="{D1916F1E-5FF2-49FF-B618-05CC7B2303A9}"/>
    <cellStyle name="Millares 6 6 2 9" xfId="5562" xr:uid="{7968F169-4E49-4BFF-922B-7D14E42C3FCA}"/>
    <cellStyle name="Millares 6 6 2 9 2" xfId="12549" xr:uid="{1945B27B-DD66-47DA-839C-6D5867C12B9E}"/>
    <cellStyle name="Millares 6 6 2 9 3" xfId="19470" xr:uid="{109DC451-4FEF-4E33-B896-32525805ACD9}"/>
    <cellStyle name="Millares 6 6 3" xfId="1288" xr:uid="{00000000-0005-0000-0000-000088100000}"/>
    <cellStyle name="Millares 6 6 3 10" xfId="8292" xr:uid="{345533B6-DA65-4956-8DB9-AE061F213355}"/>
    <cellStyle name="Millares 6 6 3 11" xfId="15243" xr:uid="{13CD86AC-D4F6-4A35-8BB6-0C1A4D01B482}"/>
    <cellStyle name="Millares 6 6 3 2" xfId="1960" xr:uid="{00000000-0005-0000-0000-000089100000}"/>
    <cellStyle name="Millares 6 6 3 2 2" xfId="8949" xr:uid="{F88D0498-8098-4A8B-9F00-0CCF544AB654}"/>
    <cellStyle name="Millares 6 6 3 2 3" xfId="15877" xr:uid="{9AC8E443-FBDE-4C1E-82BE-5BC12259338F}"/>
    <cellStyle name="Millares 6 6 3 3" xfId="2603" xr:uid="{00000000-0005-0000-0000-00008A100000}"/>
    <cellStyle name="Millares 6 6 3 3 2" xfId="9592" xr:uid="{5FDE8B1E-D661-410A-A0B6-AA96747B34D4}"/>
    <cellStyle name="Millares 6 6 3 3 3" xfId="16520" xr:uid="{B6C0312D-E717-4D8A-93B2-9533C40B50B7}"/>
    <cellStyle name="Millares 6 6 3 4" xfId="3251" xr:uid="{00000000-0005-0000-0000-00008B100000}"/>
    <cellStyle name="Millares 6 6 3 4 2" xfId="10240" xr:uid="{681F83FB-4212-4460-986F-C81034C5A292}"/>
    <cellStyle name="Millares 6 6 3 4 3" xfId="17168" xr:uid="{3C9099F2-E4EE-4230-BA7B-6F45C08A0CC6}"/>
    <cellStyle name="Millares 6 6 3 5" xfId="3905" xr:uid="{00000000-0005-0000-0000-00008C100000}"/>
    <cellStyle name="Millares 6 6 3 5 2" xfId="10894" xr:uid="{EFCDC939-1E75-4F95-8632-E8D06D350384}"/>
    <cellStyle name="Millares 6 6 3 5 3" xfId="17822" xr:uid="{9E508316-E0A9-4939-A5AE-EF271E5DC4C7}"/>
    <cellStyle name="Millares 6 6 3 6" xfId="4544" xr:uid="{00000000-0005-0000-0000-00008D100000}"/>
    <cellStyle name="Millares 6 6 3 6 2" xfId="11533" xr:uid="{F07B4F63-33EB-4AFB-AFE3-8156EE2DBC5A}"/>
    <cellStyle name="Millares 6 6 3 6 3" xfId="18461" xr:uid="{7C816EED-FBCF-464E-A443-B968456DD402}"/>
    <cellStyle name="Millares 6 6 3 7" xfId="5188" xr:uid="{00000000-0005-0000-0000-00008E100000}"/>
    <cellStyle name="Millares 6 6 3 7 2" xfId="12177" xr:uid="{2773797A-642A-44B8-9360-26D498F3A159}"/>
    <cellStyle name="Millares 6 6 3 7 3" xfId="19105" xr:uid="{03A9A9AC-F721-46AE-ACDE-8B59696BDB51}"/>
    <cellStyle name="Millares 6 6 3 8" xfId="5707" xr:uid="{37C97664-309E-4860-A797-578CD9416B76}"/>
    <cellStyle name="Millares 6 6 3 8 2" xfId="12694" xr:uid="{9715693A-25BF-43DA-928C-DAD07F73360B}"/>
    <cellStyle name="Millares 6 6 3 8 3" xfId="19615" xr:uid="{F290943B-0F6D-401D-835C-53CF86320F52}"/>
    <cellStyle name="Millares 6 6 3 9" xfId="6776" xr:uid="{DEE0FEE3-31D3-42AD-9301-D14867CA1D84}"/>
    <cellStyle name="Millares 6 6 3 9 2" xfId="13741" xr:uid="{A291BD99-B7E9-43C0-A366-706A49CD4022}"/>
    <cellStyle name="Millares 6 6 3 9 3" xfId="20662" xr:uid="{28D5064F-5697-464F-8567-C2175B1EE2EF}"/>
    <cellStyle name="Millares 6 6 4" xfId="1591" xr:uid="{00000000-0005-0000-0000-00008F100000}"/>
    <cellStyle name="Millares 6 6 4 2" xfId="5991" xr:uid="{2CC4F730-9929-4F3E-A9B4-5DED195ACA09}"/>
    <cellStyle name="Millares 6 6 4 2 2" xfId="12956" xr:uid="{EADB8DA8-B20A-47BB-9E3A-02254E9052A3}"/>
    <cellStyle name="Millares 6 6 4 2 3" xfId="19877" xr:uid="{AADC5833-7795-479F-8C03-6E0544117BF2}"/>
    <cellStyle name="Millares 6 6 4 3" xfId="7038" xr:uid="{4DB27B18-E7DD-40E9-A4C2-AC97D18ED944}"/>
    <cellStyle name="Millares 6 6 4 3 2" xfId="14003" xr:uid="{B0EF29FA-0C13-4034-9928-B2FF77550FB2}"/>
    <cellStyle name="Millares 6 6 4 3 3" xfId="20924" xr:uid="{59875D5C-88C2-463D-BBA0-DD18C6F52719}"/>
    <cellStyle name="Millares 6 6 4 4" xfId="8580" xr:uid="{9A3405A5-2B4A-4A45-9208-170436D69B37}"/>
    <cellStyle name="Millares 6 6 4 5" xfId="15508" xr:uid="{193D8995-CE79-4F74-9BEC-8A909A7D6033}"/>
    <cellStyle name="Millares 6 6 5" xfId="2231" xr:uid="{00000000-0005-0000-0000-000090100000}"/>
    <cellStyle name="Millares 6 6 5 2" xfId="6253" xr:uid="{7AB868E9-5990-49D1-89DE-4927777198B8}"/>
    <cellStyle name="Millares 6 6 5 2 2" xfId="13218" xr:uid="{88EACE24-A183-41D0-BBD5-E7AF9DAE69E7}"/>
    <cellStyle name="Millares 6 6 5 2 3" xfId="20139" xr:uid="{567B6D46-5C8E-44A2-8AE1-0567CCFF8471}"/>
    <cellStyle name="Millares 6 6 5 3" xfId="7300" xr:uid="{908471DA-1FD1-44E0-9269-7DF3028685B8}"/>
    <cellStyle name="Millares 6 6 5 3 2" xfId="14265" xr:uid="{AEA87D6A-178E-4786-BEFF-911E85AEF3A9}"/>
    <cellStyle name="Millares 6 6 5 3 3" xfId="21186" xr:uid="{6E2CECF0-27E0-492A-884E-17D08B3E9990}"/>
    <cellStyle name="Millares 6 6 5 4" xfId="9220" xr:uid="{368859A1-0AE8-4625-A09E-D566E1DBD21B}"/>
    <cellStyle name="Millares 6 6 5 5" xfId="16148" xr:uid="{88F6D05D-AEF5-4172-97CA-FD987BCDD191}"/>
    <cellStyle name="Millares 6 6 6" xfId="2878" xr:uid="{00000000-0005-0000-0000-000091100000}"/>
    <cellStyle name="Millares 6 6 6 2" xfId="9867" xr:uid="{A2A76FAC-DE86-4121-B946-00F7772EA527}"/>
    <cellStyle name="Millares 6 6 6 3" xfId="16795" xr:uid="{7F5FBCFD-FDF9-49EA-A453-48F7577F6BB7}"/>
    <cellStyle name="Millares 6 6 7" xfId="3533" xr:uid="{00000000-0005-0000-0000-000092100000}"/>
    <cellStyle name="Millares 6 6 7 2" xfId="10522" xr:uid="{96807621-86D2-4E7D-B58B-5B2FE44272E9}"/>
    <cellStyle name="Millares 6 6 7 3" xfId="17450" xr:uid="{3ADB0263-B0AB-4E76-9B94-E63A34266C3B}"/>
    <cellStyle name="Millares 6 6 8" xfId="4171" xr:uid="{00000000-0005-0000-0000-000093100000}"/>
    <cellStyle name="Millares 6 6 8 2" xfId="11160" xr:uid="{E553141F-E5CC-42BE-B56E-18A63515930C}"/>
    <cellStyle name="Millares 6 6 8 3" xfId="18088" xr:uid="{50AF29B2-F433-4ABA-9C05-DE8042C7E5E9}"/>
    <cellStyle name="Millares 6 6 9" xfId="4809" xr:uid="{00000000-0005-0000-0000-000094100000}"/>
    <cellStyle name="Millares 6 6 9 2" xfId="11798" xr:uid="{9CCFC2B0-0A7E-44B9-B08E-7FEC244D8AE0}"/>
    <cellStyle name="Millares 6 6 9 3" xfId="18726" xr:uid="{781D9E5D-4C7A-4A2B-808A-C53C598A2D53}"/>
    <cellStyle name="Millares 6 7" xfId="315" xr:uid="{00000000-0005-0000-0000-000095100000}"/>
    <cellStyle name="Millares 6 7 10" xfId="6534" xr:uid="{922BD499-58CC-4E36-9A94-85519D9CD807}"/>
    <cellStyle name="Millares 6 7 10 2" xfId="13499" xr:uid="{6E361D77-D079-4EB8-8338-069FC04C11F4}"/>
    <cellStyle name="Millares 6 7 10 3" xfId="20420" xr:uid="{A2A835ED-0268-400F-9F5C-0CA8E1C8E213}"/>
    <cellStyle name="Millares 6 7 11" xfId="7593" xr:uid="{3CB63679-68FE-4DBD-911E-95124FC86945}"/>
    <cellStyle name="Millares 6 7 12" xfId="14546" xr:uid="{5A3A8741-11AD-46A8-9025-D126D95DCF77}"/>
    <cellStyle name="Millares 6 7 2" xfId="431" xr:uid="{00000000-0005-0000-0000-000096100000}"/>
    <cellStyle name="Millares 6 7 2 2" xfId="1747" xr:uid="{00000000-0005-0000-0000-000097100000}"/>
    <cellStyle name="Millares 6 7 2 2 2" xfId="5842" xr:uid="{16B54F36-FB30-470E-81B9-89DA7821679A}"/>
    <cellStyle name="Millares 6 7 2 2 2 2" xfId="12829" xr:uid="{3CCA29E6-E7B1-489F-8052-3809B99954B2}"/>
    <cellStyle name="Millares 6 7 2 2 2 3" xfId="19750" xr:uid="{F9C2B43B-5E25-4FA0-ABEB-9235272737B7}"/>
    <cellStyle name="Millares 6 7 2 2 3" xfId="6911" xr:uid="{77F36B36-0381-4398-AE1E-11857E877B82}"/>
    <cellStyle name="Millares 6 7 2 2 3 2" xfId="13876" xr:uid="{6C7C6505-5FF8-473A-B619-B67DFE8E3526}"/>
    <cellStyle name="Millares 6 7 2 2 3 3" xfId="20797" xr:uid="{898C7457-7585-453D-85B6-92E88C2B1980}"/>
    <cellStyle name="Millares 6 7 2 2 4" xfId="8736" xr:uid="{9F4B7A0A-6770-477E-A0A3-73998E78B091}"/>
    <cellStyle name="Millares 6 7 2 2 5" xfId="15664" xr:uid="{34B954BE-27AC-4053-93A1-1984094D3461}"/>
    <cellStyle name="Millares 6 7 2 3" xfId="6126" xr:uid="{B31FA2D5-1079-4E64-A72C-ADA4AF4302FD}"/>
    <cellStyle name="Millares 6 7 2 3 2" xfId="7173" xr:uid="{7DA01DFA-7321-4319-A7CE-60860BC64D62}"/>
    <cellStyle name="Millares 6 7 2 3 2 2" xfId="14138" xr:uid="{93558DFE-B1BD-4598-94EC-DC998DFF9DB8}"/>
    <cellStyle name="Millares 6 7 2 3 2 3" xfId="21059" xr:uid="{FD1A50CD-BB2E-4A27-9B9E-5C0A570C4BAE}"/>
    <cellStyle name="Millares 6 7 2 3 3" xfId="13091" xr:uid="{F1ACA6ED-8218-4BC4-9EC6-413979FB0F14}"/>
    <cellStyle name="Millares 6 7 2 3 4" xfId="20012" xr:uid="{72639D24-3CB0-47DF-98A6-7FDEB8DC7AF6}"/>
    <cellStyle name="Millares 6 7 2 4" xfId="6388" xr:uid="{BA6905ED-E8DA-4C00-B427-CA7B5990A9AC}"/>
    <cellStyle name="Millares 6 7 2 4 2" xfId="7435" xr:uid="{57B60B3F-CC33-4176-AD5E-F60D3F6E2203}"/>
    <cellStyle name="Millares 6 7 2 4 2 2" xfId="14400" xr:uid="{90A9E916-D066-41D4-9105-7E0B30605381}"/>
    <cellStyle name="Millares 6 7 2 4 2 3" xfId="21321" xr:uid="{98D3F447-1669-439D-92C6-D5CCAF87E1CC}"/>
    <cellStyle name="Millares 6 7 2 4 3" xfId="13353" xr:uid="{440E2F34-4EBE-4FD8-9528-1A4C364B63C9}"/>
    <cellStyle name="Millares 6 7 2 4 4" xfId="20274" xr:uid="{518EF978-F146-4122-9914-B5056694C30D}"/>
    <cellStyle name="Millares 6 7 2 5" xfId="5581" xr:uid="{09B2AF6D-575F-40E9-9927-0FE402941C07}"/>
    <cellStyle name="Millares 6 7 2 5 2" xfId="12568" xr:uid="{E6CCB5DB-8A23-441D-A9A0-B3F2676B470E}"/>
    <cellStyle name="Millares 6 7 2 5 3" xfId="19489" xr:uid="{DB9EA6B9-3E74-4E47-B0DD-99A15363F609}"/>
    <cellStyle name="Millares 6 7 2 6" xfId="6650" xr:uid="{9909D935-DD1F-4921-ACFC-04FDC7F5004A}"/>
    <cellStyle name="Millares 6 7 2 6 2" xfId="13615" xr:uid="{457E88F7-82ED-4381-AEE9-4D4AAC2BA7D9}"/>
    <cellStyle name="Millares 6 7 2 6 3" xfId="20536" xr:uid="{8400E6C6-D464-4E9A-B4E0-5BFE81675EF5}"/>
    <cellStyle name="Millares 6 7 2 7" xfId="7709" xr:uid="{70EB9B89-83B7-4B7C-B0FC-08E89A0F7ABE}"/>
    <cellStyle name="Millares 6 7 2 8" xfId="14662" xr:uid="{6755B81A-1AAF-47F8-82DA-13092806CFED}"/>
    <cellStyle name="Millares 6 7 3" xfId="2387" xr:uid="{00000000-0005-0000-0000-000098100000}"/>
    <cellStyle name="Millares 6 7 3 2" xfId="5726" xr:uid="{F10AF1CF-C386-4531-879A-AAF361F0DB2D}"/>
    <cellStyle name="Millares 6 7 3 2 2" xfId="12713" xr:uid="{3AB7E54C-D3F7-4CC7-A387-A9765A2C8418}"/>
    <cellStyle name="Millares 6 7 3 2 3" xfId="19634" xr:uid="{83907B2C-CB43-4900-AE79-051284EBC805}"/>
    <cellStyle name="Millares 6 7 3 3" xfId="6795" xr:uid="{0B0E572F-D450-4C4F-A06C-18609B54CD9A}"/>
    <cellStyle name="Millares 6 7 3 3 2" xfId="13760" xr:uid="{681DD53F-6A6E-429F-A758-431A9B81E5F5}"/>
    <cellStyle name="Millares 6 7 3 3 3" xfId="20681" xr:uid="{76F35433-0405-4357-9B4E-E11AF5F52EC8}"/>
    <cellStyle name="Millares 6 7 3 4" xfId="9376" xr:uid="{20A6086A-D85A-47C6-A5C1-6A9942739C32}"/>
    <cellStyle name="Millares 6 7 3 5" xfId="16304" xr:uid="{59C53E32-71DB-48C1-BA94-1A4318FE5593}"/>
    <cellStyle name="Millares 6 7 4" xfId="3034" xr:uid="{00000000-0005-0000-0000-000099100000}"/>
    <cellStyle name="Millares 6 7 4 2" xfId="6010" xr:uid="{94D710DD-0C19-48A2-A619-3E3A14FBE827}"/>
    <cellStyle name="Millares 6 7 4 2 2" xfId="12975" xr:uid="{D73BE9C5-40D1-4313-BC55-F64A91FC7E16}"/>
    <cellStyle name="Millares 6 7 4 2 3" xfId="19896" xr:uid="{4ADCC120-48E5-4822-A4A4-E805F3C4C1B7}"/>
    <cellStyle name="Millares 6 7 4 3" xfId="7057" xr:uid="{8C641529-7CD3-4285-82B1-3EB9A3CF0112}"/>
    <cellStyle name="Millares 6 7 4 3 2" xfId="14022" xr:uid="{E01BC855-9A3B-4353-B425-5741F98F9C77}"/>
    <cellStyle name="Millares 6 7 4 3 3" xfId="20943" xr:uid="{45AEB4FB-E3EB-4F2E-8E06-2B7585913BF2}"/>
    <cellStyle name="Millares 6 7 4 4" xfId="10023" xr:uid="{D4143D21-5E34-433A-977F-4C8BE70A90D9}"/>
    <cellStyle name="Millares 6 7 4 5" xfId="16951" xr:uid="{C5FF1F2F-086C-4139-BC81-888164C1CE50}"/>
    <cellStyle name="Millares 6 7 5" xfId="3689" xr:uid="{00000000-0005-0000-0000-00009A100000}"/>
    <cellStyle name="Millares 6 7 5 2" xfId="6272" xr:uid="{A8D41946-8E9D-4162-AB2C-BC03B67C203D}"/>
    <cellStyle name="Millares 6 7 5 2 2" xfId="13237" xr:uid="{401C74F6-0F46-41A2-8059-408208C25E0F}"/>
    <cellStyle name="Millares 6 7 5 2 3" xfId="20158" xr:uid="{A1CA4439-5D0A-4736-9ADE-626B6637512C}"/>
    <cellStyle name="Millares 6 7 5 3" xfId="7319" xr:uid="{E953FC76-E1F8-4C76-AC41-BA46C85778F8}"/>
    <cellStyle name="Millares 6 7 5 3 2" xfId="14284" xr:uid="{9BD98770-9603-4430-B24C-9B9671D31B27}"/>
    <cellStyle name="Millares 6 7 5 3 3" xfId="21205" xr:uid="{600E6D21-D3B2-47BD-B11E-5ED6BB2A34AB}"/>
    <cellStyle name="Millares 6 7 5 4" xfId="10678" xr:uid="{FA3C9BB0-EF85-46CF-AE94-32D608C557C0}"/>
    <cellStyle name="Millares 6 7 5 5" xfId="17606" xr:uid="{F6C3C12E-0CAB-4930-8485-961F90741773}"/>
    <cellStyle name="Millares 6 7 6" xfId="4327" xr:uid="{00000000-0005-0000-0000-00009B100000}"/>
    <cellStyle name="Millares 6 7 6 2" xfId="11316" xr:uid="{A0EBBCF7-EE68-481B-A649-C6EEDFE5BB8F}"/>
    <cellStyle name="Millares 6 7 6 3" xfId="18244" xr:uid="{1B98B6B3-DEAF-49A3-AB66-EEC79FC537AC}"/>
    <cellStyle name="Millares 6 7 7" xfId="4965" xr:uid="{00000000-0005-0000-0000-00009C100000}"/>
    <cellStyle name="Millares 6 7 7 2" xfId="11954" xr:uid="{1581169A-79A5-428E-81F8-5373B006DE32}"/>
    <cellStyle name="Millares 6 7 7 3" xfId="18882" xr:uid="{49696FCD-353D-4061-B515-99CD460A5CC9}"/>
    <cellStyle name="Millares 6 7 8" xfId="1064" xr:uid="{00000000-0005-0000-0000-00009D100000}"/>
    <cellStyle name="Millares 6 7 8 2" xfId="8080" xr:uid="{E708F837-9278-4235-847C-B47E759F5777}"/>
    <cellStyle name="Millares 6 7 8 3" xfId="15031" xr:uid="{E9F08F8B-DF6C-4D35-9782-3D6364143F62}"/>
    <cellStyle name="Millares 6 7 9" xfId="5465" xr:uid="{DB06E0D9-353C-4DB2-BED6-6D7EC51D4F80}"/>
    <cellStyle name="Millares 6 7 9 2" xfId="12452" xr:uid="{2790FEDD-C865-40FB-8C47-19C5B54D185D}"/>
    <cellStyle name="Millares 6 7 9 3" xfId="19373" xr:uid="{A9013C3D-2EB2-4832-B661-05F50F4330BE}"/>
    <cellStyle name="Millares 6 8" xfId="324" xr:uid="{00000000-0005-0000-0000-00009E100000}"/>
    <cellStyle name="Millares 6 8 10" xfId="6543" xr:uid="{665AA759-67D2-43A3-B647-C988C6AE8F12}"/>
    <cellStyle name="Millares 6 8 10 2" xfId="13508" xr:uid="{E15833BB-ED86-459F-AFF4-276A33744F17}"/>
    <cellStyle name="Millares 6 8 10 3" xfId="20429" xr:uid="{E0B8B805-DA15-4929-A2AD-18CE4759FF70}"/>
    <cellStyle name="Millares 6 8 11" xfId="7602" xr:uid="{999984D2-EBE3-4834-ACE5-806590D15F87}"/>
    <cellStyle name="Millares 6 8 12" xfId="14555" xr:uid="{7FA60171-3C5B-4933-A1E3-DEC9020112F1}"/>
    <cellStyle name="Millares 6 8 2" xfId="1827" xr:uid="{00000000-0005-0000-0000-00009F100000}"/>
    <cellStyle name="Millares 6 8 2 2" xfId="5735" xr:uid="{2484C439-C012-414E-A679-A71A23550D79}"/>
    <cellStyle name="Millares 6 8 2 2 2" xfId="12722" xr:uid="{FD3F863A-6046-4D8B-AE90-F8F521770507}"/>
    <cellStyle name="Millares 6 8 2 2 3" xfId="19643" xr:uid="{E1084141-42FE-4BC4-AB26-F0FD52E18251}"/>
    <cellStyle name="Millares 6 8 2 3" xfId="6804" xr:uid="{5CBBFD4C-58C2-4457-9ABF-20763107B008}"/>
    <cellStyle name="Millares 6 8 2 3 2" xfId="13769" xr:uid="{1C082729-0836-48AA-8C18-16401284FAE8}"/>
    <cellStyle name="Millares 6 8 2 3 3" xfId="20690" xr:uid="{E9F2B651-34BD-4DB3-984E-64E0E8E171BA}"/>
    <cellStyle name="Millares 6 8 2 4" xfId="8816" xr:uid="{DDDD01DD-A4EF-4964-A504-2356E384F2C2}"/>
    <cellStyle name="Millares 6 8 2 5" xfId="15744" xr:uid="{1BBE8328-656D-4B20-93FE-129A313866C4}"/>
    <cellStyle name="Millares 6 8 3" xfId="2470" xr:uid="{00000000-0005-0000-0000-0000A0100000}"/>
    <cellStyle name="Millares 6 8 3 2" xfId="6019" xr:uid="{DA88FBD7-F489-48F1-80C9-BA2B70327FF8}"/>
    <cellStyle name="Millares 6 8 3 2 2" xfId="12984" xr:uid="{9AAD018D-1158-4882-BF3D-88A0CC16DDB5}"/>
    <cellStyle name="Millares 6 8 3 2 3" xfId="19905" xr:uid="{E691725F-9B6D-4316-98FF-7F6823C492EF}"/>
    <cellStyle name="Millares 6 8 3 3" xfId="7066" xr:uid="{F0D40B1E-6495-450B-8E67-503D9145B38B}"/>
    <cellStyle name="Millares 6 8 3 3 2" xfId="14031" xr:uid="{506CE7CA-A4F1-4BDD-8125-62840C9F1356}"/>
    <cellStyle name="Millares 6 8 3 3 3" xfId="20952" xr:uid="{2130A521-9BD7-480D-9551-61F29EA4F755}"/>
    <cellStyle name="Millares 6 8 3 4" xfId="9459" xr:uid="{E3BE8C39-8D2A-4AAD-B445-7E401629DDB3}"/>
    <cellStyle name="Millares 6 8 3 5" xfId="16387" xr:uid="{E51A5EB2-E578-4161-9690-FC49B147645F}"/>
    <cellStyle name="Millares 6 8 4" xfId="3118" xr:uid="{00000000-0005-0000-0000-0000A1100000}"/>
    <cellStyle name="Millares 6 8 4 2" xfId="6281" xr:uid="{1FCC1DD9-B1D9-42CF-A50E-0B379C449BB3}"/>
    <cellStyle name="Millares 6 8 4 2 2" xfId="13246" xr:uid="{9D0092A7-6EE3-4A7F-BB8D-E237A9DEADCA}"/>
    <cellStyle name="Millares 6 8 4 2 3" xfId="20167" xr:uid="{D4C86B65-6BB4-4024-9E59-2B645029243A}"/>
    <cellStyle name="Millares 6 8 4 3" xfId="7328" xr:uid="{233042D5-A23E-42CE-B862-741C4E79DD7F}"/>
    <cellStyle name="Millares 6 8 4 3 2" xfId="14293" xr:uid="{6F451D8B-437E-4302-8874-0F11420B516A}"/>
    <cellStyle name="Millares 6 8 4 3 3" xfId="21214" xr:uid="{18EE773A-6DF8-449D-A525-F6FEDB074CBD}"/>
    <cellStyle name="Millares 6 8 4 4" xfId="10107" xr:uid="{F45DE743-EBCB-4BD7-AE4A-579F60B7E937}"/>
    <cellStyle name="Millares 6 8 4 5" xfId="17035" xr:uid="{663B816C-54F6-4925-96E3-A1E1822024F1}"/>
    <cellStyle name="Millares 6 8 5" xfId="3772" xr:uid="{00000000-0005-0000-0000-0000A2100000}"/>
    <cellStyle name="Millares 6 8 5 2" xfId="10761" xr:uid="{75A92740-915A-4725-AD54-5D8D1DD14118}"/>
    <cellStyle name="Millares 6 8 5 3" xfId="17689" xr:uid="{65117D9B-C2B0-4FFE-B867-2A34EF54995D}"/>
    <cellStyle name="Millares 6 8 6" xfId="4411" xr:uid="{00000000-0005-0000-0000-0000A3100000}"/>
    <cellStyle name="Millares 6 8 6 2" xfId="11400" xr:uid="{65A3062F-FEEF-4244-BA1B-E15064B3DF7A}"/>
    <cellStyle name="Millares 6 8 6 3" xfId="18328" xr:uid="{7CC0E04A-F8D8-4547-8AC6-A7FAA2F80504}"/>
    <cellStyle name="Millares 6 8 7" xfId="5055" xr:uid="{00000000-0005-0000-0000-0000A4100000}"/>
    <cellStyle name="Millares 6 8 7 2" xfId="12044" xr:uid="{A3B270EC-4B24-4B0D-8FB0-A137A936D53B}"/>
    <cellStyle name="Millares 6 8 7 3" xfId="18972" xr:uid="{B6684DA8-680A-4D5E-833C-3692A6D59704}"/>
    <cellStyle name="Millares 6 8 8" xfId="1153" xr:uid="{00000000-0005-0000-0000-0000A5100000}"/>
    <cellStyle name="Millares 6 8 8 2" xfId="8159" xr:uid="{45757366-3408-45D5-9234-49A83EE9CCB0}"/>
    <cellStyle name="Millares 6 8 8 3" xfId="15110" xr:uid="{9984AD9A-EA0B-4681-9C32-8752EA5C45DD}"/>
    <cellStyle name="Millares 6 8 9" xfId="5474" xr:uid="{EA6D804A-B619-4B8E-BF71-4677A179C438}"/>
    <cellStyle name="Millares 6 8 9 2" xfId="12461" xr:uid="{964CFF96-7CCC-4EE3-9DA2-9BB1F312B22E}"/>
    <cellStyle name="Millares 6 8 9 3" xfId="19382" xr:uid="{656A356A-8DCC-4DB6-99AE-4BCE547A790D}"/>
    <cellStyle name="Millares 6 9" xfId="1436" xr:uid="{00000000-0005-0000-0000-0000A6100000}"/>
    <cellStyle name="Millares 6 9 2" xfId="5861" xr:uid="{42A211A3-5544-47B1-98AE-E9EB1859A3F7}"/>
    <cellStyle name="Millares 6 9 3" xfId="8425" xr:uid="{7D4C478E-E29E-4F20-A065-E0CB679F161A}"/>
    <cellStyle name="Millares 6 9 4" xfId="15353" xr:uid="{57BCFCFB-A2FC-4799-A533-2A1B20D60BDA}"/>
    <cellStyle name="Millares 60" xfId="883" xr:uid="{00000000-0005-0000-0000-0000A7100000}"/>
    <cellStyle name="Millares 60 10" xfId="7904" xr:uid="{8214FCC9-35FC-4229-905C-873260048AED}"/>
    <cellStyle name="Millares 60 11" xfId="14855" xr:uid="{9D9C9D48-FEE9-445A-ABF3-E2B5697BE0CF}"/>
    <cellStyle name="Millares 60 2" xfId="1070" xr:uid="{00000000-0005-0000-0000-0000A8100000}"/>
    <cellStyle name="Millares 60 2 2" xfId="1753" xr:uid="{00000000-0005-0000-0000-0000A9100000}"/>
    <cellStyle name="Millares 60 2 2 2" xfId="8742" xr:uid="{F6F4378C-C89A-4308-B6F9-95F8E4F840D2}"/>
    <cellStyle name="Millares 60 2 2 3" xfId="15670" xr:uid="{62D16817-A571-4548-BDCE-5F24D79A1492}"/>
    <cellStyle name="Millares 60 2 3" xfId="2393" xr:uid="{00000000-0005-0000-0000-0000AA100000}"/>
    <cellStyle name="Millares 60 2 3 2" xfId="9382" xr:uid="{C9A7B6DD-ECD5-40C0-912E-C8A4F203E739}"/>
    <cellStyle name="Millares 60 2 3 3" xfId="16310" xr:uid="{BB44B9C0-8381-42BB-A3DA-B91E1B7ECBF5}"/>
    <cellStyle name="Millares 60 2 4" xfId="3040" xr:uid="{00000000-0005-0000-0000-0000AB100000}"/>
    <cellStyle name="Millares 60 2 4 2" xfId="10029" xr:uid="{20EE81A9-D241-49FD-96A5-7D703BC962CD}"/>
    <cellStyle name="Millares 60 2 4 3" xfId="16957" xr:uid="{C990AFF6-DC62-4665-8FDE-E30837507C62}"/>
    <cellStyle name="Millares 60 2 5" xfId="3695" xr:uid="{00000000-0005-0000-0000-0000AC100000}"/>
    <cellStyle name="Millares 60 2 5 2" xfId="10684" xr:uid="{C9C48312-6E87-4CD7-9173-9C07FED8D628}"/>
    <cellStyle name="Millares 60 2 5 3" xfId="17612" xr:uid="{7362F7E7-A03D-4FFD-A7FE-9EFB5AA218A2}"/>
    <cellStyle name="Millares 60 2 6" xfId="4333" xr:uid="{00000000-0005-0000-0000-0000AD100000}"/>
    <cellStyle name="Millares 60 2 6 2" xfId="11322" xr:uid="{E9205E7B-F619-47FB-A259-150EBD35444A}"/>
    <cellStyle name="Millares 60 2 6 3" xfId="18250" xr:uid="{4DA3DB92-43C1-4290-BA52-7E0560FEA7D0}"/>
    <cellStyle name="Millares 60 2 7" xfId="4971" xr:uid="{00000000-0005-0000-0000-0000AE100000}"/>
    <cellStyle name="Millares 60 2 7 2" xfId="11960" xr:uid="{A650554B-D105-47B2-A589-53EE32D8DAA4}"/>
    <cellStyle name="Millares 60 2 7 3" xfId="18888" xr:uid="{D0308D09-D3A4-46CC-B399-F9848FAE4723}"/>
    <cellStyle name="Millares 60 2 8" xfId="8086" xr:uid="{586700E9-1B23-4BF9-BF1C-201C754C3C18}"/>
    <cellStyle name="Millares 60 2 9" xfId="15037" xr:uid="{A8BD01A7-2B83-45D3-9C07-45DA0EC08972}"/>
    <cellStyle name="Millares 60 3" xfId="1289" xr:uid="{00000000-0005-0000-0000-0000AF100000}"/>
    <cellStyle name="Millares 60 3 2" xfId="1961" xr:uid="{00000000-0005-0000-0000-0000B0100000}"/>
    <cellStyle name="Millares 60 3 2 2" xfId="8950" xr:uid="{E1F0F394-DD43-4D2B-83D7-9714EFDD3241}"/>
    <cellStyle name="Millares 60 3 2 3" xfId="15878" xr:uid="{4AF93854-4077-47CE-8712-501157F6E1AD}"/>
    <cellStyle name="Millares 60 3 3" xfId="2604" xr:uid="{00000000-0005-0000-0000-0000B1100000}"/>
    <cellStyle name="Millares 60 3 3 2" xfId="9593" xr:uid="{DD32AA03-128A-4369-AD38-D21E4A4C7694}"/>
    <cellStyle name="Millares 60 3 3 3" xfId="16521" xr:uid="{CACD5980-7159-4988-9A6E-EB2C365A2AE1}"/>
    <cellStyle name="Millares 60 3 4" xfId="3252" xr:uid="{00000000-0005-0000-0000-0000B2100000}"/>
    <cellStyle name="Millares 60 3 4 2" xfId="10241" xr:uid="{D107CB37-F612-436E-9FB2-2AEED6B9CC40}"/>
    <cellStyle name="Millares 60 3 4 3" xfId="17169" xr:uid="{8F582B0D-A082-47F4-98B9-15020D4E1DF3}"/>
    <cellStyle name="Millares 60 3 5" xfId="3906" xr:uid="{00000000-0005-0000-0000-0000B3100000}"/>
    <cellStyle name="Millares 60 3 5 2" xfId="10895" xr:uid="{AAFCBC10-15A4-4F61-87F0-F92788077CE0}"/>
    <cellStyle name="Millares 60 3 5 3" xfId="17823" xr:uid="{1B3445EE-A254-4FF6-B3C5-6370DB4C9C2E}"/>
    <cellStyle name="Millares 60 3 6" xfId="4545" xr:uid="{00000000-0005-0000-0000-0000B4100000}"/>
    <cellStyle name="Millares 60 3 6 2" xfId="11534" xr:uid="{0C059829-10DB-4872-8E1F-9E1AEC711401}"/>
    <cellStyle name="Millares 60 3 6 3" xfId="18462" xr:uid="{FCF83787-2A88-4C5D-8305-4FF7ACCDED04}"/>
    <cellStyle name="Millares 60 3 7" xfId="5189" xr:uid="{00000000-0005-0000-0000-0000B5100000}"/>
    <cellStyle name="Millares 60 3 7 2" xfId="12178" xr:uid="{F9EAC3CB-09D4-4993-BF03-A3F8697478DC}"/>
    <cellStyle name="Millares 60 3 7 3" xfId="19106" xr:uid="{833A7C04-7B89-444A-9E03-1012075E6A91}"/>
    <cellStyle name="Millares 60 3 8" xfId="8293" xr:uid="{67ED4A5D-0855-4DA4-814E-A3A73A2A830C}"/>
    <cellStyle name="Millares 60 3 9" xfId="15244" xr:uid="{51BB93CB-CC3E-421F-9FA9-037E831A4349}"/>
    <cellStyle name="Millares 60 4" xfId="1571" xr:uid="{00000000-0005-0000-0000-0000B6100000}"/>
    <cellStyle name="Millares 60 4 2" xfId="8560" xr:uid="{C075C5CC-CF22-4F66-B7B1-FE1C7AB9E204}"/>
    <cellStyle name="Millares 60 4 3" xfId="15488" xr:uid="{33F42E98-D174-40B9-97D7-F5D93512382F}"/>
    <cellStyle name="Millares 60 5" xfId="2211" xr:uid="{00000000-0005-0000-0000-0000B7100000}"/>
    <cellStyle name="Millares 60 5 2" xfId="9200" xr:uid="{361CACCA-A07C-4EC3-AA0B-3F7274ED6F14}"/>
    <cellStyle name="Millares 60 5 3" xfId="16128" xr:uid="{955A66AE-A757-4315-A0EE-42E42B635EB9}"/>
    <cellStyle name="Millares 60 6" xfId="2858" xr:uid="{00000000-0005-0000-0000-0000B8100000}"/>
    <cellStyle name="Millares 60 6 2" xfId="9847" xr:uid="{8679FE79-6F3E-407F-AE27-6C952956797E}"/>
    <cellStyle name="Millares 60 6 3" xfId="16775" xr:uid="{4AF4B28E-5534-4EBD-91FC-242999EA64F4}"/>
    <cellStyle name="Millares 60 7" xfId="3513" xr:uid="{00000000-0005-0000-0000-0000B9100000}"/>
    <cellStyle name="Millares 60 7 2" xfId="10502" xr:uid="{DB06E2A0-0399-480E-869B-5216FCC43A23}"/>
    <cellStyle name="Millares 60 7 3" xfId="17430" xr:uid="{187B5FA3-B3B5-46CB-9945-71D5A6E76347}"/>
    <cellStyle name="Millares 60 8" xfId="4151" xr:uid="{00000000-0005-0000-0000-0000BA100000}"/>
    <cellStyle name="Millares 60 8 2" xfId="11140" xr:uid="{32208563-C31A-40AC-88A0-3E2FC3B5839E}"/>
    <cellStyle name="Millares 60 8 3" xfId="18068" xr:uid="{D82D3C28-041B-4F7C-92B9-8A2A7340ECE4}"/>
    <cellStyle name="Millares 60 9" xfId="4789" xr:uid="{00000000-0005-0000-0000-0000BB100000}"/>
    <cellStyle name="Millares 60 9 2" xfId="11778" xr:uid="{078D60F6-A347-43A9-A035-7ACEBB566F97}"/>
    <cellStyle name="Millares 60 9 3" xfId="18706" xr:uid="{5BC442EA-9A20-4748-8E76-D50BEE477C1B}"/>
    <cellStyle name="Millares 61" xfId="887" xr:uid="{00000000-0005-0000-0000-0000BC100000}"/>
    <cellStyle name="Millares 61 10" xfId="7905" xr:uid="{8691E144-ACA1-4ADF-8D2B-C8E7A30636FA}"/>
    <cellStyle name="Millares 61 11" xfId="14856" xr:uid="{B5548B85-D6ED-43C9-B4F5-A74F887C2A2A}"/>
    <cellStyle name="Millares 61 2" xfId="1071" xr:uid="{00000000-0005-0000-0000-0000BD100000}"/>
    <cellStyle name="Millares 61 2 2" xfId="1754" xr:uid="{00000000-0005-0000-0000-0000BE100000}"/>
    <cellStyle name="Millares 61 2 2 2" xfId="8743" xr:uid="{459F152B-BE33-4129-BE2B-204B90179699}"/>
    <cellStyle name="Millares 61 2 2 3" xfId="15671" xr:uid="{D57E237B-30F2-4A94-9BF2-5F512A05CAC5}"/>
    <cellStyle name="Millares 61 2 3" xfId="2394" xr:uid="{00000000-0005-0000-0000-0000BF100000}"/>
    <cellStyle name="Millares 61 2 3 2" xfId="9383" xr:uid="{3E3075A0-E6DB-4602-99B7-C86EE59A626B}"/>
    <cellStyle name="Millares 61 2 3 3" xfId="16311" xr:uid="{9124CE74-3645-448D-98C8-57086EA1EC27}"/>
    <cellStyle name="Millares 61 2 4" xfId="3041" xr:uid="{00000000-0005-0000-0000-0000C0100000}"/>
    <cellStyle name="Millares 61 2 4 2" xfId="10030" xr:uid="{CBEC7ADE-6330-48C6-B720-15B504CB3E0D}"/>
    <cellStyle name="Millares 61 2 4 3" xfId="16958" xr:uid="{823378E5-A82C-4C2C-A76B-6AA9D836BA45}"/>
    <cellStyle name="Millares 61 2 5" xfId="3696" xr:uid="{00000000-0005-0000-0000-0000C1100000}"/>
    <cellStyle name="Millares 61 2 5 2" xfId="10685" xr:uid="{630555DE-8D42-4B53-B7C9-2C15D70880F6}"/>
    <cellStyle name="Millares 61 2 5 3" xfId="17613" xr:uid="{F16F20F5-EA14-4E50-A45E-696CC59F41B7}"/>
    <cellStyle name="Millares 61 2 6" xfId="4334" xr:uid="{00000000-0005-0000-0000-0000C2100000}"/>
    <cellStyle name="Millares 61 2 6 2" xfId="11323" xr:uid="{A0C4439F-C59E-426D-90C2-28F587BCC83B}"/>
    <cellStyle name="Millares 61 2 6 3" xfId="18251" xr:uid="{2B59E04F-AC6E-42F7-84BA-F5C40054FB73}"/>
    <cellStyle name="Millares 61 2 7" xfId="4972" xr:uid="{00000000-0005-0000-0000-0000C3100000}"/>
    <cellStyle name="Millares 61 2 7 2" xfId="11961" xr:uid="{4C9FF77E-3525-4A85-AEA1-414054217088}"/>
    <cellStyle name="Millares 61 2 7 3" xfId="18889" xr:uid="{23CE4077-1F52-4770-AECC-4DB5D3539D50}"/>
    <cellStyle name="Millares 61 2 8" xfId="8087" xr:uid="{38CA0898-8A62-478A-8F70-F291027EB510}"/>
    <cellStyle name="Millares 61 2 9" xfId="15038" xr:uid="{B5785869-C1DC-4D39-A632-F4D140F7F593}"/>
    <cellStyle name="Millares 61 3" xfId="1290" xr:uid="{00000000-0005-0000-0000-0000C4100000}"/>
    <cellStyle name="Millares 61 3 2" xfId="1962" xr:uid="{00000000-0005-0000-0000-0000C5100000}"/>
    <cellStyle name="Millares 61 3 2 2" xfId="8951" xr:uid="{415112C8-DACD-40AC-A15D-86C9F4723C46}"/>
    <cellStyle name="Millares 61 3 2 3" xfId="15879" xr:uid="{3687BB89-CEE8-44B4-B417-1A6585CBA8D0}"/>
    <cellStyle name="Millares 61 3 3" xfId="2605" xr:uid="{00000000-0005-0000-0000-0000C6100000}"/>
    <cellStyle name="Millares 61 3 3 2" xfId="9594" xr:uid="{C6DBC769-8D42-4BF7-B95F-139FFA85C636}"/>
    <cellStyle name="Millares 61 3 3 3" xfId="16522" xr:uid="{1EA20D24-7A6B-4AA8-8B6D-16CF4A634280}"/>
    <cellStyle name="Millares 61 3 4" xfId="3253" xr:uid="{00000000-0005-0000-0000-0000C7100000}"/>
    <cellStyle name="Millares 61 3 4 2" xfId="10242" xr:uid="{765DC78B-47D4-4502-BBBA-1E3E96E3F617}"/>
    <cellStyle name="Millares 61 3 4 3" xfId="17170" xr:uid="{6233C8AE-0DD9-4836-9CFD-456D7A649C85}"/>
    <cellStyle name="Millares 61 3 5" xfId="3907" xr:uid="{00000000-0005-0000-0000-0000C8100000}"/>
    <cellStyle name="Millares 61 3 5 2" xfId="10896" xr:uid="{DE56BD16-0C22-4FC1-BC91-6A31EDCE9396}"/>
    <cellStyle name="Millares 61 3 5 3" xfId="17824" xr:uid="{29EC2AA3-301B-47CF-A257-65380CF5CF98}"/>
    <cellStyle name="Millares 61 3 6" xfId="4546" xr:uid="{00000000-0005-0000-0000-0000C9100000}"/>
    <cellStyle name="Millares 61 3 6 2" xfId="11535" xr:uid="{F76BC891-0A37-4A31-B9E4-29AFE4DFEE26}"/>
    <cellStyle name="Millares 61 3 6 3" xfId="18463" xr:uid="{FFC86252-AE35-49F9-BEFC-FDF559D32B23}"/>
    <cellStyle name="Millares 61 3 7" xfId="5190" xr:uid="{00000000-0005-0000-0000-0000CA100000}"/>
    <cellStyle name="Millares 61 3 7 2" xfId="12179" xr:uid="{E37F21E0-B2A0-46F8-B44A-FCF285C1BAA3}"/>
    <cellStyle name="Millares 61 3 7 3" xfId="19107" xr:uid="{85C6D90F-4114-449F-B97D-88257419A8EF}"/>
    <cellStyle name="Millares 61 3 8" xfId="8294" xr:uid="{2E29A39D-E3C2-46B8-A510-D27428D913F2}"/>
    <cellStyle name="Millares 61 3 9" xfId="15245" xr:uid="{38783A90-BC4E-4F21-96FE-5172DC01E549}"/>
    <cellStyle name="Millares 61 4" xfId="1572" xr:uid="{00000000-0005-0000-0000-0000CB100000}"/>
    <cellStyle name="Millares 61 4 2" xfId="8561" xr:uid="{5D714446-1CEA-4E22-9B47-2C5E9507B660}"/>
    <cellStyle name="Millares 61 4 3" xfId="15489" xr:uid="{0658BC91-715A-475A-AE1B-2362420874F7}"/>
    <cellStyle name="Millares 61 5" xfId="2212" xr:uid="{00000000-0005-0000-0000-0000CC100000}"/>
    <cellStyle name="Millares 61 5 2" xfId="9201" xr:uid="{A4E7E546-7FE0-43BF-ADFD-A465A023EBE7}"/>
    <cellStyle name="Millares 61 5 3" xfId="16129" xr:uid="{E468AD6A-CA50-4270-8585-204A54189ED3}"/>
    <cellStyle name="Millares 61 6" xfId="2859" xr:uid="{00000000-0005-0000-0000-0000CD100000}"/>
    <cellStyle name="Millares 61 6 2" xfId="9848" xr:uid="{5040E271-AC43-4B7B-A75B-101294A0AE97}"/>
    <cellStyle name="Millares 61 6 3" xfId="16776" xr:uid="{0A364BEE-4D81-410B-A7A5-63C131C42FBE}"/>
    <cellStyle name="Millares 61 7" xfId="3514" xr:uid="{00000000-0005-0000-0000-0000CE100000}"/>
    <cellStyle name="Millares 61 7 2" xfId="10503" xr:uid="{C67ADB0B-119E-4C72-B65D-FA5F6091A713}"/>
    <cellStyle name="Millares 61 7 3" xfId="17431" xr:uid="{2675BDD4-3945-4B31-B020-266A20C85726}"/>
    <cellStyle name="Millares 61 8" xfId="4152" xr:uid="{00000000-0005-0000-0000-0000CF100000}"/>
    <cellStyle name="Millares 61 8 2" xfId="11141" xr:uid="{93948F84-0DA7-43C4-9741-FDB09A501DE7}"/>
    <cellStyle name="Millares 61 8 3" xfId="18069" xr:uid="{C8A3A4E3-BD57-4098-8539-677BA6D49B26}"/>
    <cellStyle name="Millares 61 9" xfId="4790" xr:uid="{00000000-0005-0000-0000-0000D0100000}"/>
    <cellStyle name="Millares 61 9 2" xfId="11779" xr:uid="{2498E83A-0F36-48E6-B69F-EB2935B9C85C}"/>
    <cellStyle name="Millares 61 9 3" xfId="18707" xr:uid="{BC2FE0FE-27D2-40D9-BCD1-AC9CD25EB90A}"/>
    <cellStyle name="Millares 62" xfId="1072" xr:uid="{00000000-0005-0000-0000-0000D1100000}"/>
    <cellStyle name="Millares 62 10" xfId="15039" xr:uid="{6A3205D9-6116-4DF2-9A7C-0F8712F190E5}"/>
    <cellStyle name="Millares 62 2" xfId="1291" xr:uid="{00000000-0005-0000-0000-0000D2100000}"/>
    <cellStyle name="Millares 62 2 2" xfId="1963" xr:uid="{00000000-0005-0000-0000-0000D3100000}"/>
    <cellStyle name="Millares 62 2 2 2" xfId="8952" xr:uid="{E446F625-1818-4784-90AB-5F750645F842}"/>
    <cellStyle name="Millares 62 2 2 3" xfId="15880" xr:uid="{BA9EAA1D-1C7F-4DD2-83E9-44DD0422F313}"/>
    <cellStyle name="Millares 62 2 3" xfId="2606" xr:uid="{00000000-0005-0000-0000-0000D4100000}"/>
    <cellStyle name="Millares 62 2 3 2" xfId="9595" xr:uid="{0E9AD92A-C5AB-4962-ADAC-1FE758A19503}"/>
    <cellStyle name="Millares 62 2 3 3" xfId="16523" xr:uid="{FF10BCB2-8A87-4E4F-9036-CE920F2655A9}"/>
    <cellStyle name="Millares 62 2 4" xfId="3254" xr:uid="{00000000-0005-0000-0000-0000D5100000}"/>
    <cellStyle name="Millares 62 2 4 2" xfId="10243" xr:uid="{7FFD4903-5FAB-4DCE-97EF-0F77D0FF7648}"/>
    <cellStyle name="Millares 62 2 4 3" xfId="17171" xr:uid="{8AA0DCAD-C695-49DA-9591-5FAF45AF1F8B}"/>
    <cellStyle name="Millares 62 2 5" xfId="3908" xr:uid="{00000000-0005-0000-0000-0000D6100000}"/>
    <cellStyle name="Millares 62 2 5 2" xfId="10897" xr:uid="{F56684C7-0F88-40A0-9EE0-C338FC4DBDA4}"/>
    <cellStyle name="Millares 62 2 5 3" xfId="17825" xr:uid="{4F95B250-F97E-4D7E-B289-528FD3CA97E1}"/>
    <cellStyle name="Millares 62 2 6" xfId="4547" xr:uid="{00000000-0005-0000-0000-0000D7100000}"/>
    <cellStyle name="Millares 62 2 6 2" xfId="11536" xr:uid="{49A7AAA5-F755-4000-B5D0-8E60117B5D4D}"/>
    <cellStyle name="Millares 62 2 6 3" xfId="18464" xr:uid="{C0897540-F446-4DE8-ACC2-B02B258A732E}"/>
    <cellStyle name="Millares 62 2 7" xfId="5191" xr:uid="{00000000-0005-0000-0000-0000D8100000}"/>
    <cellStyle name="Millares 62 2 7 2" xfId="12180" xr:uid="{81677D67-A44C-4805-80EB-94AA350805DB}"/>
    <cellStyle name="Millares 62 2 7 3" xfId="19108" xr:uid="{CB78DD50-C193-4711-A104-8ADBB3D8BF99}"/>
    <cellStyle name="Millares 62 2 8" xfId="8295" xr:uid="{D4245B18-ABC6-4075-8764-3F58BA02F829}"/>
    <cellStyle name="Millares 62 2 9" xfId="15246" xr:uid="{80EEBFC0-2EA3-4E37-AAD9-30F7A8A103C5}"/>
    <cellStyle name="Millares 62 3" xfId="1755" xr:uid="{00000000-0005-0000-0000-0000D9100000}"/>
    <cellStyle name="Millares 62 3 2" xfId="8744" xr:uid="{E19D16C1-8B84-4351-877D-C04DAB3AED6F}"/>
    <cellStyle name="Millares 62 3 3" xfId="15672" xr:uid="{4EFE6BEC-A4D0-44CD-B553-F09997FE7F97}"/>
    <cellStyle name="Millares 62 4" xfId="2395" xr:uid="{00000000-0005-0000-0000-0000DA100000}"/>
    <cellStyle name="Millares 62 4 2" xfId="9384" xr:uid="{3826F400-4B0A-4DFB-82F4-B2096AC93F26}"/>
    <cellStyle name="Millares 62 4 3" xfId="16312" xr:uid="{9CEBC4FE-CFD4-4CBC-A4BC-A6EECD880389}"/>
    <cellStyle name="Millares 62 5" xfId="3042" xr:uid="{00000000-0005-0000-0000-0000DB100000}"/>
    <cellStyle name="Millares 62 5 2" xfId="10031" xr:uid="{F774CB37-A6F6-4F1E-970A-F0D087C9F096}"/>
    <cellStyle name="Millares 62 5 3" xfId="16959" xr:uid="{10B1181D-F309-449C-ACF2-0AD77683BFD7}"/>
    <cellStyle name="Millares 62 6" xfId="3697" xr:uid="{00000000-0005-0000-0000-0000DC100000}"/>
    <cellStyle name="Millares 62 6 2" xfId="10686" xr:uid="{4F0A500B-66E1-463F-A5BE-3CB8200D688C}"/>
    <cellStyle name="Millares 62 6 3" xfId="17614" xr:uid="{B6D170E7-C5E1-4C23-B7CD-FBBAE64C08EB}"/>
    <cellStyle name="Millares 62 7" xfId="4335" xr:uid="{00000000-0005-0000-0000-0000DD100000}"/>
    <cellStyle name="Millares 62 7 2" xfId="11324" xr:uid="{05052500-8C86-4E9F-8D76-C3AFD7EA2206}"/>
    <cellStyle name="Millares 62 7 3" xfId="18252" xr:uid="{BD3D22D9-8120-4737-A5AF-CA4DE3D2F6D1}"/>
    <cellStyle name="Millares 62 8" xfId="4973" xr:uid="{00000000-0005-0000-0000-0000DE100000}"/>
    <cellStyle name="Millares 62 8 2" xfId="11962" xr:uid="{D1A55630-1786-4BD0-8876-3E83F4A2CD5E}"/>
    <cellStyle name="Millares 62 8 3" xfId="18890" xr:uid="{8F5A12BA-E166-44BB-A12F-4B938C088C32}"/>
    <cellStyle name="Millares 62 9" xfId="8088" xr:uid="{F77534FF-AC2F-4370-9B15-B6774804950D}"/>
    <cellStyle name="Millares 63" xfId="1073" xr:uid="{00000000-0005-0000-0000-0000DF100000}"/>
    <cellStyle name="Millares 63 10" xfId="15040" xr:uid="{08F55F42-24EB-4395-9488-5D7F11ADCB86}"/>
    <cellStyle name="Millares 63 2" xfId="1292" xr:uid="{00000000-0005-0000-0000-0000E0100000}"/>
    <cellStyle name="Millares 63 2 2" xfId="1964" xr:uid="{00000000-0005-0000-0000-0000E1100000}"/>
    <cellStyle name="Millares 63 2 2 2" xfId="8953" xr:uid="{D93A9AFD-4D76-4CF2-9D12-531E887988E8}"/>
    <cellStyle name="Millares 63 2 2 3" xfId="15881" xr:uid="{ABC70A29-ABE4-4614-9A71-1CCE874D3DAA}"/>
    <cellStyle name="Millares 63 2 3" xfId="2607" xr:uid="{00000000-0005-0000-0000-0000E2100000}"/>
    <cellStyle name="Millares 63 2 3 2" xfId="9596" xr:uid="{756A65A7-BF8A-4429-9056-10716C48C078}"/>
    <cellStyle name="Millares 63 2 3 3" xfId="16524" xr:uid="{7E760C4F-14D1-4C8A-831C-3A2FF701EA99}"/>
    <cellStyle name="Millares 63 2 4" xfId="3255" xr:uid="{00000000-0005-0000-0000-0000E3100000}"/>
    <cellStyle name="Millares 63 2 4 2" xfId="10244" xr:uid="{B814687E-D83B-4ACB-B6BD-B95658A4CC5D}"/>
    <cellStyle name="Millares 63 2 4 3" xfId="17172" xr:uid="{89D12367-B279-465D-A385-4AD3D08D1EFE}"/>
    <cellStyle name="Millares 63 2 5" xfId="3909" xr:uid="{00000000-0005-0000-0000-0000E4100000}"/>
    <cellStyle name="Millares 63 2 5 2" xfId="10898" xr:uid="{22A59109-79D8-4228-80DA-F0386517C1C2}"/>
    <cellStyle name="Millares 63 2 5 3" xfId="17826" xr:uid="{44B168C0-FBED-4CD3-A8A0-171EC6AB42E0}"/>
    <cellStyle name="Millares 63 2 6" xfId="4548" xr:uid="{00000000-0005-0000-0000-0000E5100000}"/>
    <cellStyle name="Millares 63 2 6 2" xfId="11537" xr:uid="{73D769A4-B66D-4B95-86FB-4E0834E4608B}"/>
    <cellStyle name="Millares 63 2 6 3" xfId="18465" xr:uid="{A673C1E4-6BB2-44DE-9E43-3CEADC3C6D5B}"/>
    <cellStyle name="Millares 63 2 7" xfId="5192" xr:uid="{00000000-0005-0000-0000-0000E6100000}"/>
    <cellStyle name="Millares 63 2 7 2" xfId="12181" xr:uid="{2B5A0DF3-4A9F-41CA-8E71-07F5C17270B9}"/>
    <cellStyle name="Millares 63 2 7 3" xfId="19109" xr:uid="{A5D430A6-D3C9-4747-A45D-D21CFB0B6382}"/>
    <cellStyle name="Millares 63 2 8" xfId="8296" xr:uid="{C91A8E79-B7B3-4178-9F1D-5A857BD7D5DD}"/>
    <cellStyle name="Millares 63 2 9" xfId="15247" xr:uid="{E97D1CE3-A365-480D-BC29-9E503CEE991B}"/>
    <cellStyle name="Millares 63 3" xfId="1756" xr:uid="{00000000-0005-0000-0000-0000E7100000}"/>
    <cellStyle name="Millares 63 3 2" xfId="8745" xr:uid="{FE6C81BB-AFCF-4B87-BA17-6F2735193D93}"/>
    <cellStyle name="Millares 63 3 3" xfId="15673" xr:uid="{F615AD03-1DAA-4DA1-BA8B-EE965B7A2026}"/>
    <cellStyle name="Millares 63 4" xfId="2396" xr:uid="{00000000-0005-0000-0000-0000E8100000}"/>
    <cellStyle name="Millares 63 4 2" xfId="9385" xr:uid="{40CAB1B7-CABF-4484-9A2B-20BD36BABEB7}"/>
    <cellStyle name="Millares 63 4 3" xfId="16313" xr:uid="{0E67435F-01FB-4976-B790-9F63EE6B7011}"/>
    <cellStyle name="Millares 63 5" xfId="3043" xr:uid="{00000000-0005-0000-0000-0000E9100000}"/>
    <cellStyle name="Millares 63 5 2" xfId="10032" xr:uid="{6AB7DEB1-8376-421B-8B54-7FD837C32482}"/>
    <cellStyle name="Millares 63 5 3" xfId="16960" xr:uid="{C59E63F7-3DB7-44F2-862B-83FFCD76FAFA}"/>
    <cellStyle name="Millares 63 6" xfId="3698" xr:uid="{00000000-0005-0000-0000-0000EA100000}"/>
    <cellStyle name="Millares 63 6 2" xfId="10687" xr:uid="{C33CB721-0C49-4EC4-A834-13462D60E8B9}"/>
    <cellStyle name="Millares 63 6 3" xfId="17615" xr:uid="{2FC7C3E6-DB3B-47D1-89D3-072B5EC1509F}"/>
    <cellStyle name="Millares 63 7" xfId="4336" xr:uid="{00000000-0005-0000-0000-0000EB100000}"/>
    <cellStyle name="Millares 63 7 2" xfId="11325" xr:uid="{D34B2CA0-2B7F-433F-8CF4-B5047CA6382D}"/>
    <cellStyle name="Millares 63 7 3" xfId="18253" xr:uid="{E4BCDB57-5859-414A-B2AA-B94DE63B50FA}"/>
    <cellStyle name="Millares 63 8" xfId="4974" xr:uid="{00000000-0005-0000-0000-0000EC100000}"/>
    <cellStyle name="Millares 63 8 2" xfId="11963" xr:uid="{C5BBB759-79F4-4E07-A9EB-ADAC4FBEB699}"/>
    <cellStyle name="Millares 63 8 3" xfId="18891" xr:uid="{EF88A851-4EAF-48AE-B10E-5CCC8FEC3B99}"/>
    <cellStyle name="Millares 63 9" xfId="8089" xr:uid="{C11E7657-9D1E-48ED-9F09-9A3A12F40C62}"/>
    <cellStyle name="Millares 64" xfId="916" xr:uid="{00000000-0005-0000-0000-0000ED100000}"/>
    <cellStyle name="Millares 64 2" xfId="1599" xr:uid="{00000000-0005-0000-0000-0000EE100000}"/>
    <cellStyle name="Millares 64 2 2" xfId="8588" xr:uid="{46482152-201F-497A-89A1-C823D783D825}"/>
    <cellStyle name="Millares 64 2 3" xfId="15516" xr:uid="{67CEC067-CFAF-41A9-A4F3-AE8FBC0F4717}"/>
    <cellStyle name="Millares 64 3" xfId="2239" xr:uid="{00000000-0005-0000-0000-0000EF100000}"/>
    <cellStyle name="Millares 64 3 2" xfId="9228" xr:uid="{BAAF667E-E947-457F-8EFE-2C6106DA8BDA}"/>
    <cellStyle name="Millares 64 3 3" xfId="16156" xr:uid="{9C3F707E-4648-4341-BE5F-F5034DDD0620}"/>
    <cellStyle name="Millares 64 4" xfId="2886" xr:uid="{00000000-0005-0000-0000-0000F0100000}"/>
    <cellStyle name="Millares 64 4 2" xfId="9875" xr:uid="{18605F8B-C108-4670-9784-DBBAC17E31D9}"/>
    <cellStyle name="Millares 64 4 3" xfId="16803" xr:uid="{28E6E768-8459-4C9E-BF42-DDA64CE87EAB}"/>
    <cellStyle name="Millares 64 5" xfId="3541" xr:uid="{00000000-0005-0000-0000-0000F1100000}"/>
    <cellStyle name="Millares 64 5 2" xfId="10530" xr:uid="{48853001-FF49-4963-A18B-F7FC29BE02E0}"/>
    <cellStyle name="Millares 64 5 3" xfId="17458" xr:uid="{E0263FCD-59FB-493D-A2A9-0D5AFB38A2E0}"/>
    <cellStyle name="Millares 64 6" xfId="4179" xr:uid="{00000000-0005-0000-0000-0000F2100000}"/>
    <cellStyle name="Millares 64 6 2" xfId="11168" xr:uid="{BE64BB52-B903-4A6E-8D0D-44337C170698}"/>
    <cellStyle name="Millares 64 6 3" xfId="18096" xr:uid="{622879E6-FC68-4B18-8922-1DFDD38FA97C}"/>
    <cellStyle name="Millares 64 7" xfId="4817" xr:uid="{00000000-0005-0000-0000-0000F3100000}"/>
    <cellStyle name="Millares 64 7 2" xfId="11806" xr:uid="{FAFB8ACF-1254-41A5-9F67-EA4FA1C187CF}"/>
    <cellStyle name="Millares 64 7 3" xfId="18734" xr:uid="{1B131953-1628-4BCA-A06F-15729E307A7D}"/>
    <cellStyle name="Millares 64 8" xfId="7932" xr:uid="{009066EA-F132-4C93-8F37-A81477A2184F}"/>
    <cellStyle name="Millares 64 9" xfId="14883" xr:uid="{94066C88-60BD-49E8-B0FB-06E51C7D9B75}"/>
    <cellStyle name="Millares 65" xfId="1092" xr:uid="{00000000-0005-0000-0000-0000F4100000}"/>
    <cellStyle name="Millares 65 2" xfId="1775" xr:uid="{00000000-0005-0000-0000-0000F5100000}"/>
    <cellStyle name="Millares 65 2 2" xfId="8764" xr:uid="{D3C57695-42A8-48C6-8B3F-3799623A6FF4}"/>
    <cellStyle name="Millares 65 2 3" xfId="15692" xr:uid="{C7A55770-7DB3-44D3-A45A-D6C1B9C4737F}"/>
    <cellStyle name="Millares 65 3" xfId="2415" xr:uid="{00000000-0005-0000-0000-0000F6100000}"/>
    <cellStyle name="Millares 65 3 2" xfId="9404" xr:uid="{C54C715D-2CDE-4294-A99E-68522EB4AA2F}"/>
    <cellStyle name="Millares 65 3 3" xfId="16332" xr:uid="{A41387ED-1F46-43F2-8B81-2B8BE16E011C}"/>
    <cellStyle name="Millares 65 4" xfId="3062" xr:uid="{00000000-0005-0000-0000-0000F7100000}"/>
    <cellStyle name="Millares 65 4 2" xfId="10051" xr:uid="{13533069-9165-463B-82A4-026140966A3D}"/>
    <cellStyle name="Millares 65 4 3" xfId="16979" xr:uid="{8C81AD7A-A197-4471-A948-7853885D9C4F}"/>
    <cellStyle name="Millares 65 5" xfId="3717" xr:uid="{00000000-0005-0000-0000-0000F8100000}"/>
    <cellStyle name="Millares 65 5 2" xfId="10706" xr:uid="{19E2E50B-B75E-42B7-ACE1-7499128B94E7}"/>
    <cellStyle name="Millares 65 5 3" xfId="17634" xr:uid="{1138C87A-C3D0-470B-A05D-0671E1198289}"/>
    <cellStyle name="Millares 65 6" xfId="4355" xr:uid="{00000000-0005-0000-0000-0000F9100000}"/>
    <cellStyle name="Millares 65 6 2" xfId="11344" xr:uid="{D8FA441E-C681-4F3D-A0DB-4E154ABB014D}"/>
    <cellStyle name="Millares 65 6 3" xfId="18272" xr:uid="{DB4D9291-31F1-4C29-89CA-9A80BEF955CE}"/>
    <cellStyle name="Millares 65 7" xfId="4993" xr:uid="{00000000-0005-0000-0000-0000FA100000}"/>
    <cellStyle name="Millares 65 7 2" xfId="11982" xr:uid="{4C5113A0-0827-4A64-9D89-767E22E45EE3}"/>
    <cellStyle name="Millares 65 7 3" xfId="18910" xr:uid="{BCA73879-74D3-42F6-9983-55CCAAA3CCCA}"/>
    <cellStyle name="Millares 65 8" xfId="8108" xr:uid="{28D89FE3-CC97-4261-B09F-F8CF42FB090E}"/>
    <cellStyle name="Millares 65 9" xfId="15059" xr:uid="{AE8CEB47-27F5-43C4-8D60-8DB2C425A191}"/>
    <cellStyle name="Millares 654 2 2" xfId="79" xr:uid="{00000000-0005-0000-0000-0000FB100000}"/>
    <cellStyle name="Millares 656" xfId="89" xr:uid="{00000000-0005-0000-0000-0000FC100000}"/>
    <cellStyle name="Millares 656 2" xfId="197" xr:uid="{00000000-0005-0000-0000-0000FD100000}"/>
    <cellStyle name="Millares 656 2 10" xfId="14452" xr:uid="{97FCF644-A08B-447B-9AC8-CCFC4643471C}"/>
    <cellStyle name="Millares 656 2 2" xfId="235" xr:uid="{00000000-0005-0000-0000-0000FE100000}"/>
    <cellStyle name="Millares 656 2 2 2" xfId="374" xr:uid="{00000000-0005-0000-0000-0000FF100000}"/>
    <cellStyle name="Millares 656 2 2 2 2" xfId="5785" xr:uid="{FBC2EE1F-0EA6-4FD2-8BFD-48C359372FAF}"/>
    <cellStyle name="Millares 656 2 2 2 2 2" xfId="6854" xr:uid="{F2B668B4-659E-4C4D-B56D-1A77D53A4686}"/>
    <cellStyle name="Millares 656 2 2 2 2 2 2" xfId="13819" xr:uid="{C62C4FF6-B6F5-42FD-8C9C-3E4FC3B3AD79}"/>
    <cellStyle name="Millares 656 2 2 2 2 2 3" xfId="20740" xr:uid="{4236FF52-9EC2-47F4-B322-1D6D8CF83D0B}"/>
    <cellStyle name="Millares 656 2 2 2 2 3" xfId="12772" xr:uid="{8A852CAC-15C3-4236-8152-5D4367010348}"/>
    <cellStyle name="Millares 656 2 2 2 2 4" xfId="19693" xr:uid="{7D346F29-9F65-490D-ACCC-D27D7A733424}"/>
    <cellStyle name="Millares 656 2 2 2 3" xfId="6069" xr:uid="{70DD9C7D-C653-4DB1-AAE8-EF3181934036}"/>
    <cellStyle name="Millares 656 2 2 2 3 2" xfId="7116" xr:uid="{1B004EB6-7820-4D8C-9B1A-6CD12AB77B59}"/>
    <cellStyle name="Millares 656 2 2 2 3 2 2" xfId="14081" xr:uid="{356CED94-AB39-4CDD-A4F9-71FC1AF7CBC7}"/>
    <cellStyle name="Millares 656 2 2 2 3 2 3" xfId="21002" xr:uid="{BAF67F7C-0CB6-4C47-AC68-C05BA3D6AC08}"/>
    <cellStyle name="Millares 656 2 2 2 3 3" xfId="13034" xr:uid="{15958CCF-60BF-4203-A65F-AE12179D1727}"/>
    <cellStyle name="Millares 656 2 2 2 3 4" xfId="19955" xr:uid="{3FD35FB1-93F4-468C-BD77-D4940F501F2B}"/>
    <cellStyle name="Millares 656 2 2 2 4" xfId="6331" xr:uid="{F40FD69E-C073-415E-ACDA-D1EE5F755BAC}"/>
    <cellStyle name="Millares 656 2 2 2 4 2" xfId="7378" xr:uid="{0334CEB4-50FE-451B-A716-54E6B70388E2}"/>
    <cellStyle name="Millares 656 2 2 2 4 2 2" xfId="14343" xr:uid="{4856D985-A8C5-4445-A6A2-D6C96A42DC7B}"/>
    <cellStyle name="Millares 656 2 2 2 4 2 3" xfId="21264" xr:uid="{604B056B-3E8E-4C33-B08E-15B5AE727F61}"/>
    <cellStyle name="Millares 656 2 2 2 4 3" xfId="13296" xr:uid="{697F7F05-6C39-4739-BA78-BCC887D0891C}"/>
    <cellStyle name="Millares 656 2 2 2 4 4" xfId="20217" xr:uid="{460BDD8D-450F-4754-AED0-681CE7FC408B}"/>
    <cellStyle name="Millares 656 2 2 2 5" xfId="5524" xr:uid="{FC791717-82AC-4AF4-B964-575E9089DCC6}"/>
    <cellStyle name="Millares 656 2 2 2 5 2" xfId="12511" xr:uid="{F2D00421-385E-4E00-B56F-000AA9B55AB3}"/>
    <cellStyle name="Millares 656 2 2 2 5 3" xfId="19432" xr:uid="{44794CCA-4D2F-469A-AA46-0428808387E3}"/>
    <cellStyle name="Millares 656 2 2 2 6" xfId="6593" xr:uid="{C20DAB92-4308-4EFB-8925-ECCD1C54E515}"/>
    <cellStyle name="Millares 656 2 2 2 6 2" xfId="13558" xr:uid="{578F4726-6166-4155-ACB9-A3BB69A63109}"/>
    <cellStyle name="Millares 656 2 2 2 6 3" xfId="20479" xr:uid="{CBE75769-37D0-4A95-B8A6-B6F490357C4B}"/>
    <cellStyle name="Millares 656 2 2 2 7" xfId="7652" xr:uid="{B9E1CD64-639B-4439-B5C0-3DACB597D5E2}"/>
    <cellStyle name="Millares 656 2 2 2 8" xfId="14605" xr:uid="{0EE751B3-92C1-4496-8CAA-AE3CE99A84AB}"/>
    <cellStyle name="Millares 656 2 2 3" xfId="5669" xr:uid="{67DEC8E2-79DF-4B66-83BF-6B673293AF0B}"/>
    <cellStyle name="Millares 656 2 2 3 2" xfId="6738" xr:uid="{0034EC4B-D98D-41FB-AA81-60C8DD3260C7}"/>
    <cellStyle name="Millares 656 2 2 3 2 2" xfId="13703" xr:uid="{9F4A2114-5097-4419-A4D0-C82D0D2C7E7E}"/>
    <cellStyle name="Millares 656 2 2 3 2 3" xfId="20624" xr:uid="{3119683D-EC27-4E84-89BA-AC9EB11B940C}"/>
    <cellStyle name="Millares 656 2 2 3 3" xfId="12656" xr:uid="{BD9A4204-61FC-409B-83AF-C54F520EA2E1}"/>
    <cellStyle name="Millares 656 2 2 3 4" xfId="19577" xr:uid="{910CFB18-FB34-4E74-A6E3-D9030B5E145B}"/>
    <cellStyle name="Millares 656 2 2 4" xfId="5953" xr:uid="{F0417AF1-B086-421F-8B30-E99D378E108E}"/>
    <cellStyle name="Millares 656 2 2 4 2" xfId="7000" xr:uid="{AE65BC45-FAC2-4BF3-84E1-CB3623E0CBE8}"/>
    <cellStyle name="Millares 656 2 2 4 2 2" xfId="13965" xr:uid="{5C7D131E-6715-46D5-A988-C4B4521F5C0D}"/>
    <cellStyle name="Millares 656 2 2 4 2 3" xfId="20886" xr:uid="{21499278-1E8F-4121-B46D-198F8460F480}"/>
    <cellStyle name="Millares 656 2 2 4 3" xfId="12918" xr:uid="{894832BD-CC14-486D-BA66-61CC7CDFFEFC}"/>
    <cellStyle name="Millares 656 2 2 4 4" xfId="19839" xr:uid="{8F2F652D-5DC6-4438-A147-90FDED3B8483}"/>
    <cellStyle name="Millares 656 2 2 5" xfId="6215" xr:uid="{2A940D1E-2C13-44B1-BA36-03972BF4ADA8}"/>
    <cellStyle name="Millares 656 2 2 5 2" xfId="7262" xr:uid="{7CA827D1-13DF-4224-B2E4-CC72177C2C97}"/>
    <cellStyle name="Millares 656 2 2 5 2 2" xfId="14227" xr:uid="{24B6AF05-69C6-4918-9A90-2E240C4E3EF9}"/>
    <cellStyle name="Millares 656 2 2 5 2 3" xfId="21148" xr:uid="{7971F98F-4F00-4B5E-A38E-146B27139060}"/>
    <cellStyle name="Millares 656 2 2 5 3" xfId="13180" xr:uid="{F71D86B2-75CB-4912-A8A3-C4BF59BF44FD}"/>
    <cellStyle name="Millares 656 2 2 5 4" xfId="20101" xr:uid="{E88B094F-F6E8-4D5C-8E9B-99E40FB6CF83}"/>
    <cellStyle name="Millares 656 2 2 6" xfId="5408" xr:uid="{067C931A-BC3A-4B93-A877-6B540886EEE9}"/>
    <cellStyle name="Millares 656 2 2 6 2" xfId="12395" xr:uid="{ADCE3089-AE97-4C89-9368-18977616E30F}"/>
    <cellStyle name="Millares 656 2 2 6 3" xfId="19316" xr:uid="{495375FD-1A29-4C5D-991C-9E5764115FFD}"/>
    <cellStyle name="Millares 656 2 2 7" xfId="6477" xr:uid="{C6809FF6-2329-4BCE-B39F-EA8E1AA50FEF}"/>
    <cellStyle name="Millares 656 2 2 7 2" xfId="13442" xr:uid="{56B6E96F-1A47-4C1D-91DA-E21FF80A1D42}"/>
    <cellStyle name="Millares 656 2 2 7 3" xfId="20363" xr:uid="{EEB6CEF7-F15B-44AF-B133-5630CE866A19}"/>
    <cellStyle name="Millares 656 2 2 8" xfId="7536" xr:uid="{B0418D98-E7F9-495A-813E-A9D655E7C1FE}"/>
    <cellStyle name="Millares 656 2 2 9" xfId="14489" xr:uid="{5A5D2E52-4518-4654-8738-90B5C360C064}"/>
    <cellStyle name="Millares 656 2 3" xfId="337" xr:uid="{00000000-0005-0000-0000-000000110000}"/>
    <cellStyle name="Millares 656 2 3 2" xfId="5748" xr:uid="{454F697D-0364-4BF7-A936-346FFC7B931E}"/>
    <cellStyle name="Millares 656 2 3 2 2" xfId="6817" xr:uid="{322E7087-D8F6-4325-AC19-6457561F2D18}"/>
    <cellStyle name="Millares 656 2 3 2 2 2" xfId="13782" xr:uid="{78966ADE-88EE-4941-8961-68E86124B66E}"/>
    <cellStyle name="Millares 656 2 3 2 2 3" xfId="20703" xr:uid="{CF55268D-E21F-400A-9258-88768E4C49E1}"/>
    <cellStyle name="Millares 656 2 3 2 3" xfId="12735" xr:uid="{24F0E5DE-2F8D-4571-87FD-6806760E9447}"/>
    <cellStyle name="Millares 656 2 3 2 4" xfId="19656" xr:uid="{6E1CEC52-7449-4CA1-91EF-7D37769688BC}"/>
    <cellStyle name="Millares 656 2 3 3" xfId="6032" xr:uid="{E12A9AEB-ACCE-4DFE-AF53-98F616869F47}"/>
    <cellStyle name="Millares 656 2 3 3 2" xfId="7079" xr:uid="{B2E5C74B-47E9-4A43-B487-775A56CC4EF2}"/>
    <cellStyle name="Millares 656 2 3 3 2 2" xfId="14044" xr:uid="{10E8954D-E501-4963-A03E-F445E050644E}"/>
    <cellStyle name="Millares 656 2 3 3 2 3" xfId="20965" xr:uid="{CC03EA1F-CF97-4A53-BA9A-F0C1B88FAA7C}"/>
    <cellStyle name="Millares 656 2 3 3 3" xfId="12997" xr:uid="{C3B0156D-309E-45F1-A462-1669E840EADC}"/>
    <cellStyle name="Millares 656 2 3 3 4" xfId="19918" xr:uid="{8158221F-F2A0-4D1E-8A61-4807D8D05709}"/>
    <cellStyle name="Millares 656 2 3 4" xfId="6294" xr:uid="{F005F0D8-95EA-4F56-8755-C37C8EA7B156}"/>
    <cellStyle name="Millares 656 2 3 4 2" xfId="7341" xr:uid="{8EC0B5F3-B965-4E0C-A8DC-D3F71A597AD4}"/>
    <cellStyle name="Millares 656 2 3 4 2 2" xfId="14306" xr:uid="{4928EE88-BADC-4BD8-BCBF-7EE949274901}"/>
    <cellStyle name="Millares 656 2 3 4 2 3" xfId="21227" xr:uid="{F8400E6E-73B9-4C8A-B517-61B2A3468CBC}"/>
    <cellStyle name="Millares 656 2 3 4 3" xfId="13259" xr:uid="{FDEC7CC2-9C9F-415F-BC33-D07682448ECF}"/>
    <cellStyle name="Millares 656 2 3 4 4" xfId="20180" xr:uid="{C89A7C7A-7BBA-4AE1-A8E8-97A80475EAFA}"/>
    <cellStyle name="Millares 656 2 3 5" xfId="5487" xr:uid="{6CFE4E80-CE0B-45FB-9674-F43FBA75AF6F}"/>
    <cellStyle name="Millares 656 2 3 5 2" xfId="12474" xr:uid="{0F076E01-7E25-4A8E-9BF7-8D152C6E3A6B}"/>
    <cellStyle name="Millares 656 2 3 5 3" xfId="19395" xr:uid="{EC7C7740-99DA-4A1E-8CAE-A58A25585DEE}"/>
    <cellStyle name="Millares 656 2 3 6" xfId="6556" xr:uid="{D3632526-F4B9-44A3-8CFD-6C2785A850C2}"/>
    <cellStyle name="Millares 656 2 3 6 2" xfId="13521" xr:uid="{B647F94D-48D6-4E10-BEBE-181A3BC72B0A}"/>
    <cellStyle name="Millares 656 2 3 6 3" xfId="20442" xr:uid="{7388C652-F5A0-4F56-9C74-B2604F16F174}"/>
    <cellStyle name="Millares 656 2 3 7" xfId="7615" xr:uid="{2DC4F6FD-04D5-40A2-93EB-D473640AD202}"/>
    <cellStyle name="Millares 656 2 3 8" xfId="14568" xr:uid="{CA929B5B-0215-4720-B348-EDA28CDA68E4}"/>
    <cellStyle name="Millares 656 2 4" xfId="5632" xr:uid="{4B3E4E90-86F7-4ACF-844B-636CF2DBC23C}"/>
    <cellStyle name="Millares 656 2 4 2" xfId="6701" xr:uid="{90E590E7-C85D-44AE-AAEF-565D32A85D96}"/>
    <cellStyle name="Millares 656 2 4 2 2" xfId="13666" xr:uid="{36D2A689-EDEC-45B5-9C56-CE32E4184EE5}"/>
    <cellStyle name="Millares 656 2 4 2 3" xfId="20587" xr:uid="{E249818F-FE86-41C8-81DE-5CE82F45F111}"/>
    <cellStyle name="Millares 656 2 4 3" xfId="12619" xr:uid="{50244E64-B69D-4A49-95B7-E6698DFFBFDB}"/>
    <cellStyle name="Millares 656 2 4 4" xfId="19540" xr:uid="{B933DE1B-D313-4C2C-8D62-6BA7E3EE1170}"/>
    <cellStyle name="Millares 656 2 5" xfId="5916" xr:uid="{44FCDA1E-3989-43FC-B69E-8B122A8DF3A5}"/>
    <cellStyle name="Millares 656 2 5 2" xfId="6963" xr:uid="{E89F434F-A1E0-40EF-9625-4DC6BCAB4238}"/>
    <cellStyle name="Millares 656 2 5 2 2" xfId="13928" xr:uid="{D035918D-AAED-49A3-953B-9EC3AEDBE2FE}"/>
    <cellStyle name="Millares 656 2 5 2 3" xfId="20849" xr:uid="{49B8F882-0728-4A17-9BB1-88F581DF92AA}"/>
    <cellStyle name="Millares 656 2 5 3" xfId="12881" xr:uid="{7751775B-2ABB-4BD7-AEE9-24CD567B06DC}"/>
    <cellStyle name="Millares 656 2 5 4" xfId="19802" xr:uid="{40E2F8C4-13E2-483E-9FD6-D57FFE0C8C7E}"/>
    <cellStyle name="Millares 656 2 6" xfId="6178" xr:uid="{5F119A56-2BB9-485E-8FFA-B4D761C86D4C}"/>
    <cellStyle name="Millares 656 2 6 2" xfId="7225" xr:uid="{686C6CA8-6521-4BDE-880C-8B901E4E3DE7}"/>
    <cellStyle name="Millares 656 2 6 2 2" xfId="14190" xr:uid="{9CF08559-3709-456E-AF5A-1A68778E1E42}"/>
    <cellStyle name="Millares 656 2 6 2 3" xfId="21111" xr:uid="{6F200C0E-6C37-4B0D-B6F9-2FB9F7218865}"/>
    <cellStyle name="Millares 656 2 6 3" xfId="13143" xr:uid="{FF37AC2F-93E0-4767-A703-F359F0671C35}"/>
    <cellStyle name="Millares 656 2 6 4" xfId="20064" xr:uid="{9664A242-E1A6-4D22-A21B-988218A14792}"/>
    <cellStyle name="Millares 656 2 7" xfId="5371" xr:uid="{B5FE9645-D610-437D-96C4-67A310DD192B}"/>
    <cellStyle name="Millares 656 2 7 2" xfId="12358" xr:uid="{9BD1F51E-2A01-4CB3-9860-D27D254A0315}"/>
    <cellStyle name="Millares 656 2 7 3" xfId="19279" xr:uid="{EE602A6E-58F2-4B32-9854-25E020204DDE}"/>
    <cellStyle name="Millares 656 2 8" xfId="6440" xr:uid="{F0DF6D3B-62A3-4F90-BFD3-A7956337ADB8}"/>
    <cellStyle name="Millares 656 2 8 2" xfId="13405" xr:uid="{3372F690-C63A-4454-821D-68A2A6909051}"/>
    <cellStyle name="Millares 656 2 8 3" xfId="20326" xr:uid="{AF7414A9-92A1-4E4C-A9A9-0843A7E575C2}"/>
    <cellStyle name="Millares 656 2 9" xfId="7499" xr:uid="{D4EFC19C-8D9E-446F-B400-F79D5C9536CB}"/>
    <cellStyle name="Millares 656 3" xfId="217" xr:uid="{00000000-0005-0000-0000-000001110000}"/>
    <cellStyle name="Millares 656 3 2" xfId="356" xr:uid="{00000000-0005-0000-0000-000002110000}"/>
    <cellStyle name="Millares 656 3 2 2" xfId="5767" xr:uid="{E5757BF6-46AC-4976-88BD-BBF5E872152B}"/>
    <cellStyle name="Millares 656 3 2 2 2" xfId="6836" xr:uid="{46062CBC-5DFB-46D4-AE49-50E58ECCB829}"/>
    <cellStyle name="Millares 656 3 2 2 2 2" xfId="13801" xr:uid="{02A89B8D-FA27-40DA-8B3D-7ED5BE58D0F3}"/>
    <cellStyle name="Millares 656 3 2 2 2 3" xfId="20722" xr:uid="{CE5342FC-1E15-41E7-AE2F-57F916099AF0}"/>
    <cellStyle name="Millares 656 3 2 2 3" xfId="12754" xr:uid="{F06D9FA4-8147-4B89-AD2F-7420AD3E16B6}"/>
    <cellStyle name="Millares 656 3 2 2 4" xfId="19675" xr:uid="{4C3C2AFA-CF29-4B4C-AA62-A84EF67111BB}"/>
    <cellStyle name="Millares 656 3 2 3" xfId="6051" xr:uid="{4D5C4634-0079-4287-B74C-AECB15622083}"/>
    <cellStyle name="Millares 656 3 2 3 2" xfId="7098" xr:uid="{E3F152BC-6A32-4C5C-BCEB-18E3A7BAE3F4}"/>
    <cellStyle name="Millares 656 3 2 3 2 2" xfId="14063" xr:uid="{1FAFBABF-7226-4F3C-A276-394916CA426B}"/>
    <cellStyle name="Millares 656 3 2 3 2 3" xfId="20984" xr:uid="{332D12CF-64EB-42BC-85AA-0F5DFCB09C47}"/>
    <cellStyle name="Millares 656 3 2 3 3" xfId="13016" xr:uid="{103C2B2A-599A-4BC2-A450-B5B1E02449A9}"/>
    <cellStyle name="Millares 656 3 2 3 4" xfId="19937" xr:uid="{789854EC-61F1-4464-A494-E2DED7DBB83F}"/>
    <cellStyle name="Millares 656 3 2 4" xfId="6313" xr:uid="{A4841EAE-6905-4740-9031-104B84C3FBE9}"/>
    <cellStyle name="Millares 656 3 2 4 2" xfId="7360" xr:uid="{148782F7-6DCA-439A-A922-A46A3902CFE4}"/>
    <cellStyle name="Millares 656 3 2 4 2 2" xfId="14325" xr:uid="{272B9950-7C60-4683-92DA-C8EA24C53753}"/>
    <cellStyle name="Millares 656 3 2 4 2 3" xfId="21246" xr:uid="{8F3FE075-E492-43F1-A235-054A76163627}"/>
    <cellStyle name="Millares 656 3 2 4 3" xfId="13278" xr:uid="{5DB0BC44-4640-4321-9410-6FAE329A45C2}"/>
    <cellStyle name="Millares 656 3 2 4 4" xfId="20199" xr:uid="{99CC3606-3B36-4DFB-BD2E-8522A21B2FF6}"/>
    <cellStyle name="Millares 656 3 2 5" xfId="5506" xr:uid="{B444C763-F087-4D32-881F-B70696C7FDEC}"/>
    <cellStyle name="Millares 656 3 2 5 2" xfId="12493" xr:uid="{3457001D-02AA-4050-A071-C566F507C4D7}"/>
    <cellStyle name="Millares 656 3 2 5 3" xfId="19414" xr:uid="{5E8693B4-4072-4484-9DE9-DF550ECBA265}"/>
    <cellStyle name="Millares 656 3 2 6" xfId="6575" xr:uid="{9BF231BE-FC75-4DC4-91F9-C9D76D5B8242}"/>
    <cellStyle name="Millares 656 3 2 6 2" xfId="13540" xr:uid="{BEED5E8C-82A8-4488-9C87-2A45B9321E1B}"/>
    <cellStyle name="Millares 656 3 2 6 3" xfId="20461" xr:uid="{1DDDE3AE-6ADC-498F-82F6-052B37B960E0}"/>
    <cellStyle name="Millares 656 3 2 7" xfId="7634" xr:uid="{FFE6159A-8F12-4547-AFA7-06A862091B6C}"/>
    <cellStyle name="Millares 656 3 2 8" xfId="14587" xr:uid="{E04985E6-130D-4893-B4D5-29178696084B}"/>
    <cellStyle name="Millares 656 3 3" xfId="5651" xr:uid="{6A7CB8B2-7A27-44CA-ADFD-30352943D6EA}"/>
    <cellStyle name="Millares 656 3 3 2" xfId="6720" xr:uid="{E72EEF1B-96F7-4492-A952-B83C47D5718D}"/>
    <cellStyle name="Millares 656 3 3 2 2" xfId="13685" xr:uid="{6F1C5C91-7B81-47C2-A3E8-D4A0E451F3C7}"/>
    <cellStyle name="Millares 656 3 3 2 3" xfId="20606" xr:uid="{3BE49B0F-A763-4AFB-A20F-DC7500666025}"/>
    <cellStyle name="Millares 656 3 3 3" xfId="12638" xr:uid="{43F551D4-2315-49A1-BCEA-BADE7C644B8E}"/>
    <cellStyle name="Millares 656 3 3 4" xfId="19559" xr:uid="{2E1B8978-9AC7-4039-8791-CAC0AF229AD1}"/>
    <cellStyle name="Millares 656 3 4" xfId="5935" xr:uid="{97ADD8A5-50B3-4591-A608-25816986A824}"/>
    <cellStyle name="Millares 656 3 4 2" xfId="6982" xr:uid="{29579FCB-A522-4246-8B3D-6FC559A1A12D}"/>
    <cellStyle name="Millares 656 3 4 2 2" xfId="13947" xr:uid="{A41A34C8-B003-4D00-BA39-B765F82EE8B4}"/>
    <cellStyle name="Millares 656 3 4 2 3" xfId="20868" xr:uid="{0260359E-D6B3-4650-80EF-BDF3050A6107}"/>
    <cellStyle name="Millares 656 3 4 3" xfId="12900" xr:uid="{FFA8F9F2-694C-4C6D-B6D1-12006BE1DCFA}"/>
    <cellStyle name="Millares 656 3 4 4" xfId="19821" xr:uid="{F47AD72A-DC3F-47B5-B05C-F6E6637D2326}"/>
    <cellStyle name="Millares 656 3 5" xfId="6197" xr:uid="{C29586EE-E555-46DE-9E44-5A219723AECB}"/>
    <cellStyle name="Millares 656 3 5 2" xfId="7244" xr:uid="{DBCADD26-80FA-413D-B340-62432EE578ED}"/>
    <cellStyle name="Millares 656 3 5 2 2" xfId="14209" xr:uid="{F431CFD4-7197-4963-BAF0-04DBD88C1ADA}"/>
    <cellStyle name="Millares 656 3 5 2 3" xfId="21130" xr:uid="{BE359999-C651-481D-A7C8-00C7AD8B3090}"/>
    <cellStyle name="Millares 656 3 5 3" xfId="13162" xr:uid="{8EF52CC0-C257-46A9-B5E2-5FE9C67ACE45}"/>
    <cellStyle name="Millares 656 3 5 4" xfId="20083" xr:uid="{B79982AA-58C2-46FB-8CFD-73487B0DAE88}"/>
    <cellStyle name="Millares 656 3 6" xfId="5390" xr:uid="{9C397164-7BD4-438E-8FBF-A9FC068C737D}"/>
    <cellStyle name="Millares 656 3 6 2" xfId="12377" xr:uid="{0D095E02-84E8-4A4C-949A-634E954159A2}"/>
    <cellStyle name="Millares 656 3 6 3" xfId="19298" xr:uid="{9F650882-A702-4C88-88D6-E034042DB3F3}"/>
    <cellStyle name="Millares 656 3 7" xfId="6459" xr:uid="{FEE2AFE7-C896-40B4-BC8D-D0BAB4837AD8}"/>
    <cellStyle name="Millares 656 3 7 2" xfId="13424" xr:uid="{228478BD-CEAD-4FE1-AE38-E79E9994DD49}"/>
    <cellStyle name="Millares 656 3 7 3" xfId="20345" xr:uid="{112BC9F9-CB05-4D3F-A69E-631B69B30AED}"/>
    <cellStyle name="Millares 656 3 8" xfId="7518" xr:uid="{EB378F2C-FF60-44DF-B539-F7AAF7A07C59}"/>
    <cellStyle name="Millares 656 3 9" xfId="14471" xr:uid="{3A61AE10-DC6A-462B-BF9D-356CF568799D}"/>
    <cellStyle name="Millares 656 4" xfId="276" xr:uid="{00000000-0005-0000-0000-000003110000}"/>
    <cellStyle name="Millares 656 4 2" xfId="397" xr:uid="{00000000-0005-0000-0000-000004110000}"/>
    <cellStyle name="Millares 656 4 2 2" xfId="5808" xr:uid="{F4FBA7AD-25FF-4B95-9290-2EE6E91BCE45}"/>
    <cellStyle name="Millares 656 4 2 2 2" xfId="6877" xr:uid="{E95AF828-4F53-462A-B005-F46A845D2260}"/>
    <cellStyle name="Millares 656 4 2 2 2 2" xfId="13842" xr:uid="{9CA605FF-B98E-47EF-B7F3-3F6821FEAAB5}"/>
    <cellStyle name="Millares 656 4 2 2 2 3" xfId="20763" xr:uid="{43013937-EC58-4FD4-881A-828FFA7715AD}"/>
    <cellStyle name="Millares 656 4 2 2 3" xfId="12795" xr:uid="{3CF2E1B1-5E3D-46E4-BD55-193B1F8BD475}"/>
    <cellStyle name="Millares 656 4 2 2 4" xfId="19716" xr:uid="{C23808C3-19AA-46F8-AEF5-9B3CC42E6E85}"/>
    <cellStyle name="Millares 656 4 2 3" xfId="6092" xr:uid="{3DD87347-FC84-4789-9CF7-486E916F8A03}"/>
    <cellStyle name="Millares 656 4 2 3 2" xfId="7139" xr:uid="{3BA15498-8FD2-478B-B588-FD0C163FFBF1}"/>
    <cellStyle name="Millares 656 4 2 3 2 2" xfId="14104" xr:uid="{41B55687-9E7A-4E75-B5B9-46352775BFAE}"/>
    <cellStyle name="Millares 656 4 2 3 2 3" xfId="21025" xr:uid="{9B3498CF-4734-441D-BA7C-C657E9160CEF}"/>
    <cellStyle name="Millares 656 4 2 3 3" xfId="13057" xr:uid="{BDC46795-B665-4C3D-A779-646E3F615B9D}"/>
    <cellStyle name="Millares 656 4 2 3 4" xfId="19978" xr:uid="{169696FC-68E1-4C0E-8051-1641922E5D5F}"/>
    <cellStyle name="Millares 656 4 2 4" xfId="6354" xr:uid="{DBD23563-CF8D-4DCC-8147-7FA54D99C99A}"/>
    <cellStyle name="Millares 656 4 2 4 2" xfId="7401" xr:uid="{A177C0FB-CC65-49FA-8B52-BA1474447F5C}"/>
    <cellStyle name="Millares 656 4 2 4 2 2" xfId="14366" xr:uid="{A64113C3-EA67-4D9B-A5FF-AD7135E42749}"/>
    <cellStyle name="Millares 656 4 2 4 2 3" xfId="21287" xr:uid="{5DD99048-B457-4337-942E-B823E583D419}"/>
    <cellStyle name="Millares 656 4 2 4 3" xfId="13319" xr:uid="{39729C0F-3ED5-4AAF-9FAD-46841A1BCB46}"/>
    <cellStyle name="Millares 656 4 2 4 4" xfId="20240" xr:uid="{8F727BA4-6369-4672-8715-EB1F2891FFAB}"/>
    <cellStyle name="Millares 656 4 2 5" xfId="5547" xr:uid="{6967BAE9-5016-4DD5-9654-EFA9AF78C5D0}"/>
    <cellStyle name="Millares 656 4 2 5 2" xfId="12534" xr:uid="{61478131-0A6A-493A-9034-4CBF25FA85EF}"/>
    <cellStyle name="Millares 656 4 2 5 3" xfId="19455" xr:uid="{C99799B7-56A8-4E98-980F-D75965B49C81}"/>
    <cellStyle name="Millares 656 4 2 6" xfId="6616" xr:uid="{8793C9ED-390B-4DED-9049-04EBFD8CC3FC}"/>
    <cellStyle name="Millares 656 4 2 6 2" xfId="13581" xr:uid="{48CC0B1D-1726-4EF6-8A1E-1C8DDF29ABA1}"/>
    <cellStyle name="Millares 656 4 2 6 3" xfId="20502" xr:uid="{6A73BDBF-8EB2-4E87-B60D-B4E20CBB59B1}"/>
    <cellStyle name="Millares 656 4 2 7" xfId="7675" xr:uid="{92B512C9-B7D9-421B-92F5-80211D4D56D6}"/>
    <cellStyle name="Millares 656 4 2 8" xfId="14628" xr:uid="{F1B0C02D-1C9E-44EF-8008-0281A8DA56D1}"/>
    <cellStyle name="Millares 656 4 3" xfId="5692" xr:uid="{9CFAE6C1-031E-426B-9E45-EAAC47804249}"/>
    <cellStyle name="Millares 656 4 3 2" xfId="6761" xr:uid="{0EE8B347-37E1-45AA-AF52-ADE327316A56}"/>
    <cellStyle name="Millares 656 4 3 2 2" xfId="13726" xr:uid="{4C0C94F4-2E16-43E8-9276-E4C4A230C85B}"/>
    <cellStyle name="Millares 656 4 3 2 3" xfId="20647" xr:uid="{FD1F5389-0308-4C9F-9D85-1768BE564994}"/>
    <cellStyle name="Millares 656 4 3 3" xfId="12679" xr:uid="{D6E027E8-5C50-48F4-9D10-4407B86A514A}"/>
    <cellStyle name="Millares 656 4 3 4" xfId="19600" xr:uid="{8D450E2C-C388-4BAF-AEA8-36ECB9F87BA6}"/>
    <cellStyle name="Millares 656 4 4" xfId="5976" xr:uid="{4DB739E9-A84D-4F92-9E19-5BE64F2D31EB}"/>
    <cellStyle name="Millares 656 4 4 2" xfId="7023" xr:uid="{BCDF411D-EDAC-4B66-AC59-3A111A522753}"/>
    <cellStyle name="Millares 656 4 4 2 2" xfId="13988" xr:uid="{9740EF97-F7B2-47B1-B7FE-25B2A8E05973}"/>
    <cellStyle name="Millares 656 4 4 2 3" xfId="20909" xr:uid="{BC24D602-2ECE-4039-B7A3-7FDE965AB339}"/>
    <cellStyle name="Millares 656 4 4 3" xfId="12941" xr:uid="{A19AA558-352E-4594-B44A-9453A1998F71}"/>
    <cellStyle name="Millares 656 4 4 4" xfId="19862" xr:uid="{6D6FFDB3-9A9C-48D3-8FD1-57868F1626D7}"/>
    <cellStyle name="Millares 656 4 5" xfId="6238" xr:uid="{881A64D2-4023-4B3F-A0E8-20D5D27F2E1D}"/>
    <cellStyle name="Millares 656 4 5 2" xfId="7285" xr:uid="{A2CDFCE5-10A7-4B73-B33F-B8057E140880}"/>
    <cellStyle name="Millares 656 4 5 2 2" xfId="14250" xr:uid="{1E74900F-BD41-4A43-8231-B785BE4DD2DE}"/>
    <cellStyle name="Millares 656 4 5 2 3" xfId="21171" xr:uid="{3FA07902-BC31-469B-A25D-4E587657204C}"/>
    <cellStyle name="Millares 656 4 5 3" xfId="13203" xr:uid="{6D7FD9F8-3D5E-4653-9BA4-8C30E6C441D9}"/>
    <cellStyle name="Millares 656 4 5 4" xfId="20124" xr:uid="{D314BEBC-FB4C-4B0E-A68D-B42902B0D1B2}"/>
    <cellStyle name="Millares 656 4 6" xfId="5431" xr:uid="{23F15C47-6472-40D0-B9D3-972F8CD90F58}"/>
    <cellStyle name="Millares 656 4 6 2" xfId="12418" xr:uid="{577A3AFA-DDE0-4CB8-8AEC-2F23303E0EB4}"/>
    <cellStyle name="Millares 656 4 6 3" xfId="19339" xr:uid="{13C0FB02-DE2F-4AB2-BFC4-E15546BD9F61}"/>
    <cellStyle name="Millares 656 4 7" xfId="6500" xr:uid="{DB11D440-D343-4B04-88A5-E89C97C1D33B}"/>
    <cellStyle name="Millares 656 4 7 2" xfId="13465" xr:uid="{A47756D8-D1D2-48A3-9E9C-AACC1A2C683F}"/>
    <cellStyle name="Millares 656 4 7 3" xfId="20386" xr:uid="{B284AC02-32DB-49DB-BD53-C82A8A974B6F}"/>
    <cellStyle name="Millares 656 4 8" xfId="7559" xr:uid="{C191903B-249A-4894-869F-E81694D79738}"/>
    <cellStyle name="Millares 656 4 9" xfId="14512" xr:uid="{E59A0F7E-EE75-4C0B-AAAA-119532E603F9}"/>
    <cellStyle name="Millares 656 5" xfId="311" xr:uid="{00000000-0005-0000-0000-000005110000}"/>
    <cellStyle name="Millares 656 5 2" xfId="427" xr:uid="{00000000-0005-0000-0000-000006110000}"/>
    <cellStyle name="Millares 656 5 2 2" xfId="5838" xr:uid="{A48C76EA-49FF-4F7A-9F48-2A40715EC7FD}"/>
    <cellStyle name="Millares 656 5 2 2 2" xfId="6907" xr:uid="{59FFCC46-20B9-47CC-B80C-B69858024736}"/>
    <cellStyle name="Millares 656 5 2 2 2 2" xfId="13872" xr:uid="{AABF0213-E38D-4E53-8B88-265B5DC8E3D9}"/>
    <cellStyle name="Millares 656 5 2 2 2 3" xfId="20793" xr:uid="{B0266608-3566-444A-985D-75E1C510E1D7}"/>
    <cellStyle name="Millares 656 5 2 2 3" xfId="12825" xr:uid="{14AB8CBC-7783-4D6E-8CC6-652D6181A8A3}"/>
    <cellStyle name="Millares 656 5 2 2 4" xfId="19746" xr:uid="{3EC0FB8F-FA8E-4020-9C60-7296E457C3BB}"/>
    <cellStyle name="Millares 656 5 2 3" xfId="6122" xr:uid="{D825384F-5840-4109-B4D3-A11AE1C66428}"/>
    <cellStyle name="Millares 656 5 2 3 2" xfId="7169" xr:uid="{C14868F0-76F5-477F-A037-3DD09C7AE3B9}"/>
    <cellStyle name="Millares 656 5 2 3 2 2" xfId="14134" xr:uid="{C3808FE5-8E3D-41F5-8F2F-739AF7AA958C}"/>
    <cellStyle name="Millares 656 5 2 3 2 3" xfId="21055" xr:uid="{7B510070-7BDF-46A8-9E2A-7E293BD79CE7}"/>
    <cellStyle name="Millares 656 5 2 3 3" xfId="13087" xr:uid="{C703D1BE-B52A-4053-A3B3-CF0933C152F6}"/>
    <cellStyle name="Millares 656 5 2 3 4" xfId="20008" xr:uid="{CE3425E8-35E9-450E-8D16-08DF9B3548B9}"/>
    <cellStyle name="Millares 656 5 2 4" xfId="6384" xr:uid="{10837891-8F97-4447-B06C-24DEC76A1AAE}"/>
    <cellStyle name="Millares 656 5 2 4 2" xfId="7431" xr:uid="{9173B7D6-63A3-4CB1-A718-7E22805F6B28}"/>
    <cellStyle name="Millares 656 5 2 4 2 2" xfId="14396" xr:uid="{269804DA-3F0A-466D-9AD0-9F07B1CA93F0}"/>
    <cellStyle name="Millares 656 5 2 4 2 3" xfId="21317" xr:uid="{57AB7FE6-1A61-4683-AE07-93FE7BF15E5F}"/>
    <cellStyle name="Millares 656 5 2 4 3" xfId="13349" xr:uid="{4A8CBBA9-BC2F-4950-A9DD-1A244B5BCBF4}"/>
    <cellStyle name="Millares 656 5 2 4 4" xfId="20270" xr:uid="{024700B6-756E-47AE-8826-1F02899204B0}"/>
    <cellStyle name="Millares 656 5 2 5" xfId="5577" xr:uid="{DDEFA543-606C-4144-8B82-1A883B2D8493}"/>
    <cellStyle name="Millares 656 5 2 5 2" xfId="12564" xr:uid="{2B5F2C23-0685-4815-8072-A379E3C77D0A}"/>
    <cellStyle name="Millares 656 5 2 5 3" xfId="19485" xr:uid="{29E27361-C6AA-4229-8FE0-171B53D9EFBC}"/>
    <cellStyle name="Millares 656 5 2 6" xfId="6646" xr:uid="{C29674E3-0FDD-4171-8804-FDAA484F557F}"/>
    <cellStyle name="Millares 656 5 2 6 2" xfId="13611" xr:uid="{0AE017EA-86D4-4471-BA72-64B2DC463F99}"/>
    <cellStyle name="Millares 656 5 2 6 3" xfId="20532" xr:uid="{FCAD4E7F-13D8-482F-A068-7EF3B2AA3E40}"/>
    <cellStyle name="Millares 656 5 2 7" xfId="7705" xr:uid="{DFD83B1A-4252-4C27-8F65-21E8CD0F7715}"/>
    <cellStyle name="Millares 656 5 2 8" xfId="14658" xr:uid="{717D9DB9-CCD0-40B5-BA30-7A66E8F65938}"/>
    <cellStyle name="Millares 656 5 3" xfId="5722" xr:uid="{05D4A1E7-E9B9-40A2-97AF-D641845ACEBE}"/>
    <cellStyle name="Millares 656 5 3 2" xfId="6791" xr:uid="{90BE8F4D-82F4-4642-9E35-FDD485FCCBFC}"/>
    <cellStyle name="Millares 656 5 3 2 2" xfId="13756" xr:uid="{E0D5E001-14F2-4E63-9DD7-1ABA4A3B942C}"/>
    <cellStyle name="Millares 656 5 3 2 3" xfId="20677" xr:uid="{04C0A79B-72AB-4AD6-8B28-FA71D83AD80F}"/>
    <cellStyle name="Millares 656 5 3 3" xfId="12709" xr:uid="{FDA5CB23-F9CC-48B4-84F7-30FF23D16D56}"/>
    <cellStyle name="Millares 656 5 3 4" xfId="19630" xr:uid="{4D221D16-BF3C-42E3-9F87-BA40FA278DF1}"/>
    <cellStyle name="Millares 656 5 4" xfId="6006" xr:uid="{AD22B9DE-DDE1-4B8E-9335-B0C47A2A0E8A}"/>
    <cellStyle name="Millares 656 5 4 2" xfId="7053" xr:uid="{22E29187-92F6-447A-AD65-FBC4F5D7AB08}"/>
    <cellStyle name="Millares 656 5 4 2 2" xfId="14018" xr:uid="{D39580B8-2291-4DE3-B5DC-F7417EAF263F}"/>
    <cellStyle name="Millares 656 5 4 2 3" xfId="20939" xr:uid="{06143586-1E41-403D-89D8-CA7090D8650C}"/>
    <cellStyle name="Millares 656 5 4 3" xfId="12971" xr:uid="{BD0D08A1-96A7-4D7F-A083-EC1A5F35B1AA}"/>
    <cellStyle name="Millares 656 5 4 4" xfId="19892" xr:uid="{4D1104FD-E81B-4269-8230-0A3634E12190}"/>
    <cellStyle name="Millares 656 5 5" xfId="6268" xr:uid="{2CF0A677-88BF-4DC5-8F67-BE5BA05B3FDD}"/>
    <cellStyle name="Millares 656 5 5 2" xfId="7315" xr:uid="{048409BF-9C24-4935-837A-42E24054067F}"/>
    <cellStyle name="Millares 656 5 5 2 2" xfId="14280" xr:uid="{079A00DA-C896-4906-B924-F7F3A0DAD716}"/>
    <cellStyle name="Millares 656 5 5 2 3" xfId="21201" xr:uid="{37B415E0-5E45-4239-B4CF-7EA7C1484972}"/>
    <cellStyle name="Millares 656 5 5 3" xfId="13233" xr:uid="{7D4EF22A-D2C6-4A76-A05E-DFDA6AD87B02}"/>
    <cellStyle name="Millares 656 5 5 4" xfId="20154" xr:uid="{2F996BB0-41FD-4C8C-8BB1-6A33B3957A5E}"/>
    <cellStyle name="Millares 656 5 6" xfId="5461" xr:uid="{04B23E7C-9BCC-40DD-9A4B-DC33828524F1}"/>
    <cellStyle name="Millares 656 5 6 2" xfId="12448" xr:uid="{89BD2F51-14BE-458D-B313-C65754E9594B}"/>
    <cellStyle name="Millares 656 5 6 3" xfId="19369" xr:uid="{2955B3C8-2167-41CF-8622-E5A751DF2E6D}"/>
    <cellStyle name="Millares 656 5 7" xfId="6530" xr:uid="{F672317C-3E5D-4D4D-9854-022869A216BB}"/>
    <cellStyle name="Millares 656 5 7 2" xfId="13495" xr:uid="{352CA8ED-08EC-4BF6-A1E7-5C7B77E05B26}"/>
    <cellStyle name="Millares 656 5 7 3" xfId="20416" xr:uid="{4D1A13A5-138A-4C3A-80D5-D290E2CACDC4}"/>
    <cellStyle name="Millares 656 5 8" xfId="7589" xr:uid="{6036F98A-C795-43A9-B7CC-6737E1DF9212}"/>
    <cellStyle name="Millares 656 5 9" xfId="14542" xr:uid="{5DDB3752-DDFC-44E7-8C50-B8F16482794F}"/>
    <cellStyle name="Millares 656 6" xfId="157" xr:uid="{00000000-0005-0000-0000-000007110000}"/>
    <cellStyle name="Millares 656 6 2" xfId="5614" xr:uid="{0198D1E0-9EB6-4EEF-AAFF-E7D9CD597332}"/>
    <cellStyle name="Millares 656 6 2 2" xfId="6683" xr:uid="{6B56E164-5EA2-4AF9-832C-10A33AD96EBB}"/>
    <cellStyle name="Millares 656 6 2 2 2" xfId="13648" xr:uid="{54310091-2C93-4DCD-B67D-7B48DF841CA0}"/>
    <cellStyle name="Millares 656 6 2 2 3" xfId="20569" xr:uid="{24B466F0-F103-4065-A6CC-6CE6AEA29A19}"/>
    <cellStyle name="Millares 656 6 2 3" xfId="12601" xr:uid="{6FF2D332-3242-468F-A780-5AD5DEFFEA35}"/>
    <cellStyle name="Millares 656 6 2 4" xfId="19522" xr:uid="{3B848584-3381-4C50-8DDC-A073F6FC1F09}"/>
    <cellStyle name="Millares 656 6 3" xfId="5898" xr:uid="{E69A457A-E874-45EB-B2BC-31FA18DB4B34}"/>
    <cellStyle name="Millares 656 6 3 2" xfId="6945" xr:uid="{3FF7BC34-51D5-4F8D-88C2-CDDD177FC7F3}"/>
    <cellStyle name="Millares 656 6 3 2 2" xfId="13910" xr:uid="{3EFB715C-1232-4D0A-8F2F-E274F4A88A1C}"/>
    <cellStyle name="Millares 656 6 3 2 3" xfId="20831" xr:uid="{193F65C9-24CF-496C-A980-F4666CB019C2}"/>
    <cellStyle name="Millares 656 6 3 3" xfId="12863" xr:uid="{53FFF434-0BC9-4A3C-B042-5D95DBD774E0}"/>
    <cellStyle name="Millares 656 6 3 4" xfId="19784" xr:uid="{606EDB4C-E6C0-4195-AA6C-7468E99D6529}"/>
    <cellStyle name="Millares 656 6 4" xfId="6160" xr:uid="{BD304436-BB55-4255-9089-C16942278B63}"/>
    <cellStyle name="Millares 656 6 4 2" xfId="7207" xr:uid="{B1636909-EED9-4736-A72A-7ACEB973AD56}"/>
    <cellStyle name="Millares 656 6 4 2 2" xfId="14172" xr:uid="{370FD7CC-22F0-457D-AA78-972EC29205C1}"/>
    <cellStyle name="Millares 656 6 4 2 3" xfId="21093" xr:uid="{7F40CB48-37F7-46AA-960E-561ACC5BF0F9}"/>
    <cellStyle name="Millares 656 6 4 3" xfId="13125" xr:uid="{B6651EE4-2539-4D56-9716-4FA33C740D23}"/>
    <cellStyle name="Millares 656 6 4 4" xfId="20046" xr:uid="{42024738-9120-4B34-BC72-79B2DE5A7811}"/>
    <cellStyle name="Millares 656 6 5" xfId="5353" xr:uid="{CB185D30-95FD-4041-8441-FB8A6095B06B}"/>
    <cellStyle name="Millares 656 6 5 2" xfId="12340" xr:uid="{3F74FFEB-7532-463D-AEBA-03867256C6A5}"/>
    <cellStyle name="Millares 656 6 5 3" xfId="19261" xr:uid="{67694A6A-D209-44FD-9F99-ECA697A0FADA}"/>
    <cellStyle name="Millares 656 6 6" xfId="6422" xr:uid="{75C7C03D-809C-41B8-986F-23D475EB0EC7}"/>
    <cellStyle name="Millares 656 6 6 2" xfId="13387" xr:uid="{5A7A3CF8-90B9-49A3-A2E1-41EE57C12675}"/>
    <cellStyle name="Millares 656 6 6 3" xfId="20308" xr:uid="{4ED28E35-A5B7-4C70-8E76-572EEFDF25A7}"/>
    <cellStyle name="Millares 656 6 7" xfId="7481" xr:uid="{98E968FB-1160-4135-9B4C-920C052D7C3D}"/>
    <cellStyle name="Millares 656 6 8" xfId="14434" xr:uid="{07DBFFFE-7195-4F77-861A-97423752645E}"/>
    <cellStyle name="Millares 656 7" xfId="144" xr:uid="{00000000-0005-0000-0000-000008110000}"/>
    <cellStyle name="Millares 656 7 2" xfId="5602" xr:uid="{3997C04F-031A-40C1-8A03-B492452B3AEF}"/>
    <cellStyle name="Millares 656 7 2 2" xfId="6671" xr:uid="{8D0E6271-B502-4B3F-9926-E6A4287AFEC1}"/>
    <cellStyle name="Millares 656 7 2 2 2" xfId="13636" xr:uid="{84DAC1AB-602A-4423-BEAF-C2301D253883}"/>
    <cellStyle name="Millares 656 7 2 2 3" xfId="20557" xr:uid="{BA02699A-1CC7-4EE3-9104-5AFCEEFEC884}"/>
    <cellStyle name="Millares 656 7 2 3" xfId="12589" xr:uid="{04347B9D-9453-491E-B86B-B12F78E3919E}"/>
    <cellStyle name="Millares 656 7 2 4" xfId="19510" xr:uid="{2AEE3527-0AA5-490D-B037-45C7A32EEC17}"/>
    <cellStyle name="Millares 656 7 3" xfId="5886" xr:uid="{508934F8-F948-4EF2-8336-E55371401FF1}"/>
    <cellStyle name="Millares 656 7 3 2" xfId="6933" xr:uid="{A9A4099D-1E37-4E27-A3E4-C16DC7DD8668}"/>
    <cellStyle name="Millares 656 7 3 2 2" xfId="13898" xr:uid="{274C7CE9-09B8-47A3-BF87-FF58577D5E5F}"/>
    <cellStyle name="Millares 656 7 3 2 3" xfId="20819" xr:uid="{A5FE25B5-B6A8-4892-95F5-DFDD688E44A0}"/>
    <cellStyle name="Millares 656 7 3 3" xfId="12851" xr:uid="{CC477EE9-9DE4-4459-A890-B357A93FA5C8}"/>
    <cellStyle name="Millares 656 7 3 4" xfId="19772" xr:uid="{CC460A4D-9D11-486D-90A1-EBC7FCD79D24}"/>
    <cellStyle name="Millares 656 7 4" xfId="6148" xr:uid="{AB256FCC-ECE1-4FD0-9B76-2FCFFBF8F415}"/>
    <cellStyle name="Millares 656 7 4 2" xfId="7195" xr:uid="{A0E2D60B-496A-4EFA-A7F8-604307CD4FBE}"/>
    <cellStyle name="Millares 656 7 4 2 2" xfId="14160" xr:uid="{61707F8D-C3D5-46B1-86E5-CEFF9AE172CB}"/>
    <cellStyle name="Millares 656 7 4 2 3" xfId="21081" xr:uid="{22DC160E-DACA-414F-9067-35171E1968ED}"/>
    <cellStyle name="Millares 656 7 4 3" xfId="13113" xr:uid="{6C903E7A-B483-4AF9-95F7-CDFE399041F0}"/>
    <cellStyle name="Millares 656 7 4 4" xfId="20034" xr:uid="{D7D523E9-AD3E-46B7-9E25-DE9BEBFFF997}"/>
    <cellStyle name="Millares 656 7 5" xfId="5341" xr:uid="{D5D2FDAE-B69D-4C80-A75B-4EF0FAB9803F}"/>
    <cellStyle name="Millares 656 7 5 2" xfId="12328" xr:uid="{43364C46-DA10-4EF0-9EB5-44C204F6CD39}"/>
    <cellStyle name="Millares 656 7 5 3" xfId="19249" xr:uid="{34198C14-39CF-4DA2-B236-C7634AC1E6DE}"/>
    <cellStyle name="Millares 656 7 6" xfId="6410" xr:uid="{28C7B8C8-BE09-498F-AC8D-F9BDFCF8B66D}"/>
    <cellStyle name="Millares 656 7 6 2" xfId="13375" xr:uid="{9D405A00-4EBC-442E-B4B1-ADE9EE625575}"/>
    <cellStyle name="Millares 656 7 6 3" xfId="20296" xr:uid="{2A3C2743-BA91-4867-BE7E-4EA068D1DD80}"/>
    <cellStyle name="Millares 656 7 7" xfId="7469" xr:uid="{5EFB23B5-8154-485A-932A-CD0A8AFCDE40}"/>
    <cellStyle name="Millares 656 7 8" xfId="14422" xr:uid="{6A88C550-60FC-49AE-B2D2-79722E112CEA}"/>
    <cellStyle name="Millares 656 8" xfId="5003" xr:uid="{00000000-0005-0000-0000-000009110000}"/>
    <cellStyle name="Millares 656 8 2" xfId="11992" xr:uid="{924FD193-9722-409C-B1BF-C411980A5B0F}"/>
    <cellStyle name="Millares 656 8 3" xfId="18920" xr:uid="{57686B66-2320-40C0-BE2B-F447474D697E}"/>
    <cellStyle name="Millares 657" xfId="82" xr:uid="{00000000-0005-0000-0000-00000A110000}"/>
    <cellStyle name="Millares 657 2" xfId="194" xr:uid="{00000000-0005-0000-0000-00000B110000}"/>
    <cellStyle name="Millares 657 2 10" xfId="14449" xr:uid="{31E6D3BB-BA97-43FA-8A42-3CE632552875}"/>
    <cellStyle name="Millares 657 2 2" xfId="232" xr:uid="{00000000-0005-0000-0000-00000C110000}"/>
    <cellStyle name="Millares 657 2 2 2" xfId="371" xr:uid="{00000000-0005-0000-0000-00000D110000}"/>
    <cellStyle name="Millares 657 2 2 2 2" xfId="5782" xr:uid="{5B8D7E80-07EC-4528-B3AF-4ED3968C6AA1}"/>
    <cellStyle name="Millares 657 2 2 2 2 2" xfId="6851" xr:uid="{EB45C9B6-1D36-4D93-8EC4-3A3EB62A409B}"/>
    <cellStyle name="Millares 657 2 2 2 2 2 2" xfId="13816" xr:uid="{CCF5209C-7C89-44DB-A411-E468834A73D5}"/>
    <cellStyle name="Millares 657 2 2 2 2 2 3" xfId="20737" xr:uid="{74EE4CEC-8CD1-4A40-A016-072D646859FE}"/>
    <cellStyle name="Millares 657 2 2 2 2 3" xfId="12769" xr:uid="{B7E06F9E-FC09-4C49-B9CC-21A7645BF416}"/>
    <cellStyle name="Millares 657 2 2 2 2 4" xfId="19690" xr:uid="{E338B7E8-752C-4BDE-93DD-E24BAA276429}"/>
    <cellStyle name="Millares 657 2 2 2 3" xfId="6066" xr:uid="{FDDC83CB-C830-4115-9136-E8452BBC8CEE}"/>
    <cellStyle name="Millares 657 2 2 2 3 2" xfId="7113" xr:uid="{5F48AE6B-CA04-4056-AE91-2517871479BD}"/>
    <cellStyle name="Millares 657 2 2 2 3 2 2" xfId="14078" xr:uid="{2264C3B0-839A-46DB-BBD4-A72BCA63AC26}"/>
    <cellStyle name="Millares 657 2 2 2 3 2 3" xfId="20999" xr:uid="{1CCA4E99-597A-4643-A785-5E47590371FA}"/>
    <cellStyle name="Millares 657 2 2 2 3 3" xfId="13031" xr:uid="{2360AE13-6BCB-4F4D-8732-505D4ED3B034}"/>
    <cellStyle name="Millares 657 2 2 2 3 4" xfId="19952" xr:uid="{3DE46066-EACC-4D97-B909-29B3BA9DD3DB}"/>
    <cellStyle name="Millares 657 2 2 2 4" xfId="6328" xr:uid="{596FA8D0-38CC-4501-97DF-72C54E67D9CC}"/>
    <cellStyle name="Millares 657 2 2 2 4 2" xfId="7375" xr:uid="{7E030866-3319-4016-8DD7-4649008CF70C}"/>
    <cellStyle name="Millares 657 2 2 2 4 2 2" xfId="14340" xr:uid="{593272C5-3755-453D-A7F8-EB207EBC77C6}"/>
    <cellStyle name="Millares 657 2 2 2 4 2 3" xfId="21261" xr:uid="{20A75388-3C46-499F-9F8F-C57A8C06A6D7}"/>
    <cellStyle name="Millares 657 2 2 2 4 3" xfId="13293" xr:uid="{D658934B-574B-42E1-B99F-376F53E0C18A}"/>
    <cellStyle name="Millares 657 2 2 2 4 4" xfId="20214" xr:uid="{120CA70D-0CAD-4B5A-B481-EFE86DCD05BE}"/>
    <cellStyle name="Millares 657 2 2 2 5" xfId="5521" xr:uid="{DF92227E-DCC1-489C-9A84-0066A817514E}"/>
    <cellStyle name="Millares 657 2 2 2 5 2" xfId="12508" xr:uid="{9AB65A13-3AF5-48A7-8FCC-8CE9C29A3AF0}"/>
    <cellStyle name="Millares 657 2 2 2 5 3" xfId="19429" xr:uid="{4B3E1CF1-9048-4D5D-9879-AD5D371B99F7}"/>
    <cellStyle name="Millares 657 2 2 2 6" xfId="6590" xr:uid="{1EE567F4-5642-4177-A406-965580E28C70}"/>
    <cellStyle name="Millares 657 2 2 2 6 2" xfId="13555" xr:uid="{8C1766E9-D807-471E-8CD3-31313141D5B1}"/>
    <cellStyle name="Millares 657 2 2 2 6 3" xfId="20476" xr:uid="{23F926CD-55A7-4E11-B497-CC3CF0E75929}"/>
    <cellStyle name="Millares 657 2 2 2 7" xfId="7649" xr:uid="{C4FA03DA-8674-438F-A161-A3C6D3ECAB1A}"/>
    <cellStyle name="Millares 657 2 2 2 8" xfId="14602" xr:uid="{8D17F62C-2807-4076-93A8-985F1DE469B7}"/>
    <cellStyle name="Millares 657 2 2 3" xfId="5666" xr:uid="{69CC32AC-5D4E-4FAD-A3C4-57B0511E101F}"/>
    <cellStyle name="Millares 657 2 2 3 2" xfId="6735" xr:uid="{35CCA6F5-1B76-41A5-9793-3F0DA3DC6DBA}"/>
    <cellStyle name="Millares 657 2 2 3 2 2" xfId="13700" xr:uid="{BEB5446A-EDC0-4AD6-A738-EA8E2A508D61}"/>
    <cellStyle name="Millares 657 2 2 3 2 3" xfId="20621" xr:uid="{47AA4A48-E60D-4A22-9DF8-B5796EC3B5FE}"/>
    <cellStyle name="Millares 657 2 2 3 3" xfId="12653" xr:uid="{87D3B715-F536-4C31-884A-60AA138068D4}"/>
    <cellStyle name="Millares 657 2 2 3 4" xfId="19574" xr:uid="{475E7320-98F9-4449-ADC2-A57D639BA0CE}"/>
    <cellStyle name="Millares 657 2 2 4" xfId="5950" xr:uid="{F2D3B936-F964-470A-9B00-E2902D5CD03B}"/>
    <cellStyle name="Millares 657 2 2 4 2" xfId="6997" xr:uid="{2A10D1AF-A65F-48B2-A692-6E31C75A7321}"/>
    <cellStyle name="Millares 657 2 2 4 2 2" xfId="13962" xr:uid="{8BBE1412-D9F2-47CD-BA00-5B0A7C2DE6A9}"/>
    <cellStyle name="Millares 657 2 2 4 2 3" xfId="20883" xr:uid="{412EC3CD-90B3-437D-B278-7DC388611050}"/>
    <cellStyle name="Millares 657 2 2 4 3" xfId="12915" xr:uid="{6A5BF34C-08AD-4511-96B4-9D4FF2CBB7A0}"/>
    <cellStyle name="Millares 657 2 2 4 4" xfId="19836" xr:uid="{FD9F6951-B1A7-4783-99C5-DAE5390B9C5C}"/>
    <cellStyle name="Millares 657 2 2 5" xfId="6212" xr:uid="{74EE39F8-50A3-4743-B56C-5FCCCF731F01}"/>
    <cellStyle name="Millares 657 2 2 5 2" xfId="7259" xr:uid="{2A98DB32-9009-47D2-B111-312F8284BF43}"/>
    <cellStyle name="Millares 657 2 2 5 2 2" xfId="14224" xr:uid="{150AAA63-1572-4594-ADC2-7401A468AB7D}"/>
    <cellStyle name="Millares 657 2 2 5 2 3" xfId="21145" xr:uid="{DABF8EA2-0513-47E9-B7DA-3421A30ED4E7}"/>
    <cellStyle name="Millares 657 2 2 5 3" xfId="13177" xr:uid="{E0F4960D-821E-4925-9791-7BB380414F19}"/>
    <cellStyle name="Millares 657 2 2 5 4" xfId="20098" xr:uid="{6AA3E929-89CD-4352-AD88-9DAE9620479D}"/>
    <cellStyle name="Millares 657 2 2 6" xfId="5405" xr:uid="{589041F4-601C-4F3A-ADEE-2D45F0316CBC}"/>
    <cellStyle name="Millares 657 2 2 6 2" xfId="12392" xr:uid="{E950EAFF-B7FD-402D-9309-31E4471C7893}"/>
    <cellStyle name="Millares 657 2 2 6 3" xfId="19313" xr:uid="{10285250-E9E5-4B1D-8C98-0BFB74C86751}"/>
    <cellStyle name="Millares 657 2 2 7" xfId="6474" xr:uid="{AF18EE9E-795A-45D6-A89A-22953831363B}"/>
    <cellStyle name="Millares 657 2 2 7 2" xfId="13439" xr:uid="{BE121688-A5B1-45DF-8C40-3E617119EB4E}"/>
    <cellStyle name="Millares 657 2 2 7 3" xfId="20360" xr:uid="{B4909EC5-5FCD-4814-97B1-9F99FBF2FACC}"/>
    <cellStyle name="Millares 657 2 2 8" xfId="7533" xr:uid="{D510C2AD-F99C-4C48-BDA2-60A054D3C5D4}"/>
    <cellStyle name="Millares 657 2 2 9" xfId="14486" xr:uid="{1F098787-E6C6-4A75-BFDB-ACABA331D1AD}"/>
    <cellStyle name="Millares 657 2 3" xfId="334" xr:uid="{00000000-0005-0000-0000-00000E110000}"/>
    <cellStyle name="Millares 657 2 3 2" xfId="5745" xr:uid="{DB2D5C7F-64D6-45AB-B2A0-EF181CF0F7F6}"/>
    <cellStyle name="Millares 657 2 3 2 2" xfId="6814" xr:uid="{C4434104-9BFF-4107-B516-6F052CC91ACB}"/>
    <cellStyle name="Millares 657 2 3 2 2 2" xfId="13779" xr:uid="{357245A5-F45E-433F-8695-0BCD687EC070}"/>
    <cellStyle name="Millares 657 2 3 2 2 3" xfId="20700" xr:uid="{8787A506-4C72-4A4B-9F81-4A6A71A70065}"/>
    <cellStyle name="Millares 657 2 3 2 3" xfId="12732" xr:uid="{DD748C60-E744-42EE-ABCE-21867ABB7D39}"/>
    <cellStyle name="Millares 657 2 3 2 4" xfId="19653" xr:uid="{75030AF0-BA26-4817-9106-68E2B3B57BFF}"/>
    <cellStyle name="Millares 657 2 3 3" xfId="6029" xr:uid="{53BB0EE7-EC4C-4C6B-B42C-9AA822CDEAA9}"/>
    <cellStyle name="Millares 657 2 3 3 2" xfId="7076" xr:uid="{3E1962BC-A618-41DD-8F42-88B69AC2174E}"/>
    <cellStyle name="Millares 657 2 3 3 2 2" xfId="14041" xr:uid="{FE12A37D-CBB9-4FDF-ADA1-A3D5AA7B76CE}"/>
    <cellStyle name="Millares 657 2 3 3 2 3" xfId="20962" xr:uid="{0A2DCD6E-C7B8-425C-8529-C412742F4022}"/>
    <cellStyle name="Millares 657 2 3 3 3" xfId="12994" xr:uid="{FC5C17D0-D2AE-4583-A7F7-366E8CD99AA0}"/>
    <cellStyle name="Millares 657 2 3 3 4" xfId="19915" xr:uid="{D631C0D7-C75F-48CE-BA84-E7E1C1532C1A}"/>
    <cellStyle name="Millares 657 2 3 4" xfId="6291" xr:uid="{E6B57313-70EF-474B-B481-1BE7935D8B57}"/>
    <cellStyle name="Millares 657 2 3 4 2" xfId="7338" xr:uid="{A83A7E13-89C4-43E3-90FA-E920F86AFEAF}"/>
    <cellStyle name="Millares 657 2 3 4 2 2" xfId="14303" xr:uid="{97BA211D-40D1-4B26-995C-80C807371011}"/>
    <cellStyle name="Millares 657 2 3 4 2 3" xfId="21224" xr:uid="{F835D0B3-91E7-4CCE-8520-B67883F033A9}"/>
    <cellStyle name="Millares 657 2 3 4 3" xfId="13256" xr:uid="{0105C880-B8EF-4FB1-8352-03D34A15373A}"/>
    <cellStyle name="Millares 657 2 3 4 4" xfId="20177" xr:uid="{87BE9DB2-6722-4690-87B6-F98CCAA8877B}"/>
    <cellStyle name="Millares 657 2 3 5" xfId="5484" xr:uid="{AB0D5030-D6E0-49BE-A16A-40BAB9E43F03}"/>
    <cellStyle name="Millares 657 2 3 5 2" xfId="12471" xr:uid="{6CAADFC7-4505-4370-B999-0FF44BC6B9CF}"/>
    <cellStyle name="Millares 657 2 3 5 3" xfId="19392" xr:uid="{1513F7D7-C8EF-412B-B6E8-1126F0093ACF}"/>
    <cellStyle name="Millares 657 2 3 6" xfId="6553" xr:uid="{30FC2E7B-7F31-4280-A125-A75E8F5F6925}"/>
    <cellStyle name="Millares 657 2 3 6 2" xfId="13518" xr:uid="{1F21DFA9-24CD-4B72-A4F5-8409D66F42E6}"/>
    <cellStyle name="Millares 657 2 3 6 3" xfId="20439" xr:uid="{EDDE6242-F188-46B2-82EF-7F1C58521D23}"/>
    <cellStyle name="Millares 657 2 3 7" xfId="7612" xr:uid="{E48F160D-2A25-4060-A708-F283BFDDDDDA}"/>
    <cellStyle name="Millares 657 2 3 8" xfId="14565" xr:uid="{596E74A6-0530-40AA-89AE-53BF934896BE}"/>
    <cellStyle name="Millares 657 2 4" xfId="5629" xr:uid="{1EC333F3-E47A-459D-960A-59A61E38C6B0}"/>
    <cellStyle name="Millares 657 2 4 2" xfId="6698" xr:uid="{CF1E0320-8FBD-4AF0-AC88-23377EB21E10}"/>
    <cellStyle name="Millares 657 2 4 2 2" xfId="13663" xr:uid="{6BFAA29A-60B9-459C-A7CA-9FF3AF9AF2BC}"/>
    <cellStyle name="Millares 657 2 4 2 3" xfId="20584" xr:uid="{B434D9AB-7CFF-43E4-A4D5-1B236ABEE071}"/>
    <cellStyle name="Millares 657 2 4 3" xfId="12616" xr:uid="{25893D2F-37F2-4337-A49F-E48AFB554C87}"/>
    <cellStyle name="Millares 657 2 4 4" xfId="19537" xr:uid="{0A12AB6C-CC8D-45FA-9BC3-89E05BDC6A60}"/>
    <cellStyle name="Millares 657 2 5" xfId="5913" xr:uid="{65774B14-7223-42CA-AC49-5D3E053BB9C8}"/>
    <cellStyle name="Millares 657 2 5 2" xfId="6960" xr:uid="{1E471B99-E703-4D18-9B99-432A3DBC680E}"/>
    <cellStyle name="Millares 657 2 5 2 2" xfId="13925" xr:uid="{14596B44-1FC9-45EA-91DB-A2D5D83937F3}"/>
    <cellStyle name="Millares 657 2 5 2 3" xfId="20846" xr:uid="{34B2D0A0-DE78-4DE6-9D2B-F5D90331CA59}"/>
    <cellStyle name="Millares 657 2 5 3" xfId="12878" xr:uid="{6E6AEB3F-28F3-46C7-92D5-084F0C6ACA3E}"/>
    <cellStyle name="Millares 657 2 5 4" xfId="19799" xr:uid="{D11369BE-AAF4-483F-A418-E10140357560}"/>
    <cellStyle name="Millares 657 2 6" xfId="6175" xr:uid="{E6AF755F-6143-4105-8EFF-1BD3837C28C2}"/>
    <cellStyle name="Millares 657 2 6 2" xfId="7222" xr:uid="{DC9CF4E6-78AA-4790-A0F5-BC53AA947E93}"/>
    <cellStyle name="Millares 657 2 6 2 2" xfId="14187" xr:uid="{778E6F07-B6D5-4CA0-A891-871967DE5179}"/>
    <cellStyle name="Millares 657 2 6 2 3" xfId="21108" xr:uid="{BD628C45-B475-4CAD-B98E-DC824B0A19B3}"/>
    <cellStyle name="Millares 657 2 6 3" xfId="13140" xr:uid="{4F9923C2-1EED-49B2-971E-4E0362F16560}"/>
    <cellStyle name="Millares 657 2 6 4" xfId="20061" xr:uid="{18B57B80-1258-42CD-B88E-6672C5B08D31}"/>
    <cellStyle name="Millares 657 2 7" xfId="5368" xr:uid="{61D3115C-DEF9-4A41-9968-61CADBA518D7}"/>
    <cellStyle name="Millares 657 2 7 2" xfId="12355" xr:uid="{EF21B789-9D8D-41CB-8B1F-BD02D79727FE}"/>
    <cellStyle name="Millares 657 2 7 3" xfId="19276" xr:uid="{5F696D24-4E0C-4A61-B9AE-5AF7BB2B535E}"/>
    <cellStyle name="Millares 657 2 8" xfId="6437" xr:uid="{34886E4C-CB03-43F6-AE3D-A3F9D586C596}"/>
    <cellStyle name="Millares 657 2 8 2" xfId="13402" xr:uid="{4A545706-7A62-4376-9254-3A7D3549CBBA}"/>
    <cellStyle name="Millares 657 2 8 3" xfId="20323" xr:uid="{6CD0D41B-6C83-4491-BF13-CF5913738816}"/>
    <cellStyle name="Millares 657 2 9" xfId="7496" xr:uid="{CD705CED-7769-4C06-8520-A710B661210D}"/>
    <cellStyle name="Millares 657 3" xfId="214" xr:uid="{00000000-0005-0000-0000-00000F110000}"/>
    <cellStyle name="Millares 657 3 2" xfId="353" xr:uid="{00000000-0005-0000-0000-000010110000}"/>
    <cellStyle name="Millares 657 3 2 2" xfId="5764" xr:uid="{E49A77EF-E148-4674-9B1D-03321CECB928}"/>
    <cellStyle name="Millares 657 3 2 2 2" xfId="6833" xr:uid="{214A1A96-D5F2-4C75-AC37-38BCC7ABC935}"/>
    <cellStyle name="Millares 657 3 2 2 2 2" xfId="13798" xr:uid="{1A6A5BD8-11D7-45A8-B26A-DB45A62E24E5}"/>
    <cellStyle name="Millares 657 3 2 2 2 3" xfId="20719" xr:uid="{85E69FBA-156D-409E-B0AD-F449D044270E}"/>
    <cellStyle name="Millares 657 3 2 2 3" xfId="12751" xr:uid="{68E37A3C-C4B7-4E2F-87A3-E487737FB3C6}"/>
    <cellStyle name="Millares 657 3 2 2 4" xfId="19672" xr:uid="{798E65AA-5C6B-45B5-9C86-5E3C2B493F4A}"/>
    <cellStyle name="Millares 657 3 2 3" xfId="6048" xr:uid="{11EB66E4-812E-4840-BE75-1871B7DEB480}"/>
    <cellStyle name="Millares 657 3 2 3 2" xfId="7095" xr:uid="{E6B873FE-34A6-48A5-BD22-2DD12CD5C6C8}"/>
    <cellStyle name="Millares 657 3 2 3 2 2" xfId="14060" xr:uid="{128B9CD9-1F1D-45F1-A5DB-1FD4A53EF40B}"/>
    <cellStyle name="Millares 657 3 2 3 2 3" xfId="20981" xr:uid="{034398C2-67CA-4FBA-A048-4887950A3F80}"/>
    <cellStyle name="Millares 657 3 2 3 3" xfId="13013" xr:uid="{DB1105F6-A0A2-4026-BACC-321609F8BE34}"/>
    <cellStyle name="Millares 657 3 2 3 4" xfId="19934" xr:uid="{A8B844DB-A4BE-4BE6-86AB-F9D178DD0557}"/>
    <cellStyle name="Millares 657 3 2 4" xfId="6310" xr:uid="{2FC62A38-16F2-4C58-A0B3-152514A843B4}"/>
    <cellStyle name="Millares 657 3 2 4 2" xfId="7357" xr:uid="{FCA8A9FF-1CF2-455F-B5D3-E03F6E6F83BD}"/>
    <cellStyle name="Millares 657 3 2 4 2 2" xfId="14322" xr:uid="{CD72A8C0-4787-4FFC-AF68-517BD4CE4E93}"/>
    <cellStyle name="Millares 657 3 2 4 2 3" xfId="21243" xr:uid="{AE1C80FB-B739-45B0-96BA-EAB205E6972F}"/>
    <cellStyle name="Millares 657 3 2 4 3" xfId="13275" xr:uid="{1B1EAA82-4137-465E-BA5F-047F8FEFA524}"/>
    <cellStyle name="Millares 657 3 2 4 4" xfId="20196" xr:uid="{1FBF5831-A0E9-4075-9F07-1B2F2B853C9B}"/>
    <cellStyle name="Millares 657 3 2 5" xfId="5503" xr:uid="{0DD9BB19-4FD3-422B-82DB-C57923A3BA88}"/>
    <cellStyle name="Millares 657 3 2 5 2" xfId="12490" xr:uid="{D016A1B6-6D93-4665-AEEF-18FF20B83029}"/>
    <cellStyle name="Millares 657 3 2 5 3" xfId="19411" xr:uid="{972E1F3A-AAEA-4BA6-BC0C-9E2ADE7ACC2D}"/>
    <cellStyle name="Millares 657 3 2 6" xfId="6572" xr:uid="{B975CE6F-8EF2-4027-B9C8-68A0B492CBE4}"/>
    <cellStyle name="Millares 657 3 2 6 2" xfId="13537" xr:uid="{43DAA1A4-2911-4A7B-8CC8-942334AA38EE}"/>
    <cellStyle name="Millares 657 3 2 6 3" xfId="20458" xr:uid="{B6774F5B-7C3C-408A-8698-B0CEA00740C4}"/>
    <cellStyle name="Millares 657 3 2 7" xfId="7631" xr:uid="{6962A8FB-4CD5-4CE5-83D8-CCB74C32707F}"/>
    <cellStyle name="Millares 657 3 2 8" xfId="14584" xr:uid="{0BD6C594-D2B5-42DE-9A78-D880F466FF9C}"/>
    <cellStyle name="Millares 657 3 3" xfId="5648" xr:uid="{EC09401B-860B-4FA3-85F4-CD831C519F88}"/>
    <cellStyle name="Millares 657 3 3 2" xfId="6717" xr:uid="{9ECF5E38-DAE9-42F1-81E6-033508CB7B54}"/>
    <cellStyle name="Millares 657 3 3 2 2" xfId="13682" xr:uid="{A8EA9B74-D7EC-435C-B1B7-C8840B9AB369}"/>
    <cellStyle name="Millares 657 3 3 2 3" xfId="20603" xr:uid="{EBA30400-9053-48B0-B789-664D4326E306}"/>
    <cellStyle name="Millares 657 3 3 3" xfId="12635" xr:uid="{2179DA15-E7BC-45FB-A816-DEDABD0D3275}"/>
    <cellStyle name="Millares 657 3 3 4" xfId="19556" xr:uid="{3AEBBE1A-D0F2-42BB-96AE-2E43C660AC51}"/>
    <cellStyle name="Millares 657 3 4" xfId="5932" xr:uid="{39222A95-70C9-414E-96C2-851593C8F0E5}"/>
    <cellStyle name="Millares 657 3 4 2" xfId="6979" xr:uid="{5EE14BC6-102E-4715-B09E-9E922A3D9931}"/>
    <cellStyle name="Millares 657 3 4 2 2" xfId="13944" xr:uid="{EFBD05C2-F7B6-446B-8EBF-E4FEE1B466B2}"/>
    <cellStyle name="Millares 657 3 4 2 3" xfId="20865" xr:uid="{801D73B1-484C-4531-90C5-52262543A936}"/>
    <cellStyle name="Millares 657 3 4 3" xfId="12897" xr:uid="{BB3820B7-E0A0-4CE5-A7DB-DE18E8A55119}"/>
    <cellStyle name="Millares 657 3 4 4" xfId="19818" xr:uid="{8E44994A-87B8-4268-BAD2-551482D45613}"/>
    <cellStyle name="Millares 657 3 5" xfId="6194" xr:uid="{53D1DBE0-8D92-4AE2-9618-9B739C2F8B74}"/>
    <cellStyle name="Millares 657 3 5 2" xfId="7241" xr:uid="{448FAFB9-7A06-4D4C-A5CF-2666619FB77D}"/>
    <cellStyle name="Millares 657 3 5 2 2" xfId="14206" xr:uid="{75EC0618-59A4-4E6F-AD6C-2AF939311194}"/>
    <cellStyle name="Millares 657 3 5 2 3" xfId="21127" xr:uid="{0EC438D9-B54C-4409-9B19-E37E00FD1FC8}"/>
    <cellStyle name="Millares 657 3 5 3" xfId="13159" xr:uid="{650CC4AB-2B1A-459A-81A9-0AAADDADDF2B}"/>
    <cellStyle name="Millares 657 3 5 4" xfId="20080" xr:uid="{365E9FE7-B27A-4C49-983F-34727881856D}"/>
    <cellStyle name="Millares 657 3 6" xfId="5387" xr:uid="{86CB94C3-083C-4442-A1EF-0D178D436BBB}"/>
    <cellStyle name="Millares 657 3 6 2" xfId="12374" xr:uid="{0AC3DD5D-D9C4-4591-9A69-FDEBA9BF6991}"/>
    <cellStyle name="Millares 657 3 6 3" xfId="19295" xr:uid="{FB3D8CC2-6E17-4DBC-B882-308F8896610F}"/>
    <cellStyle name="Millares 657 3 7" xfId="6456" xr:uid="{A771B378-17B6-4047-8705-FA3572924C6D}"/>
    <cellStyle name="Millares 657 3 7 2" xfId="13421" xr:uid="{89EB83E8-F680-47F6-9F0B-BC722CC7B7E6}"/>
    <cellStyle name="Millares 657 3 7 3" xfId="20342" xr:uid="{FB2A3BED-7E48-4052-AFCE-BB5D2E2A4DD6}"/>
    <cellStyle name="Millares 657 3 8" xfId="7515" xr:uid="{85065F0F-157E-42F2-83F8-83A85A236DDB}"/>
    <cellStyle name="Millares 657 3 9" xfId="14468" xr:uid="{E91A7FDE-0009-4245-A606-421604290232}"/>
    <cellStyle name="Millares 657 4" xfId="273" xr:uid="{00000000-0005-0000-0000-000011110000}"/>
    <cellStyle name="Millares 657 4 2" xfId="394" xr:uid="{00000000-0005-0000-0000-000012110000}"/>
    <cellStyle name="Millares 657 4 2 2" xfId="5805" xr:uid="{D6E92BF0-C06E-4244-A7A3-6C3A7B838C46}"/>
    <cellStyle name="Millares 657 4 2 2 2" xfId="6874" xr:uid="{6EC3DAAD-EA6C-4715-9DBF-465A72A99D98}"/>
    <cellStyle name="Millares 657 4 2 2 2 2" xfId="13839" xr:uid="{1AA1985F-A8D1-4F3B-9780-3C1B26091A3C}"/>
    <cellStyle name="Millares 657 4 2 2 2 3" xfId="20760" xr:uid="{14CDD6F5-CECB-454D-9079-86627D9453F6}"/>
    <cellStyle name="Millares 657 4 2 2 3" xfId="12792" xr:uid="{745C513A-8332-4E48-8801-CB3EF1731255}"/>
    <cellStyle name="Millares 657 4 2 2 4" xfId="19713" xr:uid="{3D54F620-DBDF-42F5-9B22-7A7A46CA2C36}"/>
    <cellStyle name="Millares 657 4 2 3" xfId="6089" xr:uid="{2FF5F251-4FCD-4C13-99B3-DC32484D072D}"/>
    <cellStyle name="Millares 657 4 2 3 2" xfId="7136" xr:uid="{1A1A8D9D-9492-48AA-B52D-5F4325DE8803}"/>
    <cellStyle name="Millares 657 4 2 3 2 2" xfId="14101" xr:uid="{6F19326F-2B53-405F-A857-4A8633162712}"/>
    <cellStyle name="Millares 657 4 2 3 2 3" xfId="21022" xr:uid="{B6BEC09D-3E01-4665-B8BB-6BE0B5E0597F}"/>
    <cellStyle name="Millares 657 4 2 3 3" xfId="13054" xr:uid="{8E201DEA-0C91-4EC8-90A1-CD35CEA92408}"/>
    <cellStyle name="Millares 657 4 2 3 4" xfId="19975" xr:uid="{A67850CE-011B-445A-B659-7CB7AC76786C}"/>
    <cellStyle name="Millares 657 4 2 4" xfId="6351" xr:uid="{2795F5A8-0412-44FF-BBBD-ADBA7B5F9018}"/>
    <cellStyle name="Millares 657 4 2 4 2" xfId="7398" xr:uid="{29A05093-7DB5-4BDE-8F5B-7F04687E6F27}"/>
    <cellStyle name="Millares 657 4 2 4 2 2" xfId="14363" xr:uid="{0E397352-4B8F-4244-8061-3FED522BA301}"/>
    <cellStyle name="Millares 657 4 2 4 2 3" xfId="21284" xr:uid="{95392BE6-7860-4168-93A8-BB871AE61CCE}"/>
    <cellStyle name="Millares 657 4 2 4 3" xfId="13316" xr:uid="{4FFA1EF4-B843-4C63-A6D4-7231347816FE}"/>
    <cellStyle name="Millares 657 4 2 4 4" xfId="20237" xr:uid="{A3D4A04C-61D3-4612-B5E7-F76516FB5BA2}"/>
    <cellStyle name="Millares 657 4 2 5" xfId="5544" xr:uid="{504B7F59-0CE8-485C-B648-1B643CEC4DEE}"/>
    <cellStyle name="Millares 657 4 2 5 2" xfId="12531" xr:uid="{740667B8-3260-46CA-94FF-45FFBCE2ECB8}"/>
    <cellStyle name="Millares 657 4 2 5 3" xfId="19452" xr:uid="{9537CA10-4E91-45F7-9AB2-7C897C2AD2AF}"/>
    <cellStyle name="Millares 657 4 2 6" xfId="6613" xr:uid="{6EECAB0E-6DCC-44A9-B551-14B53DBECEA9}"/>
    <cellStyle name="Millares 657 4 2 6 2" xfId="13578" xr:uid="{E6D0CA1F-9A75-4477-994D-B1D6C7FF3394}"/>
    <cellStyle name="Millares 657 4 2 6 3" xfId="20499" xr:uid="{842B0358-C992-406C-BF12-56CCB7132B6B}"/>
    <cellStyle name="Millares 657 4 2 7" xfId="7672" xr:uid="{2B1F6BFE-BD49-48A6-863F-3D1122859C5E}"/>
    <cellStyle name="Millares 657 4 2 8" xfId="14625" xr:uid="{A161AEB6-35DE-4E5D-9D6A-AA1A6912C479}"/>
    <cellStyle name="Millares 657 4 3" xfId="5689" xr:uid="{D041E2E4-D785-4D72-AF65-953894543BC4}"/>
    <cellStyle name="Millares 657 4 3 2" xfId="6758" xr:uid="{CF26DD38-1253-40FD-A9F7-B7FD79341DA7}"/>
    <cellStyle name="Millares 657 4 3 2 2" xfId="13723" xr:uid="{21C99372-5CC6-49A6-8A84-3FD67B811BB2}"/>
    <cellStyle name="Millares 657 4 3 2 3" xfId="20644" xr:uid="{86CF48FF-5D43-4C29-ACB5-867C9B6A29E1}"/>
    <cellStyle name="Millares 657 4 3 3" xfId="12676" xr:uid="{369531B5-6F06-42A7-9B1F-DABAB160E2DC}"/>
    <cellStyle name="Millares 657 4 3 4" xfId="19597" xr:uid="{16F5CEF8-6D6B-40BA-AC6C-56815ED0FB27}"/>
    <cellStyle name="Millares 657 4 4" xfId="5973" xr:uid="{399CA829-5DBF-4CBB-8F89-1B635E386051}"/>
    <cellStyle name="Millares 657 4 4 2" xfId="7020" xr:uid="{942CE544-94CB-448E-A7F1-FB1E93E32A88}"/>
    <cellStyle name="Millares 657 4 4 2 2" xfId="13985" xr:uid="{9E053F60-C2DE-4694-BAF2-B2489C7074FD}"/>
    <cellStyle name="Millares 657 4 4 2 3" xfId="20906" xr:uid="{8134F190-B3D6-4E81-9332-AAC08048345D}"/>
    <cellStyle name="Millares 657 4 4 3" xfId="12938" xr:uid="{2193AD7F-6010-4B08-B767-596EF9EA2A9C}"/>
    <cellStyle name="Millares 657 4 4 4" xfId="19859" xr:uid="{9F494456-CDB2-4969-A2DB-68236D23EE7E}"/>
    <cellStyle name="Millares 657 4 5" xfId="6235" xr:uid="{03A02CC8-4A92-40A2-8687-F6059C08E67D}"/>
    <cellStyle name="Millares 657 4 5 2" xfId="7282" xr:uid="{3E6F119D-AE90-4870-857F-F88E9BD73ABA}"/>
    <cellStyle name="Millares 657 4 5 2 2" xfId="14247" xr:uid="{D76CB046-394D-41EC-8393-63F0E9A0A4C3}"/>
    <cellStyle name="Millares 657 4 5 2 3" xfId="21168" xr:uid="{5EE3FD66-3399-493D-97B2-DC3191B8DE72}"/>
    <cellStyle name="Millares 657 4 5 3" xfId="13200" xr:uid="{85770F91-6967-4261-B1A2-E6CFA660BB77}"/>
    <cellStyle name="Millares 657 4 5 4" xfId="20121" xr:uid="{26FE6855-2953-496F-AFE8-6B805D7CA018}"/>
    <cellStyle name="Millares 657 4 6" xfId="5428" xr:uid="{2F9CFF53-C585-4535-9237-AD1C72C881FD}"/>
    <cellStyle name="Millares 657 4 6 2" xfId="12415" xr:uid="{6B68CB26-311D-4396-A9B2-F4AFB894BDCD}"/>
    <cellStyle name="Millares 657 4 6 3" xfId="19336" xr:uid="{6BB51DF1-B292-44BF-8EAE-5417A97EC64B}"/>
    <cellStyle name="Millares 657 4 7" xfId="6497" xr:uid="{34A0E2C3-199C-4A66-8A9E-BB655AF55139}"/>
    <cellStyle name="Millares 657 4 7 2" xfId="13462" xr:uid="{3D8E0C87-E066-4D7B-AF9F-D5C3480CB901}"/>
    <cellStyle name="Millares 657 4 7 3" xfId="20383" xr:uid="{DB0C9C96-B76B-4644-97C9-816B982409BB}"/>
    <cellStyle name="Millares 657 4 8" xfId="7556" xr:uid="{B866A2D2-DAB9-4C45-8379-D73352F1292E}"/>
    <cellStyle name="Millares 657 4 9" xfId="14509" xr:uid="{45A66CE7-DA9A-45DD-BFC1-148D887E7ED4}"/>
    <cellStyle name="Millares 657 5" xfId="308" xr:uid="{00000000-0005-0000-0000-000013110000}"/>
    <cellStyle name="Millares 657 5 2" xfId="424" xr:uid="{00000000-0005-0000-0000-000014110000}"/>
    <cellStyle name="Millares 657 5 2 2" xfId="5835" xr:uid="{E16578FC-87A7-44A7-A48F-C502DB64CA87}"/>
    <cellStyle name="Millares 657 5 2 2 2" xfId="6904" xr:uid="{C4B85847-9935-476F-B9E7-68CAF9270299}"/>
    <cellStyle name="Millares 657 5 2 2 2 2" xfId="13869" xr:uid="{345FE24E-C2DD-4964-A722-D32D59F57B79}"/>
    <cellStyle name="Millares 657 5 2 2 2 3" xfId="20790" xr:uid="{E8A39A06-02C4-4538-804F-090E09A9C3C0}"/>
    <cellStyle name="Millares 657 5 2 2 3" xfId="12822" xr:uid="{51527DC1-DDAA-4358-B9F4-6B2E52992C10}"/>
    <cellStyle name="Millares 657 5 2 2 4" xfId="19743" xr:uid="{396DC8BF-6925-4E4E-8E05-DA508A0AAEC2}"/>
    <cellStyle name="Millares 657 5 2 3" xfId="6119" xr:uid="{DDEEE8B2-6A3B-4CEE-918C-EC0D1389C7D9}"/>
    <cellStyle name="Millares 657 5 2 3 2" xfId="7166" xr:uid="{D75FC6F4-D596-4499-92C0-DB7A012D05DC}"/>
    <cellStyle name="Millares 657 5 2 3 2 2" xfId="14131" xr:uid="{A10BF0E5-755C-40B8-B627-80DAB5B57460}"/>
    <cellStyle name="Millares 657 5 2 3 2 3" xfId="21052" xr:uid="{5ECB99EE-BE5D-4B43-969D-C6EEB8AFDE0B}"/>
    <cellStyle name="Millares 657 5 2 3 3" xfId="13084" xr:uid="{A947A0E5-970D-4140-85FA-ADF682DCCC65}"/>
    <cellStyle name="Millares 657 5 2 3 4" xfId="20005" xr:uid="{D53B48A1-23A5-4ED4-AACC-858B858F241D}"/>
    <cellStyle name="Millares 657 5 2 4" xfId="6381" xr:uid="{A2434146-8F90-463C-8D7E-B5F559B5698D}"/>
    <cellStyle name="Millares 657 5 2 4 2" xfId="7428" xr:uid="{9D2BBA13-A807-4292-A69E-F3429A3D83D0}"/>
    <cellStyle name="Millares 657 5 2 4 2 2" xfId="14393" xr:uid="{B50C9C20-EFA9-40C2-B00E-9A8EBDD06CA1}"/>
    <cellStyle name="Millares 657 5 2 4 2 3" xfId="21314" xr:uid="{093AF4DB-6BB1-4DB9-8D2B-5FF03FFA5A65}"/>
    <cellStyle name="Millares 657 5 2 4 3" xfId="13346" xr:uid="{F7F6F08D-6D5B-4BF1-A774-B2F8B40870B9}"/>
    <cellStyle name="Millares 657 5 2 4 4" xfId="20267" xr:uid="{874F0DCA-071F-4730-AF43-6F1BF213BEB0}"/>
    <cellStyle name="Millares 657 5 2 5" xfId="5574" xr:uid="{A0038C70-EDC9-4D84-9A06-B15D1D120506}"/>
    <cellStyle name="Millares 657 5 2 5 2" xfId="12561" xr:uid="{E328F55E-7FF0-4039-B2F4-6C10EF4DAFA3}"/>
    <cellStyle name="Millares 657 5 2 5 3" xfId="19482" xr:uid="{0D9DD573-6D85-4FC5-8BDC-D94587EBAC2D}"/>
    <cellStyle name="Millares 657 5 2 6" xfId="6643" xr:uid="{2DB81A2E-A927-4844-838B-EAB17C12FF4E}"/>
    <cellStyle name="Millares 657 5 2 6 2" xfId="13608" xr:uid="{B947488B-B38F-43C9-B69F-8A88CB0F2F7A}"/>
    <cellStyle name="Millares 657 5 2 6 3" xfId="20529" xr:uid="{8E2F043E-369C-4ADD-8C25-C0F915B3720F}"/>
    <cellStyle name="Millares 657 5 2 7" xfId="7702" xr:uid="{8E2888A9-BD93-473B-BF63-A23B6A29B973}"/>
    <cellStyle name="Millares 657 5 2 8" xfId="14655" xr:uid="{C96A675F-C831-4275-B279-0270EF654BC0}"/>
    <cellStyle name="Millares 657 5 3" xfId="5719" xr:uid="{B20F3EB5-985C-4FD6-9CF8-CA5BA877FFBD}"/>
    <cellStyle name="Millares 657 5 3 2" xfId="6788" xr:uid="{F26D6EF3-2E91-4FE8-9F99-50FD89AB375F}"/>
    <cellStyle name="Millares 657 5 3 2 2" xfId="13753" xr:uid="{B307F687-17BB-4851-B3D7-F390B0C44FD4}"/>
    <cellStyle name="Millares 657 5 3 2 3" xfId="20674" xr:uid="{A0DC029E-A080-440E-A6B6-4B0A54F50705}"/>
    <cellStyle name="Millares 657 5 3 3" xfId="12706" xr:uid="{20DF12E1-3401-4541-9538-185B4DAF900B}"/>
    <cellStyle name="Millares 657 5 3 4" xfId="19627" xr:uid="{3366A749-E632-48CA-93E3-03EDFFFB1113}"/>
    <cellStyle name="Millares 657 5 4" xfId="6003" xr:uid="{73BDAFCD-37E4-4352-B8D3-E0AE3C15DCDE}"/>
    <cellStyle name="Millares 657 5 4 2" xfId="7050" xr:uid="{1D4490BB-6E2A-4E04-A614-57241F0CF820}"/>
    <cellStyle name="Millares 657 5 4 2 2" xfId="14015" xr:uid="{3873A09F-DB79-40DF-83B9-17D186454DE4}"/>
    <cellStyle name="Millares 657 5 4 2 3" xfId="20936" xr:uid="{FFF230F4-5923-42FB-9128-538CF0B8CDE7}"/>
    <cellStyle name="Millares 657 5 4 3" xfId="12968" xr:uid="{0F7015FA-FFDA-415B-880F-DCCF9719AD75}"/>
    <cellStyle name="Millares 657 5 4 4" xfId="19889" xr:uid="{B0F23A50-19C2-4DDE-9CF3-F84F689BDFF5}"/>
    <cellStyle name="Millares 657 5 5" xfId="6265" xr:uid="{254DDDDB-FFB5-4C52-8298-419E0A19247D}"/>
    <cellStyle name="Millares 657 5 5 2" xfId="7312" xr:uid="{1011CBC4-0D40-4779-801A-839261F4A378}"/>
    <cellStyle name="Millares 657 5 5 2 2" xfId="14277" xr:uid="{6E99034A-A3A3-4C08-A9F7-FD22839E1E18}"/>
    <cellStyle name="Millares 657 5 5 2 3" xfId="21198" xr:uid="{EBFF4DEF-24E2-464E-B716-F2E440853C41}"/>
    <cellStyle name="Millares 657 5 5 3" xfId="13230" xr:uid="{C97B479E-CB5F-4BE4-9B25-CFCCD59134C2}"/>
    <cellStyle name="Millares 657 5 5 4" xfId="20151" xr:uid="{A246B879-5C25-49AC-8CCC-663F4FC6AA0C}"/>
    <cellStyle name="Millares 657 5 6" xfId="5458" xr:uid="{0D08A6C7-BF66-4B4F-8FAE-0C42260BD4B0}"/>
    <cellStyle name="Millares 657 5 6 2" xfId="12445" xr:uid="{76AE5A0F-C052-42E3-BE61-B1213570B840}"/>
    <cellStyle name="Millares 657 5 6 3" xfId="19366" xr:uid="{BA0EF82D-DCB4-45A1-AC74-6825B289906A}"/>
    <cellStyle name="Millares 657 5 7" xfId="6527" xr:uid="{6F798A58-4191-4153-A48A-EC81CCA63BB1}"/>
    <cellStyle name="Millares 657 5 7 2" xfId="13492" xr:uid="{430EE95A-D399-453D-86F2-A2C65D0090D9}"/>
    <cellStyle name="Millares 657 5 7 3" xfId="20413" xr:uid="{1401AA47-62E8-44E8-B54F-1AF2D26442AF}"/>
    <cellStyle name="Millares 657 5 8" xfId="7586" xr:uid="{264CC064-9DA1-434B-AD8D-B3B4DDD0780E}"/>
    <cellStyle name="Millares 657 5 9" xfId="14539" xr:uid="{D4B934FF-88FB-4C68-B6DF-9964AB682F27}"/>
    <cellStyle name="Millares 657 6" xfId="154" xr:uid="{00000000-0005-0000-0000-000015110000}"/>
    <cellStyle name="Millares 657 6 2" xfId="5611" xr:uid="{2722B5BC-AF0C-4EEB-8904-C7981EA8ABF5}"/>
    <cellStyle name="Millares 657 6 2 2" xfId="6680" xr:uid="{D6178AB1-0F22-4A4A-AA62-FEFD35FFA68A}"/>
    <cellStyle name="Millares 657 6 2 2 2" xfId="13645" xr:uid="{16909878-6648-4D62-AD75-5BC0AB1A7C16}"/>
    <cellStyle name="Millares 657 6 2 2 3" xfId="20566" xr:uid="{FAC9D877-1533-4C97-9861-D83131915E8D}"/>
    <cellStyle name="Millares 657 6 2 3" xfId="12598" xr:uid="{9BF536C0-5B20-4F32-A6BE-41BFB145F6B2}"/>
    <cellStyle name="Millares 657 6 2 4" xfId="19519" xr:uid="{751184F4-B853-4E29-990A-93579EE37151}"/>
    <cellStyle name="Millares 657 6 3" xfId="5895" xr:uid="{8C7BF572-0351-4F64-AE78-9B33B997AD4C}"/>
    <cellStyle name="Millares 657 6 3 2" xfId="6942" xr:uid="{6DF8BC12-892C-45AA-BC47-A3062124A7FE}"/>
    <cellStyle name="Millares 657 6 3 2 2" xfId="13907" xr:uid="{2874EB70-F429-4824-8BC6-24B2FEC5FCC0}"/>
    <cellStyle name="Millares 657 6 3 2 3" xfId="20828" xr:uid="{AA950443-62FF-4F54-A844-C977D53A6520}"/>
    <cellStyle name="Millares 657 6 3 3" xfId="12860" xr:uid="{6D8D286A-E1C8-42D3-96B1-69777934EFF1}"/>
    <cellStyle name="Millares 657 6 3 4" xfId="19781" xr:uid="{01902ACD-C486-45B9-B375-8D1A7D281E91}"/>
    <cellStyle name="Millares 657 6 4" xfId="6157" xr:uid="{478ABCC0-2C44-4865-8BB7-CB878C0201C7}"/>
    <cellStyle name="Millares 657 6 4 2" xfId="7204" xr:uid="{9D549DA1-39F7-4666-A9C0-C1B0D28DBFC6}"/>
    <cellStyle name="Millares 657 6 4 2 2" xfId="14169" xr:uid="{514BECC1-9207-4666-B775-DEE26D8F124B}"/>
    <cellStyle name="Millares 657 6 4 2 3" xfId="21090" xr:uid="{B5FB3D37-0DFE-4B45-BEF7-F32FC5B19FC6}"/>
    <cellStyle name="Millares 657 6 4 3" xfId="13122" xr:uid="{6D583E0F-7A5C-4EC0-9772-D23439DF0226}"/>
    <cellStyle name="Millares 657 6 4 4" xfId="20043" xr:uid="{3371EE14-A16E-41C2-8C86-3007DC2768E4}"/>
    <cellStyle name="Millares 657 6 5" xfId="5350" xr:uid="{C52B3ABB-78D3-4252-B81D-D07A264399D8}"/>
    <cellStyle name="Millares 657 6 5 2" xfId="12337" xr:uid="{2B09EE50-48E0-45B6-B6E1-6D9A1B144C10}"/>
    <cellStyle name="Millares 657 6 5 3" xfId="19258" xr:uid="{975FA887-9CE8-4504-8F71-33527A71DCCB}"/>
    <cellStyle name="Millares 657 6 6" xfId="6419" xr:uid="{184942C6-790F-422A-888E-845C7BF822A0}"/>
    <cellStyle name="Millares 657 6 6 2" xfId="13384" xr:uid="{34A0B583-363A-4AF8-9030-9242A1704F46}"/>
    <cellStyle name="Millares 657 6 6 3" xfId="20305" xr:uid="{D4A4BA69-9086-49CF-B26C-454F2F0D4C93}"/>
    <cellStyle name="Millares 657 6 7" xfId="7478" xr:uid="{97793BC4-5DA9-493A-A566-1F92104B3466}"/>
    <cellStyle name="Millares 657 6 8" xfId="14431" xr:uid="{285850BF-5945-43FA-AFE1-BA2467DC65AE}"/>
    <cellStyle name="Millares 657 7" xfId="141" xr:uid="{00000000-0005-0000-0000-000016110000}"/>
    <cellStyle name="Millares 657 7 2" xfId="5599" xr:uid="{7993143A-40F3-4C54-9CCC-FA825574E719}"/>
    <cellStyle name="Millares 657 7 2 2" xfId="6668" xr:uid="{7208F8AA-452B-408B-A502-17A3E6B6723C}"/>
    <cellStyle name="Millares 657 7 2 2 2" xfId="13633" xr:uid="{5A6BCD4F-0616-4595-946B-A96142959D69}"/>
    <cellStyle name="Millares 657 7 2 2 3" xfId="20554" xr:uid="{95A24BDD-4FAE-4850-91B2-F949393D96EE}"/>
    <cellStyle name="Millares 657 7 2 3" xfId="12586" xr:uid="{5FD16B04-B51A-40F9-A75E-96B5BB8FC333}"/>
    <cellStyle name="Millares 657 7 2 4" xfId="19507" xr:uid="{997EAFF3-E7BA-4B11-8FE7-9AFF68E78D6F}"/>
    <cellStyle name="Millares 657 7 3" xfId="5883" xr:uid="{70B4B2FD-ECB2-4486-8CE3-B4921B3EEB16}"/>
    <cellStyle name="Millares 657 7 3 2" xfId="6930" xr:uid="{F9BF1BE6-49FC-43FF-9674-F1A35F6919F4}"/>
    <cellStyle name="Millares 657 7 3 2 2" xfId="13895" xr:uid="{99C616CE-61B9-436F-9CB7-053A100C3EFA}"/>
    <cellStyle name="Millares 657 7 3 2 3" xfId="20816" xr:uid="{47DD12D9-BD46-4143-AECF-19AC700B43D4}"/>
    <cellStyle name="Millares 657 7 3 3" xfId="12848" xr:uid="{B7D5727C-5F74-4533-93F5-267BA111621E}"/>
    <cellStyle name="Millares 657 7 3 4" xfId="19769" xr:uid="{DE02EFC0-19E0-470F-BDCF-D241A0F009D6}"/>
    <cellStyle name="Millares 657 7 4" xfId="6145" xr:uid="{D44AA7A0-8DAC-475F-8455-80333B301D46}"/>
    <cellStyle name="Millares 657 7 4 2" xfId="7192" xr:uid="{F226EE9D-24B0-48CA-A7CD-2C91FD4B5720}"/>
    <cellStyle name="Millares 657 7 4 2 2" xfId="14157" xr:uid="{1413D80E-C146-48D0-B67D-DA4E859CBE13}"/>
    <cellStyle name="Millares 657 7 4 2 3" xfId="21078" xr:uid="{EA4F160D-819E-4015-AD15-3A5B264DF8FF}"/>
    <cellStyle name="Millares 657 7 4 3" xfId="13110" xr:uid="{7389DDD6-0A93-4E8B-8CF2-C2E2B875B045}"/>
    <cellStyle name="Millares 657 7 4 4" xfId="20031" xr:uid="{6332FA71-E032-4809-8FC5-50195AE852BB}"/>
    <cellStyle name="Millares 657 7 5" xfId="5338" xr:uid="{9D97554A-74D0-404E-AB22-57A9A44E312B}"/>
    <cellStyle name="Millares 657 7 5 2" xfId="12325" xr:uid="{FB94DB78-B15F-4BDB-8E56-302EE2A4DFBF}"/>
    <cellStyle name="Millares 657 7 5 3" xfId="19246" xr:uid="{FB48E751-8DAE-4864-A563-B03F1B129879}"/>
    <cellStyle name="Millares 657 7 6" xfId="6407" xr:uid="{B5862FD0-BBBD-442B-AFDA-1E9CB3C0CD67}"/>
    <cellStyle name="Millares 657 7 6 2" xfId="13372" xr:uid="{E5DAB1F0-5248-44EB-87EA-4CCD9FD592C6}"/>
    <cellStyle name="Millares 657 7 6 3" xfId="20293" xr:uid="{55A715D9-BD05-4E4E-A016-D93833D727AF}"/>
    <cellStyle name="Millares 657 7 7" xfId="7466" xr:uid="{EE7F437C-3861-4B83-8FE5-39D45E0D976A}"/>
    <cellStyle name="Millares 657 7 8" xfId="14419" xr:uid="{30803900-9CCD-4C3E-991F-20C223D0126B}"/>
    <cellStyle name="Millares 657 8" xfId="5000" xr:uid="{00000000-0005-0000-0000-000017110000}"/>
    <cellStyle name="Millares 657 8 2" xfId="11989" xr:uid="{65828526-8AF0-4C0C-85CA-D730E22E1532}"/>
    <cellStyle name="Millares 657 8 3" xfId="18917" xr:uid="{93BE8208-8D8F-4D2E-8C84-B0BDF8CCA5CA}"/>
    <cellStyle name="Millares 66" xfId="1097" xr:uid="{00000000-0005-0000-0000-000018110000}"/>
    <cellStyle name="Millares 66 2" xfId="1777" xr:uid="{00000000-0005-0000-0000-000019110000}"/>
    <cellStyle name="Millares 66 2 2" xfId="8766" xr:uid="{D05551A0-C9ED-4513-8AC5-768C08B4F71E}"/>
    <cellStyle name="Millares 66 2 3" xfId="15694" xr:uid="{7792729C-1C94-4D4F-9CA9-D14F654A2444}"/>
    <cellStyle name="Millares 66 3" xfId="2420" xr:uid="{00000000-0005-0000-0000-00001A110000}"/>
    <cellStyle name="Millares 66 3 2" xfId="9409" xr:uid="{ECCCC52A-17C6-4DC6-B3A8-1020FC7DEDD6}"/>
    <cellStyle name="Millares 66 3 3" xfId="16337" xr:uid="{C93D831D-D60C-42F1-A81F-BCE47D4AF0B5}"/>
    <cellStyle name="Millares 66 4" xfId="3068" xr:uid="{00000000-0005-0000-0000-00001B110000}"/>
    <cellStyle name="Millares 66 4 2" xfId="10057" xr:uid="{3E11588E-D6AB-45F2-AD4D-F3B400A5E199}"/>
    <cellStyle name="Millares 66 4 3" xfId="16985" xr:uid="{9C98810C-14C5-4F12-B802-AC734248C11F}"/>
    <cellStyle name="Millares 66 5" xfId="3722" xr:uid="{00000000-0005-0000-0000-00001C110000}"/>
    <cellStyle name="Millares 66 5 2" xfId="10711" xr:uid="{4B3FDEA1-20C5-4FD6-8591-91F66C5ED14E}"/>
    <cellStyle name="Millares 66 5 3" xfId="17639" xr:uid="{CFFA3EF7-2C3E-43BE-8DFD-DA224E24C4D2}"/>
    <cellStyle name="Millares 66 6" xfId="4361" xr:uid="{00000000-0005-0000-0000-00001D110000}"/>
    <cellStyle name="Millares 66 6 2" xfId="11350" xr:uid="{BD6183A0-EBE3-4DB4-A632-AFC6174F6BC5}"/>
    <cellStyle name="Millares 66 6 3" xfId="18278" xr:uid="{F3E92CF2-4159-4BDE-9851-BA6F2A40FD63}"/>
    <cellStyle name="Millares 66 7" xfId="5005" xr:uid="{00000000-0005-0000-0000-00001E110000}"/>
    <cellStyle name="Millares 66 7 2" xfId="11994" xr:uid="{04F04D77-BB59-4538-8EB7-E6B3538D7F74}"/>
    <cellStyle name="Millares 66 7 3" xfId="18922" xr:uid="{BD36203D-F897-4E58-A7E6-70076C344FAF}"/>
    <cellStyle name="Millares 66 8" xfId="8110" xr:uid="{61F081BD-D4C8-4651-B99F-FFAEAAC640A7}"/>
    <cellStyle name="Millares 66 9" xfId="15061" xr:uid="{DD3AC90B-1F73-4A24-BBD0-BC105D28FE97}"/>
    <cellStyle name="Millares 67" xfId="1108" xr:uid="{00000000-0005-0000-0000-00001F110000}"/>
    <cellStyle name="Millares 67 2" xfId="1785" xr:uid="{00000000-0005-0000-0000-000020110000}"/>
    <cellStyle name="Millares 67 2 2" xfId="8774" xr:uid="{BA5563EC-E126-4991-A551-4ECF93EEAED6}"/>
    <cellStyle name="Millares 67 2 3" xfId="15702" xr:uid="{2F1E5803-6AD9-494D-9477-B6CA54F37BDC}"/>
    <cellStyle name="Millares 67 3" xfId="2428" xr:uid="{00000000-0005-0000-0000-000021110000}"/>
    <cellStyle name="Millares 67 3 2" xfId="9417" xr:uid="{C3BA4933-1745-476C-81D1-4C132C0A1E7C}"/>
    <cellStyle name="Millares 67 3 3" xfId="16345" xr:uid="{EDED4A45-559B-4249-853C-CF40A249CCA2}"/>
    <cellStyle name="Millares 67 4" xfId="3076" xr:uid="{00000000-0005-0000-0000-000022110000}"/>
    <cellStyle name="Millares 67 4 2" xfId="10065" xr:uid="{08A337AF-0B9C-4430-8F97-703C16A95A7D}"/>
    <cellStyle name="Millares 67 4 3" xfId="16993" xr:uid="{D16EBD66-0B6E-4F84-8EAA-5CB88D0703E2}"/>
    <cellStyle name="Millares 67 5" xfId="3730" xr:uid="{00000000-0005-0000-0000-000023110000}"/>
    <cellStyle name="Millares 67 5 2" xfId="10719" xr:uid="{8FEE98D7-7B87-4711-81D5-F99A192B61AA}"/>
    <cellStyle name="Millares 67 5 3" xfId="17647" xr:uid="{6F86F022-5A60-4401-B6F3-E82B2A34D628}"/>
    <cellStyle name="Millares 67 6" xfId="4369" xr:uid="{00000000-0005-0000-0000-000024110000}"/>
    <cellStyle name="Millares 67 6 2" xfId="11358" xr:uid="{45AE72EB-DB9B-4BED-8E39-A81FD13B3819}"/>
    <cellStyle name="Millares 67 6 3" xfId="18286" xr:uid="{27E05CE2-A189-4C9E-BE33-501D9FEBDC85}"/>
    <cellStyle name="Millares 67 7" xfId="5013" xr:uid="{00000000-0005-0000-0000-000025110000}"/>
    <cellStyle name="Millares 67 7 2" xfId="12002" xr:uid="{F5E6F0A1-59F3-46E8-8E80-712DC6131219}"/>
    <cellStyle name="Millares 67 7 3" xfId="18930" xr:uid="{E15CF359-1207-49C7-816E-4E287E27BFFD}"/>
    <cellStyle name="Millares 67 8" xfId="8118" xr:uid="{930DA9C6-8C3C-4B29-9A38-5AEDE2CFD180}"/>
    <cellStyle name="Millares 67 9" xfId="15069" xr:uid="{AC2B7F95-3A8C-40FE-8EBE-AFFA0513DE2E}"/>
    <cellStyle name="Millares 68" xfId="1121" xr:uid="{00000000-0005-0000-0000-000026110000}"/>
    <cellStyle name="Millares 68 2" xfId="1795" xr:uid="{00000000-0005-0000-0000-000027110000}"/>
    <cellStyle name="Millares 68 2 2" xfId="8784" xr:uid="{5B93C175-D941-4268-871E-75881A3A77EA}"/>
    <cellStyle name="Millares 68 2 3" xfId="15712" xr:uid="{DA82E393-BCEE-4656-BA0A-CCD76394F305}"/>
    <cellStyle name="Millares 68 3" xfId="2438" xr:uid="{00000000-0005-0000-0000-000028110000}"/>
    <cellStyle name="Millares 68 3 2" xfId="9427" xr:uid="{9B8676D7-B31E-4F5A-93F7-56E46F4E287E}"/>
    <cellStyle name="Millares 68 3 3" xfId="16355" xr:uid="{CFE086B1-FA20-4BD2-8EB9-3FCE470E6874}"/>
    <cellStyle name="Millares 68 4" xfId="3086" xr:uid="{00000000-0005-0000-0000-000029110000}"/>
    <cellStyle name="Millares 68 4 2" xfId="10075" xr:uid="{AEB1A1D6-F0AC-4AE3-8B44-B9D9D776FE8F}"/>
    <cellStyle name="Millares 68 4 3" xfId="17003" xr:uid="{40342604-40C3-45AE-813D-965CB3CCB320}"/>
    <cellStyle name="Millares 68 5" xfId="3740" xr:uid="{00000000-0005-0000-0000-00002A110000}"/>
    <cellStyle name="Millares 68 5 2" xfId="10729" xr:uid="{510EA57D-DB31-4F1F-AF04-371F0A4A0283}"/>
    <cellStyle name="Millares 68 5 3" xfId="17657" xr:uid="{99F879CA-A2B1-48CA-835B-3D8C26067FD2}"/>
    <cellStyle name="Millares 68 6" xfId="4379" xr:uid="{00000000-0005-0000-0000-00002B110000}"/>
    <cellStyle name="Millares 68 6 2" xfId="11368" xr:uid="{DCEF4AA7-BBA1-45D0-AF5A-335F6CF81C2D}"/>
    <cellStyle name="Millares 68 6 3" xfId="18296" xr:uid="{41AA1459-B8DE-447E-9808-B07A3569EB2A}"/>
    <cellStyle name="Millares 68 7" xfId="5023" xr:uid="{00000000-0005-0000-0000-00002C110000}"/>
    <cellStyle name="Millares 68 7 2" xfId="12012" xr:uid="{17EFF83D-AD25-4948-AB5C-7D502E6B3A74}"/>
    <cellStyle name="Millares 68 7 3" xfId="18940" xr:uid="{EF6DECAE-CD17-4120-AD47-8942DBADBE47}"/>
    <cellStyle name="Millares 68 8" xfId="8127" xr:uid="{25749BE1-9976-4D48-BF6E-49439B5693AC}"/>
    <cellStyle name="Millares 68 9" xfId="15078" xr:uid="{B4C12216-0284-4018-B246-D681BA238961}"/>
    <cellStyle name="Millares 69" xfId="1098" xr:uid="{00000000-0005-0000-0000-00002D110000}"/>
    <cellStyle name="Millares 69 2" xfId="1778" xr:uid="{00000000-0005-0000-0000-00002E110000}"/>
    <cellStyle name="Millares 69 2 2" xfId="8767" xr:uid="{F2F6C314-7760-4A06-BFE4-053774880D61}"/>
    <cellStyle name="Millares 69 2 3" xfId="15695" xr:uid="{272E7BA3-A7F5-4ABE-983E-10B5C257D84D}"/>
    <cellStyle name="Millares 69 3" xfId="2421" xr:uid="{00000000-0005-0000-0000-00002F110000}"/>
    <cellStyle name="Millares 69 3 2" xfId="9410" xr:uid="{FDA9DC05-1F9F-4FDE-92BA-3CFBA3503C88}"/>
    <cellStyle name="Millares 69 3 3" xfId="16338" xr:uid="{99FE499A-CF9D-402C-B8E5-7CEC47C4C661}"/>
    <cellStyle name="Millares 69 4" xfId="3069" xr:uid="{00000000-0005-0000-0000-000030110000}"/>
    <cellStyle name="Millares 69 4 2" xfId="10058" xr:uid="{41E9EB6A-8F84-4C95-8E13-D5A5602D5DF4}"/>
    <cellStyle name="Millares 69 4 3" xfId="16986" xr:uid="{8027D651-DDA0-46F6-A257-E2E42888D8E8}"/>
    <cellStyle name="Millares 69 5" xfId="3723" xr:uid="{00000000-0005-0000-0000-000031110000}"/>
    <cellStyle name="Millares 69 5 2" xfId="10712" xr:uid="{AEEEC184-739D-4E61-8A25-DE75061AE2C1}"/>
    <cellStyle name="Millares 69 5 3" xfId="17640" xr:uid="{29E33FCC-733E-482C-80FA-88FA414F4300}"/>
    <cellStyle name="Millares 69 6" xfId="4362" xr:uid="{00000000-0005-0000-0000-000032110000}"/>
    <cellStyle name="Millares 69 6 2" xfId="11351" xr:uid="{33104053-33EE-4316-AFC0-D5C995C9F4AE}"/>
    <cellStyle name="Millares 69 6 3" xfId="18279" xr:uid="{1989F1F3-7292-4777-9E85-F142277A575F}"/>
    <cellStyle name="Millares 69 7" xfId="5006" xr:uid="{00000000-0005-0000-0000-000033110000}"/>
    <cellStyle name="Millares 69 7 2" xfId="11995" xr:uid="{76E23F86-AF6B-4639-8D66-849ACB9124A7}"/>
    <cellStyle name="Millares 69 7 3" xfId="18923" xr:uid="{8DEC5E6C-E478-415D-9494-D9534ED20AE5}"/>
    <cellStyle name="Millares 69 8" xfId="8111" xr:uid="{599E7104-0E41-4D9A-95A8-5417D5620375}"/>
    <cellStyle name="Millares 69 9" xfId="15062" xr:uid="{8C09F4AE-8D22-498C-AD5A-DC5D3CD5026F}"/>
    <cellStyle name="Millares 7" xfId="165" xr:uid="{00000000-0005-0000-0000-000034110000}"/>
    <cellStyle name="Millares 7 10" xfId="5313" xr:uid="{00000000-0005-0000-0000-000035110000}"/>
    <cellStyle name="Millares 7 10 2" xfId="12302" xr:uid="{32E78404-13B8-4636-A5A8-C6BA87EC632B}"/>
    <cellStyle name="Millares 7 10 3" xfId="19225" xr:uid="{BF87A701-F401-473A-90A3-59F5C05DD73C}"/>
    <cellStyle name="Millares 7 11" xfId="598" xr:uid="{00000000-0005-0000-0000-000036110000}"/>
    <cellStyle name="Millares 7 2" xfId="756" xr:uid="{00000000-0005-0000-0000-000037110000}"/>
    <cellStyle name="Millares 7 2 10" xfId="4678" xr:uid="{00000000-0005-0000-0000-000038110000}"/>
    <cellStyle name="Millares 7 2 10 2" xfId="11667" xr:uid="{9DC72A72-DF15-450D-A6F9-28C90AA9D54C}"/>
    <cellStyle name="Millares 7 2 10 3" xfId="18595" xr:uid="{DCE34E6E-5B42-4773-AC89-B3DD532EE733}"/>
    <cellStyle name="Millares 7 2 11" xfId="5314" xr:uid="{00000000-0005-0000-0000-000039110000}"/>
    <cellStyle name="Millares 7 2 11 2" xfId="12303" xr:uid="{61FB771D-47E9-4833-BECE-17B6A513D0A7}"/>
    <cellStyle name="Millares 7 2 11 3" xfId="19226" xr:uid="{337592E9-1D22-43A0-BF33-B9410118BAC8}"/>
    <cellStyle name="Millares 7 2 12" xfId="5864" xr:uid="{623412F2-24B5-4D72-9ED5-0F00C5E421EE}"/>
    <cellStyle name="Millares 7 2 12 2" xfId="12835" xr:uid="{321DD762-5C71-4693-915E-62481277A915}"/>
    <cellStyle name="Millares 7 2 12 3" xfId="19756" xr:uid="{BB6B4D37-2D1C-4922-83F2-B28AF304A712}"/>
    <cellStyle name="Millares 7 2 13" xfId="6917" xr:uid="{E0A613C5-9CFA-4B4A-878D-297650FDE848}"/>
    <cellStyle name="Millares 7 2 13 2" xfId="13882" xr:uid="{8A659EBB-9410-488D-BF87-DA75DC183727}"/>
    <cellStyle name="Millares 7 2 13 3" xfId="20803" xr:uid="{47E09260-EF15-4A51-B34A-6CDC5F340C8F}"/>
    <cellStyle name="Millares 7 2 14" xfId="7793" xr:uid="{534BFF45-7155-4D5C-B285-DE30A6C98EA1}"/>
    <cellStyle name="Millares 7 2 15" xfId="14744" xr:uid="{60C52BD0-56C8-4919-B10D-B1EA6B990CED}"/>
    <cellStyle name="Millares 7 2 2" xfId="803" xr:uid="{00000000-0005-0000-0000-00003A110000}"/>
    <cellStyle name="Millares 7 2 2 10" xfId="7838" xr:uid="{0501FF32-CAEF-4AC0-815F-31CBD10C3E50}"/>
    <cellStyle name="Millares 7 2 2 11" xfId="14789" xr:uid="{1F538C1A-2A2B-4F09-9D7A-9EC38B803D48}"/>
    <cellStyle name="Millares 7 2 2 2" xfId="1505" xr:uid="{00000000-0005-0000-0000-00003B110000}"/>
    <cellStyle name="Millares 7 2 2 2 2" xfId="8494" xr:uid="{785EC6B6-5E6B-4033-8B75-B8E06205D955}"/>
    <cellStyle name="Millares 7 2 2 2 3" xfId="15422" xr:uid="{44BC7B3B-EDDC-45D5-8EA5-45EB939813B2}"/>
    <cellStyle name="Millares 7 2 2 3" xfId="2145" xr:uid="{00000000-0005-0000-0000-00003C110000}"/>
    <cellStyle name="Millares 7 2 2 3 2" xfId="9134" xr:uid="{A5616EF5-135A-493A-8218-DB7933D3E2F2}"/>
    <cellStyle name="Millares 7 2 2 3 3" xfId="16062" xr:uid="{B8436F6B-6FF9-43FE-AD28-26F28F4728CF}"/>
    <cellStyle name="Millares 7 2 2 4" xfId="2792" xr:uid="{00000000-0005-0000-0000-00003D110000}"/>
    <cellStyle name="Millares 7 2 2 4 2" xfId="9781" xr:uid="{17294A05-A849-4815-BE9E-CD83BE17E5F0}"/>
    <cellStyle name="Millares 7 2 2 4 3" xfId="16709" xr:uid="{516878DE-63CE-47E4-95D8-0F3CE0540C65}"/>
    <cellStyle name="Millares 7 2 2 5" xfId="3447" xr:uid="{00000000-0005-0000-0000-00003E110000}"/>
    <cellStyle name="Millares 7 2 2 5 2" xfId="10436" xr:uid="{3787AB4E-19EF-431F-BB29-373BAE601D59}"/>
    <cellStyle name="Millares 7 2 2 5 3" xfId="17364" xr:uid="{49B29EB1-F81D-4007-A8DC-BB286F6D8CE8}"/>
    <cellStyle name="Millares 7 2 2 6" xfId="4085" xr:uid="{00000000-0005-0000-0000-00003F110000}"/>
    <cellStyle name="Millares 7 2 2 6 2" xfId="11074" xr:uid="{8D843D8B-6C57-4269-9610-9EE4E3317C33}"/>
    <cellStyle name="Millares 7 2 2 6 3" xfId="18002" xr:uid="{7D597B20-F258-4678-BED4-811F4EA55F33}"/>
    <cellStyle name="Millares 7 2 2 7" xfId="4723" xr:uid="{00000000-0005-0000-0000-000040110000}"/>
    <cellStyle name="Millares 7 2 2 7 2" xfId="11712" xr:uid="{7205AAEE-8B40-490E-A760-D07BB3E1A3B4}"/>
    <cellStyle name="Millares 7 2 2 7 3" xfId="18640" xr:uid="{A3DCFA40-406F-4AEC-A0C4-E83DD2FEB3D8}"/>
    <cellStyle name="Millares 7 2 2 8" xfId="6132" xr:uid="{52DFAC36-F45C-49BC-9662-037C6EBF2E99}"/>
    <cellStyle name="Millares 7 2 2 8 2" xfId="13097" xr:uid="{D3E9545F-9577-4C0A-B380-E01719EC4968}"/>
    <cellStyle name="Millares 7 2 2 8 3" xfId="20018" xr:uid="{DDBF3512-A739-4F5E-A70A-AF6DCDA3BF85}"/>
    <cellStyle name="Millares 7 2 2 9" xfId="7179" xr:uid="{F79ABB86-72FA-47E5-9BFD-E577404BA4FD}"/>
    <cellStyle name="Millares 7 2 2 9 2" xfId="14144" xr:uid="{1F6785C7-90C2-46CC-A10C-61BA5A42D378}"/>
    <cellStyle name="Millares 7 2 2 9 3" xfId="21065" xr:uid="{6933766B-D1DB-49B0-B2F5-88FD6A65B434}"/>
    <cellStyle name="Millares 7 2 3" xfId="1075" xr:uid="{00000000-0005-0000-0000-000041110000}"/>
    <cellStyle name="Millares 7 2 3 10" xfId="8091" xr:uid="{8D10301F-CDC9-427B-A4D9-F1339671F013}"/>
    <cellStyle name="Millares 7 2 3 11" xfId="15042" xr:uid="{9FA858F9-85E9-415F-9C8D-BECE10DA953F}"/>
    <cellStyle name="Millares 7 2 3 2" xfId="1758" xr:uid="{00000000-0005-0000-0000-000042110000}"/>
    <cellStyle name="Millares 7 2 3 2 2" xfId="8747" xr:uid="{2C6F6685-29F1-4F95-B5F1-19DD44CCAB12}"/>
    <cellStyle name="Millares 7 2 3 2 3" xfId="15675" xr:uid="{F93A3995-8572-4D04-BC95-AA68419DE71A}"/>
    <cellStyle name="Millares 7 2 3 3" xfId="2398" xr:uid="{00000000-0005-0000-0000-000043110000}"/>
    <cellStyle name="Millares 7 2 3 3 2" xfId="9387" xr:uid="{9EB14C08-CD04-49E0-97E5-B48C4BD1CB6A}"/>
    <cellStyle name="Millares 7 2 3 3 3" xfId="16315" xr:uid="{52F7BE4C-2929-4045-A43A-6940FEA06D7F}"/>
    <cellStyle name="Millares 7 2 3 4" xfId="3045" xr:uid="{00000000-0005-0000-0000-000044110000}"/>
    <cellStyle name="Millares 7 2 3 4 2" xfId="10034" xr:uid="{3842610D-AEFC-4733-99E4-6BF0808487C5}"/>
    <cellStyle name="Millares 7 2 3 4 3" xfId="16962" xr:uid="{AC87744E-D790-494C-89D9-5F0222DA1281}"/>
    <cellStyle name="Millares 7 2 3 5" xfId="3700" xr:uid="{00000000-0005-0000-0000-000045110000}"/>
    <cellStyle name="Millares 7 2 3 5 2" xfId="10689" xr:uid="{4F2F4F6F-B409-4A5A-ABCD-1E114786A62F}"/>
    <cellStyle name="Millares 7 2 3 5 3" xfId="17617" xr:uid="{51B913D4-0082-4A83-8206-C4C771366CC9}"/>
    <cellStyle name="Millares 7 2 3 6" xfId="4338" xr:uid="{00000000-0005-0000-0000-000046110000}"/>
    <cellStyle name="Millares 7 2 3 6 2" xfId="11327" xr:uid="{5085194D-422E-4AFB-9AE5-E3402266577B}"/>
    <cellStyle name="Millares 7 2 3 6 3" xfId="18255" xr:uid="{33FE896E-66F6-4046-BDAF-48CF399F08A5}"/>
    <cellStyle name="Millares 7 2 3 7" xfId="4976" xr:uid="{00000000-0005-0000-0000-000047110000}"/>
    <cellStyle name="Millares 7 2 3 7 2" xfId="11965" xr:uid="{602CAC91-1178-49AF-81AF-694318667C98}"/>
    <cellStyle name="Millares 7 2 3 7 3" xfId="18893" xr:uid="{2C9141F2-1A30-4114-B807-5057FA560F22}"/>
    <cellStyle name="Millares 7 2 3 8" xfId="6394" xr:uid="{7B2CFABF-33A0-412C-946C-06B6D528A335}"/>
    <cellStyle name="Millares 7 2 3 8 2" xfId="13359" xr:uid="{89E93807-E075-42E0-BC25-90C168081189}"/>
    <cellStyle name="Millares 7 2 3 8 3" xfId="20280" xr:uid="{386BA75D-78FB-41E5-B532-3D197B803E5A}"/>
    <cellStyle name="Millares 7 2 3 9" xfId="7441" xr:uid="{DF306C7D-741F-45A6-97CF-27BA2FE3230E}"/>
    <cellStyle name="Millares 7 2 3 9 2" xfId="14406" xr:uid="{5A025DB6-C9F8-4D7E-9251-F9BF420F8C0B}"/>
    <cellStyle name="Millares 7 2 3 9 3" xfId="21327" xr:uid="{01ED3BDE-42F7-4DF5-BBD9-CDC954D4FE9E}"/>
    <cellStyle name="Millares 7 2 4" xfId="1156" xr:uid="{00000000-0005-0000-0000-000048110000}"/>
    <cellStyle name="Millares 7 2 4 2" xfId="1830" xr:uid="{00000000-0005-0000-0000-000049110000}"/>
    <cellStyle name="Millares 7 2 4 2 2" xfId="8819" xr:uid="{BC34E820-A61C-4FDC-A5B2-58F1D7F91384}"/>
    <cellStyle name="Millares 7 2 4 2 3" xfId="15747" xr:uid="{15B75559-2F66-4E6D-AC84-F898D6D76834}"/>
    <cellStyle name="Millares 7 2 4 3" xfId="2473" xr:uid="{00000000-0005-0000-0000-00004A110000}"/>
    <cellStyle name="Millares 7 2 4 3 2" xfId="9462" xr:uid="{CA411615-2B73-49CB-912C-CA9DF09D24B4}"/>
    <cellStyle name="Millares 7 2 4 3 3" xfId="16390" xr:uid="{FBA9E25C-0E31-4CC0-80DD-4F39A2D80654}"/>
    <cellStyle name="Millares 7 2 4 4" xfId="3121" xr:uid="{00000000-0005-0000-0000-00004B110000}"/>
    <cellStyle name="Millares 7 2 4 4 2" xfId="10110" xr:uid="{6D7590CC-42AD-4DEE-9F0A-C41D7538FFF3}"/>
    <cellStyle name="Millares 7 2 4 4 3" xfId="17038" xr:uid="{CB693DBC-0A33-4FE0-A290-5684C05A4249}"/>
    <cellStyle name="Millares 7 2 4 5" xfId="3775" xr:uid="{00000000-0005-0000-0000-00004C110000}"/>
    <cellStyle name="Millares 7 2 4 5 2" xfId="10764" xr:uid="{D98FC1BE-F0B2-4102-AAC1-F17DF0206C2D}"/>
    <cellStyle name="Millares 7 2 4 5 3" xfId="17692" xr:uid="{64B40BD1-3940-4B96-A488-2F877F097492}"/>
    <cellStyle name="Millares 7 2 4 6" xfId="4414" xr:uid="{00000000-0005-0000-0000-00004D110000}"/>
    <cellStyle name="Millares 7 2 4 6 2" xfId="11403" xr:uid="{29893101-127D-47F3-BC58-71B7F7FC2D82}"/>
    <cellStyle name="Millares 7 2 4 6 3" xfId="18331" xr:uid="{E54EE22D-A0E7-4E9A-99C5-E1EAE9AA9A6B}"/>
    <cellStyle name="Millares 7 2 4 7" xfId="5058" xr:uid="{00000000-0005-0000-0000-00004E110000}"/>
    <cellStyle name="Millares 7 2 4 7 2" xfId="12047" xr:uid="{9B90323D-98DC-4F0E-BC11-5875348AFC5A}"/>
    <cellStyle name="Millares 7 2 4 7 3" xfId="18975" xr:uid="{20246EF5-097E-4D80-9F2E-5E5662D2DB6F}"/>
    <cellStyle name="Millares 7 2 4 8" xfId="8162" xr:uid="{1009BA4D-F836-4B9C-9B16-E077832F82E7}"/>
    <cellStyle name="Millares 7 2 4 9" xfId="15113" xr:uid="{84EF12FA-8C99-447B-B845-4D30817FC82A}"/>
    <cellStyle name="Millares 7 2 5" xfId="1460" xr:uid="{00000000-0005-0000-0000-00004F110000}"/>
    <cellStyle name="Millares 7 2 5 2" xfId="8449" xr:uid="{74F967B6-A6BD-4B48-88CE-1528B5876F2A}"/>
    <cellStyle name="Millares 7 2 5 3" xfId="15377" xr:uid="{7F1F1098-F67B-4B74-A014-A60C4F8898EF}"/>
    <cellStyle name="Millares 7 2 6" xfId="2100" xr:uid="{00000000-0005-0000-0000-000050110000}"/>
    <cellStyle name="Millares 7 2 6 2" xfId="9089" xr:uid="{9CF00C33-E7D9-4223-A8C6-393D41503290}"/>
    <cellStyle name="Millares 7 2 6 3" xfId="16017" xr:uid="{9F4B81E2-19F8-4907-AEF7-A73783EF41EE}"/>
    <cellStyle name="Millares 7 2 7" xfId="2747" xr:uid="{00000000-0005-0000-0000-000051110000}"/>
    <cellStyle name="Millares 7 2 7 2" xfId="9736" xr:uid="{610A6D56-6316-4418-8C24-FFD019076A83}"/>
    <cellStyle name="Millares 7 2 7 3" xfId="16664" xr:uid="{DCFA3018-8549-44DF-ADBA-2A5AB2637DCE}"/>
    <cellStyle name="Millares 7 2 8" xfId="3402" xr:uid="{00000000-0005-0000-0000-000052110000}"/>
    <cellStyle name="Millares 7 2 8 2" xfId="10391" xr:uid="{783A9855-03C9-4916-99A3-BEC1B7B8513E}"/>
    <cellStyle name="Millares 7 2 8 3" xfId="17319" xr:uid="{AB825894-318C-4198-B1E1-60D3AC4ADF76}"/>
    <cellStyle name="Millares 7 2 9" xfId="4040" xr:uid="{00000000-0005-0000-0000-000053110000}"/>
    <cellStyle name="Millares 7 2 9 2" xfId="11029" xr:uid="{DA90F879-53F3-4682-82F8-8228A7AB3B27}"/>
    <cellStyle name="Millares 7 2 9 3" xfId="17957" xr:uid="{A8951091-954F-4BF2-B915-8BDFB5955488}"/>
    <cellStyle name="Millares 7 3" xfId="261" xr:uid="{00000000-0005-0000-0000-000054110000}"/>
    <cellStyle name="Millares 7 3 10" xfId="755" xr:uid="{00000000-0005-0000-0000-000055110000}"/>
    <cellStyle name="Millares 7 3 10 2" xfId="7792" xr:uid="{225CBA4B-F1DB-40C9-8FC3-C774B16DAEFC}"/>
    <cellStyle name="Millares 7 3 10 3" xfId="14743" xr:uid="{0DDC59A6-2900-4211-A1D9-90528C405459}"/>
    <cellStyle name="Millares 7 3 2" xfId="1076" xr:uid="{00000000-0005-0000-0000-000056110000}"/>
    <cellStyle name="Millares 7 3 2 2" xfId="1759" xr:uid="{00000000-0005-0000-0000-000057110000}"/>
    <cellStyle name="Millares 7 3 2 2 2" xfId="8748" xr:uid="{1FAA53EF-05E1-464C-9C59-C2F86B495664}"/>
    <cellStyle name="Millares 7 3 2 2 3" xfId="15676" xr:uid="{549DA1E1-1DF5-4AF3-B5C5-29C461548157}"/>
    <cellStyle name="Millares 7 3 2 3" xfId="2399" xr:uid="{00000000-0005-0000-0000-000058110000}"/>
    <cellStyle name="Millares 7 3 2 3 2" xfId="9388" xr:uid="{CA32593B-32D7-4CD7-86E9-62BFF53561D7}"/>
    <cellStyle name="Millares 7 3 2 3 3" xfId="16316" xr:uid="{93ADF8DF-C44D-4272-9037-BB86E1A737C9}"/>
    <cellStyle name="Millares 7 3 2 4" xfId="3046" xr:uid="{00000000-0005-0000-0000-000059110000}"/>
    <cellStyle name="Millares 7 3 2 4 2" xfId="10035" xr:uid="{576F497A-3C48-4FD4-8959-D926F05AE484}"/>
    <cellStyle name="Millares 7 3 2 4 3" xfId="16963" xr:uid="{A2710246-B09D-44D1-BF7C-FAD23AE6E7AC}"/>
    <cellStyle name="Millares 7 3 2 5" xfId="3701" xr:uid="{00000000-0005-0000-0000-00005A110000}"/>
    <cellStyle name="Millares 7 3 2 5 2" xfId="10690" xr:uid="{15061D42-F117-44F3-9807-759A43DF7648}"/>
    <cellStyle name="Millares 7 3 2 5 3" xfId="17618" xr:uid="{DBE9B791-EF27-4B38-B61D-9F0E987A82C5}"/>
    <cellStyle name="Millares 7 3 2 6" xfId="4339" xr:uid="{00000000-0005-0000-0000-00005B110000}"/>
    <cellStyle name="Millares 7 3 2 6 2" xfId="11328" xr:uid="{C0E63ACA-7F09-4E57-8BC2-32408B7AC98B}"/>
    <cellStyle name="Millares 7 3 2 6 3" xfId="18256" xr:uid="{FA363202-67FB-43BE-9989-2497570C094A}"/>
    <cellStyle name="Millares 7 3 2 7" xfId="4977" xr:uid="{00000000-0005-0000-0000-00005C110000}"/>
    <cellStyle name="Millares 7 3 2 7 2" xfId="11966" xr:uid="{D17C64FB-6F41-4E24-BED8-4FE276199BBD}"/>
    <cellStyle name="Millares 7 3 2 7 3" xfId="18894" xr:uid="{5FAC5D57-BBFF-4A0E-B562-D529768E261F}"/>
    <cellStyle name="Millares 7 3 2 8" xfId="8092" xr:uid="{3F6D4B2B-695A-4003-8C69-ECD7024A049E}"/>
    <cellStyle name="Millares 7 3 2 9" xfId="15043" xr:uid="{897BAF94-50E0-4B58-ACC2-65062FF79A2F}"/>
    <cellStyle name="Millares 7 3 3" xfId="1293" xr:uid="{00000000-0005-0000-0000-00005D110000}"/>
    <cellStyle name="Millares 7 3 3 2" xfId="1965" xr:uid="{00000000-0005-0000-0000-00005E110000}"/>
    <cellStyle name="Millares 7 3 3 2 2" xfId="8954" xr:uid="{F716C2BC-6766-45AC-9A78-A8C6F0AEBAAE}"/>
    <cellStyle name="Millares 7 3 3 2 3" xfId="15882" xr:uid="{F003C0C1-A54D-47C3-BC68-433FCA9F7859}"/>
    <cellStyle name="Millares 7 3 3 3" xfId="2608" xr:uid="{00000000-0005-0000-0000-00005F110000}"/>
    <cellStyle name="Millares 7 3 3 3 2" xfId="9597" xr:uid="{54AB3EA3-62B0-405E-95CF-4A615D654050}"/>
    <cellStyle name="Millares 7 3 3 3 3" xfId="16525" xr:uid="{EC6EF27B-A60D-490E-B6BF-41ED08A154A8}"/>
    <cellStyle name="Millares 7 3 3 4" xfId="3256" xr:uid="{00000000-0005-0000-0000-000060110000}"/>
    <cellStyle name="Millares 7 3 3 4 2" xfId="10245" xr:uid="{2EE87D4A-886F-4ABB-8891-A721B68A70C7}"/>
    <cellStyle name="Millares 7 3 3 4 3" xfId="17173" xr:uid="{1D64B0D9-2721-4897-974D-FF1B1F3222CC}"/>
    <cellStyle name="Millares 7 3 3 5" xfId="3910" xr:uid="{00000000-0005-0000-0000-000061110000}"/>
    <cellStyle name="Millares 7 3 3 5 2" xfId="10899" xr:uid="{79C91F09-4E1D-4F3C-9BC2-C2EA7A5694A3}"/>
    <cellStyle name="Millares 7 3 3 5 3" xfId="17827" xr:uid="{B5A8207D-355A-41F3-BBC0-244F8446058A}"/>
    <cellStyle name="Millares 7 3 3 6" xfId="4549" xr:uid="{00000000-0005-0000-0000-000062110000}"/>
    <cellStyle name="Millares 7 3 3 6 2" xfId="11538" xr:uid="{5E685C13-7695-4021-B443-10A7068C0EFE}"/>
    <cellStyle name="Millares 7 3 3 6 3" xfId="18466" xr:uid="{37CFD217-A268-45E1-AA51-79126291D424}"/>
    <cellStyle name="Millares 7 3 3 7" xfId="5193" xr:uid="{00000000-0005-0000-0000-000063110000}"/>
    <cellStyle name="Millares 7 3 3 7 2" xfId="12182" xr:uid="{7F91BF12-D209-474B-B4FC-2EC1A2B65D50}"/>
    <cellStyle name="Millares 7 3 3 7 3" xfId="19110" xr:uid="{09778311-0A02-4A83-97B1-CBC72E9AB553}"/>
    <cellStyle name="Millares 7 3 3 8" xfId="8297" xr:uid="{02E51C91-1E35-4EC2-A5C5-E1CE425160A8}"/>
    <cellStyle name="Millares 7 3 3 9" xfId="15248" xr:uid="{A5B1F3EF-0402-4FA4-AA76-9CD6A8B5C617}"/>
    <cellStyle name="Millares 7 3 4" xfId="1459" xr:uid="{00000000-0005-0000-0000-000064110000}"/>
    <cellStyle name="Millares 7 3 4 2" xfId="8448" xr:uid="{5A844BA4-3CA2-42A1-BFB3-A2CCB179C0D1}"/>
    <cellStyle name="Millares 7 3 4 3" xfId="15376" xr:uid="{51AF2C00-0F5E-4F91-9BF1-F048FFB3715D}"/>
    <cellStyle name="Millares 7 3 5" xfId="2099" xr:uid="{00000000-0005-0000-0000-000065110000}"/>
    <cellStyle name="Millares 7 3 5 2" xfId="9088" xr:uid="{73DFD455-CF55-4DEF-BF81-0C4E331B602A}"/>
    <cellStyle name="Millares 7 3 5 3" xfId="16016" xr:uid="{02737D6C-E8C7-4251-A27A-9587B56D5599}"/>
    <cellStyle name="Millares 7 3 6" xfId="2746" xr:uid="{00000000-0005-0000-0000-000066110000}"/>
    <cellStyle name="Millares 7 3 6 2" xfId="9735" xr:uid="{AE5D3D02-A8AD-48E6-A7EF-AD045BA44967}"/>
    <cellStyle name="Millares 7 3 6 3" xfId="16663" xr:uid="{29ADD890-4B24-445E-B434-D380994D5BCC}"/>
    <cellStyle name="Millares 7 3 7" xfId="3401" xr:uid="{00000000-0005-0000-0000-000067110000}"/>
    <cellStyle name="Millares 7 3 7 2" xfId="10390" xr:uid="{7BB20A1C-3FCD-4945-82AD-96DD4D7A8ED1}"/>
    <cellStyle name="Millares 7 3 7 3" xfId="17318" xr:uid="{8EB947EA-1A2F-4F4D-8EAD-86C5D19749B2}"/>
    <cellStyle name="Millares 7 3 8" xfId="4039" xr:uid="{00000000-0005-0000-0000-000068110000}"/>
    <cellStyle name="Millares 7 3 8 2" xfId="11028" xr:uid="{BAE56D00-2A44-497D-BDF7-234E653E187F}"/>
    <cellStyle name="Millares 7 3 8 3" xfId="17956" xr:uid="{2FB2BCE8-4FB0-4A30-9F42-D18938D8F904}"/>
    <cellStyle name="Millares 7 3 9" xfId="4677" xr:uid="{00000000-0005-0000-0000-000069110000}"/>
    <cellStyle name="Millares 7 3 9 2" xfId="11666" xr:uid="{A8911E70-A139-492B-AF64-3DF508A64A94}"/>
    <cellStyle name="Millares 7 3 9 3" xfId="18594" xr:uid="{85FEE07F-73E0-4181-B913-C80AF0CA6F49}"/>
    <cellStyle name="Millares 7 4" xfId="244" xr:uid="{00000000-0005-0000-0000-00006A110000}"/>
    <cellStyle name="Millares 7 4 10" xfId="802" xr:uid="{00000000-0005-0000-0000-00006B110000}"/>
    <cellStyle name="Millares 7 4 10 2" xfId="7837" xr:uid="{BF1E43B4-4382-4137-B3D3-1B69E5FB9F66}"/>
    <cellStyle name="Millares 7 4 10 3" xfId="14788" xr:uid="{C8439450-126C-4E6D-A0DB-9E840C7DF50E}"/>
    <cellStyle name="Millares 7 4 11" xfId="5416" xr:uid="{356E0BCA-DE6F-4A08-8231-F7386EE0A9E7}"/>
    <cellStyle name="Millares 7 4 11 2" xfId="12403" xr:uid="{07BC1701-AF64-4911-BAEA-29CEF5F4C982}"/>
    <cellStyle name="Millares 7 4 11 3" xfId="19324" xr:uid="{BBED596C-D587-4717-B43E-9F295CBE8E86}"/>
    <cellStyle name="Millares 7 4 12" xfId="6485" xr:uid="{1E53FDDE-7D0F-411B-9150-4CE0190B51EA}"/>
    <cellStyle name="Millares 7 4 12 2" xfId="13450" xr:uid="{BE92F6A7-E8B6-496F-89D1-60F2AF381CAC}"/>
    <cellStyle name="Millares 7 4 12 3" xfId="20371" xr:uid="{1919F1DA-4B72-4117-B0D1-80BB53342523}"/>
    <cellStyle name="Millares 7 4 13" xfId="7544" xr:uid="{D621A3D5-A254-4ACB-9C7B-D2AD6DE2C4D0}"/>
    <cellStyle name="Millares 7 4 14" xfId="14497" xr:uid="{0B31DDEE-26AE-4388-BCEA-83792C35DBD3}"/>
    <cellStyle name="Millares 7 4 2" xfId="256" xr:uid="{00000000-0005-0000-0000-00006C110000}"/>
    <cellStyle name="Millares 7 4 2 2" xfId="1760" xr:uid="{00000000-0005-0000-0000-00006D110000}"/>
    <cellStyle name="Millares 7 4 2 2 2" xfId="8749" xr:uid="{287939E7-F381-4B00-8AC2-A76AAA41C87E}"/>
    <cellStyle name="Millares 7 4 2 2 3" xfId="15677" xr:uid="{21662222-F313-44F9-8456-6B9E3DBC0755}"/>
    <cellStyle name="Millares 7 4 2 3" xfId="2400" xr:uid="{00000000-0005-0000-0000-00006E110000}"/>
    <cellStyle name="Millares 7 4 2 3 2" xfId="9389" xr:uid="{0CAAD58A-07F0-4221-85F7-ADF7B33189CA}"/>
    <cellStyle name="Millares 7 4 2 3 3" xfId="16317" xr:uid="{969856AB-3CEF-4300-BFCC-9CF0A4804889}"/>
    <cellStyle name="Millares 7 4 2 4" xfId="3047" xr:uid="{00000000-0005-0000-0000-00006F110000}"/>
    <cellStyle name="Millares 7 4 2 4 2" xfId="10036" xr:uid="{BC0FCDCA-4AC6-491D-BA95-D9A0B78CFFBD}"/>
    <cellStyle name="Millares 7 4 2 4 3" xfId="16964" xr:uid="{226A6F8D-5EF7-4130-AE1C-B9D93040CB6F}"/>
    <cellStyle name="Millares 7 4 2 5" xfId="3702" xr:uid="{00000000-0005-0000-0000-000070110000}"/>
    <cellStyle name="Millares 7 4 2 5 2" xfId="10691" xr:uid="{B31AAD59-A4A8-40CB-9779-4F5B542EFE61}"/>
    <cellStyle name="Millares 7 4 2 5 3" xfId="17619" xr:uid="{38BE2D36-02B2-43FA-9C2E-53B12B7B6672}"/>
    <cellStyle name="Millares 7 4 2 6" xfId="4340" xr:uid="{00000000-0005-0000-0000-000071110000}"/>
    <cellStyle name="Millares 7 4 2 6 2" xfId="11329" xr:uid="{9DE51219-8C6E-4B99-A17C-5CC7FE18B16F}"/>
    <cellStyle name="Millares 7 4 2 6 3" xfId="18257" xr:uid="{7076F9F0-8855-4F62-8909-D0831A362FF3}"/>
    <cellStyle name="Millares 7 4 2 7" xfId="4978" xr:uid="{00000000-0005-0000-0000-000072110000}"/>
    <cellStyle name="Millares 7 4 2 7 2" xfId="11967" xr:uid="{604D3ECB-173C-42B7-B14C-0878E2CAB4C8}"/>
    <cellStyle name="Millares 7 4 2 7 3" xfId="18895" xr:uid="{5B3AA4E0-6C1C-430B-A506-B0395161FE6C}"/>
    <cellStyle name="Millares 7 4 2 8" xfId="1077" xr:uid="{00000000-0005-0000-0000-000073110000}"/>
    <cellStyle name="Millares 7 4 2 8 2" xfId="8093" xr:uid="{29D1DE31-290A-4678-9617-FC6FB25B5738}"/>
    <cellStyle name="Millares 7 4 2 8 3" xfId="15044" xr:uid="{871530F5-D416-42B5-B4F1-67AEFCEF7CC8}"/>
    <cellStyle name="Millares 7 4 3" xfId="382" xr:uid="{00000000-0005-0000-0000-000074110000}"/>
    <cellStyle name="Millares 7 4 3 10" xfId="6601" xr:uid="{CA8A5019-A839-47A8-9555-BB69718D66FA}"/>
    <cellStyle name="Millares 7 4 3 10 2" xfId="13566" xr:uid="{C09AB40A-B0EF-4800-A7C4-73A668F0178B}"/>
    <cellStyle name="Millares 7 4 3 10 3" xfId="20487" xr:uid="{CBE7676F-42CE-4AF0-AF61-28EC674B5180}"/>
    <cellStyle name="Millares 7 4 3 11" xfId="7660" xr:uid="{03DF811B-62F9-481D-96D9-CD852F69BEFD}"/>
    <cellStyle name="Millares 7 4 3 12" xfId="14613" xr:uid="{51835747-C02F-4940-BC8D-525986941E5D}"/>
    <cellStyle name="Millares 7 4 3 2" xfId="1966" xr:uid="{00000000-0005-0000-0000-000075110000}"/>
    <cellStyle name="Millares 7 4 3 2 2" xfId="5793" xr:uid="{E5ABFDAA-3ED6-4CF7-A41E-BE17718AB3A0}"/>
    <cellStyle name="Millares 7 4 3 2 2 2" xfId="12780" xr:uid="{84B5BFEB-D42C-473F-9E56-B548B1D854D1}"/>
    <cellStyle name="Millares 7 4 3 2 2 3" xfId="19701" xr:uid="{06C4AB5D-5F72-4778-B648-291B1B717A76}"/>
    <cellStyle name="Millares 7 4 3 2 3" xfId="6862" xr:uid="{7D6E4DD4-8502-4CC3-9BE3-6694E4AE8BCC}"/>
    <cellStyle name="Millares 7 4 3 2 3 2" xfId="13827" xr:uid="{7619562F-AA92-4AF3-91C3-37C43E182B8E}"/>
    <cellStyle name="Millares 7 4 3 2 3 3" xfId="20748" xr:uid="{1A7D0DBA-7231-4775-A080-2E5FEA8DFAF3}"/>
    <cellStyle name="Millares 7 4 3 2 4" xfId="8955" xr:uid="{06AD276C-34F6-4B03-A036-6CBF2C83E3A2}"/>
    <cellStyle name="Millares 7 4 3 2 5" xfId="15883" xr:uid="{6ED4E1A0-F73F-4E4C-AE71-476D21E6BC5C}"/>
    <cellStyle name="Millares 7 4 3 3" xfId="2609" xr:uid="{00000000-0005-0000-0000-000076110000}"/>
    <cellStyle name="Millares 7 4 3 3 2" xfId="6077" xr:uid="{3F842E37-19C5-4D15-923D-3FC81469E9DA}"/>
    <cellStyle name="Millares 7 4 3 3 2 2" xfId="13042" xr:uid="{8913AB09-29A3-4A85-AE64-5C00C6B97995}"/>
    <cellStyle name="Millares 7 4 3 3 2 3" xfId="19963" xr:uid="{6EA44633-C366-4BCC-A4E5-65539D104209}"/>
    <cellStyle name="Millares 7 4 3 3 3" xfId="7124" xr:uid="{C07DA926-F7AA-4DB5-AA5E-740672D3FA69}"/>
    <cellStyle name="Millares 7 4 3 3 3 2" xfId="14089" xr:uid="{6344A17D-89DA-4E28-97DA-F0613168D073}"/>
    <cellStyle name="Millares 7 4 3 3 3 3" xfId="21010" xr:uid="{3B5CDCC7-86E4-4DC1-87D5-1D064F21692C}"/>
    <cellStyle name="Millares 7 4 3 3 4" xfId="9598" xr:uid="{12FF17A4-0A18-4EEC-A9A9-51C7106C3384}"/>
    <cellStyle name="Millares 7 4 3 3 5" xfId="16526" xr:uid="{9A79F7C3-DA81-4AF3-9850-D41E791D56F3}"/>
    <cellStyle name="Millares 7 4 3 4" xfId="3257" xr:uid="{00000000-0005-0000-0000-000077110000}"/>
    <cellStyle name="Millares 7 4 3 4 2" xfId="6339" xr:uid="{DB9D0330-4C0F-43CB-A6B7-85121D83C3A1}"/>
    <cellStyle name="Millares 7 4 3 4 2 2" xfId="13304" xr:uid="{E99E7D60-A3AB-43C4-94BB-86A038925BAE}"/>
    <cellStyle name="Millares 7 4 3 4 2 3" xfId="20225" xr:uid="{74B6760F-C024-4373-B413-6507970A3FE1}"/>
    <cellStyle name="Millares 7 4 3 4 3" xfId="7386" xr:uid="{93FC6C24-5EBA-4BCB-B3FB-FB712F630615}"/>
    <cellStyle name="Millares 7 4 3 4 3 2" xfId="14351" xr:uid="{F30C6676-5D75-4C69-AF46-79E1D2621BD3}"/>
    <cellStyle name="Millares 7 4 3 4 3 3" xfId="21272" xr:uid="{EC73FAA5-BAE5-412D-AE55-55159594F875}"/>
    <cellStyle name="Millares 7 4 3 4 4" xfId="10246" xr:uid="{66C1F13C-86C9-4B50-BDC1-129F23C14DC1}"/>
    <cellStyle name="Millares 7 4 3 4 5" xfId="17174" xr:uid="{873EF37A-582B-449F-A715-6FB20C5F6852}"/>
    <cellStyle name="Millares 7 4 3 5" xfId="3911" xr:uid="{00000000-0005-0000-0000-000078110000}"/>
    <cellStyle name="Millares 7 4 3 5 2" xfId="10900" xr:uid="{326D3702-9664-4164-9B2B-B7EFA927DF13}"/>
    <cellStyle name="Millares 7 4 3 5 3" xfId="17828" xr:uid="{3D7AF839-30EA-4F1D-B2A4-9B6581390341}"/>
    <cellStyle name="Millares 7 4 3 6" xfId="4550" xr:uid="{00000000-0005-0000-0000-000079110000}"/>
    <cellStyle name="Millares 7 4 3 6 2" xfId="11539" xr:uid="{1C6B2187-4ABD-49FB-847B-8A0DF2A7ED11}"/>
    <cellStyle name="Millares 7 4 3 6 3" xfId="18467" xr:uid="{DE50F227-C1CF-43AE-8579-212079507C88}"/>
    <cellStyle name="Millares 7 4 3 7" xfId="5194" xr:uid="{00000000-0005-0000-0000-00007A110000}"/>
    <cellStyle name="Millares 7 4 3 7 2" xfId="12183" xr:uid="{85835FD0-3B09-4787-8E11-AE2F7DD20FEC}"/>
    <cellStyle name="Millares 7 4 3 7 3" xfId="19111" xr:uid="{9AE7875F-DFD4-464D-A70B-C288B5AC27F0}"/>
    <cellStyle name="Millares 7 4 3 8" xfId="1294" xr:uid="{00000000-0005-0000-0000-00007B110000}"/>
    <cellStyle name="Millares 7 4 3 8 2" xfId="8298" xr:uid="{E4860268-A427-487A-BC47-A686E2E2556E}"/>
    <cellStyle name="Millares 7 4 3 8 3" xfId="15249" xr:uid="{023D2B09-8D2C-40BC-8A1A-1AF72C94996E}"/>
    <cellStyle name="Millares 7 4 3 9" xfId="5532" xr:uid="{D08E0F38-23BB-45CC-A893-9BFA88890C1A}"/>
    <cellStyle name="Millares 7 4 3 9 2" xfId="12519" xr:uid="{A9FA3406-1DA9-4BF5-BC7F-B3119830F9AA}"/>
    <cellStyle name="Millares 7 4 3 9 3" xfId="19440" xr:uid="{C5C12AF6-7B67-4C1B-A98B-BB72E33ABAC2}"/>
    <cellStyle name="Millares 7 4 4" xfId="1504" xr:uid="{00000000-0005-0000-0000-00007C110000}"/>
    <cellStyle name="Millares 7 4 4 2" xfId="5677" xr:uid="{0FCF1E11-880D-4AD8-9A30-96BC2E318789}"/>
    <cellStyle name="Millares 7 4 4 2 2" xfId="12664" xr:uid="{5F683B0E-EA0A-40F6-86DE-E967B334E4CD}"/>
    <cellStyle name="Millares 7 4 4 2 3" xfId="19585" xr:uid="{593C5920-1BA2-4A50-A757-C94EBCD93BDA}"/>
    <cellStyle name="Millares 7 4 4 3" xfId="6746" xr:uid="{05EA27FF-ACAA-4DDC-BA5D-CC8D8FDBBEC8}"/>
    <cellStyle name="Millares 7 4 4 3 2" xfId="13711" xr:uid="{AF84C0A4-A15A-44C9-A222-5D2774AB9F92}"/>
    <cellStyle name="Millares 7 4 4 3 3" xfId="20632" xr:uid="{59442C09-2649-4F55-BD22-8E44A3CCD9B0}"/>
    <cellStyle name="Millares 7 4 4 4" xfId="8493" xr:uid="{8759892E-7045-4612-9582-896229B69563}"/>
    <cellStyle name="Millares 7 4 4 5" xfId="15421" xr:uid="{BA4D277D-0F02-4ED3-A9DB-BE7D3DACDA9D}"/>
    <cellStyle name="Millares 7 4 5" xfId="2144" xr:uid="{00000000-0005-0000-0000-00007D110000}"/>
    <cellStyle name="Millares 7 4 5 2" xfId="5961" xr:uid="{D5F1EFB3-CC58-4DC2-9A85-5A3055400229}"/>
    <cellStyle name="Millares 7 4 5 2 2" xfId="12926" xr:uid="{8A2B1FD5-51A7-43E1-8D6D-430306317839}"/>
    <cellStyle name="Millares 7 4 5 2 3" xfId="19847" xr:uid="{C8FF37B0-B530-4CC2-9C10-D40F94173B9B}"/>
    <cellStyle name="Millares 7 4 5 3" xfId="7008" xr:uid="{BAC950F0-A73F-4B3D-A875-FF10C16062A8}"/>
    <cellStyle name="Millares 7 4 5 3 2" xfId="13973" xr:uid="{CFC34ED8-757A-4674-8B8D-ED910D6EC7AB}"/>
    <cellStyle name="Millares 7 4 5 3 3" xfId="20894" xr:uid="{A9C04915-3488-4A6F-8B20-9A0FF7D43ED5}"/>
    <cellStyle name="Millares 7 4 5 4" xfId="9133" xr:uid="{57CB126B-BEFF-4FAF-9198-8C988E251292}"/>
    <cellStyle name="Millares 7 4 5 5" xfId="16061" xr:uid="{C78949CA-E016-44C8-9711-45148BFCDBA0}"/>
    <cellStyle name="Millares 7 4 6" xfId="2791" xr:uid="{00000000-0005-0000-0000-00007E110000}"/>
    <cellStyle name="Millares 7 4 6 2" xfId="6223" xr:uid="{26441278-668D-4895-8CD2-34FA1A997AE5}"/>
    <cellStyle name="Millares 7 4 6 2 2" xfId="13188" xr:uid="{03B3B6F6-3823-47F6-A29A-AFB5A9D3C3BA}"/>
    <cellStyle name="Millares 7 4 6 2 3" xfId="20109" xr:uid="{DFC12A27-816A-41BE-86A4-466EF5B10D6A}"/>
    <cellStyle name="Millares 7 4 6 3" xfId="7270" xr:uid="{B6A80025-1B5F-4A14-A566-EF1675593279}"/>
    <cellStyle name="Millares 7 4 6 3 2" xfId="14235" xr:uid="{080E265F-0D26-4D2C-8414-5B5277416D9D}"/>
    <cellStyle name="Millares 7 4 6 3 3" xfId="21156" xr:uid="{9F1AEB89-4F47-4FA7-B8F1-F97C5D71630B}"/>
    <cellStyle name="Millares 7 4 6 4" xfId="9780" xr:uid="{723B7E8C-35F8-4827-8608-1EF1D66A2F40}"/>
    <cellStyle name="Millares 7 4 6 5" xfId="16708" xr:uid="{A03B2AD7-5109-49E6-9DAE-6DE91510188F}"/>
    <cellStyle name="Millares 7 4 7" xfId="3446" xr:uid="{00000000-0005-0000-0000-00007F110000}"/>
    <cellStyle name="Millares 7 4 7 2" xfId="10435" xr:uid="{E2F39F3D-C047-4038-8108-0768D14FAD0F}"/>
    <cellStyle name="Millares 7 4 7 3" xfId="17363" xr:uid="{7F9EDC48-7FB4-4406-BC97-15DC70F333BC}"/>
    <cellStyle name="Millares 7 4 8" xfId="4084" xr:uid="{00000000-0005-0000-0000-000080110000}"/>
    <cellStyle name="Millares 7 4 8 2" xfId="11073" xr:uid="{BBCCE5CF-5997-4A23-BBB7-6D6372B10C74}"/>
    <cellStyle name="Millares 7 4 8 3" xfId="18001" xr:uid="{FEEBA255-FB53-4728-9994-9F4F99016EAC}"/>
    <cellStyle name="Millares 7 4 9" xfId="4722" xr:uid="{00000000-0005-0000-0000-000081110000}"/>
    <cellStyle name="Millares 7 4 9 2" xfId="11711" xr:uid="{BB64CC7A-5CE1-404E-ACA4-8010BB339E53}"/>
    <cellStyle name="Millares 7 4 9 3" xfId="18639" xr:uid="{98E1BE14-24DF-4112-B3F4-611FD329A0E4}"/>
    <cellStyle name="Millares 7 5" xfId="1078" xr:uid="{00000000-0005-0000-0000-000082110000}"/>
    <cellStyle name="Millares 7 5 10" xfId="15045" xr:uid="{39B82829-6F2D-4F31-A57E-B96ED3328F12}"/>
    <cellStyle name="Millares 7 5 2" xfId="1295" xr:uid="{00000000-0005-0000-0000-000083110000}"/>
    <cellStyle name="Millares 7 5 2 2" xfId="1967" xr:uid="{00000000-0005-0000-0000-000084110000}"/>
    <cellStyle name="Millares 7 5 2 2 2" xfId="8956" xr:uid="{C2B6164A-7F46-4B74-B9B2-69AD113EFFEC}"/>
    <cellStyle name="Millares 7 5 2 2 3" xfId="15884" xr:uid="{1A845EA7-7FFD-4EA6-A5C0-6B864AF9A68A}"/>
    <cellStyle name="Millares 7 5 2 3" xfId="2610" xr:uid="{00000000-0005-0000-0000-000085110000}"/>
    <cellStyle name="Millares 7 5 2 3 2" xfId="9599" xr:uid="{C16E302E-1E66-42D6-89AF-57A6F073D800}"/>
    <cellStyle name="Millares 7 5 2 3 3" xfId="16527" xr:uid="{A6B74EB7-8EFD-4550-B96D-86AA8F297A3B}"/>
    <cellStyle name="Millares 7 5 2 4" xfId="3258" xr:uid="{00000000-0005-0000-0000-000086110000}"/>
    <cellStyle name="Millares 7 5 2 4 2" xfId="10247" xr:uid="{07768BB7-6D21-4851-A2B5-9C6077BCEC6D}"/>
    <cellStyle name="Millares 7 5 2 4 3" xfId="17175" xr:uid="{C287A956-C04F-442E-A2B0-5220507FB3D7}"/>
    <cellStyle name="Millares 7 5 2 5" xfId="3912" xr:uid="{00000000-0005-0000-0000-000087110000}"/>
    <cellStyle name="Millares 7 5 2 5 2" xfId="10901" xr:uid="{453543D5-26B0-47AE-B4B8-846BA9DCB2C0}"/>
    <cellStyle name="Millares 7 5 2 5 3" xfId="17829" xr:uid="{B8DDD3B8-4B43-46F3-8D74-B1E515EBE92D}"/>
    <cellStyle name="Millares 7 5 2 6" xfId="4551" xr:uid="{00000000-0005-0000-0000-000088110000}"/>
    <cellStyle name="Millares 7 5 2 6 2" xfId="11540" xr:uid="{819F604F-34A5-4827-8E72-3E2254071D7D}"/>
    <cellStyle name="Millares 7 5 2 6 3" xfId="18468" xr:uid="{71EB9357-18D7-46CE-9EC8-0F7F379EFFBF}"/>
    <cellStyle name="Millares 7 5 2 7" xfId="5195" xr:uid="{00000000-0005-0000-0000-000089110000}"/>
    <cellStyle name="Millares 7 5 2 7 2" xfId="12184" xr:uid="{518B6CCB-873A-483E-B2FA-03EA24C51D85}"/>
    <cellStyle name="Millares 7 5 2 7 3" xfId="19112" xr:uid="{BC65248D-17D3-4904-A479-919AAF5AAE13}"/>
    <cellStyle name="Millares 7 5 2 8" xfId="8299" xr:uid="{31C7A709-58CA-49FF-BA65-FE80CC3E3331}"/>
    <cellStyle name="Millares 7 5 2 9" xfId="15250" xr:uid="{E618BE99-CF5A-4EFF-91C3-41B2604CAB40}"/>
    <cellStyle name="Millares 7 5 3" xfId="1761" xr:uid="{00000000-0005-0000-0000-00008A110000}"/>
    <cellStyle name="Millares 7 5 3 2" xfId="8750" xr:uid="{77729D5C-7D16-4CAA-823D-A6212390ADD2}"/>
    <cellStyle name="Millares 7 5 3 3" xfId="15678" xr:uid="{E8F34663-50E1-4C5C-9975-54A298D74EE0}"/>
    <cellStyle name="Millares 7 5 4" xfId="2401" xr:uid="{00000000-0005-0000-0000-00008B110000}"/>
    <cellStyle name="Millares 7 5 4 2" xfId="9390" xr:uid="{79A0D8F5-F6DC-438A-A766-DC045C053694}"/>
    <cellStyle name="Millares 7 5 4 3" xfId="16318" xr:uid="{734F158C-43EC-42D5-886C-E49C463CA2A7}"/>
    <cellStyle name="Millares 7 5 5" xfId="3048" xr:uid="{00000000-0005-0000-0000-00008C110000}"/>
    <cellStyle name="Millares 7 5 5 2" xfId="10037" xr:uid="{2EBE0E76-C498-4CBC-BFEF-4F2CE750FD9B}"/>
    <cellStyle name="Millares 7 5 5 3" xfId="16965" xr:uid="{2C211C96-C32A-4016-887A-B67F789249BF}"/>
    <cellStyle name="Millares 7 5 6" xfId="3703" xr:uid="{00000000-0005-0000-0000-00008D110000}"/>
    <cellStyle name="Millares 7 5 6 2" xfId="10692" xr:uid="{22B73FD5-EB18-445D-BE7B-9C8BB1FE70F9}"/>
    <cellStyle name="Millares 7 5 6 3" xfId="17620" xr:uid="{D94A982B-5123-43CF-AD71-94DABCB0E4D8}"/>
    <cellStyle name="Millares 7 5 7" xfId="4341" xr:uid="{00000000-0005-0000-0000-00008E110000}"/>
    <cellStyle name="Millares 7 5 7 2" xfId="11330" xr:uid="{AB00153C-D0DE-4B8C-870B-A5DC1ACB8422}"/>
    <cellStyle name="Millares 7 5 7 3" xfId="18258" xr:uid="{4013E64F-BED0-4A8D-975D-B9AAB1426717}"/>
    <cellStyle name="Millares 7 5 8" xfId="4979" xr:uid="{00000000-0005-0000-0000-00008F110000}"/>
    <cellStyle name="Millares 7 5 8 2" xfId="11968" xr:uid="{0FF7DE75-BD6F-44CA-B99E-20EED3993C40}"/>
    <cellStyle name="Millares 7 5 8 3" xfId="18896" xr:uid="{B45D0387-85BE-4B43-A3E0-C711139D91C8}"/>
    <cellStyle name="Millares 7 5 9" xfId="8094" xr:uid="{3D73A3EF-8B5D-481B-9A3A-F95D2BDBD1F4}"/>
    <cellStyle name="Millares 7 6" xfId="1079" xr:uid="{00000000-0005-0000-0000-000090110000}"/>
    <cellStyle name="Millares 7 6 10" xfId="15046" xr:uid="{CF4D0376-25E7-43FF-A67C-76417F7D7AF2}"/>
    <cellStyle name="Millares 7 6 2" xfId="1296" xr:uid="{00000000-0005-0000-0000-000091110000}"/>
    <cellStyle name="Millares 7 6 2 2" xfId="1968" xr:uid="{00000000-0005-0000-0000-000092110000}"/>
    <cellStyle name="Millares 7 6 2 2 2" xfId="8957" xr:uid="{9EF3B714-639F-4B0E-964C-0E5959B2AEA3}"/>
    <cellStyle name="Millares 7 6 2 2 3" xfId="15885" xr:uid="{0E8F8CE3-6EE7-4952-AE61-84C7BC2F1D6A}"/>
    <cellStyle name="Millares 7 6 2 3" xfId="2611" xr:uid="{00000000-0005-0000-0000-000093110000}"/>
    <cellStyle name="Millares 7 6 2 3 2" xfId="9600" xr:uid="{D5902BD3-CE6D-4A81-97B5-3DC291CB94DC}"/>
    <cellStyle name="Millares 7 6 2 3 3" xfId="16528" xr:uid="{B97C1E88-83C1-469B-8C12-2C8FC808CBE8}"/>
    <cellStyle name="Millares 7 6 2 4" xfId="3259" xr:uid="{00000000-0005-0000-0000-000094110000}"/>
    <cellStyle name="Millares 7 6 2 4 2" xfId="10248" xr:uid="{63CD2B53-65B1-4245-B2C3-70E80CE3AFF1}"/>
    <cellStyle name="Millares 7 6 2 4 3" xfId="17176" xr:uid="{A730F7E0-0154-48DB-B3F1-5D554B93E3F3}"/>
    <cellStyle name="Millares 7 6 2 5" xfId="3913" xr:uid="{00000000-0005-0000-0000-000095110000}"/>
    <cellStyle name="Millares 7 6 2 5 2" xfId="10902" xr:uid="{30B73514-E191-4186-ABE2-49A8574F4B02}"/>
    <cellStyle name="Millares 7 6 2 5 3" xfId="17830" xr:uid="{378A0DA8-A034-4C54-9F8D-6E82E08B0DB4}"/>
    <cellStyle name="Millares 7 6 2 6" xfId="4552" xr:uid="{00000000-0005-0000-0000-000096110000}"/>
    <cellStyle name="Millares 7 6 2 6 2" xfId="11541" xr:uid="{0A7A4AFE-3BD6-4E29-8ABA-7E21B30B0B57}"/>
    <cellStyle name="Millares 7 6 2 6 3" xfId="18469" xr:uid="{24D5D9E0-0A24-4C68-B5F8-4F43198C358C}"/>
    <cellStyle name="Millares 7 6 2 7" xfId="5196" xr:uid="{00000000-0005-0000-0000-000097110000}"/>
    <cellStyle name="Millares 7 6 2 7 2" xfId="12185" xr:uid="{569398E9-17E6-4D1E-B646-FA94593326F6}"/>
    <cellStyle name="Millares 7 6 2 7 3" xfId="19113" xr:uid="{AC7E573F-4E57-4DCF-9F5E-220928777772}"/>
    <cellStyle name="Millares 7 6 2 8" xfId="8300" xr:uid="{F560F6C8-EB1B-4A99-BB83-41D5D45C27EF}"/>
    <cellStyle name="Millares 7 6 2 9" xfId="15251" xr:uid="{BA39FB2C-BF30-4DF4-B673-1049E77FED5D}"/>
    <cellStyle name="Millares 7 6 3" xfId="1762" xr:uid="{00000000-0005-0000-0000-000098110000}"/>
    <cellStyle name="Millares 7 6 3 2" xfId="8751" xr:uid="{EFFCFFA1-AF7C-456D-997A-30E8D9DD6C8D}"/>
    <cellStyle name="Millares 7 6 3 3" xfId="15679" xr:uid="{EA43BEF2-9F74-4C1E-BAC6-64F2FAE2C4AE}"/>
    <cellStyle name="Millares 7 6 4" xfId="2402" xr:uid="{00000000-0005-0000-0000-000099110000}"/>
    <cellStyle name="Millares 7 6 4 2" xfId="9391" xr:uid="{B1037B36-1DCB-49A8-85C2-085D475FEABB}"/>
    <cellStyle name="Millares 7 6 4 3" xfId="16319" xr:uid="{33DA8E1A-1B69-4444-A261-F4E315E2665A}"/>
    <cellStyle name="Millares 7 6 5" xfId="3049" xr:uid="{00000000-0005-0000-0000-00009A110000}"/>
    <cellStyle name="Millares 7 6 5 2" xfId="10038" xr:uid="{CAA16110-790F-4EB1-BDD8-927B96BC31B9}"/>
    <cellStyle name="Millares 7 6 5 3" xfId="16966" xr:uid="{994962C5-3457-491E-B131-A426FFD0A119}"/>
    <cellStyle name="Millares 7 6 6" xfId="3704" xr:uid="{00000000-0005-0000-0000-00009B110000}"/>
    <cellStyle name="Millares 7 6 6 2" xfId="10693" xr:uid="{B365FB67-16EC-4850-8F86-29B85AB07A41}"/>
    <cellStyle name="Millares 7 6 6 3" xfId="17621" xr:uid="{D44B9F35-EB4D-4D50-B337-453D2DF1E87C}"/>
    <cellStyle name="Millares 7 6 7" xfId="4342" xr:uid="{00000000-0005-0000-0000-00009C110000}"/>
    <cellStyle name="Millares 7 6 7 2" xfId="11331" xr:uid="{6D2D5867-CE45-425C-B129-71FDB11CAE5E}"/>
    <cellStyle name="Millares 7 6 7 3" xfId="18259" xr:uid="{95A7EE68-9494-4DB3-8D8A-67C2B1738C7B}"/>
    <cellStyle name="Millares 7 6 8" xfId="4980" xr:uid="{00000000-0005-0000-0000-00009D110000}"/>
    <cellStyle name="Millares 7 6 8 2" xfId="11969" xr:uid="{F39DD257-1077-4FF8-9FC8-4272A7CB01FD}"/>
    <cellStyle name="Millares 7 6 8 3" xfId="18897" xr:uid="{CF63A841-E788-4008-BACE-F3A45382BFE3}"/>
    <cellStyle name="Millares 7 6 9" xfId="8095" xr:uid="{11CA7C28-8B90-42C4-AF96-49062F558E88}"/>
    <cellStyle name="Millares 7 7" xfId="1074" xr:uid="{00000000-0005-0000-0000-00009E110000}"/>
    <cellStyle name="Millares 7 7 2" xfId="1757" xr:uid="{00000000-0005-0000-0000-00009F110000}"/>
    <cellStyle name="Millares 7 7 2 2" xfId="8746" xr:uid="{754B43B7-BA1B-4DFF-9C52-32B61894E215}"/>
    <cellStyle name="Millares 7 7 2 3" xfId="15674" xr:uid="{4277C180-ABB4-4628-BEFD-FE74F65CEEE6}"/>
    <cellStyle name="Millares 7 7 3" xfId="2397" xr:uid="{00000000-0005-0000-0000-0000A0110000}"/>
    <cellStyle name="Millares 7 7 3 2" xfId="9386" xr:uid="{4D34E01A-9B6B-4851-88DC-331E8752CFAD}"/>
    <cellStyle name="Millares 7 7 3 3" xfId="16314" xr:uid="{9A82942E-5F85-47F5-87B9-3CAD0174B4CD}"/>
    <cellStyle name="Millares 7 7 4" xfId="3044" xr:uid="{00000000-0005-0000-0000-0000A1110000}"/>
    <cellStyle name="Millares 7 7 4 2" xfId="10033" xr:uid="{FB808F99-949F-4163-90BA-B9FA16A334D1}"/>
    <cellStyle name="Millares 7 7 4 3" xfId="16961" xr:uid="{BB26BA83-D832-4140-81EE-A45F7357D9B8}"/>
    <cellStyle name="Millares 7 7 5" xfId="3699" xr:uid="{00000000-0005-0000-0000-0000A2110000}"/>
    <cellStyle name="Millares 7 7 5 2" xfId="10688" xr:uid="{FBF6BEF9-5625-415F-8F2A-8AF89AA1D6DB}"/>
    <cellStyle name="Millares 7 7 5 3" xfId="17616" xr:uid="{91DCD7EB-A8AB-49AA-AD0A-D337B44A4174}"/>
    <cellStyle name="Millares 7 7 6" xfId="4337" xr:uid="{00000000-0005-0000-0000-0000A3110000}"/>
    <cellStyle name="Millares 7 7 6 2" xfId="11326" xr:uid="{CE15FEB2-F4A7-429A-B278-82CBF5185FE5}"/>
    <cellStyle name="Millares 7 7 6 3" xfId="18254" xr:uid="{3E77E16D-BA4C-4758-BC0E-3F09DEC92C7C}"/>
    <cellStyle name="Millares 7 7 7" xfId="4975" xr:uid="{00000000-0005-0000-0000-0000A4110000}"/>
    <cellStyle name="Millares 7 7 7 2" xfId="11964" xr:uid="{0A8AEF95-2CA5-472E-8CE5-F00837E7D565}"/>
    <cellStyle name="Millares 7 7 7 3" xfId="18892" xr:uid="{2AC32438-B8B7-4843-A88A-2E2CF00F5407}"/>
    <cellStyle name="Millares 7 7 8" xfId="8090" xr:uid="{B1F5DE42-658E-4B73-A7C2-5761DDCE7E9B}"/>
    <cellStyle name="Millares 7 7 9" xfId="15041" xr:uid="{467258C7-22DA-4CA8-B6C2-8C5F337CF1A3}"/>
    <cellStyle name="Millares 7 8" xfId="1155" xr:uid="{00000000-0005-0000-0000-0000A5110000}"/>
    <cellStyle name="Millares 7 8 2" xfId="1829" xr:uid="{00000000-0005-0000-0000-0000A6110000}"/>
    <cellStyle name="Millares 7 8 2 2" xfId="8818" xr:uid="{1F3D4B37-4203-4A9A-84A8-099BB39378AE}"/>
    <cellStyle name="Millares 7 8 2 3" xfId="15746" xr:uid="{B20E892E-4051-4B49-9F16-197A358BE5A4}"/>
    <cellStyle name="Millares 7 8 3" xfId="2472" xr:uid="{00000000-0005-0000-0000-0000A7110000}"/>
    <cellStyle name="Millares 7 8 3 2" xfId="9461" xr:uid="{50C4D22F-4B01-4451-ADCE-13E1F6C7EAE3}"/>
    <cellStyle name="Millares 7 8 3 3" xfId="16389" xr:uid="{20234CA9-4618-41BE-A22F-B70883DD569D}"/>
    <cellStyle name="Millares 7 8 4" xfId="3120" xr:uid="{00000000-0005-0000-0000-0000A8110000}"/>
    <cellStyle name="Millares 7 8 4 2" xfId="10109" xr:uid="{0FB0D65A-A290-4AFE-8821-5E3BBA7FE06D}"/>
    <cellStyle name="Millares 7 8 4 3" xfId="17037" xr:uid="{5BE007A5-58E8-4C63-ABA5-B7B993774719}"/>
    <cellStyle name="Millares 7 8 5" xfId="3774" xr:uid="{00000000-0005-0000-0000-0000A9110000}"/>
    <cellStyle name="Millares 7 8 5 2" xfId="10763" xr:uid="{2B94929C-7BB4-4A4D-9ACD-42973DF2BC4B}"/>
    <cellStyle name="Millares 7 8 5 3" xfId="17691" xr:uid="{754095E1-C833-4E5E-B551-266EB36A0411}"/>
    <cellStyle name="Millares 7 8 6" xfId="4413" xr:uid="{00000000-0005-0000-0000-0000AA110000}"/>
    <cellStyle name="Millares 7 8 6 2" xfId="11402" xr:uid="{C62098AF-1820-4C62-B389-A78A59031F02}"/>
    <cellStyle name="Millares 7 8 6 3" xfId="18330" xr:uid="{5351C1BF-1939-471E-A9AB-EF99DD2F32F5}"/>
    <cellStyle name="Millares 7 8 7" xfId="5057" xr:uid="{00000000-0005-0000-0000-0000AB110000}"/>
    <cellStyle name="Millares 7 8 7 2" xfId="12046" xr:uid="{C53BA224-7C6D-40ED-9479-C48EB4A69170}"/>
    <cellStyle name="Millares 7 8 7 3" xfId="18974" xr:uid="{074FF41C-86B4-48A5-B906-50375606CD53}"/>
    <cellStyle name="Millares 7 8 8" xfId="8161" xr:uid="{0A6CF9B8-5240-4F19-9A43-EFADA1200914}"/>
    <cellStyle name="Millares 7 8 9" xfId="15112" xr:uid="{AE682CA9-3BC0-42F0-B48D-68659C3748C1}"/>
    <cellStyle name="Millares 7 9" xfId="5270" xr:uid="{00000000-0005-0000-0000-0000AC110000}"/>
    <cellStyle name="Millares 7 9 2" xfId="12259" xr:uid="{DEBBD89B-B7F3-4066-92A5-A8786B8E5529}"/>
    <cellStyle name="Millares 7 9 3" xfId="19186" xr:uid="{5BC5909E-3D95-48DA-B041-4E16B8CAE0EF}"/>
    <cellStyle name="Millares 70" xfId="1119" xr:uid="{00000000-0005-0000-0000-0000AD110000}"/>
    <cellStyle name="Millares 70 2" xfId="1793" xr:uid="{00000000-0005-0000-0000-0000AE110000}"/>
    <cellStyle name="Millares 70 2 2" xfId="8782" xr:uid="{FA1EC9AA-7D7B-4B36-BD0D-5BB4368A5745}"/>
    <cellStyle name="Millares 70 2 3" xfId="15710" xr:uid="{8A2B5FBE-4831-45FC-ACB0-67F612CF837A}"/>
    <cellStyle name="Millares 70 3" xfId="2436" xr:uid="{00000000-0005-0000-0000-0000AF110000}"/>
    <cellStyle name="Millares 70 3 2" xfId="9425" xr:uid="{FCD0456B-8E19-4711-8672-9C3DB1626E10}"/>
    <cellStyle name="Millares 70 3 3" xfId="16353" xr:uid="{4A82C6A4-A8DA-4483-915E-CFC68C8C1FA6}"/>
    <cellStyle name="Millares 70 4" xfId="3084" xr:uid="{00000000-0005-0000-0000-0000B0110000}"/>
    <cellStyle name="Millares 70 4 2" xfId="10073" xr:uid="{21ACF687-8984-40AB-B059-3139FB3EADC9}"/>
    <cellStyle name="Millares 70 4 3" xfId="17001" xr:uid="{990B1841-2E7A-41F9-902A-191D18DE8F62}"/>
    <cellStyle name="Millares 70 5" xfId="3738" xr:uid="{00000000-0005-0000-0000-0000B1110000}"/>
    <cellStyle name="Millares 70 5 2" xfId="10727" xr:uid="{3C0F6B23-C417-4DBE-9DDF-7A4B3F7E00D8}"/>
    <cellStyle name="Millares 70 5 3" xfId="17655" xr:uid="{64ABEE02-C940-4A80-8EF9-E48BBA0D2C93}"/>
    <cellStyle name="Millares 70 6" xfId="4377" xr:uid="{00000000-0005-0000-0000-0000B2110000}"/>
    <cellStyle name="Millares 70 6 2" xfId="11366" xr:uid="{D5A38A75-8EFC-47F7-B573-002B1F3B24C7}"/>
    <cellStyle name="Millares 70 6 3" xfId="18294" xr:uid="{A3B4D284-2D64-4493-A367-6B91C403D880}"/>
    <cellStyle name="Millares 70 7" xfId="5021" xr:uid="{00000000-0005-0000-0000-0000B3110000}"/>
    <cellStyle name="Millares 70 7 2" xfId="12010" xr:uid="{FB15744B-F6E5-4C2F-81CE-1D9728A600CF}"/>
    <cellStyle name="Millares 70 7 3" xfId="18938" xr:uid="{E49081F7-96AC-40F8-AEBF-70DA2372B1C8}"/>
    <cellStyle name="Millares 70 8" xfId="8125" xr:uid="{30941C01-E791-4B8B-A70E-CF48E67A731F}"/>
    <cellStyle name="Millares 70 9" xfId="15076" xr:uid="{1B9A47E1-4312-4CCD-9A95-69F6EC269DC5}"/>
    <cellStyle name="Millares 71" xfId="1106" xr:uid="{00000000-0005-0000-0000-0000B4110000}"/>
    <cellStyle name="Millares 71 2" xfId="1784" xr:uid="{00000000-0005-0000-0000-0000B5110000}"/>
    <cellStyle name="Millares 71 2 2" xfId="8773" xr:uid="{E8C12C76-269C-4CE5-B753-D7EBAD6B62B6}"/>
    <cellStyle name="Millares 71 2 3" xfId="15701" xr:uid="{1E7A0ABB-00B7-4EDC-A816-B4266017B04C}"/>
    <cellStyle name="Millares 71 3" xfId="2427" xr:uid="{00000000-0005-0000-0000-0000B6110000}"/>
    <cellStyle name="Millares 71 3 2" xfId="9416" xr:uid="{09DA2F95-8F43-4A9D-A52E-7335BA5A94D6}"/>
    <cellStyle name="Millares 71 3 3" xfId="16344" xr:uid="{5697EF0B-DA78-4436-8A7D-3DEEBDD1535A}"/>
    <cellStyle name="Millares 71 4" xfId="3075" xr:uid="{00000000-0005-0000-0000-0000B7110000}"/>
    <cellStyle name="Millares 71 4 2" xfId="10064" xr:uid="{F462608D-7D05-457B-BA5D-67A4E14D94AB}"/>
    <cellStyle name="Millares 71 4 3" xfId="16992" xr:uid="{C48A70D8-B484-41F7-83BC-B1133DDB0ADC}"/>
    <cellStyle name="Millares 71 5" xfId="3729" xr:uid="{00000000-0005-0000-0000-0000B8110000}"/>
    <cellStyle name="Millares 71 5 2" xfId="10718" xr:uid="{A29B5E64-A944-4E7E-9435-25BECBC1AD82}"/>
    <cellStyle name="Millares 71 5 3" xfId="17646" xr:uid="{F45052CA-BF2E-4C76-BE17-8097927580A1}"/>
    <cellStyle name="Millares 71 6" xfId="4368" xr:uid="{00000000-0005-0000-0000-0000B9110000}"/>
    <cellStyle name="Millares 71 6 2" xfId="11357" xr:uid="{6AECFB6B-365F-48D2-8BBD-631B68A7A5C8}"/>
    <cellStyle name="Millares 71 6 3" xfId="18285" xr:uid="{1D813B24-9C55-455C-8983-8C9D2FE6B505}"/>
    <cellStyle name="Millares 71 7" xfId="5012" xr:uid="{00000000-0005-0000-0000-0000BA110000}"/>
    <cellStyle name="Millares 71 7 2" xfId="12001" xr:uid="{2B417F2B-13B8-42F0-B61C-5B15004C1A0B}"/>
    <cellStyle name="Millares 71 7 3" xfId="18929" xr:uid="{1583E22C-0BC4-483D-B02B-8A6727AB79CC}"/>
    <cellStyle name="Millares 71 8" xfId="8117" xr:uid="{23FA639E-A614-4045-A303-3783DFC42FAD}"/>
    <cellStyle name="Millares 71 9" xfId="15068" xr:uid="{214FA4A4-1DF2-4C7D-83A3-3FFF6C9AE879}"/>
    <cellStyle name="Millares 72" xfId="1120" xr:uid="{00000000-0005-0000-0000-0000BB110000}"/>
    <cellStyle name="Millares 72 2" xfId="1794" xr:uid="{00000000-0005-0000-0000-0000BC110000}"/>
    <cellStyle name="Millares 72 2 2" xfId="8783" xr:uid="{93F11322-904D-4449-B3D0-9320DF3A5157}"/>
    <cellStyle name="Millares 72 2 3" xfId="15711" xr:uid="{D015C843-CFE7-42F6-8CA6-01A8DD7DFC02}"/>
    <cellStyle name="Millares 72 3" xfId="2437" xr:uid="{00000000-0005-0000-0000-0000BD110000}"/>
    <cellStyle name="Millares 72 3 2" xfId="9426" xr:uid="{72B1A15E-7931-423D-ACB3-4F10E3FE7FBC}"/>
    <cellStyle name="Millares 72 3 3" xfId="16354" xr:uid="{1D697FC3-786A-4B64-AC95-FED03DA1B3F6}"/>
    <cellStyle name="Millares 72 4" xfId="3085" xr:uid="{00000000-0005-0000-0000-0000BE110000}"/>
    <cellStyle name="Millares 72 4 2" xfId="10074" xr:uid="{EC547B3C-310F-467A-AF58-01F7BB2ADAE7}"/>
    <cellStyle name="Millares 72 4 3" xfId="17002" xr:uid="{43B90748-5622-40A0-BC07-D2817F4017B2}"/>
    <cellStyle name="Millares 72 5" xfId="3739" xr:uid="{00000000-0005-0000-0000-0000BF110000}"/>
    <cellStyle name="Millares 72 5 2" xfId="10728" xr:uid="{D25F8CC3-21B4-4AAD-B837-7D1B1F25FF8B}"/>
    <cellStyle name="Millares 72 5 3" xfId="17656" xr:uid="{70E79205-3A46-4A8E-AD2E-1493F77E7E57}"/>
    <cellStyle name="Millares 72 6" xfId="4378" xr:uid="{00000000-0005-0000-0000-0000C0110000}"/>
    <cellStyle name="Millares 72 6 2" xfId="11367" xr:uid="{FE268070-262B-4BD4-BC7F-86075CC457BA}"/>
    <cellStyle name="Millares 72 6 3" xfId="18295" xr:uid="{F1DFB570-37D4-49FB-AA93-2315B60D3E0E}"/>
    <cellStyle name="Millares 72 7" xfId="5022" xr:uid="{00000000-0005-0000-0000-0000C1110000}"/>
    <cellStyle name="Millares 72 7 2" xfId="12011" xr:uid="{52DF0784-1C45-4A92-BB16-310F91C0AE62}"/>
    <cellStyle name="Millares 72 7 3" xfId="18939" xr:uid="{763E3925-CC5A-4ED5-8C65-CD716897A5A4}"/>
    <cellStyle name="Millares 72 8" xfId="8126" xr:uid="{5E12014A-3DE2-46DC-AC2B-A7C65045BF39}"/>
    <cellStyle name="Millares 72 9" xfId="15077" xr:uid="{5A11997F-054A-4A4B-B091-D0D54658FEDE}"/>
    <cellStyle name="Millares 73" xfId="1161" xr:uid="{00000000-0005-0000-0000-0000C2110000}"/>
    <cellStyle name="Millares 73 2" xfId="1835" xr:uid="{00000000-0005-0000-0000-0000C3110000}"/>
    <cellStyle name="Millares 73 2 2" xfId="8824" xr:uid="{C282A101-58F4-4C4B-B4D8-2E8736BD0D75}"/>
    <cellStyle name="Millares 73 2 3" xfId="15752" xr:uid="{FB5FFEAA-CC4E-46EF-A07D-DD4AF34E1779}"/>
    <cellStyle name="Millares 73 3" xfId="2478" xr:uid="{00000000-0005-0000-0000-0000C4110000}"/>
    <cellStyle name="Millares 73 3 2" xfId="9467" xr:uid="{14BB2A6C-69BF-4852-8E84-EC57B36B6FE2}"/>
    <cellStyle name="Millares 73 3 3" xfId="16395" xr:uid="{6208B6F7-F310-46FF-A024-B4730E896BCD}"/>
    <cellStyle name="Millares 73 4" xfId="3126" xr:uid="{00000000-0005-0000-0000-0000C5110000}"/>
    <cellStyle name="Millares 73 4 2" xfId="10115" xr:uid="{7AC3B966-B173-444E-A89C-720C7275375C}"/>
    <cellStyle name="Millares 73 4 3" xfId="17043" xr:uid="{369E5AFE-866E-4EAF-AC90-3FD77193284F}"/>
    <cellStyle name="Millares 73 5" xfId="3780" xr:uid="{00000000-0005-0000-0000-0000C6110000}"/>
    <cellStyle name="Millares 73 5 2" xfId="10769" xr:uid="{1067EF03-52A1-4716-84EA-EABD39C93FFF}"/>
    <cellStyle name="Millares 73 5 3" xfId="17697" xr:uid="{87F3E3A5-5389-42DD-8B71-A95F16C0B52A}"/>
    <cellStyle name="Millares 73 6" xfId="4419" xr:uid="{00000000-0005-0000-0000-0000C7110000}"/>
    <cellStyle name="Millares 73 6 2" xfId="11408" xr:uid="{CE16CD2B-B78D-4698-ACC5-3BF9F03A6926}"/>
    <cellStyle name="Millares 73 6 3" xfId="18336" xr:uid="{C3C71081-0DDB-4288-92B2-B1D5344130D0}"/>
    <cellStyle name="Millares 73 7" xfId="5063" xr:uid="{00000000-0005-0000-0000-0000C8110000}"/>
    <cellStyle name="Millares 73 7 2" xfId="12052" xr:uid="{6F8A785A-9DF9-4E66-99DE-615172A7B0A4}"/>
    <cellStyle name="Millares 73 7 3" xfId="18980" xr:uid="{0D515E4E-2690-46D7-B0DD-E1EB59E070DB}"/>
    <cellStyle name="Millares 73 8" xfId="8167" xr:uid="{E787B46A-334C-4020-9A3A-500340826B6A}"/>
    <cellStyle name="Millares 73 9" xfId="15118" xr:uid="{A838C2DB-E998-4AB8-9BFD-22A41D0FA1C2}"/>
    <cellStyle name="Millares 74" xfId="1163" xr:uid="{00000000-0005-0000-0000-0000C9110000}"/>
    <cellStyle name="Millares 74 2" xfId="1837" xr:uid="{00000000-0005-0000-0000-0000CA110000}"/>
    <cellStyle name="Millares 74 2 2" xfId="8826" xr:uid="{361EAFF3-7CDD-4783-A891-91910DD0C7AC}"/>
    <cellStyle name="Millares 74 2 3" xfId="15754" xr:uid="{7182E431-5534-437F-9C26-A84721FCE5EE}"/>
    <cellStyle name="Millares 74 3" xfId="2480" xr:uid="{00000000-0005-0000-0000-0000CB110000}"/>
    <cellStyle name="Millares 74 3 2" xfId="9469" xr:uid="{43D717DD-E0EF-4C38-99C2-EE58DC6FEB99}"/>
    <cellStyle name="Millares 74 3 3" xfId="16397" xr:uid="{769F5FE1-5705-4C56-A643-280806F89A64}"/>
    <cellStyle name="Millares 74 4" xfId="3128" xr:uid="{00000000-0005-0000-0000-0000CC110000}"/>
    <cellStyle name="Millares 74 4 2" xfId="10117" xr:uid="{C93AC05E-7C7F-435C-909F-B2CE333BA637}"/>
    <cellStyle name="Millares 74 4 3" xfId="17045" xr:uid="{BB4A748C-3C3C-46B6-A2C1-14781847795A}"/>
    <cellStyle name="Millares 74 5" xfId="3782" xr:uid="{00000000-0005-0000-0000-0000CD110000}"/>
    <cellStyle name="Millares 74 5 2" xfId="10771" xr:uid="{8DECA65A-0644-46DD-A205-9ADA96502D70}"/>
    <cellStyle name="Millares 74 5 3" xfId="17699" xr:uid="{43C6F3C3-281D-41CE-A099-59CA098D1B16}"/>
    <cellStyle name="Millares 74 6" xfId="4421" xr:uid="{00000000-0005-0000-0000-0000CE110000}"/>
    <cellStyle name="Millares 74 6 2" xfId="11410" xr:uid="{027C0EC6-89C3-4F2F-8DCF-C911CBE58F35}"/>
    <cellStyle name="Millares 74 6 3" xfId="18338" xr:uid="{16FED3CD-C557-46C4-9F5F-564223167E47}"/>
    <cellStyle name="Millares 74 7" xfId="5065" xr:uid="{00000000-0005-0000-0000-0000CF110000}"/>
    <cellStyle name="Millares 74 7 2" xfId="12054" xr:uid="{FC4BCB16-92EF-4D94-912F-67055CC55800}"/>
    <cellStyle name="Millares 74 7 3" xfId="18982" xr:uid="{CED6DD36-A370-482F-BD2C-3FADA44F5ED0}"/>
    <cellStyle name="Millares 74 8" xfId="8169" xr:uid="{4BF1FF5A-FD86-403F-8737-A99A1C170B01}"/>
    <cellStyle name="Millares 74 9" xfId="15120" xr:uid="{16F63D20-C58B-409A-9229-FB6A9950679F}"/>
    <cellStyle name="Millares 75" xfId="1162" xr:uid="{00000000-0005-0000-0000-0000D0110000}"/>
    <cellStyle name="Millares 75 2" xfId="1836" xr:uid="{00000000-0005-0000-0000-0000D1110000}"/>
    <cellStyle name="Millares 75 2 2" xfId="8825" xr:uid="{66E741E4-BA2C-4597-8E27-486715E5FB04}"/>
    <cellStyle name="Millares 75 2 3" xfId="15753" xr:uid="{98AD3D64-E719-42A6-A14E-2050A83E6A67}"/>
    <cellStyle name="Millares 75 3" xfId="2479" xr:uid="{00000000-0005-0000-0000-0000D2110000}"/>
    <cellStyle name="Millares 75 3 2" xfId="9468" xr:uid="{2F82D67D-1401-4AA1-9F2C-A5BCC2D7C22A}"/>
    <cellStyle name="Millares 75 3 3" xfId="16396" xr:uid="{395611C4-0811-43CD-8B56-A31838ED3473}"/>
    <cellStyle name="Millares 75 4" xfId="3127" xr:uid="{00000000-0005-0000-0000-0000D3110000}"/>
    <cellStyle name="Millares 75 4 2" xfId="10116" xr:uid="{B357ED1F-4726-42BE-A8F6-7E0F34900DBE}"/>
    <cellStyle name="Millares 75 4 3" xfId="17044" xr:uid="{9BF40EAF-B649-45E4-93D2-52A77F41C8C6}"/>
    <cellStyle name="Millares 75 5" xfId="3781" xr:uid="{00000000-0005-0000-0000-0000D4110000}"/>
    <cellStyle name="Millares 75 5 2" xfId="10770" xr:uid="{3330D8D2-32B2-4491-A4B6-734F113F7759}"/>
    <cellStyle name="Millares 75 5 3" xfId="17698" xr:uid="{F352D2D6-5998-4CFC-88EC-9FB9A871C12B}"/>
    <cellStyle name="Millares 75 6" xfId="4420" xr:uid="{00000000-0005-0000-0000-0000D5110000}"/>
    <cellStyle name="Millares 75 6 2" xfId="11409" xr:uid="{02406244-884B-4198-9443-D2125FF5B1AD}"/>
    <cellStyle name="Millares 75 6 3" xfId="18337" xr:uid="{A72EF4C6-0B6B-4AB6-9830-E86C48682B9F}"/>
    <cellStyle name="Millares 75 7" xfId="5064" xr:uid="{00000000-0005-0000-0000-0000D6110000}"/>
    <cellStyle name="Millares 75 7 2" xfId="12053" xr:uid="{F399B707-FA7A-499C-8364-4D5FD1128C2D}"/>
    <cellStyle name="Millares 75 7 3" xfId="18981" xr:uid="{F0A5416F-9DCB-4DC2-9D12-9406B7880C97}"/>
    <cellStyle name="Millares 75 8" xfId="8168" xr:uid="{76AA7051-0E84-4527-A8DB-41AE6EF05C5C}"/>
    <cellStyle name="Millares 75 9" xfId="15119" xr:uid="{BD50ED43-5883-4663-B324-BB39D2E161DA}"/>
    <cellStyle name="Millares 76" xfId="1170" xr:uid="{00000000-0005-0000-0000-0000D7110000}"/>
    <cellStyle name="Millares 76 2" xfId="1843" xr:uid="{00000000-0005-0000-0000-0000D8110000}"/>
    <cellStyle name="Millares 76 2 2" xfId="8832" xr:uid="{353F6262-3AE8-4BFA-86AC-474F3970B41D}"/>
    <cellStyle name="Millares 76 2 3" xfId="15760" xr:uid="{4E46B9CD-993A-4F20-B17C-BDA1C7F1545D}"/>
    <cellStyle name="Millares 76 3" xfId="2486" xr:uid="{00000000-0005-0000-0000-0000D9110000}"/>
    <cellStyle name="Millares 76 3 2" xfId="9475" xr:uid="{DBFBE87B-4BF0-4563-9B5E-17E3DA5DB5A9}"/>
    <cellStyle name="Millares 76 3 3" xfId="16403" xr:uid="{98F21549-ED8C-487C-A428-A35F0294FC4B}"/>
    <cellStyle name="Millares 76 4" xfId="3134" xr:uid="{00000000-0005-0000-0000-0000DA110000}"/>
    <cellStyle name="Millares 76 4 2" xfId="10123" xr:uid="{7A9931B4-6FFE-4367-8FC9-BA969C4A5646}"/>
    <cellStyle name="Millares 76 4 3" xfId="17051" xr:uid="{5A2570F0-0B0A-4142-B93F-970128B1BFA5}"/>
    <cellStyle name="Millares 76 5" xfId="3788" xr:uid="{00000000-0005-0000-0000-0000DB110000}"/>
    <cellStyle name="Millares 76 5 2" xfId="10777" xr:uid="{61138FA7-318C-4D03-BCD4-288ED8CC114B}"/>
    <cellStyle name="Millares 76 5 3" xfId="17705" xr:uid="{6F5B2C92-E83D-4EC2-8D93-A3DE30838F23}"/>
    <cellStyle name="Millares 76 6" xfId="4427" xr:uid="{00000000-0005-0000-0000-0000DC110000}"/>
    <cellStyle name="Millares 76 6 2" xfId="11416" xr:uid="{ABE61901-8971-4AD8-A480-DDACB9789FE5}"/>
    <cellStyle name="Millares 76 6 3" xfId="18344" xr:uid="{CB4682C8-E202-4CF8-9B99-022595277062}"/>
    <cellStyle name="Millares 76 7" xfId="5071" xr:uid="{00000000-0005-0000-0000-0000DD110000}"/>
    <cellStyle name="Millares 76 7 2" xfId="12060" xr:uid="{BC2B7499-164E-4006-AF6D-7F5C5BC1B854}"/>
    <cellStyle name="Millares 76 7 3" xfId="18988" xr:uid="{0AA22C54-5888-4EE1-80CC-CABCC9BD7C2A}"/>
    <cellStyle name="Millares 76 8" xfId="8175" xr:uid="{6328DBCB-D30F-49C2-B331-DEE36CA99816}"/>
    <cellStyle name="Millares 76 9" xfId="15126" xr:uid="{0FBF56C1-4849-431B-80A1-941A8EA1BB0B}"/>
    <cellStyle name="Millares 77" xfId="1175" xr:uid="{00000000-0005-0000-0000-0000DE110000}"/>
    <cellStyle name="Millares 77 2" xfId="1847" xr:uid="{00000000-0005-0000-0000-0000DF110000}"/>
    <cellStyle name="Millares 77 2 2" xfId="8836" xr:uid="{0136F7B1-44DC-4797-9E25-4B6C059EE6F3}"/>
    <cellStyle name="Millares 77 2 3" xfId="15764" xr:uid="{AA9DF11C-15CE-44F0-912E-94716079CEF6}"/>
    <cellStyle name="Millares 77 3" xfId="2490" xr:uid="{00000000-0005-0000-0000-0000E0110000}"/>
    <cellStyle name="Millares 77 3 2" xfId="9479" xr:uid="{C23EF45F-B2FE-445D-8B23-DAF36A1C991E}"/>
    <cellStyle name="Millares 77 3 3" xfId="16407" xr:uid="{4D728E06-DBAE-4092-B038-45CD3B85F620}"/>
    <cellStyle name="Millares 77 4" xfId="3138" xr:uid="{00000000-0005-0000-0000-0000E1110000}"/>
    <cellStyle name="Millares 77 4 2" xfId="10127" xr:uid="{47B65D04-ABE4-48EA-8868-32F7B7ABDA14}"/>
    <cellStyle name="Millares 77 4 3" xfId="17055" xr:uid="{018EE716-BB46-43A7-A263-3E94C8F6188A}"/>
    <cellStyle name="Millares 77 5" xfId="3792" xr:uid="{00000000-0005-0000-0000-0000E2110000}"/>
    <cellStyle name="Millares 77 5 2" xfId="10781" xr:uid="{CFF3606C-3ED1-45ED-8ED0-782952308E07}"/>
    <cellStyle name="Millares 77 5 3" xfId="17709" xr:uid="{C5F98818-34A7-4F86-B314-F3F3DBA7CBC8}"/>
    <cellStyle name="Millares 77 6" xfId="4431" xr:uid="{00000000-0005-0000-0000-0000E3110000}"/>
    <cellStyle name="Millares 77 6 2" xfId="11420" xr:uid="{22B2CB5D-C15D-4F90-A9CF-31790E5961BD}"/>
    <cellStyle name="Millares 77 6 3" xfId="18348" xr:uid="{ADDCF57F-C466-4051-824C-EB01761775E2}"/>
    <cellStyle name="Millares 77 7" xfId="5075" xr:uid="{00000000-0005-0000-0000-0000E4110000}"/>
    <cellStyle name="Millares 77 7 2" xfId="12064" xr:uid="{656A78B3-310B-48FB-A3E1-3CE9554513D9}"/>
    <cellStyle name="Millares 77 7 3" xfId="18992" xr:uid="{85883694-27B3-4D07-BF7F-16A2053FE916}"/>
    <cellStyle name="Millares 77 8" xfId="8179" xr:uid="{797E8AC4-5672-499C-85FE-2C7114EE6685}"/>
    <cellStyle name="Millares 77 9" xfId="15130" xr:uid="{BBA0E047-4D91-439B-89E8-A3325E6DA1FF}"/>
    <cellStyle name="Millares 78" xfId="1183" xr:uid="{00000000-0005-0000-0000-0000E5110000}"/>
    <cellStyle name="Millares 78 2" xfId="1855" xr:uid="{00000000-0005-0000-0000-0000E6110000}"/>
    <cellStyle name="Millares 78 2 2" xfId="8844" xr:uid="{D48EDC1E-0D7B-45DE-9A36-C957D5EA363B}"/>
    <cellStyle name="Millares 78 2 3" xfId="15772" xr:uid="{AC3D7B00-3C0A-41FF-B8E9-30F714DFA6C5}"/>
    <cellStyle name="Millares 78 3" xfId="2498" xr:uid="{00000000-0005-0000-0000-0000E7110000}"/>
    <cellStyle name="Millares 78 3 2" xfId="9487" xr:uid="{FB2B8434-E5D0-4B60-9706-10BD250C3611}"/>
    <cellStyle name="Millares 78 3 3" xfId="16415" xr:uid="{FBCD094B-5373-407E-9596-35D575EDBB0E}"/>
    <cellStyle name="Millares 78 4" xfId="3146" xr:uid="{00000000-0005-0000-0000-0000E8110000}"/>
    <cellStyle name="Millares 78 4 2" xfId="10135" xr:uid="{F1269FD5-7EBB-46BF-A061-B2A3CC33C00B}"/>
    <cellStyle name="Millares 78 4 3" xfId="17063" xr:uid="{08199BC1-4278-441E-94DA-DF9D4A8A92A4}"/>
    <cellStyle name="Millares 78 5" xfId="3800" xr:uid="{00000000-0005-0000-0000-0000E9110000}"/>
    <cellStyle name="Millares 78 5 2" xfId="10789" xr:uid="{49238093-033D-4875-A02C-BC02AEA1142A}"/>
    <cellStyle name="Millares 78 5 3" xfId="17717" xr:uid="{B4F1CB9A-69F7-4052-807A-5D0696A1E86C}"/>
    <cellStyle name="Millares 78 6" xfId="4439" xr:uid="{00000000-0005-0000-0000-0000EA110000}"/>
    <cellStyle name="Millares 78 6 2" xfId="11428" xr:uid="{49D48A76-A223-4DA4-B3F9-D783F5516588}"/>
    <cellStyle name="Millares 78 6 3" xfId="18356" xr:uid="{B71463C6-DB0D-4A89-9085-472B7874B848}"/>
    <cellStyle name="Millares 78 7" xfId="5083" xr:uid="{00000000-0005-0000-0000-0000EB110000}"/>
    <cellStyle name="Millares 78 7 2" xfId="12072" xr:uid="{07A52D98-1C86-4843-9ABE-30E99F268294}"/>
    <cellStyle name="Millares 78 7 3" xfId="19000" xr:uid="{FE1E4A73-A3FB-4ECB-A8C8-B176EDB4EA15}"/>
    <cellStyle name="Millares 78 8" xfId="8187" xr:uid="{FD25E1E7-C1B2-4A30-967D-3B3AE7F873CA}"/>
    <cellStyle name="Millares 78 9" xfId="15138" xr:uid="{F8243AF5-54F2-4980-9599-48515386EA71}"/>
    <cellStyle name="Millares 79" xfId="1174" xr:uid="{00000000-0005-0000-0000-0000EC110000}"/>
    <cellStyle name="Millares 79 2" xfId="1846" xr:uid="{00000000-0005-0000-0000-0000ED110000}"/>
    <cellStyle name="Millares 79 2 2" xfId="8835" xr:uid="{0AF13279-04C3-4898-8050-27241F22C8F0}"/>
    <cellStyle name="Millares 79 2 3" xfId="15763" xr:uid="{E705B86F-535A-4763-88EB-A7191B1D6520}"/>
    <cellStyle name="Millares 79 3" xfId="2489" xr:uid="{00000000-0005-0000-0000-0000EE110000}"/>
    <cellStyle name="Millares 79 3 2" xfId="9478" xr:uid="{FDAECBBC-0AB0-42A9-84F0-1C95FF02AC24}"/>
    <cellStyle name="Millares 79 3 3" xfId="16406" xr:uid="{6BF9C565-BFF5-4A8D-9D3C-51D171AE5AD3}"/>
    <cellStyle name="Millares 79 4" xfId="3137" xr:uid="{00000000-0005-0000-0000-0000EF110000}"/>
    <cellStyle name="Millares 79 4 2" xfId="10126" xr:uid="{ADC9F20D-90CB-4F23-9175-A8FA3F9D4A8E}"/>
    <cellStyle name="Millares 79 4 3" xfId="17054" xr:uid="{23C7AE18-5801-4F44-8CD8-E6038F3D8129}"/>
    <cellStyle name="Millares 79 5" xfId="3791" xr:uid="{00000000-0005-0000-0000-0000F0110000}"/>
    <cellStyle name="Millares 79 5 2" xfId="10780" xr:uid="{24CA5D31-DB70-4548-9652-60F3B840F01B}"/>
    <cellStyle name="Millares 79 5 3" xfId="17708" xr:uid="{288747E0-E70E-42E1-BA33-1394FC1FE649}"/>
    <cellStyle name="Millares 79 6" xfId="4430" xr:uid="{00000000-0005-0000-0000-0000F1110000}"/>
    <cellStyle name="Millares 79 6 2" xfId="11419" xr:uid="{DBB8477D-42A1-4F05-83DB-CE891B2B8F9B}"/>
    <cellStyle name="Millares 79 6 3" xfId="18347" xr:uid="{D2A27E3E-A519-4044-9271-146440D354B1}"/>
    <cellStyle name="Millares 79 7" xfId="5074" xr:uid="{00000000-0005-0000-0000-0000F2110000}"/>
    <cellStyle name="Millares 79 7 2" xfId="12063" xr:uid="{D437DA04-80A5-4D84-9512-E383B812CF47}"/>
    <cellStyle name="Millares 79 7 3" xfId="18991" xr:uid="{40BB40EE-C409-45E1-9507-61893A499D7D}"/>
    <cellStyle name="Millares 79 8" xfId="8178" xr:uid="{4BB6705B-43D4-4104-9512-10D569EE5584}"/>
    <cellStyle name="Millares 79 9" xfId="15129" xr:uid="{5C6E7858-BFFB-474C-B3FE-C9C27DFFECC1}"/>
    <cellStyle name="Millares 8" xfId="180" xr:uid="{00000000-0005-0000-0000-0000F3110000}"/>
    <cellStyle name="Millares 8 10" xfId="2082" xr:uid="{00000000-0005-0000-0000-0000F4110000}"/>
    <cellStyle name="Millares 8 10 2" xfId="9071" xr:uid="{5308BC81-4261-4861-BFAA-8626859F7CF0}"/>
    <cellStyle name="Millares 8 10 3" xfId="15999" xr:uid="{1C84D8A6-A0C3-4D7E-B3DC-FB00ED0922EB}"/>
    <cellStyle name="Millares 8 11" xfId="2729" xr:uid="{00000000-0005-0000-0000-0000F5110000}"/>
    <cellStyle name="Millares 8 11 2" xfId="9718" xr:uid="{F5969C9B-3E7E-424E-A8AD-821A60422016}"/>
    <cellStyle name="Millares 8 11 3" xfId="16646" xr:uid="{0E867614-BACA-4158-A563-A26402894A04}"/>
    <cellStyle name="Millares 8 12" xfId="3384" xr:uid="{00000000-0005-0000-0000-0000F6110000}"/>
    <cellStyle name="Millares 8 12 2" xfId="10373" xr:uid="{9B2AA646-E054-4EFE-89F5-5772552DB25D}"/>
    <cellStyle name="Millares 8 12 3" xfId="17301" xr:uid="{4C28204A-5AAF-4B04-A011-3E020CFA5963}"/>
    <cellStyle name="Millares 8 13" xfId="4022" xr:uid="{00000000-0005-0000-0000-0000F7110000}"/>
    <cellStyle name="Millares 8 13 2" xfId="11011" xr:uid="{FF38689A-777D-48FC-BD59-B3C6D74DAC97}"/>
    <cellStyle name="Millares 8 13 3" xfId="17939" xr:uid="{6784B9D6-F0A0-4634-B24A-C3B5CB45C5D1}"/>
    <cellStyle name="Millares 8 14" xfId="4660" xr:uid="{00000000-0005-0000-0000-0000F8110000}"/>
    <cellStyle name="Millares 8 14 2" xfId="11649" xr:uid="{D978DDAC-E0AA-421A-8DBD-99E18BB8AD67}"/>
    <cellStyle name="Millares 8 14 3" xfId="18577" xr:uid="{C8CDE49A-3445-41C8-8381-40076D5841F5}"/>
    <cellStyle name="Millares 8 15" xfId="5271" xr:uid="{00000000-0005-0000-0000-0000F9110000}"/>
    <cellStyle name="Millares 8 15 2" xfId="12260" xr:uid="{728EF8B8-2102-45D6-907C-A8483A274E1F}"/>
    <cellStyle name="Millares 8 15 3" xfId="19187" xr:uid="{FF7241E1-65CC-4237-A0AE-E0EE7D604766}"/>
    <cellStyle name="Millares 8 16" xfId="5315" xr:uid="{00000000-0005-0000-0000-0000FA110000}"/>
    <cellStyle name="Millares 8 16 2" xfId="12304" xr:uid="{DB65A551-A510-4C8A-960C-AB6615C0CD9C}"/>
    <cellStyle name="Millares 8 16 3" xfId="19227" xr:uid="{54A666C7-54EA-4B0C-85C3-EC8AEE1376E7}"/>
    <cellStyle name="Millares 8 17" xfId="599" xr:uid="{00000000-0005-0000-0000-0000FB110000}"/>
    <cellStyle name="Millares 8 17 2" xfId="7774" xr:uid="{FED73021-8AE3-44FD-8D7A-DF85CA2F4634}"/>
    <cellStyle name="Millares 8 17 3" xfId="14726" xr:uid="{4CC571E5-D501-46DB-BDE7-A081E8BDC218}"/>
    <cellStyle name="Millares 8 2" xfId="600" xr:uid="{00000000-0005-0000-0000-0000FC110000}"/>
    <cellStyle name="Millares 8 2 10" xfId="4023" xr:uid="{00000000-0005-0000-0000-0000FD110000}"/>
    <cellStyle name="Millares 8 2 10 2" xfId="11012" xr:uid="{A093BF30-3D86-4654-A87E-2A5FE9A88A9E}"/>
    <cellStyle name="Millares 8 2 10 3" xfId="17940" xr:uid="{C7033743-855E-4AEE-A2E1-5CD8E438EC7C}"/>
    <cellStyle name="Millares 8 2 11" xfId="4661" xr:uid="{00000000-0005-0000-0000-0000FE110000}"/>
    <cellStyle name="Millares 8 2 11 2" xfId="11650" xr:uid="{4F53638A-EBC8-432E-98AA-B904C1E673B7}"/>
    <cellStyle name="Millares 8 2 11 3" xfId="18578" xr:uid="{78665748-20E2-47FE-8B7D-E76F644067E0}"/>
    <cellStyle name="Millares 8 2 12" xfId="5316" xr:uid="{00000000-0005-0000-0000-0000FF110000}"/>
    <cellStyle name="Millares 8 2 12 2" xfId="12305" xr:uid="{7ACF346B-B92D-4386-A9FC-8DF32BD2F2DE}"/>
    <cellStyle name="Millares 8 2 12 3" xfId="19228" xr:uid="{24338B60-4F85-4E27-963F-2327BB25BD89}"/>
    <cellStyle name="Millares 8 2 13" xfId="7775" xr:uid="{019028C1-F939-4FB1-98D5-FFA3BD8BF73A}"/>
    <cellStyle name="Millares 8 2 14" xfId="14727" xr:uid="{ABF99F1B-F35E-41EC-96D4-CCD814FB0F6C}"/>
    <cellStyle name="Millares 8 2 2" xfId="805" xr:uid="{00000000-0005-0000-0000-000000120000}"/>
    <cellStyle name="Millares 8 2 2 2" xfId="1507" xr:uid="{00000000-0005-0000-0000-000001120000}"/>
    <cellStyle name="Millares 8 2 2 2 2" xfId="8496" xr:uid="{427BF726-EC96-4721-B36D-D1683C30558D}"/>
    <cellStyle name="Millares 8 2 2 2 3" xfId="15424" xr:uid="{8C5F3676-E931-4C38-B87D-7E7AEBD320DB}"/>
    <cellStyle name="Millares 8 2 2 3" xfId="2147" xr:uid="{00000000-0005-0000-0000-000002120000}"/>
    <cellStyle name="Millares 8 2 2 3 2" xfId="9136" xr:uid="{C9EE2CBF-B4AB-4FBF-8F70-847D2E1B9057}"/>
    <cellStyle name="Millares 8 2 2 3 3" xfId="16064" xr:uid="{AA724539-D0C0-42A4-914C-FFC3EA02EB67}"/>
    <cellStyle name="Millares 8 2 2 4" xfId="2794" xr:uid="{00000000-0005-0000-0000-000003120000}"/>
    <cellStyle name="Millares 8 2 2 4 2" xfId="9783" xr:uid="{93261E23-C3DA-4BBF-81AD-10D6E470AD03}"/>
    <cellStyle name="Millares 8 2 2 4 3" xfId="16711" xr:uid="{C2E827B2-11DD-456B-888F-F5A0F407A47E}"/>
    <cellStyle name="Millares 8 2 2 5" xfId="3449" xr:uid="{00000000-0005-0000-0000-000004120000}"/>
    <cellStyle name="Millares 8 2 2 5 2" xfId="10438" xr:uid="{4815ECAF-459C-4B9C-A1E9-DE4C82AB1A47}"/>
    <cellStyle name="Millares 8 2 2 5 3" xfId="17366" xr:uid="{7F5D4430-3678-451B-A8B4-F01300A6DF30}"/>
    <cellStyle name="Millares 8 2 2 6" xfId="4087" xr:uid="{00000000-0005-0000-0000-000005120000}"/>
    <cellStyle name="Millares 8 2 2 6 2" xfId="11076" xr:uid="{93B96457-C66C-4981-A47E-6FE6282E9C9A}"/>
    <cellStyle name="Millares 8 2 2 6 3" xfId="18004" xr:uid="{4FA90BAB-FF5E-4B50-8316-1E0D950BA018}"/>
    <cellStyle name="Millares 8 2 2 7" xfId="4725" xr:uid="{00000000-0005-0000-0000-000006120000}"/>
    <cellStyle name="Millares 8 2 2 7 2" xfId="11714" xr:uid="{7ACF7FED-840A-4661-BC59-2B25D045477E}"/>
    <cellStyle name="Millares 8 2 2 7 3" xfId="18642" xr:uid="{ED5B930F-9DBD-4BA5-A2BF-7A2D385C2C43}"/>
    <cellStyle name="Millares 8 2 2 8" xfId="7840" xr:uid="{CB2999F6-8CCE-4EB2-BD94-13B7CAEF4551}"/>
    <cellStyle name="Millares 8 2 2 9" xfId="14791" xr:uid="{512CBA90-606C-4DF0-9640-6089E22655BA}"/>
    <cellStyle name="Millares 8 2 3" xfId="912" xr:uid="{00000000-0005-0000-0000-000007120000}"/>
    <cellStyle name="Millares 8 2 3 2" xfId="1597" xr:uid="{00000000-0005-0000-0000-000008120000}"/>
    <cellStyle name="Millares 8 2 3 2 2" xfId="8586" xr:uid="{27AD4DD5-7395-4134-B7DC-BECC59DCCF44}"/>
    <cellStyle name="Millares 8 2 3 2 3" xfId="15514" xr:uid="{A7573F16-B571-4337-8A61-4065C054337D}"/>
    <cellStyle name="Millares 8 2 3 3" xfId="2237" xr:uid="{00000000-0005-0000-0000-000009120000}"/>
    <cellStyle name="Millares 8 2 3 3 2" xfId="9226" xr:uid="{4BB3E6EF-61E0-49B5-B61A-0F1F8940BB12}"/>
    <cellStyle name="Millares 8 2 3 3 3" xfId="16154" xr:uid="{1AE37A72-F1FD-4059-A6B5-59CE2F2CE95E}"/>
    <cellStyle name="Millares 8 2 3 4" xfId="2884" xr:uid="{00000000-0005-0000-0000-00000A120000}"/>
    <cellStyle name="Millares 8 2 3 4 2" xfId="9873" xr:uid="{864EDBDA-820B-40AD-82AC-B8B65CC0FF67}"/>
    <cellStyle name="Millares 8 2 3 4 3" xfId="16801" xr:uid="{C1E1B3E9-9344-4E14-A97D-9817F8A4EEC7}"/>
    <cellStyle name="Millares 8 2 3 5" xfId="3539" xr:uid="{00000000-0005-0000-0000-00000B120000}"/>
    <cellStyle name="Millares 8 2 3 5 2" xfId="10528" xr:uid="{47FE83F8-E6DB-4020-8809-B426F74F568E}"/>
    <cellStyle name="Millares 8 2 3 5 3" xfId="17456" xr:uid="{8DB43A3E-7DA4-44CB-9C57-CE3C46DB81C4}"/>
    <cellStyle name="Millares 8 2 3 6" xfId="4177" xr:uid="{00000000-0005-0000-0000-00000C120000}"/>
    <cellStyle name="Millares 8 2 3 6 2" xfId="11166" xr:uid="{DAA4A08A-8E1B-4E97-9406-701B25499A08}"/>
    <cellStyle name="Millares 8 2 3 6 3" xfId="18094" xr:uid="{579BB767-0DD0-4862-895E-0B0F74614079}"/>
    <cellStyle name="Millares 8 2 3 7" xfId="4815" xr:uid="{00000000-0005-0000-0000-00000D120000}"/>
    <cellStyle name="Millares 8 2 3 7 2" xfId="11804" xr:uid="{B8C9EF00-8ACA-43BC-B6E5-E6DFEA6AF835}"/>
    <cellStyle name="Millares 8 2 3 7 3" xfId="18732" xr:uid="{153353E2-CF76-4074-9015-07C6D3BEBB8B}"/>
    <cellStyle name="Millares 8 2 3 8" xfId="7930" xr:uid="{4528FBEC-6F2D-4562-8EB2-A84AE7A91E7E}"/>
    <cellStyle name="Millares 8 2 3 9" xfId="14881" xr:uid="{C8A77D8F-4994-45CE-82BE-B9DEC861CECB}"/>
    <cellStyle name="Millares 8 2 4" xfId="1081" xr:uid="{00000000-0005-0000-0000-00000E120000}"/>
    <cellStyle name="Millares 8 2 4 2" xfId="1764" xr:uid="{00000000-0005-0000-0000-00000F120000}"/>
    <cellStyle name="Millares 8 2 4 2 2" xfId="8753" xr:uid="{A8B9080D-8CBD-439D-A426-37B5156792AD}"/>
    <cellStyle name="Millares 8 2 4 2 3" xfId="15681" xr:uid="{C524B530-3851-4A04-9399-6E730A9B5E12}"/>
    <cellStyle name="Millares 8 2 4 3" xfId="2404" xr:uid="{00000000-0005-0000-0000-000010120000}"/>
    <cellStyle name="Millares 8 2 4 3 2" xfId="9393" xr:uid="{B6374355-E0A9-4913-9468-E26167183B35}"/>
    <cellStyle name="Millares 8 2 4 3 3" xfId="16321" xr:uid="{BB9E32B9-2F7E-483E-97E2-7174C746D66E}"/>
    <cellStyle name="Millares 8 2 4 4" xfId="3051" xr:uid="{00000000-0005-0000-0000-000011120000}"/>
    <cellStyle name="Millares 8 2 4 4 2" xfId="10040" xr:uid="{7B44F1BF-90BC-4144-AA49-CDCC35DA51B4}"/>
    <cellStyle name="Millares 8 2 4 4 3" xfId="16968" xr:uid="{103F4FD0-9C1F-4911-85A7-89D311EC9D42}"/>
    <cellStyle name="Millares 8 2 4 5" xfId="3706" xr:uid="{00000000-0005-0000-0000-000012120000}"/>
    <cellStyle name="Millares 8 2 4 5 2" xfId="10695" xr:uid="{8185BCFF-CF7A-40EF-8866-C48231C001AD}"/>
    <cellStyle name="Millares 8 2 4 5 3" xfId="17623" xr:uid="{1C02E831-7A1E-4FD6-A83A-262DD1C1BA10}"/>
    <cellStyle name="Millares 8 2 4 6" xfId="4344" xr:uid="{00000000-0005-0000-0000-000013120000}"/>
    <cellStyle name="Millares 8 2 4 6 2" xfId="11333" xr:uid="{00570F5C-2699-4D08-B466-6CA942468351}"/>
    <cellStyle name="Millares 8 2 4 6 3" xfId="18261" xr:uid="{14CF9107-F505-4426-A2F4-4C19DACDD2C2}"/>
    <cellStyle name="Millares 8 2 4 7" xfId="4982" xr:uid="{00000000-0005-0000-0000-000014120000}"/>
    <cellStyle name="Millares 8 2 4 7 2" xfId="11971" xr:uid="{94B0DD44-1389-457B-9165-BFC0AE2079EC}"/>
    <cellStyle name="Millares 8 2 4 7 3" xfId="18899" xr:uid="{8706A82B-7A20-4B75-8B30-C9376CC5FEDD}"/>
    <cellStyle name="Millares 8 2 4 8" xfId="8097" xr:uid="{45323446-CCD3-40C7-A777-A37F8EEA166B}"/>
    <cellStyle name="Millares 8 2 4 9" xfId="15048" xr:uid="{22270B77-93F1-4770-8FAA-5787B1A83543}"/>
    <cellStyle name="Millares 8 2 5" xfId="1158" xr:uid="{00000000-0005-0000-0000-000015120000}"/>
    <cellStyle name="Millares 8 2 5 2" xfId="1832" xr:uid="{00000000-0005-0000-0000-000016120000}"/>
    <cellStyle name="Millares 8 2 5 2 2" xfId="8821" xr:uid="{17B9D768-43CC-4321-B974-7D6DB619CF42}"/>
    <cellStyle name="Millares 8 2 5 2 3" xfId="15749" xr:uid="{22A02F3E-84A2-4EC4-8174-2EE86F67B667}"/>
    <cellStyle name="Millares 8 2 5 3" xfId="2475" xr:uid="{00000000-0005-0000-0000-000017120000}"/>
    <cellStyle name="Millares 8 2 5 3 2" xfId="9464" xr:uid="{3DBE5530-9AE6-48DE-B2A3-0DEAD99561A4}"/>
    <cellStyle name="Millares 8 2 5 3 3" xfId="16392" xr:uid="{54DD4236-0F55-422C-9688-69D0A0E5079B}"/>
    <cellStyle name="Millares 8 2 5 4" xfId="3123" xr:uid="{00000000-0005-0000-0000-000018120000}"/>
    <cellStyle name="Millares 8 2 5 4 2" xfId="10112" xr:uid="{04810C77-6367-4C08-AD65-58885710CB61}"/>
    <cellStyle name="Millares 8 2 5 4 3" xfId="17040" xr:uid="{B7CF338F-BAE3-4B8A-A780-08853BA8ABE7}"/>
    <cellStyle name="Millares 8 2 5 5" xfId="3777" xr:uid="{00000000-0005-0000-0000-000019120000}"/>
    <cellStyle name="Millares 8 2 5 5 2" xfId="10766" xr:uid="{F1EF9277-6CCB-4DC9-A7AD-37AE8C9FB2BD}"/>
    <cellStyle name="Millares 8 2 5 5 3" xfId="17694" xr:uid="{8149DA03-5C7B-4BD0-9E15-B6F70EA285F2}"/>
    <cellStyle name="Millares 8 2 5 6" xfId="4416" xr:uid="{00000000-0005-0000-0000-00001A120000}"/>
    <cellStyle name="Millares 8 2 5 6 2" xfId="11405" xr:uid="{2AAAB25B-1617-4F3C-83D5-1D69A82E611F}"/>
    <cellStyle name="Millares 8 2 5 6 3" xfId="18333" xr:uid="{0B385FB6-EDEE-4626-96D6-ADD148D77E34}"/>
    <cellStyle name="Millares 8 2 5 7" xfId="5060" xr:uid="{00000000-0005-0000-0000-00001B120000}"/>
    <cellStyle name="Millares 8 2 5 7 2" xfId="12049" xr:uid="{D4E0BBB5-31C0-475D-8F61-4A17811D5BC2}"/>
    <cellStyle name="Millares 8 2 5 7 3" xfId="18977" xr:uid="{54ED12C7-3AF0-4891-A179-E07A22316072}"/>
    <cellStyle name="Millares 8 2 5 8" xfId="8164" xr:uid="{73EB72F0-F7D0-4CA9-80BA-18AF747AE39C}"/>
    <cellStyle name="Millares 8 2 5 9" xfId="15115" xr:uid="{44467176-ED4B-4172-B561-A155BBF8D5A2}"/>
    <cellStyle name="Millares 8 2 6" xfId="1443" xr:uid="{00000000-0005-0000-0000-00001C120000}"/>
    <cellStyle name="Millares 8 2 6 2" xfId="8432" xr:uid="{363A6CA3-B97E-4539-8A43-51D129AFBE03}"/>
    <cellStyle name="Millares 8 2 6 3" xfId="15360" xr:uid="{CC5AA29C-5A83-4543-A139-0448D3681123}"/>
    <cellStyle name="Millares 8 2 7" xfId="2083" xr:uid="{00000000-0005-0000-0000-00001D120000}"/>
    <cellStyle name="Millares 8 2 7 2" xfId="9072" xr:uid="{F154886F-F4ED-4AF2-8020-9C9CFFD31A02}"/>
    <cellStyle name="Millares 8 2 7 3" xfId="16000" xr:uid="{3639C310-5CDF-40E3-A8D4-CDD71ECB8D85}"/>
    <cellStyle name="Millares 8 2 8" xfId="2730" xr:uid="{00000000-0005-0000-0000-00001E120000}"/>
    <cellStyle name="Millares 8 2 8 2" xfId="9719" xr:uid="{8111898D-3DE8-4588-A1D4-C3AF6B325EC9}"/>
    <cellStyle name="Millares 8 2 8 3" xfId="16647" xr:uid="{3CEA75F3-8D7C-4E63-81E0-82AF4B4EEA38}"/>
    <cellStyle name="Millares 8 2 9" xfId="3385" xr:uid="{00000000-0005-0000-0000-00001F120000}"/>
    <cellStyle name="Millares 8 2 9 2" xfId="10374" xr:uid="{E9EB1641-6FEF-4B1E-8568-2F0D9872AD0F}"/>
    <cellStyle name="Millares 8 2 9 3" xfId="17302" xr:uid="{5611A088-0952-4CF5-AF81-4BC00F9B2A97}"/>
    <cellStyle name="Millares 8 3" xfId="601" xr:uid="{00000000-0005-0000-0000-000020120000}"/>
    <cellStyle name="Millares 8 3 10" xfId="4024" xr:uid="{00000000-0005-0000-0000-000021120000}"/>
    <cellStyle name="Millares 8 3 10 2" xfId="11013" xr:uid="{EB54ED4B-4475-4DAB-BCA7-0EBBD1AFFB87}"/>
    <cellStyle name="Millares 8 3 10 3" xfId="17941" xr:uid="{203E02FE-2CDC-489F-BF2E-F25A2B93DB6E}"/>
    <cellStyle name="Millares 8 3 11" xfId="4662" xr:uid="{00000000-0005-0000-0000-000022120000}"/>
    <cellStyle name="Millares 8 3 11 2" xfId="11651" xr:uid="{A32911FD-D04C-4C52-8F9E-6948F2DB4118}"/>
    <cellStyle name="Millares 8 3 11 3" xfId="18579" xr:uid="{18A9C86D-CEF3-48F7-AB85-EBB056E5497C}"/>
    <cellStyle name="Millares 8 3 12" xfId="7776" xr:uid="{DC4DF4D8-4FFB-43C9-A865-7CF085B20014}"/>
    <cellStyle name="Millares 8 3 13" xfId="14728" xr:uid="{ABE1015D-96B0-4BBB-9B0C-4383291FDB07}"/>
    <cellStyle name="Millares 8 3 2" xfId="852" xr:uid="{00000000-0005-0000-0000-000023120000}"/>
    <cellStyle name="Millares 8 3 2 2" xfId="1543" xr:uid="{00000000-0005-0000-0000-000024120000}"/>
    <cellStyle name="Millares 8 3 2 2 2" xfId="8532" xr:uid="{04348DA3-32FF-49D2-9A5F-AF34D3175CB2}"/>
    <cellStyle name="Millares 8 3 2 2 3" xfId="15460" xr:uid="{340F4C31-0119-41D4-A970-5E270BFA2E10}"/>
    <cellStyle name="Millares 8 3 2 3" xfId="2183" xr:uid="{00000000-0005-0000-0000-000025120000}"/>
    <cellStyle name="Millares 8 3 2 3 2" xfId="9172" xr:uid="{4B5AA430-E59D-438A-9567-6FB853B538D0}"/>
    <cellStyle name="Millares 8 3 2 3 3" xfId="16100" xr:uid="{9219C115-AAAF-4310-A00C-6038016083FE}"/>
    <cellStyle name="Millares 8 3 2 4" xfId="2830" xr:uid="{00000000-0005-0000-0000-000026120000}"/>
    <cellStyle name="Millares 8 3 2 4 2" xfId="9819" xr:uid="{A5AFE4C4-D0F3-4EC0-8067-5DFEC8795EB5}"/>
    <cellStyle name="Millares 8 3 2 4 3" xfId="16747" xr:uid="{4F7C7654-94B2-419C-9FC6-CFC8E3132247}"/>
    <cellStyle name="Millares 8 3 2 5" xfId="3485" xr:uid="{00000000-0005-0000-0000-000027120000}"/>
    <cellStyle name="Millares 8 3 2 5 2" xfId="10474" xr:uid="{6577E90D-97A2-4F2A-8AAF-8B946C08E8F8}"/>
    <cellStyle name="Millares 8 3 2 5 3" xfId="17402" xr:uid="{446A9F66-20E7-4E69-97AE-24A0B3CB0193}"/>
    <cellStyle name="Millares 8 3 2 6" xfId="4123" xr:uid="{00000000-0005-0000-0000-000028120000}"/>
    <cellStyle name="Millares 8 3 2 6 2" xfId="11112" xr:uid="{DBA3B00F-5083-426B-9764-0F1CBA8ABA5C}"/>
    <cellStyle name="Millares 8 3 2 6 3" xfId="18040" xr:uid="{915D6EB9-BA64-4663-90C7-C02DB93CCDA4}"/>
    <cellStyle name="Millares 8 3 2 7" xfId="4761" xr:uid="{00000000-0005-0000-0000-000029120000}"/>
    <cellStyle name="Millares 8 3 2 7 2" xfId="11750" xr:uid="{C4A47A2A-AC10-4451-A190-6B48BB778006}"/>
    <cellStyle name="Millares 8 3 2 7 3" xfId="18678" xr:uid="{5343B310-797E-41D7-AB3C-A5B3C2D9F73B}"/>
    <cellStyle name="Millares 8 3 2 8" xfId="7876" xr:uid="{645265D2-5FDF-461C-8C2C-1FBAD06B6CBD}"/>
    <cellStyle name="Millares 8 3 2 9" xfId="14827" xr:uid="{FF813D98-2A47-4F48-B4E6-7CACDCFCD345}"/>
    <cellStyle name="Millares 8 3 3" xfId="913" xr:uid="{00000000-0005-0000-0000-00002A120000}"/>
    <cellStyle name="Millares 8 3 3 2" xfId="1598" xr:uid="{00000000-0005-0000-0000-00002B120000}"/>
    <cellStyle name="Millares 8 3 3 2 2" xfId="8587" xr:uid="{545A4A89-DF40-4E5E-A5AC-A4E07B0A416E}"/>
    <cellStyle name="Millares 8 3 3 2 3" xfId="15515" xr:uid="{A32C18E7-5A37-4A8D-9020-86195E48452E}"/>
    <cellStyle name="Millares 8 3 3 3" xfId="2238" xr:uid="{00000000-0005-0000-0000-00002C120000}"/>
    <cellStyle name="Millares 8 3 3 3 2" xfId="9227" xr:uid="{FEFCEB75-2917-47B3-8E50-470C44D24DFF}"/>
    <cellStyle name="Millares 8 3 3 3 3" xfId="16155" xr:uid="{EC8F4ABE-D657-4E79-8594-297691E801EA}"/>
    <cellStyle name="Millares 8 3 3 4" xfId="2885" xr:uid="{00000000-0005-0000-0000-00002D120000}"/>
    <cellStyle name="Millares 8 3 3 4 2" xfId="9874" xr:uid="{CE8D4BFB-D08F-4EF2-AA29-4FC5F7D5BCD0}"/>
    <cellStyle name="Millares 8 3 3 4 3" xfId="16802" xr:uid="{6C63034C-EE13-4D18-8792-09C5129EE88F}"/>
    <cellStyle name="Millares 8 3 3 5" xfId="3540" xr:uid="{00000000-0005-0000-0000-00002E120000}"/>
    <cellStyle name="Millares 8 3 3 5 2" xfId="10529" xr:uid="{6339AF2C-B4D4-4A03-A459-6E678CE799A3}"/>
    <cellStyle name="Millares 8 3 3 5 3" xfId="17457" xr:uid="{DB8854D6-B376-43E5-BBF4-289868FA9094}"/>
    <cellStyle name="Millares 8 3 3 6" xfId="4178" xr:uid="{00000000-0005-0000-0000-00002F120000}"/>
    <cellStyle name="Millares 8 3 3 6 2" xfId="11167" xr:uid="{4903425A-A837-462E-B6BE-141CAABC70C9}"/>
    <cellStyle name="Millares 8 3 3 6 3" xfId="18095" xr:uid="{3056B4D3-76F4-4F29-85A9-D6A6203D568F}"/>
    <cellStyle name="Millares 8 3 3 7" xfId="4816" xr:uid="{00000000-0005-0000-0000-000030120000}"/>
    <cellStyle name="Millares 8 3 3 7 2" xfId="11805" xr:uid="{490BEBA4-B2F9-4B91-B420-BA8392FD352D}"/>
    <cellStyle name="Millares 8 3 3 7 3" xfId="18733" xr:uid="{D4A161AD-0E33-45C2-A504-6301AC031EB1}"/>
    <cellStyle name="Millares 8 3 3 8" xfId="7931" xr:uid="{E6D4207D-BB6C-4F76-A33D-824982A397B1}"/>
    <cellStyle name="Millares 8 3 3 9" xfId="14882" xr:uid="{4E8ED7DA-D96E-441C-A1A6-666BD8E8575C}"/>
    <cellStyle name="Millares 8 3 4" xfId="1082" xr:uid="{00000000-0005-0000-0000-000031120000}"/>
    <cellStyle name="Millares 8 3 4 2" xfId="1765" xr:uid="{00000000-0005-0000-0000-000032120000}"/>
    <cellStyle name="Millares 8 3 4 2 2" xfId="8754" xr:uid="{C944BB19-4325-4E63-85B5-027EEBE5C91D}"/>
    <cellStyle name="Millares 8 3 4 2 3" xfId="15682" xr:uid="{35181ACD-C79C-4ACA-BA7B-6C6C345A41FA}"/>
    <cellStyle name="Millares 8 3 4 3" xfId="2405" xr:uid="{00000000-0005-0000-0000-000033120000}"/>
    <cellStyle name="Millares 8 3 4 3 2" xfId="9394" xr:uid="{A81B27AE-7631-44B9-BB37-F7290F0B79C5}"/>
    <cellStyle name="Millares 8 3 4 3 3" xfId="16322" xr:uid="{30E757AE-CB0A-4873-A23B-8E133A4BD298}"/>
    <cellStyle name="Millares 8 3 4 4" xfId="3052" xr:uid="{00000000-0005-0000-0000-000034120000}"/>
    <cellStyle name="Millares 8 3 4 4 2" xfId="10041" xr:uid="{AEFBCD26-063A-4DBD-BEB7-641D7E766889}"/>
    <cellStyle name="Millares 8 3 4 4 3" xfId="16969" xr:uid="{14D66C9F-456B-498E-931F-2BA37247A255}"/>
    <cellStyle name="Millares 8 3 4 5" xfId="3707" xr:uid="{00000000-0005-0000-0000-000035120000}"/>
    <cellStyle name="Millares 8 3 4 5 2" xfId="10696" xr:uid="{485340ED-2870-481F-8EDC-FE0D4759CA48}"/>
    <cellStyle name="Millares 8 3 4 5 3" xfId="17624" xr:uid="{6B6CE311-D0DB-45C1-9042-F282AD00E5FF}"/>
    <cellStyle name="Millares 8 3 4 6" xfId="4345" xr:uid="{00000000-0005-0000-0000-000036120000}"/>
    <cellStyle name="Millares 8 3 4 6 2" xfId="11334" xr:uid="{141C38FF-FBF9-4F0F-B47C-6A199129655E}"/>
    <cellStyle name="Millares 8 3 4 6 3" xfId="18262" xr:uid="{5B45C546-1FAB-4517-8FED-FE05D0B124CB}"/>
    <cellStyle name="Millares 8 3 4 7" xfId="4983" xr:uid="{00000000-0005-0000-0000-000037120000}"/>
    <cellStyle name="Millares 8 3 4 7 2" xfId="11972" xr:uid="{93610C57-D1D3-454E-AF9D-C860E3478654}"/>
    <cellStyle name="Millares 8 3 4 7 3" xfId="18900" xr:uid="{E2B17B02-94E5-4BB2-A264-5D8A23964D7A}"/>
    <cellStyle name="Millares 8 3 4 8" xfId="8098" xr:uid="{DFF47FF5-A6B4-42CC-B983-B8D43B223549}"/>
    <cellStyle name="Millares 8 3 4 9" xfId="15049" xr:uid="{13E6432A-DF82-43B3-96FC-3BF2CD2BC6C2}"/>
    <cellStyle name="Millares 8 3 5" xfId="1297" xr:uid="{00000000-0005-0000-0000-000038120000}"/>
    <cellStyle name="Millares 8 3 5 2" xfId="1969" xr:uid="{00000000-0005-0000-0000-000039120000}"/>
    <cellStyle name="Millares 8 3 5 2 2" xfId="8958" xr:uid="{0BF1B4BA-7038-4D4E-B8DB-B09100A6A5EC}"/>
    <cellStyle name="Millares 8 3 5 2 3" xfId="15886" xr:uid="{DC235676-F467-475E-842D-78C3A6C750D8}"/>
    <cellStyle name="Millares 8 3 5 3" xfId="2612" xr:uid="{00000000-0005-0000-0000-00003A120000}"/>
    <cellStyle name="Millares 8 3 5 3 2" xfId="9601" xr:uid="{71455312-6352-4252-A8D7-5902BEA06614}"/>
    <cellStyle name="Millares 8 3 5 3 3" xfId="16529" xr:uid="{1A45F483-D563-4B8E-AE03-663C501AC7B1}"/>
    <cellStyle name="Millares 8 3 5 4" xfId="3260" xr:uid="{00000000-0005-0000-0000-00003B120000}"/>
    <cellStyle name="Millares 8 3 5 4 2" xfId="10249" xr:uid="{E712E54C-A3E8-4527-9B3C-189808ADB92A}"/>
    <cellStyle name="Millares 8 3 5 4 3" xfId="17177" xr:uid="{2969AAC2-D8F5-4E11-B1BB-E2D343B57448}"/>
    <cellStyle name="Millares 8 3 5 5" xfId="3914" xr:uid="{00000000-0005-0000-0000-00003C120000}"/>
    <cellStyle name="Millares 8 3 5 5 2" xfId="10903" xr:uid="{A0F320F5-DF3D-411F-89C0-A52E9C1178D7}"/>
    <cellStyle name="Millares 8 3 5 5 3" xfId="17831" xr:uid="{6D17D684-E04B-4B64-A79E-DC9CACEC8A97}"/>
    <cellStyle name="Millares 8 3 5 6" xfId="4553" xr:uid="{00000000-0005-0000-0000-00003D120000}"/>
    <cellStyle name="Millares 8 3 5 6 2" xfId="11542" xr:uid="{341A0A0F-776B-4E58-B96A-EEC0DBA7656B}"/>
    <cellStyle name="Millares 8 3 5 6 3" xfId="18470" xr:uid="{926237D6-AB3B-4247-AB0E-24051BE02A1F}"/>
    <cellStyle name="Millares 8 3 5 7" xfId="5197" xr:uid="{00000000-0005-0000-0000-00003E120000}"/>
    <cellStyle name="Millares 8 3 5 7 2" xfId="12186" xr:uid="{DBAAE000-8F4F-4E2A-BB9C-453B1050034A}"/>
    <cellStyle name="Millares 8 3 5 7 3" xfId="19114" xr:uid="{A25BEE97-BAF6-42A3-8B9E-768575CC5654}"/>
    <cellStyle name="Millares 8 3 5 8" xfId="8301" xr:uid="{959FB514-5538-443E-9774-6EA5E1CA258A}"/>
    <cellStyle name="Millares 8 3 5 9" xfId="15252" xr:uid="{7DB83391-BD03-4496-A6CE-D8241D0629AB}"/>
    <cellStyle name="Millares 8 3 6" xfId="1444" xr:uid="{00000000-0005-0000-0000-00003F120000}"/>
    <cellStyle name="Millares 8 3 6 2" xfId="8433" xr:uid="{2F70E80F-E0C9-43B0-82E0-4471C29B4621}"/>
    <cellStyle name="Millares 8 3 6 3" xfId="15361" xr:uid="{F8E2FC65-1A18-40F2-B677-CABAA8FBAC25}"/>
    <cellStyle name="Millares 8 3 7" xfId="2084" xr:uid="{00000000-0005-0000-0000-000040120000}"/>
    <cellStyle name="Millares 8 3 7 2" xfId="9073" xr:uid="{BD2C386E-D509-4CE3-AE81-B85E17EC662D}"/>
    <cellStyle name="Millares 8 3 7 3" xfId="16001" xr:uid="{8947BB61-1D3B-47D5-897A-DBA566EF72BB}"/>
    <cellStyle name="Millares 8 3 8" xfId="2731" xr:uid="{00000000-0005-0000-0000-000041120000}"/>
    <cellStyle name="Millares 8 3 8 2" xfId="9720" xr:uid="{54C83CFD-B756-4D56-9CC1-24A75170A169}"/>
    <cellStyle name="Millares 8 3 8 3" xfId="16648" xr:uid="{378766A5-402D-4B85-94A1-A6CBAF5A587D}"/>
    <cellStyle name="Millares 8 3 9" xfId="3386" xr:uid="{00000000-0005-0000-0000-000042120000}"/>
    <cellStyle name="Millares 8 3 9 2" xfId="10375" xr:uid="{872332D1-B8D1-4D02-9838-A122DF34D619}"/>
    <cellStyle name="Millares 8 3 9 3" xfId="17303" xr:uid="{24DD79F4-591A-4115-93F5-0F7289FA654B}"/>
    <cellStyle name="Millares 8 4" xfId="602" xr:uid="{00000000-0005-0000-0000-000043120000}"/>
    <cellStyle name="Millares 8 4 2" xfId="1083" xr:uid="{00000000-0005-0000-0000-000044120000}"/>
    <cellStyle name="Millares 8 4 2 2" xfId="1766" xr:uid="{00000000-0005-0000-0000-000045120000}"/>
    <cellStyle name="Millares 8 4 2 2 2" xfId="8755" xr:uid="{DAC9E47E-D694-4A2A-BF5A-0F655E693309}"/>
    <cellStyle name="Millares 8 4 2 2 3" xfId="15683" xr:uid="{FC719799-0E59-4A18-AD56-6105069B63B0}"/>
    <cellStyle name="Millares 8 4 2 3" xfId="2406" xr:uid="{00000000-0005-0000-0000-000046120000}"/>
    <cellStyle name="Millares 8 4 2 3 2" xfId="9395" xr:uid="{A16B1C1B-B371-4E50-B064-18234B9CBF11}"/>
    <cellStyle name="Millares 8 4 2 3 3" xfId="16323" xr:uid="{025AC03E-3838-49EC-9608-F10809354B64}"/>
    <cellStyle name="Millares 8 4 2 4" xfId="3053" xr:uid="{00000000-0005-0000-0000-000047120000}"/>
    <cellStyle name="Millares 8 4 2 4 2" xfId="10042" xr:uid="{EED21FAE-1197-41B4-8047-150545ACDA01}"/>
    <cellStyle name="Millares 8 4 2 4 3" xfId="16970" xr:uid="{8ACDCBA3-56A3-4CAD-B4F9-531734DDD7A8}"/>
    <cellStyle name="Millares 8 4 2 5" xfId="3708" xr:uid="{00000000-0005-0000-0000-000048120000}"/>
    <cellStyle name="Millares 8 4 2 5 2" xfId="10697" xr:uid="{56352AAA-29BB-441F-A532-FA8AD1D1CD36}"/>
    <cellStyle name="Millares 8 4 2 5 3" xfId="17625" xr:uid="{BB7E783D-83B5-4120-B5CE-30D593779EB3}"/>
    <cellStyle name="Millares 8 4 2 6" xfId="4346" xr:uid="{00000000-0005-0000-0000-000049120000}"/>
    <cellStyle name="Millares 8 4 2 6 2" xfId="11335" xr:uid="{112E5AE3-F4BF-4607-B3A9-F23B5ECA84A9}"/>
    <cellStyle name="Millares 8 4 2 6 3" xfId="18263" xr:uid="{1F16A443-DDDD-46F6-944A-06A9FF80661F}"/>
    <cellStyle name="Millares 8 4 2 7" xfId="4984" xr:uid="{00000000-0005-0000-0000-00004A120000}"/>
    <cellStyle name="Millares 8 4 2 7 2" xfId="11973" xr:uid="{B7A3FDD6-9307-4B90-83CA-16C81B864639}"/>
    <cellStyle name="Millares 8 4 2 7 3" xfId="18901" xr:uid="{2D2F6939-E7D5-4BC3-89B1-4405AD8C52FE}"/>
    <cellStyle name="Millares 8 4 2 8" xfId="8099" xr:uid="{294EA8A0-2BE4-4E4D-A5BF-DC06B8934F2A}"/>
    <cellStyle name="Millares 8 4 2 9" xfId="15050" xr:uid="{E56C11D8-112A-440B-A5C3-30B095DA4A54}"/>
    <cellStyle name="Millares 8 4 3" xfId="1298" xr:uid="{00000000-0005-0000-0000-00004B120000}"/>
    <cellStyle name="Millares 8 4 3 2" xfId="1970" xr:uid="{00000000-0005-0000-0000-00004C120000}"/>
    <cellStyle name="Millares 8 4 3 2 2" xfId="8959" xr:uid="{7FDB918E-6545-4829-9C10-235F21A3C59C}"/>
    <cellStyle name="Millares 8 4 3 2 3" xfId="15887" xr:uid="{98176EE2-8211-4524-AB49-6E5466E21791}"/>
    <cellStyle name="Millares 8 4 3 3" xfId="2613" xr:uid="{00000000-0005-0000-0000-00004D120000}"/>
    <cellStyle name="Millares 8 4 3 3 2" xfId="9602" xr:uid="{0FC2024C-1603-4BA8-AD3D-51C8441AB482}"/>
    <cellStyle name="Millares 8 4 3 3 3" xfId="16530" xr:uid="{1F99B730-92BD-4EFC-96A0-9FF117C7C238}"/>
    <cellStyle name="Millares 8 4 3 4" xfId="3261" xr:uid="{00000000-0005-0000-0000-00004E120000}"/>
    <cellStyle name="Millares 8 4 3 4 2" xfId="10250" xr:uid="{4B7F2508-748F-4079-A1BE-BD7059D5C527}"/>
    <cellStyle name="Millares 8 4 3 4 3" xfId="17178" xr:uid="{BE8BB2FD-CD5A-4466-A11E-E697BA0C55DD}"/>
    <cellStyle name="Millares 8 4 3 5" xfId="3915" xr:uid="{00000000-0005-0000-0000-00004F120000}"/>
    <cellStyle name="Millares 8 4 3 5 2" xfId="10904" xr:uid="{6E3A01DC-DC30-4C03-8556-6E30EA550C13}"/>
    <cellStyle name="Millares 8 4 3 5 3" xfId="17832" xr:uid="{BBC56908-2F9D-4492-982F-BDD5565DD71A}"/>
    <cellStyle name="Millares 8 4 3 6" xfId="4554" xr:uid="{00000000-0005-0000-0000-000050120000}"/>
    <cellStyle name="Millares 8 4 3 6 2" xfId="11543" xr:uid="{65D9E87C-F396-4F1A-8096-5AFA3915DBF3}"/>
    <cellStyle name="Millares 8 4 3 6 3" xfId="18471" xr:uid="{A31A427A-7F5D-424E-AE5D-D1413BA3C33F}"/>
    <cellStyle name="Millares 8 4 3 7" xfId="5198" xr:uid="{00000000-0005-0000-0000-000051120000}"/>
    <cellStyle name="Millares 8 4 3 7 2" xfId="12187" xr:uid="{DBCA3D8A-9C12-44AB-AF77-5CF0CB9CACEF}"/>
    <cellStyle name="Millares 8 4 3 7 3" xfId="19115" xr:uid="{B870E4D7-CED8-483B-A42C-A2E443E533E8}"/>
    <cellStyle name="Millares 8 4 3 8" xfId="8302" xr:uid="{F6D8837D-A167-4A9C-AF37-907BD37EBCFF}"/>
    <cellStyle name="Millares 8 4 3 9" xfId="15253" xr:uid="{F3D9B5D6-F9AA-46D2-A5D3-C1B9CBED0266}"/>
    <cellStyle name="Millares 8 5" xfId="804" xr:uid="{00000000-0005-0000-0000-000052120000}"/>
    <cellStyle name="Millares 8 5 10" xfId="7839" xr:uid="{307DEC08-7F36-469E-BB1A-D51358E66502}"/>
    <cellStyle name="Millares 8 5 11" xfId="14790" xr:uid="{03E8B672-6A85-465C-B644-5A51688F6EE4}"/>
    <cellStyle name="Millares 8 5 2" xfId="1084" xr:uid="{00000000-0005-0000-0000-000053120000}"/>
    <cellStyle name="Millares 8 5 2 2" xfId="1767" xr:uid="{00000000-0005-0000-0000-000054120000}"/>
    <cellStyle name="Millares 8 5 2 2 2" xfId="8756" xr:uid="{6050B7F8-2D64-46A4-921B-6070908D6533}"/>
    <cellStyle name="Millares 8 5 2 2 3" xfId="15684" xr:uid="{7B49BD5F-F856-4696-A456-0C9AD91BE09A}"/>
    <cellStyle name="Millares 8 5 2 3" xfId="2407" xr:uid="{00000000-0005-0000-0000-000055120000}"/>
    <cellStyle name="Millares 8 5 2 3 2" xfId="9396" xr:uid="{94263A85-93C6-4D83-83DD-840B4775AEC1}"/>
    <cellStyle name="Millares 8 5 2 3 3" xfId="16324" xr:uid="{EB6E13F3-8A2B-4F86-9192-1F6BE2C98BA0}"/>
    <cellStyle name="Millares 8 5 2 4" xfId="3054" xr:uid="{00000000-0005-0000-0000-000056120000}"/>
    <cellStyle name="Millares 8 5 2 4 2" xfId="10043" xr:uid="{622DEC58-6697-43AA-BC3F-2DE124396883}"/>
    <cellStyle name="Millares 8 5 2 4 3" xfId="16971" xr:uid="{E6708ECE-6ADB-426B-8EB4-E264C9EC49E0}"/>
    <cellStyle name="Millares 8 5 2 5" xfId="3709" xr:uid="{00000000-0005-0000-0000-000057120000}"/>
    <cellStyle name="Millares 8 5 2 5 2" xfId="10698" xr:uid="{AD9D0461-00E0-4330-90B9-59C91C7EABC3}"/>
    <cellStyle name="Millares 8 5 2 5 3" xfId="17626" xr:uid="{611F78B4-20A5-4134-9A7E-5EEF286099E0}"/>
    <cellStyle name="Millares 8 5 2 6" xfId="4347" xr:uid="{00000000-0005-0000-0000-000058120000}"/>
    <cellStyle name="Millares 8 5 2 6 2" xfId="11336" xr:uid="{6CA6CDEF-11AC-4466-9739-8AE4889BB8AA}"/>
    <cellStyle name="Millares 8 5 2 6 3" xfId="18264" xr:uid="{2DAA87D9-69F8-4A06-B883-1809EB069285}"/>
    <cellStyle name="Millares 8 5 2 7" xfId="4985" xr:uid="{00000000-0005-0000-0000-000059120000}"/>
    <cellStyle name="Millares 8 5 2 7 2" xfId="11974" xr:uid="{45B1F8C9-18E3-48C4-B3FD-AC584A957900}"/>
    <cellStyle name="Millares 8 5 2 7 3" xfId="18902" xr:uid="{028D2659-3629-4A25-A95A-15CEE8631093}"/>
    <cellStyle name="Millares 8 5 2 8" xfId="8100" xr:uid="{468D1C5E-7367-47B4-B69C-FD44C5E50F2B}"/>
    <cellStyle name="Millares 8 5 2 9" xfId="15051" xr:uid="{0700226D-0648-440A-8C6A-3458A081DB5A}"/>
    <cellStyle name="Millares 8 5 3" xfId="1299" xr:uid="{00000000-0005-0000-0000-00005A120000}"/>
    <cellStyle name="Millares 8 5 3 2" xfId="1971" xr:uid="{00000000-0005-0000-0000-00005B120000}"/>
    <cellStyle name="Millares 8 5 3 2 2" xfId="8960" xr:uid="{7F3D2332-20D9-46F8-9D6B-BE7F33CB9AA3}"/>
    <cellStyle name="Millares 8 5 3 2 3" xfId="15888" xr:uid="{AE044371-7E96-4DDB-AB48-E441F4907B4E}"/>
    <cellStyle name="Millares 8 5 3 3" xfId="2614" xr:uid="{00000000-0005-0000-0000-00005C120000}"/>
    <cellStyle name="Millares 8 5 3 3 2" xfId="9603" xr:uid="{42B77B75-FFF2-456E-8589-1F5FFDE08DC9}"/>
    <cellStyle name="Millares 8 5 3 3 3" xfId="16531" xr:uid="{3AD34D16-BA1D-4896-BD06-6E570552CC67}"/>
    <cellStyle name="Millares 8 5 3 4" xfId="3262" xr:uid="{00000000-0005-0000-0000-00005D120000}"/>
    <cellStyle name="Millares 8 5 3 4 2" xfId="10251" xr:uid="{3FD1B9CB-F0A3-4304-99CF-A40D7C2EE959}"/>
    <cellStyle name="Millares 8 5 3 4 3" xfId="17179" xr:uid="{85E91935-18CF-4E27-BFD4-F6FD3A5AB0D3}"/>
    <cellStyle name="Millares 8 5 3 5" xfId="3916" xr:uid="{00000000-0005-0000-0000-00005E120000}"/>
    <cellStyle name="Millares 8 5 3 5 2" xfId="10905" xr:uid="{AC679844-51E1-4CD6-82B6-CF65F4061E9F}"/>
    <cellStyle name="Millares 8 5 3 5 3" xfId="17833" xr:uid="{7B65D677-3C59-4E38-B097-F28709BF4955}"/>
    <cellStyle name="Millares 8 5 3 6" xfId="4555" xr:uid="{00000000-0005-0000-0000-00005F120000}"/>
    <cellStyle name="Millares 8 5 3 6 2" xfId="11544" xr:uid="{9C08AF92-9069-48C5-9470-DE3E15BAE281}"/>
    <cellStyle name="Millares 8 5 3 6 3" xfId="18472" xr:uid="{40959F86-BC3C-4247-B25C-A2B9E19E46EB}"/>
    <cellStyle name="Millares 8 5 3 7" xfId="5199" xr:uid="{00000000-0005-0000-0000-000060120000}"/>
    <cellStyle name="Millares 8 5 3 7 2" xfId="12188" xr:uid="{9553A15D-0A6E-479B-968A-9DDF0542CE1B}"/>
    <cellStyle name="Millares 8 5 3 7 3" xfId="19116" xr:uid="{917F72CA-311E-437B-AC2B-FC96CB7FB024}"/>
    <cellStyle name="Millares 8 5 3 8" xfId="8303" xr:uid="{9B48034C-3AB4-4AF9-AE81-BD275D43E0BA}"/>
    <cellStyle name="Millares 8 5 3 9" xfId="15254" xr:uid="{F2ED3DB7-514D-45F9-A098-89EED3ECCA5A}"/>
    <cellStyle name="Millares 8 5 4" xfId="1506" xr:uid="{00000000-0005-0000-0000-000061120000}"/>
    <cellStyle name="Millares 8 5 4 2" xfId="8495" xr:uid="{B053C30C-1EBE-4EDE-A299-3FD82EC85468}"/>
    <cellStyle name="Millares 8 5 4 3" xfId="15423" xr:uid="{2D126FFD-B77C-43EF-89DD-414E03D06FC6}"/>
    <cellStyle name="Millares 8 5 5" xfId="2146" xr:uid="{00000000-0005-0000-0000-000062120000}"/>
    <cellStyle name="Millares 8 5 5 2" xfId="9135" xr:uid="{0A3AD0FC-2631-4F83-9DC2-1897F923C5DB}"/>
    <cellStyle name="Millares 8 5 5 3" xfId="16063" xr:uid="{C36A29DB-1A77-4E0C-84F1-80EB83C88763}"/>
    <cellStyle name="Millares 8 5 6" xfId="2793" xr:uid="{00000000-0005-0000-0000-000063120000}"/>
    <cellStyle name="Millares 8 5 6 2" xfId="9782" xr:uid="{2AEEF50E-E1F9-4A4D-AEF7-5A212327F9CF}"/>
    <cellStyle name="Millares 8 5 6 3" xfId="16710" xr:uid="{FA33EB9B-990D-4191-9309-31D88D4BBD66}"/>
    <cellStyle name="Millares 8 5 7" xfId="3448" xr:uid="{00000000-0005-0000-0000-000064120000}"/>
    <cellStyle name="Millares 8 5 7 2" xfId="10437" xr:uid="{FC9CB894-00A5-42D0-B236-A5D34AF28AA9}"/>
    <cellStyle name="Millares 8 5 7 3" xfId="17365" xr:uid="{C1F5A21F-2C6E-47BE-8E27-A234D7AD26D1}"/>
    <cellStyle name="Millares 8 5 8" xfId="4086" xr:uid="{00000000-0005-0000-0000-000065120000}"/>
    <cellStyle name="Millares 8 5 8 2" xfId="11075" xr:uid="{B64EC0B9-03AE-44E9-AC10-09B6BE46DA96}"/>
    <cellStyle name="Millares 8 5 8 3" xfId="18003" xr:uid="{5E5CFD07-FB8C-4A55-BC05-232443379D0E}"/>
    <cellStyle name="Millares 8 5 9" xfId="4724" xr:uid="{00000000-0005-0000-0000-000066120000}"/>
    <cellStyle name="Millares 8 5 9 2" xfId="11713" xr:uid="{4053F4F2-F761-4D3E-A0E4-A5BAB5BDF26E}"/>
    <cellStyle name="Millares 8 5 9 3" xfId="18641" xr:uid="{2F7011BC-5141-408D-ADB0-7E8750280F66}"/>
    <cellStyle name="Millares 8 6" xfId="1085" xr:uid="{00000000-0005-0000-0000-000067120000}"/>
    <cellStyle name="Millares 8 6 10" xfId="15052" xr:uid="{217AA43B-6551-4699-993A-D51F4F2D1853}"/>
    <cellStyle name="Millares 8 6 2" xfId="1300" xr:uid="{00000000-0005-0000-0000-000068120000}"/>
    <cellStyle name="Millares 8 6 2 2" xfId="1972" xr:uid="{00000000-0005-0000-0000-000069120000}"/>
    <cellStyle name="Millares 8 6 2 2 2" xfId="8961" xr:uid="{A1554659-4578-4B23-9FD4-22D662DD644B}"/>
    <cellStyle name="Millares 8 6 2 2 3" xfId="15889" xr:uid="{D07F7084-190A-4384-9116-BED46CC34833}"/>
    <cellStyle name="Millares 8 6 2 3" xfId="2615" xr:uid="{00000000-0005-0000-0000-00006A120000}"/>
    <cellStyle name="Millares 8 6 2 3 2" xfId="9604" xr:uid="{68B050D1-AC3C-433D-B166-7289E4613522}"/>
    <cellStyle name="Millares 8 6 2 3 3" xfId="16532" xr:uid="{A0C213B4-A657-41EA-A5E5-035CDDD2E693}"/>
    <cellStyle name="Millares 8 6 2 4" xfId="3263" xr:uid="{00000000-0005-0000-0000-00006B120000}"/>
    <cellStyle name="Millares 8 6 2 4 2" xfId="10252" xr:uid="{99E0352B-0366-4E47-9101-E1D2654A62E6}"/>
    <cellStyle name="Millares 8 6 2 4 3" xfId="17180" xr:uid="{412F4A6B-386F-41FF-818A-5A3577AF8AD1}"/>
    <cellStyle name="Millares 8 6 2 5" xfId="3917" xr:uid="{00000000-0005-0000-0000-00006C120000}"/>
    <cellStyle name="Millares 8 6 2 5 2" xfId="10906" xr:uid="{5E2434CC-EB7B-4FBA-B1A6-81B55636DCE9}"/>
    <cellStyle name="Millares 8 6 2 5 3" xfId="17834" xr:uid="{F9350E9C-57E9-4BDB-A05A-22ADE3782EA6}"/>
    <cellStyle name="Millares 8 6 2 6" xfId="4556" xr:uid="{00000000-0005-0000-0000-00006D120000}"/>
    <cellStyle name="Millares 8 6 2 6 2" xfId="11545" xr:uid="{D119EE98-B798-4563-8F77-356201EA076C}"/>
    <cellStyle name="Millares 8 6 2 6 3" xfId="18473" xr:uid="{A4AC3195-95A8-4DB4-B36C-CB4B3B19F9C8}"/>
    <cellStyle name="Millares 8 6 2 7" xfId="5200" xr:uid="{00000000-0005-0000-0000-00006E120000}"/>
    <cellStyle name="Millares 8 6 2 7 2" xfId="12189" xr:uid="{778744E7-E51C-4BB2-8AD2-FBF5D184F520}"/>
    <cellStyle name="Millares 8 6 2 7 3" xfId="19117" xr:uid="{3F6E2E39-439F-488C-B4C0-E174916C28C4}"/>
    <cellStyle name="Millares 8 6 2 8" xfId="8304" xr:uid="{B0E6486D-2C08-4F66-B09C-82642D20C0AC}"/>
    <cellStyle name="Millares 8 6 2 9" xfId="15255" xr:uid="{6089FCE7-65C1-4CF1-B087-5F448D2D4C00}"/>
    <cellStyle name="Millares 8 6 3" xfId="1768" xr:uid="{00000000-0005-0000-0000-00006F120000}"/>
    <cellStyle name="Millares 8 6 3 2" xfId="8757" xr:uid="{8EF708CC-9FAD-43E1-9DB9-77D22367985A}"/>
    <cellStyle name="Millares 8 6 3 3" xfId="15685" xr:uid="{54C263B8-B07F-4FE5-815A-55A4E54AE893}"/>
    <cellStyle name="Millares 8 6 4" xfId="2408" xr:uid="{00000000-0005-0000-0000-000070120000}"/>
    <cellStyle name="Millares 8 6 4 2" xfId="9397" xr:uid="{FCF111CF-1F14-42E7-A29D-07DC2F5BB2BA}"/>
    <cellStyle name="Millares 8 6 4 3" xfId="16325" xr:uid="{200DFFEE-AD96-402E-AFD7-3E0C200D9C85}"/>
    <cellStyle name="Millares 8 6 5" xfId="3055" xr:uid="{00000000-0005-0000-0000-000071120000}"/>
    <cellStyle name="Millares 8 6 5 2" xfId="10044" xr:uid="{908CA475-867C-453E-8210-57B6A43AAC55}"/>
    <cellStyle name="Millares 8 6 5 3" xfId="16972" xr:uid="{AA36DFAE-C345-43BD-8447-3466E11CDAEC}"/>
    <cellStyle name="Millares 8 6 6" xfId="3710" xr:uid="{00000000-0005-0000-0000-000072120000}"/>
    <cellStyle name="Millares 8 6 6 2" xfId="10699" xr:uid="{89F07E7B-BFDF-4746-9627-546DE74E7FCE}"/>
    <cellStyle name="Millares 8 6 6 3" xfId="17627" xr:uid="{CC4846BD-0676-445C-92DD-F82B2DB78C68}"/>
    <cellStyle name="Millares 8 6 7" xfId="4348" xr:uid="{00000000-0005-0000-0000-000073120000}"/>
    <cellStyle name="Millares 8 6 7 2" xfId="11337" xr:uid="{2048023B-6E71-49A2-81AA-7ED72E5D0829}"/>
    <cellStyle name="Millares 8 6 7 3" xfId="18265" xr:uid="{D94B423C-B803-4E65-97D3-0E908CA37E77}"/>
    <cellStyle name="Millares 8 6 8" xfId="4986" xr:uid="{00000000-0005-0000-0000-000074120000}"/>
    <cellStyle name="Millares 8 6 8 2" xfId="11975" xr:uid="{16AAA5A6-0001-4169-9254-BC781E149761}"/>
    <cellStyle name="Millares 8 6 8 3" xfId="18903" xr:uid="{3AF6D512-6D4C-47A2-9936-2BB90432B9F6}"/>
    <cellStyle name="Millares 8 6 9" xfId="8101" xr:uid="{FAA6AD2E-4D81-4536-9C51-FDC5F30BCF2F}"/>
    <cellStyle name="Millares 8 7" xfId="1080" xr:uid="{00000000-0005-0000-0000-000075120000}"/>
    <cellStyle name="Millares 8 7 2" xfId="1763" xr:uid="{00000000-0005-0000-0000-000076120000}"/>
    <cellStyle name="Millares 8 7 2 2" xfId="8752" xr:uid="{D9B0A3DE-6B46-476F-A756-68DA6163AD66}"/>
    <cellStyle name="Millares 8 7 2 3" xfId="15680" xr:uid="{B51E3C03-281D-45C0-8B6A-A528F46B13A1}"/>
    <cellStyle name="Millares 8 7 3" xfId="2403" xr:uid="{00000000-0005-0000-0000-000077120000}"/>
    <cellStyle name="Millares 8 7 3 2" xfId="9392" xr:uid="{A665EE10-C38E-4F9B-B88D-389202E683A6}"/>
    <cellStyle name="Millares 8 7 3 3" xfId="16320" xr:uid="{321F2D61-7105-4641-98F6-75270922D59D}"/>
    <cellStyle name="Millares 8 7 4" xfId="3050" xr:uid="{00000000-0005-0000-0000-000078120000}"/>
    <cellStyle name="Millares 8 7 4 2" xfId="10039" xr:uid="{F8F148A1-C4B8-4009-9B34-D1077F43274A}"/>
    <cellStyle name="Millares 8 7 4 3" xfId="16967" xr:uid="{36C703B3-C088-4BCA-9E82-7A4ACB5232EF}"/>
    <cellStyle name="Millares 8 7 5" xfId="3705" xr:uid="{00000000-0005-0000-0000-000079120000}"/>
    <cellStyle name="Millares 8 7 5 2" xfId="10694" xr:uid="{FDAE100B-6614-411F-B7B3-8E5FC4E0A935}"/>
    <cellStyle name="Millares 8 7 5 3" xfId="17622" xr:uid="{59679598-50D9-499F-8302-5746F3564429}"/>
    <cellStyle name="Millares 8 7 6" xfId="4343" xr:uid="{00000000-0005-0000-0000-00007A120000}"/>
    <cellStyle name="Millares 8 7 6 2" xfId="11332" xr:uid="{A45CC0AB-54FB-43E6-A26C-B11E07F14ECF}"/>
    <cellStyle name="Millares 8 7 6 3" xfId="18260" xr:uid="{703D7D23-9194-45C6-A190-FC89BE24065F}"/>
    <cellStyle name="Millares 8 7 7" xfId="4981" xr:uid="{00000000-0005-0000-0000-00007B120000}"/>
    <cellStyle name="Millares 8 7 7 2" xfId="11970" xr:uid="{B9045699-6096-4DD5-B2F5-2B830C87B338}"/>
    <cellStyle name="Millares 8 7 7 3" xfId="18898" xr:uid="{595AFD64-77EA-4948-B17E-40415FE947F8}"/>
    <cellStyle name="Millares 8 7 8" xfId="8096" xr:uid="{D504B7DD-5C33-4C7D-931F-DE585EE0A4BF}"/>
    <cellStyle name="Millares 8 7 9" xfId="15047" xr:uid="{5420E032-4F1D-4976-91A5-D292C72B9D5F}"/>
    <cellStyle name="Millares 8 8" xfId="1157" xr:uid="{00000000-0005-0000-0000-00007C120000}"/>
    <cellStyle name="Millares 8 8 2" xfId="1831" xr:uid="{00000000-0005-0000-0000-00007D120000}"/>
    <cellStyle name="Millares 8 8 2 2" xfId="8820" xr:uid="{235A1B2C-6F2F-4747-B4B3-BAFC838E5EBC}"/>
    <cellStyle name="Millares 8 8 2 3" xfId="15748" xr:uid="{A276B2C6-2B67-4AC2-B8F6-5D744B128902}"/>
    <cellStyle name="Millares 8 8 3" xfId="2474" xr:uid="{00000000-0005-0000-0000-00007E120000}"/>
    <cellStyle name="Millares 8 8 3 2" xfId="9463" xr:uid="{7E43985E-F5A1-406E-AEFF-E32D284C9CDC}"/>
    <cellStyle name="Millares 8 8 3 3" xfId="16391" xr:uid="{ABFBE575-B194-4781-B1EB-133353E48A90}"/>
    <cellStyle name="Millares 8 8 4" xfId="3122" xr:uid="{00000000-0005-0000-0000-00007F120000}"/>
    <cellStyle name="Millares 8 8 4 2" xfId="10111" xr:uid="{4FD87052-5ABE-447F-89C7-281BBFB87ED0}"/>
    <cellStyle name="Millares 8 8 4 3" xfId="17039" xr:uid="{411F19A5-32AC-4EE5-BBBB-6748C12E6320}"/>
    <cellStyle name="Millares 8 8 5" xfId="3776" xr:uid="{00000000-0005-0000-0000-000080120000}"/>
    <cellStyle name="Millares 8 8 5 2" xfId="10765" xr:uid="{5254AD0C-C652-40F9-9DA9-3548DDC9C336}"/>
    <cellStyle name="Millares 8 8 5 3" xfId="17693" xr:uid="{6E51211B-A0B1-468C-883D-5A00406618D9}"/>
    <cellStyle name="Millares 8 8 6" xfId="4415" xr:uid="{00000000-0005-0000-0000-000081120000}"/>
    <cellStyle name="Millares 8 8 6 2" xfId="11404" xr:uid="{49532711-E4A3-4381-AE6A-FF17636F548F}"/>
    <cellStyle name="Millares 8 8 6 3" xfId="18332" xr:uid="{494F9B95-F4D8-478F-B35F-9631CDFB1426}"/>
    <cellStyle name="Millares 8 8 7" xfId="5059" xr:uid="{00000000-0005-0000-0000-000082120000}"/>
    <cellStyle name="Millares 8 8 7 2" xfId="12048" xr:uid="{0ACB30B3-6B5C-4070-B929-2DE00F727D33}"/>
    <cellStyle name="Millares 8 8 7 3" xfId="18976" xr:uid="{CF74A026-F342-461E-A1F1-E7822E5FB665}"/>
    <cellStyle name="Millares 8 8 8" xfId="8163" xr:uid="{A0A3DA13-5DE7-454A-882E-92330B15B432}"/>
    <cellStyle name="Millares 8 8 9" xfId="15114" xr:uid="{79A0E145-1B73-4E71-AE54-7B1B83258E15}"/>
    <cellStyle name="Millares 8 9" xfId="1442" xr:uid="{00000000-0005-0000-0000-000083120000}"/>
    <cellStyle name="Millares 8 9 2" xfId="8431" xr:uid="{D647F294-4866-4163-8B8E-36A6CCB6D89D}"/>
    <cellStyle name="Millares 8 9 3" xfId="15359" xr:uid="{3C4438B2-81C0-43BE-B3F7-98F7060A868B}"/>
    <cellStyle name="Millares 80" xfId="1186" xr:uid="{00000000-0005-0000-0000-000084120000}"/>
    <cellStyle name="Millares 80 2" xfId="1858" xr:uid="{00000000-0005-0000-0000-000085120000}"/>
    <cellStyle name="Millares 80 2 2" xfId="8847" xr:uid="{603D02B4-AEE1-4A58-9857-E6258699E562}"/>
    <cellStyle name="Millares 80 2 3" xfId="15775" xr:uid="{76065324-68B8-4F6D-9A38-382D347D8DFB}"/>
    <cellStyle name="Millares 80 3" xfId="2501" xr:uid="{00000000-0005-0000-0000-000086120000}"/>
    <cellStyle name="Millares 80 3 2" xfId="9490" xr:uid="{787E80B9-EB51-49EC-843F-7D54BF9F0C2D}"/>
    <cellStyle name="Millares 80 3 3" xfId="16418" xr:uid="{5B062502-082F-4C7C-947C-6B92B4698ED6}"/>
    <cellStyle name="Millares 80 4" xfId="3149" xr:uid="{00000000-0005-0000-0000-000087120000}"/>
    <cellStyle name="Millares 80 4 2" xfId="10138" xr:uid="{E5D9008E-FFB1-47C6-91F0-74CC84A12F88}"/>
    <cellStyle name="Millares 80 4 3" xfId="17066" xr:uid="{068271B7-7FDA-4304-91BB-500C5A8E06B6}"/>
    <cellStyle name="Millares 80 5" xfId="3803" xr:uid="{00000000-0005-0000-0000-000088120000}"/>
    <cellStyle name="Millares 80 5 2" xfId="10792" xr:uid="{312F353C-4DFE-4893-95A8-8D065D31D2B1}"/>
    <cellStyle name="Millares 80 5 3" xfId="17720" xr:uid="{FAAEF84A-60D5-4CB4-9F15-DF35B9A6519B}"/>
    <cellStyle name="Millares 80 6" xfId="4442" xr:uid="{00000000-0005-0000-0000-000089120000}"/>
    <cellStyle name="Millares 80 6 2" xfId="11431" xr:uid="{103A9871-89DE-4BA5-82DD-18B256D1C262}"/>
    <cellStyle name="Millares 80 6 3" xfId="18359" xr:uid="{3A1A0EEB-2993-49DF-97FB-3DC38290BF82}"/>
    <cellStyle name="Millares 80 7" xfId="5086" xr:uid="{00000000-0005-0000-0000-00008A120000}"/>
    <cellStyle name="Millares 80 7 2" xfId="12075" xr:uid="{2D5066BD-DDD2-4483-ABA1-21EEB1BA9820}"/>
    <cellStyle name="Millares 80 7 3" xfId="19003" xr:uid="{61B5E4E1-A63C-47FD-9AD3-E2853D640FCA}"/>
    <cellStyle name="Millares 80 8" xfId="8190" xr:uid="{E3436E50-37CF-4BCD-AC29-C15B239DEAC7}"/>
    <cellStyle name="Millares 80 9" xfId="15141" xr:uid="{7A60E926-FE59-40BA-9105-3F20502C953D}"/>
    <cellStyle name="Millares 81" xfId="1165" xr:uid="{00000000-0005-0000-0000-00008B120000}"/>
    <cellStyle name="Millares 81 2" xfId="1838" xr:uid="{00000000-0005-0000-0000-00008C120000}"/>
    <cellStyle name="Millares 81 2 2" xfId="8827" xr:uid="{001D4161-5836-4482-AA3C-28898DB4EB16}"/>
    <cellStyle name="Millares 81 2 3" xfId="15755" xr:uid="{913611D3-4178-4FD2-90AE-679065BAE0C2}"/>
    <cellStyle name="Millares 81 3" xfId="2481" xr:uid="{00000000-0005-0000-0000-00008D120000}"/>
    <cellStyle name="Millares 81 3 2" xfId="9470" xr:uid="{DAE6CEF0-0740-42B0-8E30-CCE38FFD833E}"/>
    <cellStyle name="Millares 81 3 3" xfId="16398" xr:uid="{E70EFB29-531C-4DC8-B0CC-87F6B54E562A}"/>
    <cellStyle name="Millares 81 4" xfId="3129" xr:uid="{00000000-0005-0000-0000-00008E120000}"/>
    <cellStyle name="Millares 81 4 2" xfId="10118" xr:uid="{DE279CCB-0A08-4A38-9D5E-8C9162FFF485}"/>
    <cellStyle name="Millares 81 4 3" xfId="17046" xr:uid="{74982D21-0FAE-48EF-AD6E-31DFCA49C03C}"/>
    <cellStyle name="Millares 81 5" xfId="3783" xr:uid="{00000000-0005-0000-0000-00008F120000}"/>
    <cellStyle name="Millares 81 5 2" xfId="10772" xr:uid="{C19B7C36-016A-48F3-B574-2C875E4BE322}"/>
    <cellStyle name="Millares 81 5 3" xfId="17700" xr:uid="{0E404836-9C96-4008-9ABC-BD420F7E1710}"/>
    <cellStyle name="Millares 81 6" xfId="4422" xr:uid="{00000000-0005-0000-0000-000090120000}"/>
    <cellStyle name="Millares 81 6 2" xfId="11411" xr:uid="{CC2F93B7-0E13-48B7-8606-20EF886983AD}"/>
    <cellStyle name="Millares 81 6 3" xfId="18339" xr:uid="{732FF6FC-7398-41F2-A5C6-65023CE068C2}"/>
    <cellStyle name="Millares 81 7" xfId="5066" xr:uid="{00000000-0005-0000-0000-000091120000}"/>
    <cellStyle name="Millares 81 7 2" xfId="12055" xr:uid="{2C67DCF5-FD61-436B-9B5F-28B740E4DD9B}"/>
    <cellStyle name="Millares 81 7 3" xfId="18983" xr:uid="{D7B884B5-58B0-4288-B77D-E54B0883ACF2}"/>
    <cellStyle name="Millares 81 8" xfId="8170" xr:uid="{8F7B8EE2-D029-4AB9-8CF8-0F76ADED7A83}"/>
    <cellStyle name="Millares 81 9" xfId="15121" xr:uid="{B9484314-7730-41CD-A465-27A7AC768B60}"/>
    <cellStyle name="Millares 82" xfId="1305" xr:uid="{00000000-0005-0000-0000-000092120000}"/>
    <cellStyle name="Millares 82 2" xfId="1977" xr:uid="{00000000-0005-0000-0000-000093120000}"/>
    <cellStyle name="Millares 82 2 2" xfId="8966" xr:uid="{F68A8302-403F-40B9-869E-25B7CEDF481D}"/>
    <cellStyle name="Millares 82 2 3" xfId="15894" xr:uid="{0488F87F-0533-4C5C-9648-A4C5F9F7674C}"/>
    <cellStyle name="Millares 82 3" xfId="2620" xr:uid="{00000000-0005-0000-0000-000094120000}"/>
    <cellStyle name="Millares 82 3 2" xfId="9609" xr:uid="{FD219F0C-B9C4-4AB7-B31D-67B33A722748}"/>
    <cellStyle name="Millares 82 3 3" xfId="16537" xr:uid="{AC8D410D-D193-4404-BA29-C440D2840C5D}"/>
    <cellStyle name="Millares 82 4" xfId="3268" xr:uid="{00000000-0005-0000-0000-000095120000}"/>
    <cellStyle name="Millares 82 4 2" xfId="10257" xr:uid="{359514D3-9BC3-4E70-BC9F-47CD8082E301}"/>
    <cellStyle name="Millares 82 4 3" xfId="17185" xr:uid="{2D321530-5B92-4EE5-A008-027E8CBFFCBE}"/>
    <cellStyle name="Millares 82 5" xfId="3922" xr:uid="{00000000-0005-0000-0000-000096120000}"/>
    <cellStyle name="Millares 82 5 2" xfId="10911" xr:uid="{9C77C666-2104-4CB1-AB7D-A8C2087C512B}"/>
    <cellStyle name="Millares 82 5 3" xfId="17839" xr:uid="{84D2C8B8-433E-4F19-ACAB-98DCBFA3032E}"/>
    <cellStyle name="Millares 82 6" xfId="4561" xr:uid="{00000000-0005-0000-0000-000097120000}"/>
    <cellStyle name="Millares 82 6 2" xfId="11550" xr:uid="{B1F80AA3-4EC3-4505-AE28-33E955AC72E2}"/>
    <cellStyle name="Millares 82 6 3" xfId="18478" xr:uid="{E886F92E-A27B-40B6-8EDC-DA98B6582A8C}"/>
    <cellStyle name="Millares 82 7" xfId="5205" xr:uid="{00000000-0005-0000-0000-000098120000}"/>
    <cellStyle name="Millares 82 7 2" xfId="12194" xr:uid="{C5D1B943-49E8-441C-949D-609B4611FA72}"/>
    <cellStyle name="Millares 82 7 3" xfId="19122" xr:uid="{A7E67564-9FDE-4F97-B592-B36B0FDCE561}"/>
    <cellStyle name="Millares 82 8" xfId="8309" xr:uid="{7FCC3985-23D1-45ED-82EC-6640C8BA3BD5}"/>
    <cellStyle name="Millares 82 9" xfId="15260" xr:uid="{DA2559B7-DD35-4046-A8B2-6AFE419D1E25}"/>
    <cellStyle name="Millares 83" xfId="1307" xr:uid="{00000000-0005-0000-0000-000099120000}"/>
    <cellStyle name="Millares 83 2" xfId="1978" xr:uid="{00000000-0005-0000-0000-00009A120000}"/>
    <cellStyle name="Millares 83 2 2" xfId="8967" xr:uid="{306906DD-9411-40C2-9631-947D86CDBF48}"/>
    <cellStyle name="Millares 83 2 3" xfId="15895" xr:uid="{0669EF99-7284-4F0C-BCA2-BA1763DCD14A}"/>
    <cellStyle name="Millares 83 3" xfId="2621" xr:uid="{00000000-0005-0000-0000-00009B120000}"/>
    <cellStyle name="Millares 83 3 2" xfId="9610" xr:uid="{9ED055BB-A583-4363-8953-A9B1740220DA}"/>
    <cellStyle name="Millares 83 3 3" xfId="16538" xr:uid="{7B8D2ADF-B68D-4E24-B36F-66AC19F3185E}"/>
    <cellStyle name="Millares 83 4" xfId="3269" xr:uid="{00000000-0005-0000-0000-00009C120000}"/>
    <cellStyle name="Millares 83 4 2" xfId="10258" xr:uid="{52EF6953-1BEF-4CA8-A77B-870564C1A296}"/>
    <cellStyle name="Millares 83 4 3" xfId="17186" xr:uid="{83B9EBF6-AC44-4D3B-9834-03AD0A2DE1BC}"/>
    <cellStyle name="Millares 83 5" xfId="3923" xr:uid="{00000000-0005-0000-0000-00009D120000}"/>
    <cellStyle name="Millares 83 5 2" xfId="10912" xr:uid="{8F3AC92A-445E-4E31-84AE-3ECDDDCCF88F}"/>
    <cellStyle name="Millares 83 5 3" xfId="17840" xr:uid="{2BE8E4D7-15AB-4817-A503-9A433FE751EE}"/>
    <cellStyle name="Millares 83 6" xfId="4562" xr:uid="{00000000-0005-0000-0000-00009E120000}"/>
    <cellStyle name="Millares 83 6 2" xfId="11551" xr:uid="{69C1C4F4-1E83-4DD6-B771-E954222C2C0E}"/>
    <cellStyle name="Millares 83 6 3" xfId="18479" xr:uid="{25FD2C2E-EBD2-435E-921F-3885B11C55D7}"/>
    <cellStyle name="Millares 83 7" xfId="5206" xr:uid="{00000000-0005-0000-0000-00009F120000}"/>
    <cellStyle name="Millares 83 7 2" xfId="12195" xr:uid="{0C51DF4D-3B01-493C-A4DA-2B437939DB67}"/>
    <cellStyle name="Millares 83 7 3" xfId="19123" xr:uid="{BAB67666-0235-4705-B343-67FA3BE419D4}"/>
    <cellStyle name="Millares 83 8" xfId="8310" xr:uid="{B000F68D-D1D6-4EE0-85AD-AB648E68A180}"/>
    <cellStyle name="Millares 83 9" xfId="15261" xr:uid="{3736ADDF-9D20-4540-8743-A11F4C2F01EA}"/>
    <cellStyle name="Millares 84" xfId="1309" xr:uid="{00000000-0005-0000-0000-0000A0120000}"/>
    <cellStyle name="Millares 84 2" xfId="1979" xr:uid="{00000000-0005-0000-0000-0000A1120000}"/>
    <cellStyle name="Millares 84 2 2" xfId="8968" xr:uid="{C2AF8496-6C39-4010-BD06-6A4F3B01150C}"/>
    <cellStyle name="Millares 84 2 3" xfId="15896" xr:uid="{1009D117-C98C-42AF-910A-5C4C665E3D17}"/>
    <cellStyle name="Millares 84 3" xfId="2622" xr:uid="{00000000-0005-0000-0000-0000A2120000}"/>
    <cellStyle name="Millares 84 3 2" xfId="9611" xr:uid="{A179125B-4841-441D-A8E7-AFB79EDAD8D5}"/>
    <cellStyle name="Millares 84 3 3" xfId="16539" xr:uid="{870118D0-E7A8-4241-9CA2-B9F2B53D981B}"/>
    <cellStyle name="Millares 84 4" xfId="3270" xr:uid="{00000000-0005-0000-0000-0000A3120000}"/>
    <cellStyle name="Millares 84 4 2" xfId="10259" xr:uid="{94670BB7-0E8D-4721-ADB5-B77334996642}"/>
    <cellStyle name="Millares 84 4 3" xfId="17187" xr:uid="{8C5CB7EA-FE39-48E9-A669-54CC6530B5DA}"/>
    <cellStyle name="Millares 84 5" xfId="3924" xr:uid="{00000000-0005-0000-0000-0000A4120000}"/>
    <cellStyle name="Millares 84 5 2" xfId="10913" xr:uid="{BFA69162-3A01-4A97-BFE8-EDE6182E59F8}"/>
    <cellStyle name="Millares 84 5 3" xfId="17841" xr:uid="{05FBA0E9-7C67-4FEB-A0E9-D5274DD4B70C}"/>
    <cellStyle name="Millares 84 6" xfId="4563" xr:uid="{00000000-0005-0000-0000-0000A5120000}"/>
    <cellStyle name="Millares 84 6 2" xfId="11552" xr:uid="{4F8F26CE-F876-4D98-915F-487A4155C186}"/>
    <cellStyle name="Millares 84 6 3" xfId="18480" xr:uid="{E4BF49B7-56D6-44A9-BBCB-84F91498B8C4}"/>
    <cellStyle name="Millares 84 7" xfId="5207" xr:uid="{00000000-0005-0000-0000-0000A6120000}"/>
    <cellStyle name="Millares 84 7 2" xfId="12196" xr:uid="{C1E4B7A9-75DC-4223-A672-6E3900B8799A}"/>
    <cellStyle name="Millares 84 7 3" xfId="19124" xr:uid="{B10A86D2-1614-4190-8FAA-D2DB8FD30563}"/>
    <cellStyle name="Millares 84 8" xfId="8311" xr:uid="{2C845EEB-47B5-43EF-844B-FA136673FDCA}"/>
    <cellStyle name="Millares 84 9" xfId="15262" xr:uid="{C8E1B228-7930-4B76-906C-EA141F8018D7}"/>
    <cellStyle name="Millares 85" xfId="1311" xr:uid="{00000000-0005-0000-0000-0000A7120000}"/>
    <cellStyle name="Millares 85 2" xfId="1980" xr:uid="{00000000-0005-0000-0000-0000A8120000}"/>
    <cellStyle name="Millares 85 2 2" xfId="8969" xr:uid="{49D50A9F-18E5-400E-8742-4D2CB55B86DF}"/>
    <cellStyle name="Millares 85 2 3" xfId="15897" xr:uid="{6FD439A0-C420-42B3-9B74-95CDDEC206DF}"/>
    <cellStyle name="Millares 85 3" xfId="2623" xr:uid="{00000000-0005-0000-0000-0000A9120000}"/>
    <cellStyle name="Millares 85 3 2" xfId="9612" xr:uid="{A3750A6F-9063-4100-A4EB-D35F159059ED}"/>
    <cellStyle name="Millares 85 3 3" xfId="16540" xr:uid="{8B335A06-30AB-4E98-B18F-69A01A83F763}"/>
    <cellStyle name="Millares 85 4" xfId="3271" xr:uid="{00000000-0005-0000-0000-0000AA120000}"/>
    <cellStyle name="Millares 85 4 2" xfId="10260" xr:uid="{E2B8A6D8-107E-4C53-B965-7A51BC0E0E28}"/>
    <cellStyle name="Millares 85 4 3" xfId="17188" xr:uid="{46D41C37-8FA8-4ED8-9BC0-2F12959B68F2}"/>
    <cellStyle name="Millares 85 5" xfId="3925" xr:uid="{00000000-0005-0000-0000-0000AB120000}"/>
    <cellStyle name="Millares 85 5 2" xfId="10914" xr:uid="{D2DB6DF4-D6D0-46D4-A75F-6098EEECF525}"/>
    <cellStyle name="Millares 85 5 3" xfId="17842" xr:uid="{EFA42FB1-8C1D-4C37-8ABC-07F62A8303A7}"/>
    <cellStyle name="Millares 85 6" xfId="4564" xr:uid="{00000000-0005-0000-0000-0000AC120000}"/>
    <cellStyle name="Millares 85 6 2" xfId="11553" xr:uid="{FA774E74-1B56-4AD6-AF5E-80FA63D1BE2E}"/>
    <cellStyle name="Millares 85 6 3" xfId="18481" xr:uid="{E9FC7A1C-A076-4722-8066-1EE724BBFEBA}"/>
    <cellStyle name="Millares 85 7" xfId="5208" xr:uid="{00000000-0005-0000-0000-0000AD120000}"/>
    <cellStyle name="Millares 85 7 2" xfId="12197" xr:uid="{41DE19FF-DDE0-4E94-8C66-E3168D950411}"/>
    <cellStyle name="Millares 85 7 3" xfId="19125" xr:uid="{8B35B69B-BB00-4B11-81A2-EE3D83289998}"/>
    <cellStyle name="Millares 85 8" xfId="8312" xr:uid="{C9868158-4B8B-4EF4-B995-E79DE2842175}"/>
    <cellStyle name="Millares 85 9" xfId="15263" xr:uid="{498E25C8-87E7-4E47-860F-487BB7E36075}"/>
    <cellStyle name="Millares 86" xfId="1313" xr:uid="{00000000-0005-0000-0000-0000AE120000}"/>
    <cellStyle name="Millares 86 2" xfId="1981" xr:uid="{00000000-0005-0000-0000-0000AF120000}"/>
    <cellStyle name="Millares 86 2 2" xfId="8970" xr:uid="{3D8E3A17-D5C5-4477-9F06-D9689C5BBFFD}"/>
    <cellStyle name="Millares 86 2 3" xfId="15898" xr:uid="{5A19E02D-13B1-4F4F-93A6-964E591D6DDA}"/>
    <cellStyle name="Millares 86 3" xfId="2624" xr:uid="{00000000-0005-0000-0000-0000B0120000}"/>
    <cellStyle name="Millares 86 3 2" xfId="9613" xr:uid="{049D6BCC-2B9F-4817-A0A3-81377302F1C4}"/>
    <cellStyle name="Millares 86 3 3" xfId="16541" xr:uid="{64410FE4-B385-4440-8BD8-6279831D5CD2}"/>
    <cellStyle name="Millares 86 4" xfId="3272" xr:uid="{00000000-0005-0000-0000-0000B1120000}"/>
    <cellStyle name="Millares 86 4 2" xfId="10261" xr:uid="{79C604A5-C164-4877-9C94-F2BB86DDE751}"/>
    <cellStyle name="Millares 86 4 3" xfId="17189" xr:uid="{D628A3CC-AA54-489C-9B36-66DF2948FCFA}"/>
    <cellStyle name="Millares 86 5" xfId="3926" xr:uid="{00000000-0005-0000-0000-0000B2120000}"/>
    <cellStyle name="Millares 86 5 2" xfId="10915" xr:uid="{8828AEA1-279E-4B4B-9049-BEC7A920C159}"/>
    <cellStyle name="Millares 86 5 3" xfId="17843" xr:uid="{58520BCE-D6C0-4543-A457-8179FEA16180}"/>
    <cellStyle name="Millares 86 6" xfId="4565" xr:uid="{00000000-0005-0000-0000-0000B3120000}"/>
    <cellStyle name="Millares 86 6 2" xfId="11554" xr:uid="{DAD5C9AA-79E4-4C24-BF86-AB023B296459}"/>
    <cellStyle name="Millares 86 6 3" xfId="18482" xr:uid="{61E3B110-A477-49A9-9AFA-239A9CA4B8E0}"/>
    <cellStyle name="Millares 86 7" xfId="5209" xr:uid="{00000000-0005-0000-0000-0000B4120000}"/>
    <cellStyle name="Millares 86 7 2" xfId="12198" xr:uid="{D7D347AC-95A7-4F28-A63E-35EACFA6954B}"/>
    <cellStyle name="Millares 86 7 3" xfId="19126" xr:uid="{A88A2E93-335F-42B0-A6CD-D25380560732}"/>
    <cellStyle name="Millares 86 8" xfId="8313" xr:uid="{F735B807-5241-4AFC-961D-DA1E512BA6D2}"/>
    <cellStyle name="Millares 86 9" xfId="15264" xr:uid="{00477D38-31EC-4B39-865D-BA505276339F}"/>
    <cellStyle name="Millares 87" xfId="1315" xr:uid="{00000000-0005-0000-0000-0000B5120000}"/>
    <cellStyle name="Millares 87 2" xfId="1982" xr:uid="{00000000-0005-0000-0000-0000B6120000}"/>
    <cellStyle name="Millares 87 2 2" xfId="8971" xr:uid="{871A9D75-0B06-4A1A-AB43-A160D82E90BB}"/>
    <cellStyle name="Millares 87 2 3" xfId="15899" xr:uid="{698AE7AB-819A-43E8-9009-8424CB1C649D}"/>
    <cellStyle name="Millares 87 3" xfId="2625" xr:uid="{00000000-0005-0000-0000-0000B7120000}"/>
    <cellStyle name="Millares 87 3 2" xfId="9614" xr:uid="{1A0E33BB-0C64-4A59-897C-DF92C0F93DE4}"/>
    <cellStyle name="Millares 87 3 3" xfId="16542" xr:uid="{329F6426-0BD1-48D7-84F1-220DE60B918F}"/>
    <cellStyle name="Millares 87 4" xfId="3273" xr:uid="{00000000-0005-0000-0000-0000B8120000}"/>
    <cellStyle name="Millares 87 4 2" xfId="10262" xr:uid="{9BFD8773-E067-452F-85E4-A9D0B2C7D662}"/>
    <cellStyle name="Millares 87 4 3" xfId="17190" xr:uid="{065596E8-0EB4-4B4C-B3E5-BE3398F009D5}"/>
    <cellStyle name="Millares 87 5" xfId="3927" xr:uid="{00000000-0005-0000-0000-0000B9120000}"/>
    <cellStyle name="Millares 87 5 2" xfId="10916" xr:uid="{2BD89B8B-3F25-4A7E-B46E-36D0DC98E47F}"/>
    <cellStyle name="Millares 87 5 3" xfId="17844" xr:uid="{FE20D2D3-2C00-4E9E-944D-3151396B6EF9}"/>
    <cellStyle name="Millares 87 6" xfId="4566" xr:uid="{00000000-0005-0000-0000-0000BA120000}"/>
    <cellStyle name="Millares 87 6 2" xfId="11555" xr:uid="{473FCFBB-7CD7-4CB7-917A-4746A9A8F03A}"/>
    <cellStyle name="Millares 87 6 3" xfId="18483" xr:uid="{9B4CD263-B91A-4F24-AD7F-86ECA21B4BFF}"/>
    <cellStyle name="Millares 87 7" xfId="5210" xr:uid="{00000000-0005-0000-0000-0000BB120000}"/>
    <cellStyle name="Millares 87 7 2" xfId="12199" xr:uid="{C3D93DE1-4B43-41C2-ADCC-E48F5F38E730}"/>
    <cellStyle name="Millares 87 7 3" xfId="19127" xr:uid="{05FF1638-3F4D-481D-A64B-74F4C9FDE67F}"/>
    <cellStyle name="Millares 87 8" xfId="8314" xr:uid="{C5C75B43-7A46-49F0-A658-D92C1378A4DA}"/>
    <cellStyle name="Millares 87 9" xfId="15265" xr:uid="{CFE499D8-35CC-42A7-985A-3E5BC792DFF8}"/>
    <cellStyle name="Millares 88" xfId="1317" xr:uid="{00000000-0005-0000-0000-0000BC120000}"/>
    <cellStyle name="Millares 88 2" xfId="1983" xr:uid="{00000000-0005-0000-0000-0000BD120000}"/>
    <cellStyle name="Millares 88 2 2" xfId="8972" xr:uid="{F9BFC4C2-C77B-4567-937D-13C81BD68A3E}"/>
    <cellStyle name="Millares 88 2 3" xfId="15900" xr:uid="{43B2D6D3-5603-4DB3-9F55-F498F2E53778}"/>
    <cellStyle name="Millares 88 3" xfId="2626" xr:uid="{00000000-0005-0000-0000-0000BE120000}"/>
    <cellStyle name="Millares 88 3 2" xfId="9615" xr:uid="{D8B39C5B-2C1D-4614-93DB-25B5E424E46D}"/>
    <cellStyle name="Millares 88 3 3" xfId="16543" xr:uid="{E8E3909E-3840-465B-B9EA-FFF1EC809A0C}"/>
    <cellStyle name="Millares 88 4" xfId="3274" xr:uid="{00000000-0005-0000-0000-0000BF120000}"/>
    <cellStyle name="Millares 88 4 2" xfId="10263" xr:uid="{96FFB808-076E-480C-BFA8-877399A19A6C}"/>
    <cellStyle name="Millares 88 4 3" xfId="17191" xr:uid="{FAC16B64-DB2D-4F3F-9B94-829129C0E832}"/>
    <cellStyle name="Millares 88 5" xfId="3928" xr:uid="{00000000-0005-0000-0000-0000C0120000}"/>
    <cellStyle name="Millares 88 5 2" xfId="10917" xr:uid="{01E754D8-3DB7-4317-9A68-DB4AD1B671FC}"/>
    <cellStyle name="Millares 88 5 3" xfId="17845" xr:uid="{E5EFF4F8-53E3-4D32-A348-AD2BDE396DF7}"/>
    <cellStyle name="Millares 88 6" xfId="4567" xr:uid="{00000000-0005-0000-0000-0000C1120000}"/>
    <cellStyle name="Millares 88 6 2" xfId="11556" xr:uid="{12B353C0-8CD8-4402-A4B2-565C3B22D9F0}"/>
    <cellStyle name="Millares 88 6 3" xfId="18484" xr:uid="{922A971E-8297-42CC-9841-2CD4F6FF0C77}"/>
    <cellStyle name="Millares 88 7" xfId="5211" xr:uid="{00000000-0005-0000-0000-0000C2120000}"/>
    <cellStyle name="Millares 88 7 2" xfId="12200" xr:uid="{48FDB535-3685-40DC-965F-369E8BAA9FB2}"/>
    <cellStyle name="Millares 88 7 3" xfId="19128" xr:uid="{E4F0B343-0A00-4BD0-85AE-FA671212683B}"/>
    <cellStyle name="Millares 88 8" xfId="8315" xr:uid="{5A3D48F0-F4FA-4C57-AF7D-7E4645A60124}"/>
    <cellStyle name="Millares 88 9" xfId="15266" xr:uid="{496C03DD-1B10-44A4-BB85-D9A8D5ED40CF}"/>
    <cellStyle name="Millares 89" xfId="1319" xr:uid="{00000000-0005-0000-0000-0000C3120000}"/>
    <cellStyle name="Millares 89 2" xfId="1984" xr:uid="{00000000-0005-0000-0000-0000C4120000}"/>
    <cellStyle name="Millares 89 2 2" xfId="8973" xr:uid="{9B0E5E5F-B2E5-4FD4-BEB3-0B0C5E539F50}"/>
    <cellStyle name="Millares 89 2 3" xfId="15901" xr:uid="{6E333019-E89C-4F2C-B86E-10292FBD327C}"/>
    <cellStyle name="Millares 89 3" xfId="2627" xr:uid="{00000000-0005-0000-0000-0000C5120000}"/>
    <cellStyle name="Millares 89 3 2" xfId="9616" xr:uid="{3AB70823-A1D9-4B4C-A639-8DB9DCD7A923}"/>
    <cellStyle name="Millares 89 3 3" xfId="16544" xr:uid="{BE97B328-3EC8-4E65-ADFF-EF8A9EA710D8}"/>
    <cellStyle name="Millares 89 4" xfId="3275" xr:uid="{00000000-0005-0000-0000-0000C6120000}"/>
    <cellStyle name="Millares 89 4 2" xfId="10264" xr:uid="{DEA6F60A-A570-41A3-997D-46A556DDF2D4}"/>
    <cellStyle name="Millares 89 4 3" xfId="17192" xr:uid="{224EC181-6880-42BE-8133-EB9F9094AD21}"/>
    <cellStyle name="Millares 89 5" xfId="3929" xr:uid="{00000000-0005-0000-0000-0000C7120000}"/>
    <cellStyle name="Millares 89 5 2" xfId="10918" xr:uid="{6CA3F633-377A-4AAE-9C8E-8105DAE7C31F}"/>
    <cellStyle name="Millares 89 5 3" xfId="17846" xr:uid="{B26888BC-E604-4414-BE7D-B51C0BC59E50}"/>
    <cellStyle name="Millares 89 6" xfId="4568" xr:uid="{00000000-0005-0000-0000-0000C8120000}"/>
    <cellStyle name="Millares 89 6 2" xfId="11557" xr:uid="{B2EE15FF-EFF5-4A72-A865-F94F8A93C8B9}"/>
    <cellStyle name="Millares 89 6 3" xfId="18485" xr:uid="{4A0CAAE5-7150-46E9-8877-50E8033DC88E}"/>
    <cellStyle name="Millares 89 7" xfId="5212" xr:uid="{00000000-0005-0000-0000-0000C9120000}"/>
    <cellStyle name="Millares 89 7 2" xfId="12201" xr:uid="{4A9B043F-0791-4991-B57E-34A5E6C1C934}"/>
    <cellStyle name="Millares 89 7 3" xfId="19129" xr:uid="{886C7105-0EA9-4993-AEB3-F63720E09C24}"/>
    <cellStyle name="Millares 89 8" xfId="8316" xr:uid="{953B7843-C076-46A6-802C-EFE7C899CA6E}"/>
    <cellStyle name="Millares 89 9" xfId="15267" xr:uid="{46CAC322-FAEC-47DF-9664-A67D435BF63F}"/>
    <cellStyle name="Millares 9" xfId="181" xr:uid="{00000000-0005-0000-0000-0000CA120000}"/>
    <cellStyle name="Millares 9 10" xfId="5317" xr:uid="{00000000-0005-0000-0000-0000CB120000}"/>
    <cellStyle name="Millares 9 10 2" xfId="12306" xr:uid="{C56337B2-A330-4815-81F7-BD5B66F9F774}"/>
    <cellStyle name="Millares 9 10 3" xfId="19229" xr:uid="{FD8491E1-5442-4ACC-BEAE-655DCD5AC7EE}"/>
    <cellStyle name="Millares 9 11" xfId="603" xr:uid="{00000000-0005-0000-0000-0000CC120000}"/>
    <cellStyle name="Millares 9 2" xfId="758" xr:uid="{00000000-0005-0000-0000-0000CD120000}"/>
    <cellStyle name="Millares 9 2 10" xfId="4680" xr:uid="{00000000-0005-0000-0000-0000CE120000}"/>
    <cellStyle name="Millares 9 2 10 2" xfId="11669" xr:uid="{295CFDCC-2749-441B-9BCE-683F42450772}"/>
    <cellStyle name="Millares 9 2 10 3" xfId="18597" xr:uid="{408266E4-71D2-4982-92D0-F5B31E82543A}"/>
    <cellStyle name="Millares 9 2 11" xfId="5318" xr:uid="{00000000-0005-0000-0000-0000CF120000}"/>
    <cellStyle name="Millares 9 2 11 2" xfId="12307" xr:uid="{F2AABBAD-B5B3-41A1-BD85-18EEF3BA765D}"/>
    <cellStyle name="Millares 9 2 11 3" xfId="19230" xr:uid="{AF85C6E3-5977-4681-95FB-EB431A1074F5}"/>
    <cellStyle name="Millares 9 2 12" xfId="7795" xr:uid="{7E16DB13-8F8B-454F-806A-88810DD1343C}"/>
    <cellStyle name="Millares 9 2 13" xfId="14746" xr:uid="{5C303EF6-9960-49EE-9819-E0AD429F79D5}"/>
    <cellStyle name="Millares 9 2 2" xfId="807" xr:uid="{00000000-0005-0000-0000-0000D0120000}"/>
    <cellStyle name="Millares 9 2 2 2" xfId="1509" xr:uid="{00000000-0005-0000-0000-0000D1120000}"/>
    <cellStyle name="Millares 9 2 2 2 2" xfId="8498" xr:uid="{9D3E00C8-0983-4718-AAA1-94F7B655E4AA}"/>
    <cellStyle name="Millares 9 2 2 2 3" xfId="15426" xr:uid="{4516CA60-B6D0-4BA3-97B9-0CF530F55D17}"/>
    <cellStyle name="Millares 9 2 2 3" xfId="2149" xr:uid="{00000000-0005-0000-0000-0000D2120000}"/>
    <cellStyle name="Millares 9 2 2 3 2" xfId="9138" xr:uid="{5C7D50F1-7D1A-431C-AACD-1F1B14466C89}"/>
    <cellStyle name="Millares 9 2 2 3 3" xfId="16066" xr:uid="{CFF4BA0C-6E3E-470C-A07F-50B924C82CE4}"/>
    <cellStyle name="Millares 9 2 2 4" xfId="2796" xr:uid="{00000000-0005-0000-0000-0000D3120000}"/>
    <cellStyle name="Millares 9 2 2 4 2" xfId="9785" xr:uid="{86AAE41D-EFBE-44FA-B915-C01E070D0B3F}"/>
    <cellStyle name="Millares 9 2 2 4 3" xfId="16713" xr:uid="{46A5E057-4B54-47D0-A7BE-E4DA8EEE5F56}"/>
    <cellStyle name="Millares 9 2 2 5" xfId="3451" xr:uid="{00000000-0005-0000-0000-0000D4120000}"/>
    <cellStyle name="Millares 9 2 2 5 2" xfId="10440" xr:uid="{09B680A3-9F2B-4982-8FE3-1F390169C13C}"/>
    <cellStyle name="Millares 9 2 2 5 3" xfId="17368" xr:uid="{BE451F9D-FC49-4B9D-A1CA-CD88B2379ACD}"/>
    <cellStyle name="Millares 9 2 2 6" xfId="4089" xr:uid="{00000000-0005-0000-0000-0000D5120000}"/>
    <cellStyle name="Millares 9 2 2 6 2" xfId="11078" xr:uid="{6A837A2C-0939-4C2E-A684-856E32FC1D22}"/>
    <cellStyle name="Millares 9 2 2 6 3" xfId="18006" xr:uid="{659D554B-20DE-41AE-9B7A-82D6AB1C7F61}"/>
    <cellStyle name="Millares 9 2 2 7" xfId="4727" xr:uid="{00000000-0005-0000-0000-0000D6120000}"/>
    <cellStyle name="Millares 9 2 2 7 2" xfId="11716" xr:uid="{ED4EC99B-5F43-4678-9947-FD9576742519}"/>
    <cellStyle name="Millares 9 2 2 7 3" xfId="18644" xr:uid="{BFB15BA5-15E2-4279-9ACF-D24F0D33B231}"/>
    <cellStyle name="Millares 9 2 2 8" xfId="7842" xr:uid="{B3C5B47A-30A0-4457-9611-43B1FCFF121D}"/>
    <cellStyle name="Millares 9 2 2 9" xfId="14793" xr:uid="{8ED1934D-4A7C-4C1B-8E1C-D271C8A32535}"/>
    <cellStyle name="Millares 9 2 3" xfId="1087" xr:uid="{00000000-0005-0000-0000-0000D7120000}"/>
    <cellStyle name="Millares 9 2 3 2" xfId="1770" xr:uid="{00000000-0005-0000-0000-0000D8120000}"/>
    <cellStyle name="Millares 9 2 3 2 2" xfId="8759" xr:uid="{167A7C16-92DE-4111-8ED2-A13CEEFE34F8}"/>
    <cellStyle name="Millares 9 2 3 2 3" xfId="15687" xr:uid="{AF98C5EA-24DE-40C1-815F-68E8805BDF15}"/>
    <cellStyle name="Millares 9 2 3 3" xfId="2410" xr:uid="{00000000-0005-0000-0000-0000D9120000}"/>
    <cellStyle name="Millares 9 2 3 3 2" xfId="9399" xr:uid="{6E8C50A2-28A8-46A6-AD8E-93C539DEC225}"/>
    <cellStyle name="Millares 9 2 3 3 3" xfId="16327" xr:uid="{610F016D-98E3-4DB7-96AA-1786747B7857}"/>
    <cellStyle name="Millares 9 2 3 4" xfId="3057" xr:uid="{00000000-0005-0000-0000-0000DA120000}"/>
    <cellStyle name="Millares 9 2 3 4 2" xfId="10046" xr:uid="{6AA10149-F1E7-482A-8596-165971191A5B}"/>
    <cellStyle name="Millares 9 2 3 4 3" xfId="16974" xr:uid="{539C9E2F-C58B-4D43-904C-567B414B49E1}"/>
    <cellStyle name="Millares 9 2 3 5" xfId="3712" xr:uid="{00000000-0005-0000-0000-0000DB120000}"/>
    <cellStyle name="Millares 9 2 3 5 2" xfId="10701" xr:uid="{5FDD6880-19BD-4F24-A868-F64882E9B5FF}"/>
    <cellStyle name="Millares 9 2 3 5 3" xfId="17629" xr:uid="{B50459B1-BD01-4D35-BEC4-F64DF57301E4}"/>
    <cellStyle name="Millares 9 2 3 6" xfId="4350" xr:uid="{00000000-0005-0000-0000-0000DC120000}"/>
    <cellStyle name="Millares 9 2 3 6 2" xfId="11339" xr:uid="{9C88DAE3-38A1-404D-A03A-2D3678DD14A8}"/>
    <cellStyle name="Millares 9 2 3 6 3" xfId="18267" xr:uid="{91A8FDD1-3D75-49BB-8943-744B02E8896F}"/>
    <cellStyle name="Millares 9 2 3 7" xfId="4988" xr:uid="{00000000-0005-0000-0000-0000DD120000}"/>
    <cellStyle name="Millares 9 2 3 7 2" xfId="11977" xr:uid="{3E4681BE-180D-47A3-911E-9B4761C7E422}"/>
    <cellStyle name="Millares 9 2 3 7 3" xfId="18905" xr:uid="{830328F7-7C63-47F7-BE18-89C936170047}"/>
    <cellStyle name="Millares 9 2 3 8" xfId="8103" xr:uid="{F23AD139-DBC2-4D7C-8AF7-EDCE1EAC66EC}"/>
    <cellStyle name="Millares 9 2 3 9" xfId="15054" xr:uid="{410B0B06-D7CB-4F7F-9100-C69FBED00522}"/>
    <cellStyle name="Millares 9 2 4" xfId="1160" xr:uid="{00000000-0005-0000-0000-0000DE120000}"/>
    <cellStyle name="Millares 9 2 4 2" xfId="1834" xr:uid="{00000000-0005-0000-0000-0000DF120000}"/>
    <cellStyle name="Millares 9 2 4 2 2" xfId="8823" xr:uid="{8F040EF9-F1E6-4B63-9B50-F8826E30A0DC}"/>
    <cellStyle name="Millares 9 2 4 2 3" xfId="15751" xr:uid="{10BEF122-24D7-4451-82AA-6ED12F5B6279}"/>
    <cellStyle name="Millares 9 2 4 3" xfId="2477" xr:uid="{00000000-0005-0000-0000-0000E0120000}"/>
    <cellStyle name="Millares 9 2 4 3 2" xfId="9466" xr:uid="{3A13C610-4369-4694-B914-DBCD4B78807E}"/>
    <cellStyle name="Millares 9 2 4 3 3" xfId="16394" xr:uid="{FE8328E8-09CF-457F-86EA-604CD220D4B3}"/>
    <cellStyle name="Millares 9 2 4 4" xfId="3125" xr:uid="{00000000-0005-0000-0000-0000E1120000}"/>
    <cellStyle name="Millares 9 2 4 4 2" xfId="10114" xr:uid="{07B70D3C-F4F2-4A82-B5CA-EB5E8CD01131}"/>
    <cellStyle name="Millares 9 2 4 4 3" xfId="17042" xr:uid="{899693E2-1477-4337-B691-A829B9C157A9}"/>
    <cellStyle name="Millares 9 2 4 5" xfId="3779" xr:uid="{00000000-0005-0000-0000-0000E2120000}"/>
    <cellStyle name="Millares 9 2 4 5 2" xfId="10768" xr:uid="{B02AF8A1-DC8E-40E6-B9ED-8C9BDD0FCD07}"/>
    <cellStyle name="Millares 9 2 4 5 3" xfId="17696" xr:uid="{D51CF651-79EB-4CEE-8BF2-BDEBEEA46D74}"/>
    <cellStyle name="Millares 9 2 4 6" xfId="4418" xr:uid="{00000000-0005-0000-0000-0000E3120000}"/>
    <cellStyle name="Millares 9 2 4 6 2" xfId="11407" xr:uid="{8485EC63-08B1-465D-B885-1F206D343B1D}"/>
    <cellStyle name="Millares 9 2 4 6 3" xfId="18335" xr:uid="{56F8F5D9-8C81-4C51-9560-1F3126992CC4}"/>
    <cellStyle name="Millares 9 2 4 7" xfId="5062" xr:uid="{00000000-0005-0000-0000-0000E4120000}"/>
    <cellStyle name="Millares 9 2 4 7 2" xfId="12051" xr:uid="{2CB305DB-0C56-44B0-AAC9-286F9E91FA4C}"/>
    <cellStyle name="Millares 9 2 4 7 3" xfId="18979" xr:uid="{C83A1064-1B88-43BA-8874-D7891CFB5E26}"/>
    <cellStyle name="Millares 9 2 4 8" xfId="8166" xr:uid="{E5215C46-8128-4CA3-8B85-B4BF9B918F70}"/>
    <cellStyle name="Millares 9 2 4 9" xfId="15117" xr:uid="{794F8F18-A5FD-4D1E-975C-CD3F489C414A}"/>
    <cellStyle name="Millares 9 2 5" xfId="1462" xr:uid="{00000000-0005-0000-0000-0000E5120000}"/>
    <cellStyle name="Millares 9 2 5 2" xfId="8451" xr:uid="{F1D0B559-040A-43EC-9ABC-C18A6476F2A0}"/>
    <cellStyle name="Millares 9 2 5 3" xfId="15379" xr:uid="{9B6454FF-5FEF-4367-B8EC-B24E830BEF72}"/>
    <cellStyle name="Millares 9 2 6" xfId="2102" xr:uid="{00000000-0005-0000-0000-0000E6120000}"/>
    <cellStyle name="Millares 9 2 6 2" xfId="9091" xr:uid="{24BC8503-9800-472D-8FF0-392D1AC038A9}"/>
    <cellStyle name="Millares 9 2 6 3" xfId="16019" xr:uid="{FFEE288D-C951-4AF4-9941-9E66DF172BE9}"/>
    <cellStyle name="Millares 9 2 7" xfId="2749" xr:uid="{00000000-0005-0000-0000-0000E7120000}"/>
    <cellStyle name="Millares 9 2 7 2" xfId="9738" xr:uid="{94E1F9F0-2E60-4B93-8BA1-C7E0E9199C99}"/>
    <cellStyle name="Millares 9 2 7 3" xfId="16666" xr:uid="{02079A64-98C4-4277-A151-971B2C24F85A}"/>
    <cellStyle name="Millares 9 2 8" xfId="3404" xr:uid="{00000000-0005-0000-0000-0000E8120000}"/>
    <cellStyle name="Millares 9 2 8 2" xfId="10393" xr:uid="{E694700C-FBCC-43E1-A8E6-BB2ABCA60034}"/>
    <cellStyle name="Millares 9 2 8 3" xfId="17321" xr:uid="{283D68AA-542E-49D2-A38B-4393858ED100}"/>
    <cellStyle name="Millares 9 2 9" xfId="4042" xr:uid="{00000000-0005-0000-0000-0000E9120000}"/>
    <cellStyle name="Millares 9 2 9 2" xfId="11031" xr:uid="{7DC0149C-076E-4830-9779-F4B7CA257A1D}"/>
    <cellStyle name="Millares 9 2 9 3" xfId="17959" xr:uid="{655A79F0-27A5-4C80-9429-90AB4480AE68}"/>
    <cellStyle name="Millares 9 3" xfId="757" xr:uid="{00000000-0005-0000-0000-0000EA120000}"/>
    <cellStyle name="Millares 9 3 10" xfId="7794" xr:uid="{3D4959B8-CEF1-4F97-8200-1F72CE7EFF49}"/>
    <cellStyle name="Millares 9 3 11" xfId="14745" xr:uid="{AAEF2204-FD81-429E-9D4D-9E68B2E6CAB9}"/>
    <cellStyle name="Millares 9 3 2" xfId="1088" xr:uid="{00000000-0005-0000-0000-0000EB120000}"/>
    <cellStyle name="Millares 9 3 2 2" xfId="1771" xr:uid="{00000000-0005-0000-0000-0000EC120000}"/>
    <cellStyle name="Millares 9 3 2 2 2" xfId="8760" xr:uid="{DEBC3912-F904-4E42-AEDD-1B21F847FF84}"/>
    <cellStyle name="Millares 9 3 2 2 3" xfId="15688" xr:uid="{109259F3-EE6F-497D-B1F3-0D6FD030D066}"/>
    <cellStyle name="Millares 9 3 2 3" xfId="2411" xr:uid="{00000000-0005-0000-0000-0000ED120000}"/>
    <cellStyle name="Millares 9 3 2 3 2" xfId="9400" xr:uid="{5A459380-4D20-45C5-92E7-049EB1BE8AB4}"/>
    <cellStyle name="Millares 9 3 2 3 3" xfId="16328" xr:uid="{2DA91EBC-A85F-45B3-A513-E311D727C435}"/>
    <cellStyle name="Millares 9 3 2 4" xfId="3058" xr:uid="{00000000-0005-0000-0000-0000EE120000}"/>
    <cellStyle name="Millares 9 3 2 4 2" xfId="10047" xr:uid="{48830666-EE9E-4D7E-B9AD-72ECAC50D72B}"/>
    <cellStyle name="Millares 9 3 2 4 3" xfId="16975" xr:uid="{8A31D635-285A-4F4B-A58B-1E6B2C8E2DD2}"/>
    <cellStyle name="Millares 9 3 2 5" xfId="3713" xr:uid="{00000000-0005-0000-0000-0000EF120000}"/>
    <cellStyle name="Millares 9 3 2 5 2" xfId="10702" xr:uid="{CBF87945-B4C7-4CF4-9DDB-1584D6CD9DE9}"/>
    <cellStyle name="Millares 9 3 2 5 3" xfId="17630" xr:uid="{CBF2BDBE-26B1-48DA-8B6F-EB86AEA8EDB8}"/>
    <cellStyle name="Millares 9 3 2 6" xfId="4351" xr:uid="{00000000-0005-0000-0000-0000F0120000}"/>
    <cellStyle name="Millares 9 3 2 6 2" xfId="11340" xr:uid="{B4AAB54E-1135-48E9-ACB7-E167F0F2AA48}"/>
    <cellStyle name="Millares 9 3 2 6 3" xfId="18268" xr:uid="{07775B82-8678-4B67-8DF4-FB3D7BAAD91D}"/>
    <cellStyle name="Millares 9 3 2 7" xfId="4989" xr:uid="{00000000-0005-0000-0000-0000F1120000}"/>
    <cellStyle name="Millares 9 3 2 7 2" xfId="11978" xr:uid="{7430A878-3D32-4577-A23B-140AAA0F0D5F}"/>
    <cellStyle name="Millares 9 3 2 7 3" xfId="18906" xr:uid="{E4F5CE77-1773-4A33-9C88-1D607D9B4EA1}"/>
    <cellStyle name="Millares 9 3 2 8" xfId="8104" xr:uid="{CDAF4FA5-BADE-4C6A-8A26-0C1B0918F74B}"/>
    <cellStyle name="Millares 9 3 2 9" xfId="15055" xr:uid="{1C56A614-B37F-4DC4-8955-2B4A3578713A}"/>
    <cellStyle name="Millares 9 3 3" xfId="1301" xr:uid="{00000000-0005-0000-0000-0000F2120000}"/>
    <cellStyle name="Millares 9 3 3 2" xfId="1973" xr:uid="{00000000-0005-0000-0000-0000F3120000}"/>
    <cellStyle name="Millares 9 3 3 2 2" xfId="8962" xr:uid="{35C4604D-F30F-4B59-9ED8-6DF7BCE5323F}"/>
    <cellStyle name="Millares 9 3 3 2 3" xfId="15890" xr:uid="{DC8D81FD-4D9B-4757-8390-8D439000151F}"/>
    <cellStyle name="Millares 9 3 3 3" xfId="2616" xr:uid="{00000000-0005-0000-0000-0000F4120000}"/>
    <cellStyle name="Millares 9 3 3 3 2" xfId="9605" xr:uid="{8E31CDF4-F83E-41B9-B044-4B04C3722DAE}"/>
    <cellStyle name="Millares 9 3 3 3 3" xfId="16533" xr:uid="{967EC0EC-D928-4BAB-905B-E2504395A587}"/>
    <cellStyle name="Millares 9 3 3 4" xfId="3264" xr:uid="{00000000-0005-0000-0000-0000F5120000}"/>
    <cellStyle name="Millares 9 3 3 4 2" xfId="10253" xr:uid="{D336572B-9E90-41FA-958E-69ABB0D45175}"/>
    <cellStyle name="Millares 9 3 3 4 3" xfId="17181" xr:uid="{8B40F842-F119-45BF-B7B2-927B109CAB52}"/>
    <cellStyle name="Millares 9 3 3 5" xfId="3918" xr:uid="{00000000-0005-0000-0000-0000F6120000}"/>
    <cellStyle name="Millares 9 3 3 5 2" xfId="10907" xr:uid="{C0816C0A-DE3A-4920-91AA-B2F3063BD955}"/>
    <cellStyle name="Millares 9 3 3 5 3" xfId="17835" xr:uid="{0E880019-6206-47E5-B6E5-84512F040A8D}"/>
    <cellStyle name="Millares 9 3 3 6" xfId="4557" xr:uid="{00000000-0005-0000-0000-0000F7120000}"/>
    <cellStyle name="Millares 9 3 3 6 2" xfId="11546" xr:uid="{819243CD-0AB0-486B-B835-015D5E006FBE}"/>
    <cellStyle name="Millares 9 3 3 6 3" xfId="18474" xr:uid="{E3BF8CB8-DD78-445B-A580-E4714F6C638D}"/>
    <cellStyle name="Millares 9 3 3 7" xfId="5201" xr:uid="{00000000-0005-0000-0000-0000F8120000}"/>
    <cellStyle name="Millares 9 3 3 7 2" xfId="12190" xr:uid="{2B9AD156-D454-40A6-A5A4-F2C9EBF1B366}"/>
    <cellStyle name="Millares 9 3 3 7 3" xfId="19118" xr:uid="{CE763B33-F5E3-4932-91AC-30BEC5CEC275}"/>
    <cellStyle name="Millares 9 3 3 8" xfId="8305" xr:uid="{40956D8F-4342-4C0C-9FB8-2A6472306D81}"/>
    <cellStyle name="Millares 9 3 3 9" xfId="15256" xr:uid="{02843806-712D-4D2B-8B2D-EA46AC343829}"/>
    <cellStyle name="Millares 9 3 4" xfId="1461" xr:uid="{00000000-0005-0000-0000-0000F9120000}"/>
    <cellStyle name="Millares 9 3 4 2" xfId="8450" xr:uid="{E56956F7-F4AE-4362-B05C-C265B5D09443}"/>
    <cellStyle name="Millares 9 3 4 3" xfId="15378" xr:uid="{93DEC4ED-8E99-4041-9FDA-A6FC8F640F8A}"/>
    <cellStyle name="Millares 9 3 5" xfId="2101" xr:uid="{00000000-0005-0000-0000-0000FA120000}"/>
    <cellStyle name="Millares 9 3 5 2" xfId="9090" xr:uid="{3E441988-CB23-4E5A-88D8-67DF75DF1086}"/>
    <cellStyle name="Millares 9 3 5 3" xfId="16018" xr:uid="{9889DD7E-AC36-44C0-813B-AE5CE40495E8}"/>
    <cellStyle name="Millares 9 3 6" xfId="2748" xr:uid="{00000000-0005-0000-0000-0000FB120000}"/>
    <cellStyle name="Millares 9 3 6 2" xfId="9737" xr:uid="{6AFB07CB-E1CB-4264-9814-81C62761E6A8}"/>
    <cellStyle name="Millares 9 3 6 3" xfId="16665" xr:uid="{5B2F66E2-ADE0-438A-8BB0-AA80F71A7031}"/>
    <cellStyle name="Millares 9 3 7" xfId="3403" xr:uid="{00000000-0005-0000-0000-0000FC120000}"/>
    <cellStyle name="Millares 9 3 7 2" xfId="10392" xr:uid="{B7CFC1BB-AC07-493B-BA6A-CA78DD2524A4}"/>
    <cellStyle name="Millares 9 3 7 3" xfId="17320" xr:uid="{D1E0FCA3-E66D-404E-9066-10BD849D8B32}"/>
    <cellStyle name="Millares 9 3 8" xfId="4041" xr:uid="{00000000-0005-0000-0000-0000FD120000}"/>
    <cellStyle name="Millares 9 3 8 2" xfId="11030" xr:uid="{EC13FA19-A283-4EE2-A952-46707A326FD1}"/>
    <cellStyle name="Millares 9 3 8 3" xfId="17958" xr:uid="{25FEC90A-A6D6-4162-9544-97E2D986FE84}"/>
    <cellStyle name="Millares 9 3 9" xfId="4679" xr:uid="{00000000-0005-0000-0000-0000FE120000}"/>
    <cellStyle name="Millares 9 3 9 2" xfId="11668" xr:uid="{A5EA00A4-E5A9-45C3-948D-2A7C0EE8823E}"/>
    <cellStyle name="Millares 9 3 9 3" xfId="18596" xr:uid="{701B67CA-09E0-464D-B6F4-F4FF0361F8F0}"/>
    <cellStyle name="Millares 9 4" xfId="806" xr:uid="{00000000-0005-0000-0000-0000FF120000}"/>
    <cellStyle name="Millares 9 4 10" xfId="7841" xr:uid="{969C9523-3D8C-4600-A59E-C81D7BB469C2}"/>
    <cellStyle name="Millares 9 4 11" xfId="14792" xr:uid="{D4849E10-E841-4F8F-8EB9-DF6E5119FF62}"/>
    <cellStyle name="Millares 9 4 2" xfId="1089" xr:uid="{00000000-0005-0000-0000-000000130000}"/>
    <cellStyle name="Millares 9 4 2 2" xfId="1772" xr:uid="{00000000-0005-0000-0000-000001130000}"/>
    <cellStyle name="Millares 9 4 2 2 2" xfId="8761" xr:uid="{8F854BD6-850C-499D-8475-3D899234EB52}"/>
    <cellStyle name="Millares 9 4 2 2 3" xfId="15689" xr:uid="{A35231CF-AD7F-43C8-B568-B17BE991C405}"/>
    <cellStyle name="Millares 9 4 2 3" xfId="2412" xr:uid="{00000000-0005-0000-0000-000002130000}"/>
    <cellStyle name="Millares 9 4 2 3 2" xfId="9401" xr:uid="{A4431046-D78B-43C0-8591-3F3BBFA12414}"/>
    <cellStyle name="Millares 9 4 2 3 3" xfId="16329" xr:uid="{07B83FEB-4BFD-4877-8856-53058D6B62B2}"/>
    <cellStyle name="Millares 9 4 2 4" xfId="3059" xr:uid="{00000000-0005-0000-0000-000003130000}"/>
    <cellStyle name="Millares 9 4 2 4 2" xfId="10048" xr:uid="{86B0BEA5-08C6-49F0-9D8A-1DC872A2C235}"/>
    <cellStyle name="Millares 9 4 2 4 3" xfId="16976" xr:uid="{E2F63203-E058-4496-86BE-C27352EB2D5E}"/>
    <cellStyle name="Millares 9 4 2 5" xfId="3714" xr:uid="{00000000-0005-0000-0000-000004130000}"/>
    <cellStyle name="Millares 9 4 2 5 2" xfId="10703" xr:uid="{8B4A62B3-3BD3-4808-B5F7-DA0E68D52CF4}"/>
    <cellStyle name="Millares 9 4 2 5 3" xfId="17631" xr:uid="{DA544F36-8FE9-42CA-99A2-5F05C8F0BD2D}"/>
    <cellStyle name="Millares 9 4 2 6" xfId="4352" xr:uid="{00000000-0005-0000-0000-000005130000}"/>
    <cellStyle name="Millares 9 4 2 6 2" xfId="11341" xr:uid="{A1F4AD4B-C80D-48C2-A7FC-7A966F2AA832}"/>
    <cellStyle name="Millares 9 4 2 6 3" xfId="18269" xr:uid="{E82C8271-AD37-44AA-8181-67F1785E999C}"/>
    <cellStyle name="Millares 9 4 2 7" xfId="4990" xr:uid="{00000000-0005-0000-0000-000006130000}"/>
    <cellStyle name="Millares 9 4 2 7 2" xfId="11979" xr:uid="{6B7C95A7-A781-4E89-8E52-9601AE25C95E}"/>
    <cellStyle name="Millares 9 4 2 7 3" xfId="18907" xr:uid="{8B4C5F69-8B2A-4F55-BAA0-A95B0593F9E2}"/>
    <cellStyle name="Millares 9 4 2 8" xfId="8105" xr:uid="{3C350F77-A593-4DE5-BD31-16A83308FF31}"/>
    <cellStyle name="Millares 9 4 2 9" xfId="15056" xr:uid="{3D1DFB4E-964A-4E99-A16E-7E1A2106CF62}"/>
    <cellStyle name="Millares 9 4 3" xfId="1302" xr:uid="{00000000-0005-0000-0000-000007130000}"/>
    <cellStyle name="Millares 9 4 3 2" xfId="1974" xr:uid="{00000000-0005-0000-0000-000008130000}"/>
    <cellStyle name="Millares 9 4 3 2 2" xfId="8963" xr:uid="{088FA291-1344-4D1D-895E-FAC805A85387}"/>
    <cellStyle name="Millares 9 4 3 2 3" xfId="15891" xr:uid="{04EB2D68-C4E9-42B0-A2B8-41E1110A60FC}"/>
    <cellStyle name="Millares 9 4 3 3" xfId="2617" xr:uid="{00000000-0005-0000-0000-000009130000}"/>
    <cellStyle name="Millares 9 4 3 3 2" xfId="9606" xr:uid="{57489DE7-06E8-4351-90B0-3EA699647E01}"/>
    <cellStyle name="Millares 9 4 3 3 3" xfId="16534" xr:uid="{D939264F-49B4-4F19-8EB6-C318A4CD7426}"/>
    <cellStyle name="Millares 9 4 3 4" xfId="3265" xr:uid="{00000000-0005-0000-0000-00000A130000}"/>
    <cellStyle name="Millares 9 4 3 4 2" xfId="10254" xr:uid="{8FCB7934-8719-441A-8E44-C80B91DD4258}"/>
    <cellStyle name="Millares 9 4 3 4 3" xfId="17182" xr:uid="{BB5AE444-D0EC-457E-B3E5-221B9A68C6F6}"/>
    <cellStyle name="Millares 9 4 3 5" xfId="3919" xr:uid="{00000000-0005-0000-0000-00000B130000}"/>
    <cellStyle name="Millares 9 4 3 5 2" xfId="10908" xr:uid="{9D014001-3FF7-4728-B41C-20EEC7682DED}"/>
    <cellStyle name="Millares 9 4 3 5 3" xfId="17836" xr:uid="{E8C7A90C-9EAA-479A-86EA-28A874087815}"/>
    <cellStyle name="Millares 9 4 3 6" xfId="4558" xr:uid="{00000000-0005-0000-0000-00000C130000}"/>
    <cellStyle name="Millares 9 4 3 6 2" xfId="11547" xr:uid="{88F5CEE4-2AD9-4041-9DA0-2953441F5BA2}"/>
    <cellStyle name="Millares 9 4 3 6 3" xfId="18475" xr:uid="{1BFE2E39-4D43-4557-9A01-5A487755BA17}"/>
    <cellStyle name="Millares 9 4 3 7" xfId="5202" xr:uid="{00000000-0005-0000-0000-00000D130000}"/>
    <cellStyle name="Millares 9 4 3 7 2" xfId="12191" xr:uid="{6485F445-9EC4-46A9-A75A-EAE6997F9BB2}"/>
    <cellStyle name="Millares 9 4 3 7 3" xfId="19119" xr:uid="{520EE32F-122F-4FEA-A8AC-39B45C36F2D3}"/>
    <cellStyle name="Millares 9 4 3 8" xfId="8306" xr:uid="{B8401C72-0215-4C68-A60A-7075E32DFB49}"/>
    <cellStyle name="Millares 9 4 3 9" xfId="15257" xr:uid="{0CFA1681-5A84-499E-AA21-B3FAA3290DFF}"/>
    <cellStyle name="Millares 9 4 4" xfId="1508" xr:uid="{00000000-0005-0000-0000-00000E130000}"/>
    <cellStyle name="Millares 9 4 4 2" xfId="8497" xr:uid="{4C7FCBFE-F159-4BC4-9EB6-2B9F3EC9BDC3}"/>
    <cellStyle name="Millares 9 4 4 3" xfId="15425" xr:uid="{9264C22F-C59F-47BA-95D6-A8A6EE8FFE51}"/>
    <cellStyle name="Millares 9 4 5" xfId="2148" xr:uid="{00000000-0005-0000-0000-00000F130000}"/>
    <cellStyle name="Millares 9 4 5 2" xfId="9137" xr:uid="{9A0C52E6-EE56-49BC-A1F7-F4894DB8E5AA}"/>
    <cellStyle name="Millares 9 4 5 3" xfId="16065" xr:uid="{70F060D2-AD12-48C2-96EC-F2840560CC05}"/>
    <cellStyle name="Millares 9 4 6" xfId="2795" xr:uid="{00000000-0005-0000-0000-000010130000}"/>
    <cellStyle name="Millares 9 4 6 2" xfId="9784" xr:uid="{1B3A5F43-A6E7-4E55-94C9-13B990112A8A}"/>
    <cellStyle name="Millares 9 4 6 3" xfId="16712" xr:uid="{96B140F3-1E45-4674-B79A-0BC66A04AA39}"/>
    <cellStyle name="Millares 9 4 7" xfId="3450" xr:uid="{00000000-0005-0000-0000-000011130000}"/>
    <cellStyle name="Millares 9 4 7 2" xfId="10439" xr:uid="{14C365D0-98AB-49B0-84EE-F5A021DD8C53}"/>
    <cellStyle name="Millares 9 4 7 3" xfId="17367" xr:uid="{8C9ECF03-2F5C-4D0C-8D1D-C179174132CF}"/>
    <cellStyle name="Millares 9 4 8" xfId="4088" xr:uid="{00000000-0005-0000-0000-000012130000}"/>
    <cellStyle name="Millares 9 4 8 2" xfId="11077" xr:uid="{68E4868D-1F6F-4BF6-888D-A0EB79FC4C7E}"/>
    <cellStyle name="Millares 9 4 8 3" xfId="18005" xr:uid="{6763D3AD-F36F-491C-AA9B-BDBE2461E271}"/>
    <cellStyle name="Millares 9 4 9" xfId="4726" xr:uid="{00000000-0005-0000-0000-000013130000}"/>
    <cellStyle name="Millares 9 4 9 2" xfId="11715" xr:uid="{AA2CC83B-B0CB-4D2B-8948-C41027DB41B3}"/>
    <cellStyle name="Millares 9 4 9 3" xfId="18643" xr:uid="{37999E14-9E74-49BB-91E1-EAD317095A8B}"/>
    <cellStyle name="Millares 9 5" xfId="1090" xr:uid="{00000000-0005-0000-0000-000014130000}"/>
    <cellStyle name="Millares 9 5 10" xfId="15057" xr:uid="{E0FBA102-84B7-40F7-94DE-3747D21D96BA}"/>
    <cellStyle name="Millares 9 5 2" xfId="1303" xr:uid="{00000000-0005-0000-0000-000015130000}"/>
    <cellStyle name="Millares 9 5 2 2" xfId="1975" xr:uid="{00000000-0005-0000-0000-000016130000}"/>
    <cellStyle name="Millares 9 5 2 2 2" xfId="8964" xr:uid="{FECEED82-0E4A-4B30-97CB-818AEA935820}"/>
    <cellStyle name="Millares 9 5 2 2 3" xfId="15892" xr:uid="{C4E45645-6C49-41FD-B9E8-98289B433419}"/>
    <cellStyle name="Millares 9 5 2 3" xfId="2618" xr:uid="{00000000-0005-0000-0000-000017130000}"/>
    <cellStyle name="Millares 9 5 2 3 2" xfId="9607" xr:uid="{DBD65C79-EF1B-450E-B3E4-ED6DA635D228}"/>
    <cellStyle name="Millares 9 5 2 3 3" xfId="16535" xr:uid="{29D46E8D-CC68-49AE-86B3-135D4CBC27E1}"/>
    <cellStyle name="Millares 9 5 2 4" xfId="3266" xr:uid="{00000000-0005-0000-0000-000018130000}"/>
    <cellStyle name="Millares 9 5 2 4 2" xfId="10255" xr:uid="{6FAEFF42-5319-43FE-AF26-2CBCBEDCA680}"/>
    <cellStyle name="Millares 9 5 2 4 3" xfId="17183" xr:uid="{87A0CF82-FB6D-4088-BD31-44E719B9079A}"/>
    <cellStyle name="Millares 9 5 2 5" xfId="3920" xr:uid="{00000000-0005-0000-0000-000019130000}"/>
    <cellStyle name="Millares 9 5 2 5 2" xfId="10909" xr:uid="{357D7BA6-BB47-49AF-A974-F1AB9C3FA7AE}"/>
    <cellStyle name="Millares 9 5 2 5 3" xfId="17837" xr:uid="{083EC5F7-4498-40D0-8361-2C7ADEEE8C4C}"/>
    <cellStyle name="Millares 9 5 2 6" xfId="4559" xr:uid="{00000000-0005-0000-0000-00001A130000}"/>
    <cellStyle name="Millares 9 5 2 6 2" xfId="11548" xr:uid="{FF1387E4-FC40-453D-8557-38728764AB49}"/>
    <cellStyle name="Millares 9 5 2 6 3" xfId="18476" xr:uid="{84C1E1EC-34AC-44A3-BFFC-21AF6C50FFAA}"/>
    <cellStyle name="Millares 9 5 2 7" xfId="5203" xr:uid="{00000000-0005-0000-0000-00001B130000}"/>
    <cellStyle name="Millares 9 5 2 7 2" xfId="12192" xr:uid="{4B3561D3-F1A6-49A6-8211-8548D8F8E989}"/>
    <cellStyle name="Millares 9 5 2 7 3" xfId="19120" xr:uid="{4A478232-6BAD-437A-9999-59AE40036162}"/>
    <cellStyle name="Millares 9 5 2 8" xfId="8307" xr:uid="{50E8193A-CCBB-48EF-A33F-7EFAE7A70BBB}"/>
    <cellStyle name="Millares 9 5 2 9" xfId="15258" xr:uid="{D4A8DBAF-02E7-4FD1-9E80-39BF99255F47}"/>
    <cellStyle name="Millares 9 5 3" xfId="1773" xr:uid="{00000000-0005-0000-0000-00001C130000}"/>
    <cellStyle name="Millares 9 5 3 2" xfId="8762" xr:uid="{D5185C2A-2762-4CDA-8BB6-E43C5485A8D3}"/>
    <cellStyle name="Millares 9 5 3 3" xfId="15690" xr:uid="{39290EF5-0A45-4FC9-8E10-427C3F736758}"/>
    <cellStyle name="Millares 9 5 4" xfId="2413" xr:uid="{00000000-0005-0000-0000-00001D130000}"/>
    <cellStyle name="Millares 9 5 4 2" xfId="9402" xr:uid="{B2FA4409-8F97-4D93-9D9A-BB4CDCCC5CB3}"/>
    <cellStyle name="Millares 9 5 4 3" xfId="16330" xr:uid="{A870F9F7-736A-4186-A494-4983FE4354A5}"/>
    <cellStyle name="Millares 9 5 5" xfId="3060" xr:uid="{00000000-0005-0000-0000-00001E130000}"/>
    <cellStyle name="Millares 9 5 5 2" xfId="10049" xr:uid="{E4A6F530-F837-478B-A3E3-9F1C993D650F}"/>
    <cellStyle name="Millares 9 5 5 3" xfId="16977" xr:uid="{DD0CB5E0-0799-4DAB-A3F7-8AA8E394582E}"/>
    <cellStyle name="Millares 9 5 6" xfId="3715" xr:uid="{00000000-0005-0000-0000-00001F130000}"/>
    <cellStyle name="Millares 9 5 6 2" xfId="10704" xr:uid="{677521DC-0E4F-4CBB-9246-4844BBC060A4}"/>
    <cellStyle name="Millares 9 5 6 3" xfId="17632" xr:uid="{A069A393-4B6F-47B9-B3B7-7E14BF2242F5}"/>
    <cellStyle name="Millares 9 5 7" xfId="4353" xr:uid="{00000000-0005-0000-0000-000020130000}"/>
    <cellStyle name="Millares 9 5 7 2" xfId="11342" xr:uid="{D75254A0-A575-4B8F-B3D4-EB3B9CA0F2FD}"/>
    <cellStyle name="Millares 9 5 7 3" xfId="18270" xr:uid="{0D7799AC-FA9A-4D28-97D5-4E820F9856FD}"/>
    <cellStyle name="Millares 9 5 8" xfId="4991" xr:uid="{00000000-0005-0000-0000-000021130000}"/>
    <cellStyle name="Millares 9 5 8 2" xfId="11980" xr:uid="{BE13CA39-7044-475F-A526-C4BDA874CCDB}"/>
    <cellStyle name="Millares 9 5 8 3" xfId="18908" xr:uid="{188C97BF-A77F-4803-8433-43E0714BAA6C}"/>
    <cellStyle name="Millares 9 5 9" xfId="8106" xr:uid="{F658CC1B-2ADF-418E-9B15-DB46D23CC22B}"/>
    <cellStyle name="Millares 9 6" xfId="1091" xr:uid="{00000000-0005-0000-0000-000022130000}"/>
    <cellStyle name="Millares 9 6 10" xfId="15058" xr:uid="{357E6AD7-C6A8-4080-84DC-58A5662C3B44}"/>
    <cellStyle name="Millares 9 6 2" xfId="1304" xr:uid="{00000000-0005-0000-0000-000023130000}"/>
    <cellStyle name="Millares 9 6 2 2" xfId="1976" xr:uid="{00000000-0005-0000-0000-000024130000}"/>
    <cellStyle name="Millares 9 6 2 2 2" xfId="8965" xr:uid="{6814B329-4FEA-4607-8506-20397B4448C6}"/>
    <cellStyle name="Millares 9 6 2 2 3" xfId="15893" xr:uid="{C54D719D-A2F7-4B60-8382-BB687353E4CD}"/>
    <cellStyle name="Millares 9 6 2 3" xfId="2619" xr:uid="{00000000-0005-0000-0000-000025130000}"/>
    <cellStyle name="Millares 9 6 2 3 2" xfId="9608" xr:uid="{26C7D55E-12B0-463B-A075-9502A8D9C4BE}"/>
    <cellStyle name="Millares 9 6 2 3 3" xfId="16536" xr:uid="{AEF02FA3-9C55-4A1C-822F-BCC1B6F789FB}"/>
    <cellStyle name="Millares 9 6 2 4" xfId="3267" xr:uid="{00000000-0005-0000-0000-000026130000}"/>
    <cellStyle name="Millares 9 6 2 4 2" xfId="10256" xr:uid="{92D567F7-A102-47DC-9947-DCA550DFE24F}"/>
    <cellStyle name="Millares 9 6 2 4 3" xfId="17184" xr:uid="{CC2983C3-1EB1-48FD-9CC0-973216344F7B}"/>
    <cellStyle name="Millares 9 6 2 5" xfId="3921" xr:uid="{00000000-0005-0000-0000-000027130000}"/>
    <cellStyle name="Millares 9 6 2 5 2" xfId="10910" xr:uid="{6F49E8AE-17FD-440A-A3D3-2C64A5EBB968}"/>
    <cellStyle name="Millares 9 6 2 5 3" xfId="17838" xr:uid="{BAA4EF9C-7B71-4F94-8F14-3081B52E6496}"/>
    <cellStyle name="Millares 9 6 2 6" xfId="4560" xr:uid="{00000000-0005-0000-0000-000028130000}"/>
    <cellStyle name="Millares 9 6 2 6 2" xfId="11549" xr:uid="{3AE095C8-4312-4262-AA0B-1BF996802358}"/>
    <cellStyle name="Millares 9 6 2 6 3" xfId="18477" xr:uid="{BA9FB35F-F088-4F0D-AAB3-1E9DADF0A3D6}"/>
    <cellStyle name="Millares 9 6 2 7" xfId="5204" xr:uid="{00000000-0005-0000-0000-000029130000}"/>
    <cellStyle name="Millares 9 6 2 7 2" xfId="12193" xr:uid="{C403FA7E-1629-42F7-998C-BECBF65E6B2D}"/>
    <cellStyle name="Millares 9 6 2 7 3" xfId="19121" xr:uid="{8DAD4014-24A9-4786-85B1-3CA8FBCBCD43}"/>
    <cellStyle name="Millares 9 6 2 8" xfId="8308" xr:uid="{16C1EE82-2FB1-49DB-A01C-8A7D6C2D2DFC}"/>
    <cellStyle name="Millares 9 6 2 9" xfId="15259" xr:uid="{685AEFC1-667A-4A19-84EB-4A82D85E438D}"/>
    <cellStyle name="Millares 9 6 3" xfId="1774" xr:uid="{00000000-0005-0000-0000-00002A130000}"/>
    <cellStyle name="Millares 9 6 3 2" xfId="8763" xr:uid="{5E6180D9-C76E-486C-B059-6C0A31E69DB9}"/>
    <cellStyle name="Millares 9 6 3 3" xfId="15691" xr:uid="{EDBA90C4-A0FC-4524-99A5-8243140189E8}"/>
    <cellStyle name="Millares 9 6 4" xfId="2414" xr:uid="{00000000-0005-0000-0000-00002B130000}"/>
    <cellStyle name="Millares 9 6 4 2" xfId="9403" xr:uid="{A25B864E-2FAA-4CCA-811F-A24E0F1F31B4}"/>
    <cellStyle name="Millares 9 6 4 3" xfId="16331" xr:uid="{0C15B42E-C7AF-49ED-B602-83A1757F255B}"/>
    <cellStyle name="Millares 9 6 5" xfId="3061" xr:uid="{00000000-0005-0000-0000-00002C130000}"/>
    <cellStyle name="Millares 9 6 5 2" xfId="10050" xr:uid="{ED3B406D-2DC4-4004-A5F3-B60D3F95BC3E}"/>
    <cellStyle name="Millares 9 6 5 3" xfId="16978" xr:uid="{C03D14E2-3538-4C63-A8EF-C87818034167}"/>
    <cellStyle name="Millares 9 6 6" xfId="3716" xr:uid="{00000000-0005-0000-0000-00002D130000}"/>
    <cellStyle name="Millares 9 6 6 2" xfId="10705" xr:uid="{DDF06EE4-3905-4A00-AAE6-FDB78B3C7F60}"/>
    <cellStyle name="Millares 9 6 6 3" xfId="17633" xr:uid="{2ACDD591-3CC6-4D62-8697-9832E2FF5B8C}"/>
    <cellStyle name="Millares 9 6 7" xfId="4354" xr:uid="{00000000-0005-0000-0000-00002E130000}"/>
    <cellStyle name="Millares 9 6 7 2" xfId="11343" xr:uid="{91C85224-DDCC-4C83-A412-4F8D6FDF2C53}"/>
    <cellStyle name="Millares 9 6 7 3" xfId="18271" xr:uid="{DF891097-8D99-4961-B275-150CC301FF51}"/>
    <cellStyle name="Millares 9 6 8" xfId="4992" xr:uid="{00000000-0005-0000-0000-00002F130000}"/>
    <cellStyle name="Millares 9 6 8 2" xfId="11981" xr:uid="{EF0B6335-6949-468A-8314-CBE50D98D826}"/>
    <cellStyle name="Millares 9 6 8 3" xfId="18909" xr:uid="{3A7EFF10-E808-44FD-A112-AC01767C25D9}"/>
    <cellStyle name="Millares 9 6 9" xfId="8107" xr:uid="{FDBDD305-D0D4-41AF-8E91-4C9C96409813}"/>
    <cellStyle name="Millares 9 7" xfId="1086" xr:uid="{00000000-0005-0000-0000-000030130000}"/>
    <cellStyle name="Millares 9 7 2" xfId="1769" xr:uid="{00000000-0005-0000-0000-000031130000}"/>
    <cellStyle name="Millares 9 7 2 2" xfId="8758" xr:uid="{78833A6B-BC24-4087-B8DF-A89027F45ADA}"/>
    <cellStyle name="Millares 9 7 2 3" xfId="15686" xr:uid="{F81DBDE7-6F85-41E3-9995-5332FC0093BB}"/>
    <cellStyle name="Millares 9 7 3" xfId="2409" xr:uid="{00000000-0005-0000-0000-000032130000}"/>
    <cellStyle name="Millares 9 7 3 2" xfId="9398" xr:uid="{5691D0FB-84AF-472E-97DB-E1341BD3B14E}"/>
    <cellStyle name="Millares 9 7 3 3" xfId="16326" xr:uid="{3093C5E6-B0E7-4D81-8947-517DAC00C06F}"/>
    <cellStyle name="Millares 9 7 4" xfId="3056" xr:uid="{00000000-0005-0000-0000-000033130000}"/>
    <cellStyle name="Millares 9 7 4 2" xfId="10045" xr:uid="{1E3B850E-96BF-4F75-9C60-C5D1CF1B5D8B}"/>
    <cellStyle name="Millares 9 7 4 3" xfId="16973" xr:uid="{B8B45E16-48C9-423D-90DD-53FD35F1D64A}"/>
    <cellStyle name="Millares 9 7 5" xfId="3711" xr:uid="{00000000-0005-0000-0000-000034130000}"/>
    <cellStyle name="Millares 9 7 5 2" xfId="10700" xr:uid="{6FD0FBF1-F5CD-4C51-A715-74FB76B696A8}"/>
    <cellStyle name="Millares 9 7 5 3" xfId="17628" xr:uid="{6D521970-ACEF-4B52-8BD0-58B0965AD351}"/>
    <cellStyle name="Millares 9 7 6" xfId="4349" xr:uid="{00000000-0005-0000-0000-000035130000}"/>
    <cellStyle name="Millares 9 7 6 2" xfId="11338" xr:uid="{D9951279-51F4-4146-A9F9-26BA8C3E5F26}"/>
    <cellStyle name="Millares 9 7 6 3" xfId="18266" xr:uid="{9F5F031D-BA0D-4122-B10F-CE35C1843080}"/>
    <cellStyle name="Millares 9 7 7" xfId="4987" xr:uid="{00000000-0005-0000-0000-000036130000}"/>
    <cellStyle name="Millares 9 7 7 2" xfId="11976" xr:uid="{0B4E7EF2-98B9-4588-A652-A4C1DCE1B3DE}"/>
    <cellStyle name="Millares 9 7 7 3" xfId="18904" xr:uid="{6D6A3E12-161F-434E-AB52-155876FC74E5}"/>
    <cellStyle name="Millares 9 7 8" xfId="8102" xr:uid="{7FEDD0FC-6B78-454E-8650-7F9F259F88EB}"/>
    <cellStyle name="Millares 9 7 9" xfId="15053" xr:uid="{1F64E524-EE5B-4B51-9850-D0ADFEDD35B4}"/>
    <cellStyle name="Millares 9 8" xfId="1159" xr:uid="{00000000-0005-0000-0000-000037130000}"/>
    <cellStyle name="Millares 9 8 2" xfId="1833" xr:uid="{00000000-0005-0000-0000-000038130000}"/>
    <cellStyle name="Millares 9 8 2 2" xfId="8822" xr:uid="{F6581099-53DD-489A-8D29-E6CA90262FEF}"/>
    <cellStyle name="Millares 9 8 2 3" xfId="15750" xr:uid="{4C4FAC06-A3C8-4125-B116-69A88487CD7D}"/>
    <cellStyle name="Millares 9 8 3" xfId="2476" xr:uid="{00000000-0005-0000-0000-000039130000}"/>
    <cellStyle name="Millares 9 8 3 2" xfId="9465" xr:uid="{BF6CA925-2DE0-4D41-8BA3-6F1B1B86953B}"/>
    <cellStyle name="Millares 9 8 3 3" xfId="16393" xr:uid="{F1ED2BB1-056D-417B-9D39-466D80FD0D3B}"/>
    <cellStyle name="Millares 9 8 4" xfId="3124" xr:uid="{00000000-0005-0000-0000-00003A130000}"/>
    <cellStyle name="Millares 9 8 4 2" xfId="10113" xr:uid="{C42F468A-4396-4AFE-B675-54A8CD9FE81D}"/>
    <cellStyle name="Millares 9 8 4 3" xfId="17041" xr:uid="{44C2A539-F698-4F05-BA18-87A6AAECEE43}"/>
    <cellStyle name="Millares 9 8 5" xfId="3778" xr:uid="{00000000-0005-0000-0000-00003B130000}"/>
    <cellStyle name="Millares 9 8 5 2" xfId="10767" xr:uid="{BE470AC4-5AFF-42F7-AD94-F36DE24F8F0A}"/>
    <cellStyle name="Millares 9 8 5 3" xfId="17695" xr:uid="{89C65717-F05C-4D64-A22B-2EAD8738E82A}"/>
    <cellStyle name="Millares 9 8 6" xfId="4417" xr:uid="{00000000-0005-0000-0000-00003C130000}"/>
    <cellStyle name="Millares 9 8 6 2" xfId="11406" xr:uid="{12E23E50-A5DA-47A6-BFDC-14B4C439FDC7}"/>
    <cellStyle name="Millares 9 8 6 3" xfId="18334" xr:uid="{6A983C7E-5CC4-44FF-AABB-29BE5DA8412F}"/>
    <cellStyle name="Millares 9 8 7" xfId="5061" xr:uid="{00000000-0005-0000-0000-00003D130000}"/>
    <cellStyle name="Millares 9 8 7 2" xfId="12050" xr:uid="{CC81F6CA-5F25-44E3-B204-B53655A9E214}"/>
    <cellStyle name="Millares 9 8 7 3" xfId="18978" xr:uid="{A3A71826-321C-492A-8B8C-FF339A8C462A}"/>
    <cellStyle name="Millares 9 8 8" xfId="8165" xr:uid="{36233F5F-79BE-4C0E-94CC-5DFAE0515E5D}"/>
    <cellStyle name="Millares 9 8 9" xfId="15116" xr:uid="{EB69195C-C900-4471-ABCE-B1A62EA3BA16}"/>
    <cellStyle name="Millares 9 9" xfId="5272" xr:uid="{00000000-0005-0000-0000-00003E130000}"/>
    <cellStyle name="Millares 9 9 2" xfId="12261" xr:uid="{57445933-68E3-4344-8DCB-039319F973CF}"/>
    <cellStyle name="Millares 9 9 3" xfId="19188" xr:uid="{F5A6420E-A864-435F-B4EF-262726C277EF}"/>
    <cellStyle name="Millares 90" xfId="1321" xr:uid="{00000000-0005-0000-0000-00003F130000}"/>
    <cellStyle name="Millares 90 2" xfId="1985" xr:uid="{00000000-0005-0000-0000-000040130000}"/>
    <cellStyle name="Millares 90 2 2" xfId="8974" xr:uid="{082CF344-3F8B-4946-AFF8-C05D92BFEDE1}"/>
    <cellStyle name="Millares 90 2 3" xfId="15902" xr:uid="{05EFD829-1CD7-4402-BD74-2BF840436A55}"/>
    <cellStyle name="Millares 90 3" xfId="2628" xr:uid="{00000000-0005-0000-0000-000041130000}"/>
    <cellStyle name="Millares 90 3 2" xfId="9617" xr:uid="{A318C3D3-98F8-497B-8077-EEFA7355E51F}"/>
    <cellStyle name="Millares 90 3 3" xfId="16545" xr:uid="{E2B1E54E-D4C2-45FC-9235-434AC14B5EE2}"/>
    <cellStyle name="Millares 90 4" xfId="3276" xr:uid="{00000000-0005-0000-0000-000042130000}"/>
    <cellStyle name="Millares 90 4 2" xfId="10265" xr:uid="{1F1E5E1E-3D1E-4395-81D0-D4BB6C058DF5}"/>
    <cellStyle name="Millares 90 4 3" xfId="17193" xr:uid="{FC08A336-83ED-4F6C-97DE-6208D328E0BB}"/>
    <cellStyle name="Millares 90 5" xfId="3930" xr:uid="{00000000-0005-0000-0000-000043130000}"/>
    <cellStyle name="Millares 90 5 2" xfId="10919" xr:uid="{76E8E22B-5316-44C4-BB88-2AC403B9A378}"/>
    <cellStyle name="Millares 90 5 3" xfId="17847" xr:uid="{5DFB7451-2E39-4276-AB81-6C7FCCB3C38B}"/>
    <cellStyle name="Millares 90 6" xfId="4569" xr:uid="{00000000-0005-0000-0000-000044130000}"/>
    <cellStyle name="Millares 90 6 2" xfId="11558" xr:uid="{B2DB0CFB-EF99-4B61-8B92-E74288254A1D}"/>
    <cellStyle name="Millares 90 6 3" xfId="18486" xr:uid="{F50BA25E-2BAE-416F-9BE4-B749529B29D6}"/>
    <cellStyle name="Millares 90 7" xfId="5213" xr:uid="{00000000-0005-0000-0000-000045130000}"/>
    <cellStyle name="Millares 90 7 2" xfId="12202" xr:uid="{F9473D73-A440-4795-8AB8-9D84C8BEC6DD}"/>
    <cellStyle name="Millares 90 7 3" xfId="19130" xr:uid="{537CF499-4F18-4F24-8A5C-CA7C2870A7E1}"/>
    <cellStyle name="Millares 90 8" xfId="8317" xr:uid="{C8B44086-F212-4DF3-9555-8123534194F0}"/>
    <cellStyle name="Millares 90 9" xfId="15268" xr:uid="{0C02EADD-7B43-4F8E-AF9E-92A875E0ADCE}"/>
    <cellStyle name="Millares 91" xfId="1323" xr:uid="{00000000-0005-0000-0000-000046130000}"/>
    <cellStyle name="Millares 91 2" xfId="1986" xr:uid="{00000000-0005-0000-0000-000047130000}"/>
    <cellStyle name="Millares 91 2 2" xfId="8975" xr:uid="{E8348757-F33C-41AB-BA5C-911C9D8FBBB0}"/>
    <cellStyle name="Millares 91 2 3" xfId="15903" xr:uid="{8FB3EDEE-D8C2-483F-ABD3-8C71AC27E73A}"/>
    <cellStyle name="Millares 91 3" xfId="2629" xr:uid="{00000000-0005-0000-0000-000048130000}"/>
    <cellStyle name="Millares 91 3 2" xfId="9618" xr:uid="{C8209F1B-A5F9-4E02-A34B-E453699C1C3B}"/>
    <cellStyle name="Millares 91 3 3" xfId="16546" xr:uid="{64A7695B-E2B3-4E45-A811-CDF8849F26CE}"/>
    <cellStyle name="Millares 91 4" xfId="3277" xr:uid="{00000000-0005-0000-0000-000049130000}"/>
    <cellStyle name="Millares 91 4 2" xfId="10266" xr:uid="{C3FCF9E1-4DB6-4268-8293-AA9A0747E01F}"/>
    <cellStyle name="Millares 91 4 3" xfId="17194" xr:uid="{B94B7C12-6C4C-41A2-869B-972670E7F6EE}"/>
    <cellStyle name="Millares 91 5" xfId="3931" xr:uid="{00000000-0005-0000-0000-00004A130000}"/>
    <cellStyle name="Millares 91 5 2" xfId="10920" xr:uid="{520E647D-81DC-4EF7-9E39-3332B0F80F26}"/>
    <cellStyle name="Millares 91 5 3" xfId="17848" xr:uid="{AB9B01D4-685C-4107-B43F-695161CA88F1}"/>
    <cellStyle name="Millares 91 6" xfId="4570" xr:uid="{00000000-0005-0000-0000-00004B130000}"/>
    <cellStyle name="Millares 91 6 2" xfId="11559" xr:uid="{4E91A163-C730-46BA-977B-7A8E76304B1D}"/>
    <cellStyle name="Millares 91 6 3" xfId="18487" xr:uid="{86167785-1468-4AA1-AEB3-16CF893A9618}"/>
    <cellStyle name="Millares 91 7" xfId="5214" xr:uid="{00000000-0005-0000-0000-00004C130000}"/>
    <cellStyle name="Millares 91 7 2" xfId="12203" xr:uid="{9E796E62-B43E-463A-8804-AC49A4EAE1FE}"/>
    <cellStyle name="Millares 91 7 3" xfId="19131" xr:uid="{647EB0A1-3399-4A93-AB6B-E881C95BAB62}"/>
    <cellStyle name="Millares 91 8" xfId="8318" xr:uid="{ADE5EEA5-0B30-4832-A0E3-018316A95435}"/>
    <cellStyle name="Millares 91 9" xfId="15269" xr:uid="{90871540-3258-4D04-91D5-4BD6E5E6582D}"/>
    <cellStyle name="Millares 92" xfId="1325" xr:uid="{00000000-0005-0000-0000-00004D130000}"/>
    <cellStyle name="Millares 92 2" xfId="1987" xr:uid="{00000000-0005-0000-0000-00004E130000}"/>
    <cellStyle name="Millares 92 2 2" xfId="8976" xr:uid="{750DDE83-BD2D-40EE-91DA-FAE2C8E01106}"/>
    <cellStyle name="Millares 92 2 3" xfId="15904" xr:uid="{3061388B-359C-491E-91CA-5DD95BFC1E33}"/>
    <cellStyle name="Millares 92 3" xfId="2630" xr:uid="{00000000-0005-0000-0000-00004F130000}"/>
    <cellStyle name="Millares 92 3 2" xfId="9619" xr:uid="{DFDFC939-3A31-4AB4-855F-B37323A5D617}"/>
    <cellStyle name="Millares 92 3 3" xfId="16547" xr:uid="{B7AFEADF-18AE-4F8F-A10E-A9A26ED05849}"/>
    <cellStyle name="Millares 92 4" xfId="3278" xr:uid="{00000000-0005-0000-0000-000050130000}"/>
    <cellStyle name="Millares 92 4 2" xfId="10267" xr:uid="{790287BF-8223-43DE-BEBB-C37C1758F136}"/>
    <cellStyle name="Millares 92 4 3" xfId="17195" xr:uid="{AAF3A7A0-64FD-433A-B0BF-0A2B9D2AC772}"/>
    <cellStyle name="Millares 92 5" xfId="3932" xr:uid="{00000000-0005-0000-0000-000051130000}"/>
    <cellStyle name="Millares 92 5 2" xfId="10921" xr:uid="{BB877802-CC14-4E78-A196-84C2B0539CDB}"/>
    <cellStyle name="Millares 92 5 3" xfId="17849" xr:uid="{E7CBA9F9-D069-4C92-A762-BA1B62DC729C}"/>
    <cellStyle name="Millares 92 6" xfId="4571" xr:uid="{00000000-0005-0000-0000-000052130000}"/>
    <cellStyle name="Millares 92 6 2" xfId="11560" xr:uid="{1116A9EF-810D-4CBD-8962-7BB0CAA4809D}"/>
    <cellStyle name="Millares 92 6 3" xfId="18488" xr:uid="{74CDA66F-7C34-49BC-8C74-2BD6A2B86EC4}"/>
    <cellStyle name="Millares 92 7" xfId="5215" xr:uid="{00000000-0005-0000-0000-000053130000}"/>
    <cellStyle name="Millares 92 7 2" xfId="12204" xr:uid="{3252CAED-4F24-4EE1-8AE2-B683225CDD98}"/>
    <cellStyle name="Millares 92 7 3" xfId="19132" xr:uid="{435E97C2-703D-402E-BB86-2EE0AD2CEF86}"/>
    <cellStyle name="Millares 92 8" xfId="8319" xr:uid="{783A1DEF-4BAA-4448-96A8-67BBD705DFCE}"/>
    <cellStyle name="Millares 92 9" xfId="15270" xr:uid="{FA6C51DD-29A0-462D-889F-1BF24B529F7E}"/>
    <cellStyle name="Millares 93" xfId="1327" xr:uid="{00000000-0005-0000-0000-000054130000}"/>
    <cellStyle name="Millares 93 2" xfId="1988" xr:uid="{00000000-0005-0000-0000-000055130000}"/>
    <cellStyle name="Millares 93 2 2" xfId="8977" xr:uid="{A9F8062D-8A1B-43DD-9995-AC3311B2A597}"/>
    <cellStyle name="Millares 93 2 3" xfId="15905" xr:uid="{2BBD4C15-4784-4175-A4B5-621240F3600E}"/>
    <cellStyle name="Millares 93 3" xfId="2631" xr:uid="{00000000-0005-0000-0000-000056130000}"/>
    <cellStyle name="Millares 93 3 2" xfId="9620" xr:uid="{83058E07-2B48-417E-884B-F6C58B16A53B}"/>
    <cellStyle name="Millares 93 3 3" xfId="16548" xr:uid="{9153334C-67C5-42C4-B9C1-5ED4613E2531}"/>
    <cellStyle name="Millares 93 4" xfId="3279" xr:uid="{00000000-0005-0000-0000-000057130000}"/>
    <cellStyle name="Millares 93 4 2" xfId="10268" xr:uid="{2F643BEF-7D1F-40E4-9C63-50797BDBA28E}"/>
    <cellStyle name="Millares 93 4 3" xfId="17196" xr:uid="{517DC71C-9800-46C1-BCFD-4F27A157C131}"/>
    <cellStyle name="Millares 93 5" xfId="3933" xr:uid="{00000000-0005-0000-0000-000058130000}"/>
    <cellStyle name="Millares 93 5 2" xfId="10922" xr:uid="{23234207-F720-449B-8251-42B68C56884E}"/>
    <cellStyle name="Millares 93 5 3" xfId="17850" xr:uid="{C9EA013F-98B0-42A1-8564-CDB6AF24F78F}"/>
    <cellStyle name="Millares 93 6" xfId="4572" xr:uid="{00000000-0005-0000-0000-000059130000}"/>
    <cellStyle name="Millares 93 6 2" xfId="11561" xr:uid="{3CFEB269-0D37-41BB-9B3E-F814C9906D88}"/>
    <cellStyle name="Millares 93 6 3" xfId="18489" xr:uid="{D55860BC-E119-4EA9-B94A-4982DCA16CCB}"/>
    <cellStyle name="Millares 93 7" xfId="5216" xr:uid="{00000000-0005-0000-0000-00005A130000}"/>
    <cellStyle name="Millares 93 7 2" xfId="12205" xr:uid="{70FDEFD7-9620-4E72-9150-437249B1B7DF}"/>
    <cellStyle name="Millares 93 7 3" xfId="19133" xr:uid="{6793F8FD-CD7F-4CB0-9E72-E0F1D6EDF11B}"/>
    <cellStyle name="Millares 93 8" xfId="8320" xr:uid="{31879611-5BE4-4B07-B6B6-DCEF4EDA2D93}"/>
    <cellStyle name="Millares 93 9" xfId="15271" xr:uid="{10FF1757-545E-4B07-B6E4-CC1985257C99}"/>
    <cellStyle name="Millares 94" xfId="1329" xr:uid="{00000000-0005-0000-0000-00005B130000}"/>
    <cellStyle name="Millares 94 2" xfId="1989" xr:uid="{00000000-0005-0000-0000-00005C130000}"/>
    <cellStyle name="Millares 94 2 2" xfId="8978" xr:uid="{7FDB79D6-1D83-4C7F-8D55-349F38F7153F}"/>
    <cellStyle name="Millares 94 2 3" xfId="15906" xr:uid="{F1FFD57F-6096-435F-A8E8-FB09CED7AE7B}"/>
    <cellStyle name="Millares 94 3" xfId="2632" xr:uid="{00000000-0005-0000-0000-00005D130000}"/>
    <cellStyle name="Millares 94 3 2" xfId="9621" xr:uid="{2A27600B-FE08-4281-BD3D-BE4242D9A89A}"/>
    <cellStyle name="Millares 94 3 3" xfId="16549" xr:uid="{ECCA598E-19C9-4517-9415-1829F44DE94F}"/>
    <cellStyle name="Millares 94 4" xfId="3280" xr:uid="{00000000-0005-0000-0000-00005E130000}"/>
    <cellStyle name="Millares 94 4 2" xfId="10269" xr:uid="{D6B7A095-474A-41C3-B4C5-F489DFF36ADC}"/>
    <cellStyle name="Millares 94 4 3" xfId="17197" xr:uid="{2032CF9D-4CCA-43A4-80D6-2AB2958C6691}"/>
    <cellStyle name="Millares 94 5" xfId="3934" xr:uid="{00000000-0005-0000-0000-00005F130000}"/>
    <cellStyle name="Millares 94 5 2" xfId="10923" xr:uid="{BDEE9A17-A18E-49CE-8209-9E0C9675E4A7}"/>
    <cellStyle name="Millares 94 5 3" xfId="17851" xr:uid="{7351490E-6BCA-462D-9560-D8AE35B519B0}"/>
    <cellStyle name="Millares 94 6" xfId="4573" xr:uid="{00000000-0005-0000-0000-000060130000}"/>
    <cellStyle name="Millares 94 6 2" xfId="11562" xr:uid="{1331C35E-B63E-437E-B739-559C15E6228E}"/>
    <cellStyle name="Millares 94 6 3" xfId="18490" xr:uid="{5862C20B-05DE-4947-8494-BEF220A66A71}"/>
    <cellStyle name="Millares 94 7" xfId="5217" xr:uid="{00000000-0005-0000-0000-000061130000}"/>
    <cellStyle name="Millares 94 7 2" xfId="12206" xr:uid="{D713BC2F-8F13-4BB5-B03C-B2B0007111F1}"/>
    <cellStyle name="Millares 94 7 3" xfId="19134" xr:uid="{C6EAE306-D721-4378-AC09-7D0DC35FB6BF}"/>
    <cellStyle name="Millares 94 8" xfId="8321" xr:uid="{8AE38AAB-9F26-4892-8A3C-BB75F2F479E6}"/>
    <cellStyle name="Millares 94 9" xfId="15272" xr:uid="{C2A0B408-9174-4B10-8456-D6A8331E3875}"/>
    <cellStyle name="Millares 95" xfId="1331" xr:uid="{00000000-0005-0000-0000-000062130000}"/>
    <cellStyle name="Millares 95 2" xfId="1990" xr:uid="{00000000-0005-0000-0000-000063130000}"/>
    <cellStyle name="Millares 95 2 2" xfId="8979" xr:uid="{9F416F51-46B4-4010-BDE6-4142B2D3B2BD}"/>
    <cellStyle name="Millares 95 2 3" xfId="15907" xr:uid="{29B081EE-05B0-403F-A53B-36F2EC55A074}"/>
    <cellStyle name="Millares 95 3" xfId="2633" xr:uid="{00000000-0005-0000-0000-000064130000}"/>
    <cellStyle name="Millares 95 3 2" xfId="9622" xr:uid="{888A7780-1D3E-4330-99EB-36A95C31BE39}"/>
    <cellStyle name="Millares 95 3 3" xfId="16550" xr:uid="{22447478-E9B0-4993-8988-60E591EB2615}"/>
    <cellStyle name="Millares 95 4" xfId="3281" xr:uid="{00000000-0005-0000-0000-000065130000}"/>
    <cellStyle name="Millares 95 4 2" xfId="10270" xr:uid="{70B971AC-5A20-4E3A-93F7-BDB033EA96E5}"/>
    <cellStyle name="Millares 95 4 3" xfId="17198" xr:uid="{3DA765D1-E6DB-4ABA-BE1C-8F626E73631C}"/>
    <cellStyle name="Millares 95 5" xfId="3935" xr:uid="{00000000-0005-0000-0000-000066130000}"/>
    <cellStyle name="Millares 95 5 2" xfId="10924" xr:uid="{45291E99-8D56-4A1E-ACDC-D0140F6FE425}"/>
    <cellStyle name="Millares 95 5 3" xfId="17852" xr:uid="{CD15DEA0-1AF7-434F-B2E3-60DD0E8DB360}"/>
    <cellStyle name="Millares 95 6" xfId="4574" xr:uid="{00000000-0005-0000-0000-000067130000}"/>
    <cellStyle name="Millares 95 6 2" xfId="11563" xr:uid="{5F31B1D1-00DE-46FD-AB7A-515E516B31F9}"/>
    <cellStyle name="Millares 95 6 3" xfId="18491" xr:uid="{62E332C8-372E-40A9-AFCE-8657A4948937}"/>
    <cellStyle name="Millares 95 7" xfId="5218" xr:uid="{00000000-0005-0000-0000-000068130000}"/>
    <cellStyle name="Millares 95 7 2" xfId="12207" xr:uid="{8175B7C1-88A9-4382-AF32-B756E1182E88}"/>
    <cellStyle name="Millares 95 7 3" xfId="19135" xr:uid="{2E69E91A-BDE1-4D31-A56C-227AAC4BA9D8}"/>
    <cellStyle name="Millares 95 8" xfId="8322" xr:uid="{83F41673-3E5F-46F9-B46E-4AF8E4AB7AF2}"/>
    <cellStyle name="Millares 95 9" xfId="15273" xr:uid="{2340DAB4-C046-45CD-B73C-57D4F9C2084A}"/>
    <cellStyle name="Millares 96" xfId="1333" xr:uid="{00000000-0005-0000-0000-000069130000}"/>
    <cellStyle name="Millares 96 2" xfId="1991" xr:uid="{00000000-0005-0000-0000-00006A130000}"/>
    <cellStyle name="Millares 96 2 2" xfId="8980" xr:uid="{08992A26-710A-45F3-8A2A-22D9D130A4B6}"/>
    <cellStyle name="Millares 96 2 3" xfId="15908" xr:uid="{0E170EE8-DFD3-4DC1-BE4E-F3E58A550634}"/>
    <cellStyle name="Millares 96 3" xfId="2634" xr:uid="{00000000-0005-0000-0000-00006B130000}"/>
    <cellStyle name="Millares 96 3 2" xfId="9623" xr:uid="{19ACD03A-33D7-4B41-8978-3B8315ED7086}"/>
    <cellStyle name="Millares 96 3 3" xfId="16551" xr:uid="{11A8FC75-ACED-4081-AA42-9CD5EB1F3453}"/>
    <cellStyle name="Millares 96 4" xfId="3282" xr:uid="{00000000-0005-0000-0000-00006C130000}"/>
    <cellStyle name="Millares 96 4 2" xfId="10271" xr:uid="{25C64CAA-DF2F-4730-8D11-A66874C753C1}"/>
    <cellStyle name="Millares 96 4 3" xfId="17199" xr:uid="{2EDF650B-6AD0-4BF2-AD9E-886C8C7A9418}"/>
    <cellStyle name="Millares 96 5" xfId="3936" xr:uid="{00000000-0005-0000-0000-00006D130000}"/>
    <cellStyle name="Millares 96 5 2" xfId="10925" xr:uid="{4F5F7ED5-13E7-4BA4-8E11-F609F177CFE9}"/>
    <cellStyle name="Millares 96 5 3" xfId="17853" xr:uid="{3C68677C-C870-4871-A408-29B7A1AD4D1D}"/>
    <cellStyle name="Millares 96 6" xfId="4575" xr:uid="{00000000-0005-0000-0000-00006E130000}"/>
    <cellStyle name="Millares 96 6 2" xfId="11564" xr:uid="{E1CA06DC-C5B9-4664-8E97-A6B7754CBE3E}"/>
    <cellStyle name="Millares 96 6 3" xfId="18492" xr:uid="{DC4A32BF-6FE9-4CCB-8F0F-BD2C784703AC}"/>
    <cellStyle name="Millares 96 7" xfId="5219" xr:uid="{00000000-0005-0000-0000-00006F130000}"/>
    <cellStyle name="Millares 96 7 2" xfId="12208" xr:uid="{07E0B573-91B0-49CD-B9C4-F859B132A577}"/>
    <cellStyle name="Millares 96 7 3" xfId="19136" xr:uid="{41EFE75F-A180-4068-97BA-CF70A9066637}"/>
    <cellStyle name="Millares 96 8" xfId="8323" xr:uid="{E5819A5E-1799-4F64-8060-C45A3D30F4F0}"/>
    <cellStyle name="Millares 96 9" xfId="15274" xr:uid="{C1751942-1DC9-4106-AF54-723903B3F959}"/>
    <cellStyle name="Millares 97" xfId="1335" xr:uid="{00000000-0005-0000-0000-000070130000}"/>
    <cellStyle name="Millares 97 2" xfId="1992" xr:uid="{00000000-0005-0000-0000-000071130000}"/>
    <cellStyle name="Millares 97 2 2" xfId="8981" xr:uid="{16095451-1F5B-483C-A05B-F6C9062E9FBC}"/>
    <cellStyle name="Millares 97 2 3" xfId="15909" xr:uid="{490BDA4F-07AD-4EA8-87DC-F66747BEF31D}"/>
    <cellStyle name="Millares 97 3" xfId="2635" xr:uid="{00000000-0005-0000-0000-000072130000}"/>
    <cellStyle name="Millares 97 3 2" xfId="9624" xr:uid="{50B8C8FA-FD10-4965-8408-3A95C0E5D248}"/>
    <cellStyle name="Millares 97 3 3" xfId="16552" xr:uid="{1774C36E-B22E-4493-9D4C-75A7F01E0232}"/>
    <cellStyle name="Millares 97 4" xfId="3283" xr:uid="{00000000-0005-0000-0000-000073130000}"/>
    <cellStyle name="Millares 97 4 2" xfId="10272" xr:uid="{A033A38E-E9E8-40AE-A45C-00E4CC0FCF22}"/>
    <cellStyle name="Millares 97 4 3" xfId="17200" xr:uid="{F2C275FD-C73D-4C84-9527-E0FFBD07725B}"/>
    <cellStyle name="Millares 97 5" xfId="3937" xr:uid="{00000000-0005-0000-0000-000074130000}"/>
    <cellStyle name="Millares 97 5 2" xfId="10926" xr:uid="{2F0F575F-281B-4FD2-AFAE-A6C737BB93FA}"/>
    <cellStyle name="Millares 97 5 3" xfId="17854" xr:uid="{453239E4-E70B-41A8-922C-1260F599FCF4}"/>
    <cellStyle name="Millares 97 6" xfId="4576" xr:uid="{00000000-0005-0000-0000-000075130000}"/>
    <cellStyle name="Millares 97 6 2" xfId="11565" xr:uid="{8E47C081-BCBF-480E-B5A7-5E9421C6CE23}"/>
    <cellStyle name="Millares 97 6 3" xfId="18493" xr:uid="{F0797DD5-D0D3-48EB-9026-11E1870C8C3F}"/>
    <cellStyle name="Millares 97 7" xfId="5220" xr:uid="{00000000-0005-0000-0000-000076130000}"/>
    <cellStyle name="Millares 97 7 2" xfId="12209" xr:uid="{2895993B-5746-4522-A378-46B2C57946C3}"/>
    <cellStyle name="Millares 97 7 3" xfId="19137" xr:uid="{EB6A7D36-B29F-4473-B562-FA7871C761E6}"/>
    <cellStyle name="Millares 97 8" xfId="8324" xr:uid="{D2380619-3DD3-4FCB-B250-C4C001A0AFCE}"/>
    <cellStyle name="Millares 97 9" xfId="15275" xr:uid="{FC86F79B-4354-41F2-9A99-C6CA50C65292}"/>
    <cellStyle name="Millares 98" xfId="1338" xr:uid="{00000000-0005-0000-0000-000077130000}"/>
    <cellStyle name="Millares 98 2" xfId="1995" xr:uid="{00000000-0005-0000-0000-000078130000}"/>
    <cellStyle name="Millares 98 2 2" xfId="8984" xr:uid="{B086C4A2-BD01-4796-B527-65E86FC6C869}"/>
    <cellStyle name="Millares 98 2 3" xfId="15912" xr:uid="{963DDCBC-571A-4998-B9A6-ADA3C4FDEE5F}"/>
    <cellStyle name="Millares 98 3" xfId="2638" xr:uid="{00000000-0005-0000-0000-000079130000}"/>
    <cellStyle name="Millares 98 3 2" xfId="9627" xr:uid="{9C67CA32-B453-4469-882B-28E44E4F6CB0}"/>
    <cellStyle name="Millares 98 3 3" xfId="16555" xr:uid="{F5E48983-7B59-4C62-A999-1D04E7B09CEC}"/>
    <cellStyle name="Millares 98 4" xfId="3287" xr:uid="{00000000-0005-0000-0000-00007A130000}"/>
    <cellStyle name="Millares 98 4 2" xfId="10276" xr:uid="{D0D1D819-9166-4EE9-8F44-27005869AEA4}"/>
    <cellStyle name="Millares 98 4 3" xfId="17204" xr:uid="{DDE7FC13-829D-439C-B2D2-1386F0861CEB}"/>
    <cellStyle name="Millares 98 5" xfId="3941" xr:uid="{00000000-0005-0000-0000-00007B130000}"/>
    <cellStyle name="Millares 98 5 2" xfId="10930" xr:uid="{E9ECFFBE-B238-4B9F-AC0C-7C50CBF63015}"/>
    <cellStyle name="Millares 98 5 3" xfId="17858" xr:uid="{EBED7625-A81A-4D46-B8C9-8335FAD93E70}"/>
    <cellStyle name="Millares 98 6" xfId="4580" xr:uid="{00000000-0005-0000-0000-00007C130000}"/>
    <cellStyle name="Millares 98 6 2" xfId="11569" xr:uid="{CA5D9941-203A-4893-B128-2F4A447B8760}"/>
    <cellStyle name="Millares 98 6 3" xfId="18497" xr:uid="{9BF356A0-EB07-415C-846A-E1F7301051F4}"/>
    <cellStyle name="Millares 98 7" xfId="5224" xr:uid="{00000000-0005-0000-0000-00007D130000}"/>
    <cellStyle name="Millares 98 7 2" xfId="12213" xr:uid="{6AB82ABA-321C-4A36-B9EC-C96177EF7FC1}"/>
    <cellStyle name="Millares 98 7 3" xfId="19141" xr:uid="{49EF6EC1-7DC2-42CB-906D-DD696DAF9443}"/>
    <cellStyle name="Millares 98 8" xfId="8327" xr:uid="{48BC3544-1C07-4425-9E3A-2D8B2DCB5D5A}"/>
    <cellStyle name="Millares 98 9" xfId="15277" xr:uid="{1317404F-6AB3-4CB1-A3BD-C519D4E9339D}"/>
    <cellStyle name="Millares 99" xfId="1336" xr:uid="{00000000-0005-0000-0000-00007E130000}"/>
    <cellStyle name="Millares 99 2" xfId="1993" xr:uid="{00000000-0005-0000-0000-00007F130000}"/>
    <cellStyle name="Millares 99 2 2" xfId="8982" xr:uid="{151EFA98-0BCD-40B9-B7EA-31B7A1AA1BF5}"/>
    <cellStyle name="Millares 99 2 3" xfId="15910" xr:uid="{ADCD44C3-231E-473E-AA2F-C61B2D35D9E0}"/>
    <cellStyle name="Millares 99 3" xfId="2636" xr:uid="{00000000-0005-0000-0000-000080130000}"/>
    <cellStyle name="Millares 99 3 2" xfId="9625" xr:uid="{D7478A58-E05B-444E-BBE4-3C6E5F6B80A3}"/>
    <cellStyle name="Millares 99 3 3" xfId="16553" xr:uid="{1EECF928-15D7-4160-80F7-B6C448D8C3F3}"/>
    <cellStyle name="Millares 99 4" xfId="3284" xr:uid="{00000000-0005-0000-0000-000081130000}"/>
    <cellStyle name="Millares 99 4 2" xfId="10273" xr:uid="{52526483-2A11-42D3-AD50-07B488CE9516}"/>
    <cellStyle name="Millares 99 4 3" xfId="17201" xr:uid="{15822EEE-22EE-4F99-A88F-D4D285A38E38}"/>
    <cellStyle name="Millares 99 5" xfId="3938" xr:uid="{00000000-0005-0000-0000-000082130000}"/>
    <cellStyle name="Millares 99 5 2" xfId="10927" xr:uid="{FBA23DC7-6041-4519-91AB-C902861AA43B}"/>
    <cellStyle name="Millares 99 5 3" xfId="17855" xr:uid="{DE47A9DB-27CB-447A-A419-A7D65251861E}"/>
    <cellStyle name="Millares 99 6" xfId="4577" xr:uid="{00000000-0005-0000-0000-000083130000}"/>
    <cellStyle name="Millares 99 6 2" xfId="11566" xr:uid="{8C050E4B-E1F0-4165-A3D9-E4336AD97030}"/>
    <cellStyle name="Millares 99 6 3" xfId="18494" xr:uid="{AD74C52A-F73B-4B7A-858F-C340B1EFFD74}"/>
    <cellStyle name="Millares 99 7" xfId="5221" xr:uid="{00000000-0005-0000-0000-000084130000}"/>
    <cellStyle name="Millares 99 7 2" xfId="12210" xr:uid="{CA20269F-9565-441E-9EDE-07239697669B}"/>
    <cellStyle name="Millares 99 7 3" xfId="19138" xr:uid="{2F5D858F-09A1-46D5-9175-3774E1A222C2}"/>
    <cellStyle name="Millares 99 8" xfId="8325" xr:uid="{CB33EC72-D6C4-41B1-BA6C-E2E375E8DF53}"/>
    <cellStyle name="Millares 99 9" xfId="15276" xr:uid="{158BAC6D-D0F7-45EC-AB49-DD3D6F00E3F2}"/>
    <cellStyle name="Moneda [0] 2" xfId="605" xr:uid="{00000000-0005-0000-0000-000085130000}"/>
    <cellStyle name="Moneda [0] 2 2" xfId="5589" xr:uid="{A576E0B8-F3F7-4FD7-835F-5E8A87AEECCD}"/>
    <cellStyle name="Moneda [0] 2 2 2" xfId="12576" xr:uid="{DE1389B4-3607-4ADB-A0E5-57A6E1785E13}"/>
    <cellStyle name="Moneda [0] 2 2 3" xfId="19497" xr:uid="{F854DD17-F6B9-4B2B-AB97-F7481A3A2559}"/>
    <cellStyle name="Moneda [0] 2 3" xfId="6658" xr:uid="{4D997E8C-5A26-4247-811D-AF0B949F6F70}"/>
    <cellStyle name="Moneda [0] 2 3 2" xfId="13623" xr:uid="{28759F70-2ACD-4EF8-9176-1C0CC02EB13C}"/>
    <cellStyle name="Moneda [0] 2 3 3" xfId="20544" xr:uid="{9841E540-7822-447A-AD6A-CD76A81014A3}"/>
    <cellStyle name="Moneda 10" xfId="606" xr:uid="{00000000-0005-0000-0000-000086130000}"/>
    <cellStyle name="Moneda 10 2" xfId="607" xr:uid="{00000000-0005-0000-0000-000087130000}"/>
    <cellStyle name="Moneda 11" xfId="608" xr:uid="{00000000-0005-0000-0000-000088130000}"/>
    <cellStyle name="Moneda 11 2" xfId="609" xr:uid="{00000000-0005-0000-0000-000089130000}"/>
    <cellStyle name="Moneda 12" xfId="610" xr:uid="{00000000-0005-0000-0000-00008A130000}"/>
    <cellStyle name="Moneda 13" xfId="611" xr:uid="{00000000-0005-0000-0000-00008B130000}"/>
    <cellStyle name="Moneda 14" xfId="604" xr:uid="{00000000-0005-0000-0000-00008C130000}"/>
    <cellStyle name="Moneda 15" xfId="853" xr:uid="{00000000-0005-0000-0000-00008D130000}"/>
    <cellStyle name="Moneda 16" xfId="884" xr:uid="{00000000-0005-0000-0000-00008E130000}"/>
    <cellStyle name="Moneda 17" xfId="914" xr:uid="{00000000-0005-0000-0000-00008F130000}"/>
    <cellStyle name="Moneda 2" xfId="438" xr:uid="{00000000-0005-0000-0000-000090130000}"/>
    <cellStyle name="Moneda 2 2" xfId="613" xr:uid="{00000000-0005-0000-0000-000091130000}"/>
    <cellStyle name="Moneda 2 3" xfId="612" xr:uid="{00000000-0005-0000-0000-000092130000}"/>
    <cellStyle name="Moneda 2 4" xfId="5848" xr:uid="{7D55E5E0-6EE6-4941-9E1B-760F3F69291A}"/>
    <cellStyle name="Moneda 3" xfId="444" xr:uid="{00000000-0005-0000-0000-000093130000}"/>
    <cellStyle name="Moneda 3 2" xfId="615" xr:uid="{00000000-0005-0000-0000-000094130000}"/>
    <cellStyle name="Moneda 3 3" xfId="614" xr:uid="{00000000-0005-0000-0000-000095130000}"/>
    <cellStyle name="Moneda 4" xfId="616" xr:uid="{00000000-0005-0000-0000-000096130000}"/>
    <cellStyle name="Moneda 4 2" xfId="617" xr:uid="{00000000-0005-0000-0000-000097130000}"/>
    <cellStyle name="Moneda 5" xfId="618" xr:uid="{00000000-0005-0000-0000-000098130000}"/>
    <cellStyle name="Moneda 5 2" xfId="619" xr:uid="{00000000-0005-0000-0000-000099130000}"/>
    <cellStyle name="Moneda 6" xfId="620" xr:uid="{00000000-0005-0000-0000-00009A130000}"/>
    <cellStyle name="Moneda 6 2" xfId="621" xr:uid="{00000000-0005-0000-0000-00009B130000}"/>
    <cellStyle name="Moneda 7" xfId="622" xr:uid="{00000000-0005-0000-0000-00009C130000}"/>
    <cellStyle name="Moneda 7 2" xfId="623" xr:uid="{00000000-0005-0000-0000-00009D130000}"/>
    <cellStyle name="Moneda 8" xfId="624" xr:uid="{00000000-0005-0000-0000-00009E130000}"/>
    <cellStyle name="Moneda 8 2" xfId="625" xr:uid="{00000000-0005-0000-0000-00009F130000}"/>
    <cellStyle name="Moneda 9" xfId="626" xr:uid="{00000000-0005-0000-0000-0000A0130000}"/>
    <cellStyle name="Moneda 9 2" xfId="627" xr:uid="{00000000-0005-0000-0000-0000A1130000}"/>
    <cellStyle name="Neutral" xfId="7444" builtinId="28" customBuiltin="1"/>
    <cellStyle name="Neutral 2" xfId="129" xr:uid="{00000000-0005-0000-0000-0000A2130000}"/>
    <cellStyle name="Neutral 3" xfId="628" xr:uid="{00000000-0005-0000-0000-0000A3130000}"/>
    <cellStyle name="Normal" xfId="0" builtinId="0"/>
    <cellStyle name="Normal 10" xfId="629" xr:uid="{00000000-0005-0000-0000-0000A5130000}"/>
    <cellStyle name="Normal 10 10 2 2 2" xfId="77" xr:uid="{00000000-0005-0000-0000-0000A6130000}"/>
    <cellStyle name="Normal 10 2" xfId="630" xr:uid="{00000000-0005-0000-0000-0000A7130000}"/>
    <cellStyle name="Normal 10 3" xfId="7456" xr:uid="{4CE62724-B4FA-4E1D-81E0-4CCE22FF4B1B}"/>
    <cellStyle name="Normal 1016" xfId="15" xr:uid="{00000000-0005-0000-0000-0000A8130000}"/>
    <cellStyle name="Normal 1018" xfId="45" xr:uid="{00000000-0005-0000-0000-0000A9130000}"/>
    <cellStyle name="Normal 1022" xfId="69" xr:uid="{00000000-0005-0000-0000-0000AA130000}"/>
    <cellStyle name="Normal 1024" xfId="22" xr:uid="{00000000-0005-0000-0000-0000AB130000}"/>
    <cellStyle name="Normal 1025" xfId="72" xr:uid="{00000000-0005-0000-0000-0000AC130000}"/>
    <cellStyle name="Normal 1026" xfId="71" xr:uid="{00000000-0005-0000-0000-0000AD130000}"/>
    <cellStyle name="Normal 1027" xfId="73" xr:uid="{00000000-0005-0000-0000-0000AE130000}"/>
    <cellStyle name="Normal 105" xfId="83" xr:uid="{00000000-0005-0000-0000-0000AF130000}"/>
    <cellStyle name="Normal 107" xfId="87" xr:uid="{00000000-0005-0000-0000-0000B0130000}"/>
    <cellStyle name="Normal 109" xfId="88" xr:uid="{00000000-0005-0000-0000-0000B1130000}"/>
    <cellStyle name="Normal 11" xfId="631" xr:uid="{00000000-0005-0000-0000-0000B2130000}"/>
    <cellStyle name="Normal 11 2" xfId="1113" xr:uid="{00000000-0005-0000-0000-0000B3130000}"/>
    <cellStyle name="Normal 12" xfId="243" xr:uid="{00000000-0005-0000-0000-0000B4130000}"/>
    <cellStyle name="Normal 12 10" xfId="7" xr:uid="{00000000-0005-0000-0000-0000B5130000}"/>
    <cellStyle name="Normal 12 2" xfId="632" xr:uid="{00000000-0005-0000-0000-0000B6130000}"/>
    <cellStyle name="Normal 12 2 10" xfId="3" xr:uid="{00000000-0005-0000-0000-0000B7130000}"/>
    <cellStyle name="Normal 12 2 2 4" xfId="12" xr:uid="{00000000-0005-0000-0000-0000B8130000}"/>
    <cellStyle name="Normal 12 3" xfId="633" xr:uid="{00000000-0005-0000-0000-0000B9130000}"/>
    <cellStyle name="Normal 125" xfId="5" xr:uid="{00000000-0005-0000-0000-0000BA130000}"/>
    <cellStyle name="Normal 126" xfId="75" xr:uid="{00000000-0005-0000-0000-0000BB130000}"/>
    <cellStyle name="Normal 13" xfId="634" xr:uid="{00000000-0005-0000-0000-0000BC130000}"/>
    <cellStyle name="Normal 13 2" xfId="635" xr:uid="{00000000-0005-0000-0000-0000BD130000}"/>
    <cellStyle name="Normal 13 3" xfId="636" xr:uid="{00000000-0005-0000-0000-0000BE130000}"/>
    <cellStyle name="Normal 14" xfId="294" xr:uid="{00000000-0005-0000-0000-0000BF130000}"/>
    <cellStyle name="Normal 14 2" xfId="638" xr:uid="{00000000-0005-0000-0000-0000C0130000}"/>
    <cellStyle name="Normal 14 3" xfId="639" xr:uid="{00000000-0005-0000-0000-0000C1130000}"/>
    <cellStyle name="Normal 14 4" xfId="637" xr:uid="{00000000-0005-0000-0000-0000C2130000}"/>
    <cellStyle name="Normal 15" xfId="640" xr:uid="{00000000-0005-0000-0000-0000C3130000}"/>
    <cellStyle name="Normal 15 2" xfId="641" xr:uid="{00000000-0005-0000-0000-0000C4130000}"/>
    <cellStyle name="Normal 15 3" xfId="642" xr:uid="{00000000-0005-0000-0000-0000C5130000}"/>
    <cellStyle name="Normal 16" xfId="643" xr:uid="{00000000-0005-0000-0000-0000C6130000}"/>
    <cellStyle name="Normal 16 2" xfId="644" xr:uid="{00000000-0005-0000-0000-0000C7130000}"/>
    <cellStyle name="Normal 16 3" xfId="645" xr:uid="{00000000-0005-0000-0000-0000C8130000}"/>
    <cellStyle name="Normal 17" xfId="646" xr:uid="{00000000-0005-0000-0000-0000C9130000}"/>
    <cellStyle name="Normal 17 2" xfId="647" xr:uid="{00000000-0005-0000-0000-0000CA130000}"/>
    <cellStyle name="Normal 17 2 2" xfId="1114" xr:uid="{00000000-0005-0000-0000-0000CB130000}"/>
    <cellStyle name="Normal 17 3" xfId="648" xr:uid="{00000000-0005-0000-0000-0000CC130000}"/>
    <cellStyle name="Normal 18" xfId="649" xr:uid="{00000000-0005-0000-0000-0000CD130000}"/>
    <cellStyle name="Normal 18 2" xfId="650" xr:uid="{00000000-0005-0000-0000-0000CE130000}"/>
    <cellStyle name="Normal 18 3" xfId="651" xr:uid="{00000000-0005-0000-0000-0000CF130000}"/>
    <cellStyle name="Normal 19" xfId="652" xr:uid="{00000000-0005-0000-0000-0000D0130000}"/>
    <cellStyle name="Normal 19 2" xfId="653" xr:uid="{00000000-0005-0000-0000-0000D1130000}"/>
    <cellStyle name="Normal 199 2 2" xfId="80" xr:uid="{00000000-0005-0000-0000-0000D2130000}"/>
    <cellStyle name="Normal 2" xfId="2" xr:uid="{00000000-0005-0000-0000-0000D3130000}"/>
    <cellStyle name="Normal 2 10" xfId="654" xr:uid="{00000000-0005-0000-0000-0000D4130000}"/>
    <cellStyle name="Normal 2 10 2" xfId="655" xr:uid="{00000000-0005-0000-0000-0000D5130000}"/>
    <cellStyle name="Normal 2 10 2 2 2" xfId="84" xr:uid="{00000000-0005-0000-0000-0000D6130000}"/>
    <cellStyle name="Normal 2 11" xfId="656" xr:uid="{00000000-0005-0000-0000-0000D7130000}"/>
    <cellStyle name="Normal 2 11 2" xfId="657" xr:uid="{00000000-0005-0000-0000-0000D8130000}"/>
    <cellStyle name="Normal 2 12" xfId="658" xr:uid="{00000000-0005-0000-0000-0000D9130000}"/>
    <cellStyle name="Normal 2 13" xfId="759" xr:uid="{00000000-0005-0000-0000-0000DA130000}"/>
    <cellStyle name="Normal 2 14" xfId="1093" xr:uid="{00000000-0005-0000-0000-0000DB130000}"/>
    <cellStyle name="Normal 2 14 2" xfId="158" xr:uid="{00000000-0005-0000-0000-0000DC130000}"/>
    <cellStyle name="Normal 2 15" xfId="5321" xr:uid="{00000000-0005-0000-0000-0000DD130000}"/>
    <cellStyle name="Normal 2 15 2" xfId="12310" xr:uid="{1220BAB1-86D6-4AC1-A8CA-643C62AB5986}"/>
    <cellStyle name="Normal 2 16" xfId="5325" xr:uid="{00000000-0005-0000-0000-0000DE130000}"/>
    <cellStyle name="Normal 2 2" xfId="130" xr:uid="{00000000-0005-0000-0000-0000DF130000}"/>
    <cellStyle name="Normal 2 2 2" xfId="160" xr:uid="{00000000-0005-0000-0000-0000E0130000}"/>
    <cellStyle name="Normal 2 2 2 3" xfId="4" xr:uid="{00000000-0005-0000-0000-0000E1130000}"/>
    <cellStyle name="Normal 2 3" xfId="120" xr:uid="{00000000-0005-0000-0000-0000E2130000}"/>
    <cellStyle name="Normal 2 3 2" xfId="251" xr:uid="{00000000-0005-0000-0000-0000E3130000}"/>
    <cellStyle name="Normal 2 3 2 2" xfId="660" xr:uid="{00000000-0005-0000-0000-0000E4130000}"/>
    <cellStyle name="Normal 2 3 3" xfId="659" xr:uid="{00000000-0005-0000-0000-0000E5130000}"/>
    <cellStyle name="Normal 2 4" xfId="661" xr:uid="{00000000-0005-0000-0000-0000E6130000}"/>
    <cellStyle name="Normal 2 4 2" xfId="662" xr:uid="{00000000-0005-0000-0000-0000E7130000}"/>
    <cellStyle name="Normal 2 5" xfId="663" xr:uid="{00000000-0005-0000-0000-0000E8130000}"/>
    <cellStyle name="Normal 2 5 2" xfId="664" xr:uid="{00000000-0005-0000-0000-0000E9130000}"/>
    <cellStyle name="Normal 2 6" xfId="665" xr:uid="{00000000-0005-0000-0000-0000EA130000}"/>
    <cellStyle name="Normal 2 6 2" xfId="666" xr:uid="{00000000-0005-0000-0000-0000EB130000}"/>
    <cellStyle name="Normal 2 7" xfId="667" xr:uid="{00000000-0005-0000-0000-0000EC130000}"/>
    <cellStyle name="Normal 2 7 2" xfId="668" xr:uid="{00000000-0005-0000-0000-0000ED130000}"/>
    <cellStyle name="Normal 2 8" xfId="669" xr:uid="{00000000-0005-0000-0000-0000EE130000}"/>
    <cellStyle name="Normal 2 8 2" xfId="670" xr:uid="{00000000-0005-0000-0000-0000EF130000}"/>
    <cellStyle name="Normal 2 9" xfId="671" xr:uid="{00000000-0005-0000-0000-0000F0130000}"/>
    <cellStyle name="Normal 2 9 2" xfId="672" xr:uid="{00000000-0005-0000-0000-0000F1130000}"/>
    <cellStyle name="Normal 2_Borrador Informe 2007 (5)" xfId="673" xr:uid="{00000000-0005-0000-0000-0000F2130000}"/>
    <cellStyle name="Normal 20" xfId="674" xr:uid="{00000000-0005-0000-0000-0000F3130000}"/>
    <cellStyle name="Normal 21" xfId="675" xr:uid="{00000000-0005-0000-0000-0000F4130000}"/>
    <cellStyle name="Normal 22" xfId="449" xr:uid="{00000000-0005-0000-0000-0000F5130000}"/>
    <cellStyle name="Normal 23" xfId="760" xr:uid="{00000000-0005-0000-0000-0000F6130000}"/>
    <cellStyle name="Normal 24" xfId="809" xr:uid="{00000000-0005-0000-0000-0000F7130000}"/>
    <cellStyle name="Normal 25" xfId="811" xr:uid="{00000000-0005-0000-0000-0000F8130000}"/>
    <cellStyle name="Normal 26" xfId="176" xr:uid="{00000000-0005-0000-0000-0000F9130000}"/>
    <cellStyle name="Normal 26 2" xfId="814" xr:uid="{00000000-0005-0000-0000-0000FA130000}"/>
    <cellStyle name="Normal 27" xfId="816" xr:uid="{00000000-0005-0000-0000-0000FB130000}"/>
    <cellStyle name="Normal 28" xfId="817" xr:uid="{00000000-0005-0000-0000-0000FC130000}"/>
    <cellStyle name="Normal 29" xfId="819" xr:uid="{00000000-0005-0000-0000-0000FD130000}"/>
    <cellStyle name="Normal 3" xfId="121" xr:uid="{00000000-0005-0000-0000-0000FE130000}"/>
    <cellStyle name="Normal 3 2" xfId="676" xr:uid="{00000000-0005-0000-0000-0000FF130000}"/>
    <cellStyle name="Normal 3 2 2" xfId="677" xr:uid="{00000000-0005-0000-0000-000000140000}"/>
    <cellStyle name="Normal 3 2 2 2" xfId="678" xr:uid="{00000000-0005-0000-0000-000001140000}"/>
    <cellStyle name="Normal 3 2 2 3" xfId="679" xr:uid="{00000000-0005-0000-0000-000002140000}"/>
    <cellStyle name="Normal 3 2 3" xfId="680" xr:uid="{00000000-0005-0000-0000-000003140000}"/>
    <cellStyle name="Normal 3 2 4" xfId="681" xr:uid="{00000000-0005-0000-0000-000004140000}"/>
    <cellStyle name="Normal 3 2 5" xfId="5863" xr:uid="{02658F58-9A66-40FE-BB4C-9D85D6815FD7}"/>
    <cellStyle name="Normal 3 3" xfId="682" xr:uid="{00000000-0005-0000-0000-000005140000}"/>
    <cellStyle name="Normal 3 3 2" xfId="5855" xr:uid="{D07856A8-5A6F-411C-ACE4-C166838DFD34}"/>
    <cellStyle name="Normal 3 4" xfId="248" xr:uid="{00000000-0005-0000-0000-000006140000}"/>
    <cellStyle name="Normal 3 4 2" xfId="683" xr:uid="{00000000-0005-0000-0000-000007140000}"/>
    <cellStyle name="Normal 3 4 3" xfId="7777" xr:uid="{08D89673-496A-4190-9976-2CA24C081A02}"/>
    <cellStyle name="Normal 3 5" xfId="1107" xr:uid="{00000000-0005-0000-0000-000008140000}"/>
    <cellStyle name="Normal 3 5 2" xfId="5852" xr:uid="{3287143F-5FDF-4E90-B9FB-9BEF2AB8F945}"/>
    <cellStyle name="Normal 30" xfId="821" xr:uid="{00000000-0005-0000-0000-000009140000}"/>
    <cellStyle name="Normal 31" xfId="823" xr:uid="{00000000-0005-0000-0000-00000A140000}"/>
    <cellStyle name="Normal 32" xfId="825" xr:uid="{00000000-0005-0000-0000-00000B140000}"/>
    <cellStyle name="Normal 33" xfId="827" xr:uid="{00000000-0005-0000-0000-00000C140000}"/>
    <cellStyle name="Normal 34" xfId="828" xr:uid="{00000000-0005-0000-0000-00000D140000}"/>
    <cellStyle name="Normal 35" xfId="860" xr:uid="{00000000-0005-0000-0000-00000E140000}"/>
    <cellStyle name="Normal 36" xfId="882" xr:uid="{00000000-0005-0000-0000-00000F140000}"/>
    <cellStyle name="Normal 37" xfId="885" xr:uid="{00000000-0005-0000-0000-000010140000}"/>
    <cellStyle name="Normal 38" xfId="915" xr:uid="{00000000-0005-0000-0000-000011140000}"/>
    <cellStyle name="Normal 39" xfId="1171" xr:uid="{00000000-0005-0000-0000-000012140000}"/>
    <cellStyle name="Normal 4" xfId="162" xr:uid="{00000000-0005-0000-0000-000013140000}"/>
    <cellStyle name="Normal 4 2" xfId="252" xr:uid="{00000000-0005-0000-0000-000014140000}"/>
    <cellStyle name="Normal 4 2 2" xfId="686" xr:uid="{00000000-0005-0000-0000-000015140000}"/>
    <cellStyle name="Normal 4 2 2 2" xfId="687" xr:uid="{00000000-0005-0000-0000-000016140000}"/>
    <cellStyle name="Normal 4 2 2 3" xfId="688" xr:uid="{00000000-0005-0000-0000-000017140000}"/>
    <cellStyle name="Normal 4 2 3" xfId="689" xr:uid="{00000000-0005-0000-0000-000018140000}"/>
    <cellStyle name="Normal 4 2 4" xfId="690" xr:uid="{00000000-0005-0000-0000-000019140000}"/>
    <cellStyle name="Normal 4 2 5" xfId="685" xr:uid="{00000000-0005-0000-0000-00001A140000}"/>
    <cellStyle name="Normal 4 3" xfId="447" xr:uid="{00000000-0005-0000-0000-00001B140000}"/>
    <cellStyle name="Normal 4 3 2" xfId="691" xr:uid="{00000000-0005-0000-0000-00001C140000}"/>
    <cellStyle name="Normal 4 4" xfId="1110" xr:uid="{00000000-0005-0000-0000-00001D140000}"/>
    <cellStyle name="Normal 4 5" xfId="684" xr:uid="{00000000-0005-0000-0000-00001E140000}"/>
    <cellStyle name="Normal 40" xfId="1164" xr:uid="{00000000-0005-0000-0000-00001F140000}"/>
    <cellStyle name="Normal 41" xfId="260" xr:uid="{00000000-0005-0000-0000-000020140000}"/>
    <cellStyle name="Normal 41 2" xfId="1306" xr:uid="{00000000-0005-0000-0000-000021140000}"/>
    <cellStyle name="Normal 42" xfId="1308" xr:uid="{00000000-0005-0000-0000-000022140000}"/>
    <cellStyle name="Normal 43" xfId="1310" xr:uid="{00000000-0005-0000-0000-000023140000}"/>
    <cellStyle name="Normal 44" xfId="1312" xr:uid="{00000000-0005-0000-0000-000024140000}"/>
    <cellStyle name="Normal 45" xfId="253" xr:uid="{00000000-0005-0000-0000-000025140000}"/>
    <cellStyle name="Normal 45 2" xfId="1314" xr:uid="{00000000-0005-0000-0000-000026140000}"/>
    <cellStyle name="Normal 46" xfId="1316" xr:uid="{00000000-0005-0000-0000-000027140000}"/>
    <cellStyle name="Normal 47" xfId="1318" xr:uid="{00000000-0005-0000-0000-000028140000}"/>
    <cellStyle name="Normal 48" xfId="1320" xr:uid="{00000000-0005-0000-0000-000029140000}"/>
    <cellStyle name="Normal 49" xfId="1322" xr:uid="{00000000-0005-0000-0000-00002A140000}"/>
    <cellStyle name="Normal 5" xfId="122" xr:uid="{00000000-0005-0000-0000-00002B140000}"/>
    <cellStyle name="Normal 5 2" xfId="163" xr:uid="{00000000-0005-0000-0000-00002C140000}"/>
    <cellStyle name="Normal 5 2 2" xfId="693" xr:uid="{00000000-0005-0000-0000-00002D140000}"/>
    <cellStyle name="Normal 5 2 2 2" xfId="694" xr:uid="{00000000-0005-0000-0000-00002E140000}"/>
    <cellStyle name="Normal 5 2 2 3" xfId="695" xr:uid="{00000000-0005-0000-0000-00002F140000}"/>
    <cellStyle name="Normal 5 2 3" xfId="696" xr:uid="{00000000-0005-0000-0000-000030140000}"/>
    <cellStyle name="Normal 5 2 4" xfId="697" xr:uid="{00000000-0005-0000-0000-000031140000}"/>
    <cellStyle name="Normal 5 2 5" xfId="692" xr:uid="{00000000-0005-0000-0000-000032140000}"/>
    <cellStyle name="Normal 5 3" xfId="698" xr:uid="{00000000-0005-0000-0000-000033140000}"/>
    <cellStyle name="Normal 5 3 2" xfId="699" xr:uid="{00000000-0005-0000-0000-000034140000}"/>
    <cellStyle name="Normal 5 3 2 2" xfId="700" xr:uid="{00000000-0005-0000-0000-000035140000}"/>
    <cellStyle name="Normal 5 3 2 3" xfId="701" xr:uid="{00000000-0005-0000-0000-000036140000}"/>
    <cellStyle name="Normal 5 3 3" xfId="702" xr:uid="{00000000-0005-0000-0000-000037140000}"/>
    <cellStyle name="Normal 5 3 4" xfId="703" xr:uid="{00000000-0005-0000-0000-000038140000}"/>
    <cellStyle name="Normal 5 4" xfId="704" xr:uid="{00000000-0005-0000-0000-000039140000}"/>
    <cellStyle name="Normal 50" xfId="1324" xr:uid="{00000000-0005-0000-0000-00003A140000}"/>
    <cellStyle name="Normal 51" xfId="1326" xr:uid="{00000000-0005-0000-0000-00003B140000}"/>
    <cellStyle name="Normal 52" xfId="1328" xr:uid="{00000000-0005-0000-0000-00003C140000}"/>
    <cellStyle name="Normal 53" xfId="1330" xr:uid="{00000000-0005-0000-0000-00003D140000}"/>
    <cellStyle name="Normal 54" xfId="1332" xr:uid="{00000000-0005-0000-0000-00003E140000}"/>
    <cellStyle name="Normal 55" xfId="1334" xr:uid="{00000000-0005-0000-0000-00003F140000}"/>
    <cellStyle name="Normal 56" xfId="1339" xr:uid="{00000000-0005-0000-0000-000040140000}"/>
    <cellStyle name="Normal 56 2" xfId="8328" xr:uid="{8BDFE116-009F-414B-8475-9943EF5574BA}"/>
    <cellStyle name="Normal 57" xfId="1337" xr:uid="{00000000-0005-0000-0000-000041140000}"/>
    <cellStyle name="Normal 57 2" xfId="8326" xr:uid="{52CC01CD-E2E8-4633-9835-FF646083F83C}"/>
    <cellStyle name="Normal 58" xfId="1340" xr:uid="{00000000-0005-0000-0000-000042140000}"/>
    <cellStyle name="Normal 58 2" xfId="8329" xr:uid="{F9D90B71-D6DE-4942-835E-21285DBDA693}"/>
    <cellStyle name="Normal 59" xfId="1341" xr:uid="{00000000-0005-0000-0000-000043140000}"/>
    <cellStyle name="Normal 59 2" xfId="8330" xr:uid="{21395B10-4DAB-446F-940B-2FB78929A6DC}"/>
    <cellStyle name="Normal 6" xfId="172" xr:uid="{00000000-0005-0000-0000-000044140000}"/>
    <cellStyle name="Normal 6 2" xfId="706" xr:uid="{00000000-0005-0000-0000-000045140000}"/>
    <cellStyle name="Normal 6 2 2" xfId="707" xr:uid="{00000000-0005-0000-0000-000046140000}"/>
    <cellStyle name="Normal 6 2 3" xfId="708" xr:uid="{00000000-0005-0000-0000-000047140000}"/>
    <cellStyle name="Normal 6 2 4" xfId="5865" xr:uid="{3EB54608-DCA6-469E-8796-0840EE52F894}"/>
    <cellStyle name="Normal 6 3" xfId="709" xr:uid="{00000000-0005-0000-0000-000048140000}"/>
    <cellStyle name="Normal 6 4" xfId="710" xr:uid="{00000000-0005-0000-0000-000049140000}"/>
    <cellStyle name="Normal 6 5" xfId="705" xr:uid="{00000000-0005-0000-0000-00004A140000}"/>
    <cellStyle name="Normal 60" xfId="1342" xr:uid="{00000000-0005-0000-0000-00004B140000}"/>
    <cellStyle name="Normal 60 2" xfId="8331" xr:uid="{400CFC07-1046-4FB0-BD38-934C9752FB78}"/>
    <cellStyle name="Normal 601" xfId="64" xr:uid="{00000000-0005-0000-0000-00004C140000}"/>
    <cellStyle name="Normal 605" xfId="20" xr:uid="{00000000-0005-0000-0000-00004D140000}"/>
    <cellStyle name="Normal 606" xfId="19" xr:uid="{00000000-0005-0000-0000-00004E140000}"/>
    <cellStyle name="Normal 61" xfId="1343" xr:uid="{00000000-0005-0000-0000-00004F140000}"/>
    <cellStyle name="Normal 61 2" xfId="8332" xr:uid="{9E233F70-CAC5-40AC-8A22-3371BC56D3BD}"/>
    <cellStyle name="Normal 62" xfId="1344" xr:uid="{00000000-0005-0000-0000-000050140000}"/>
    <cellStyle name="Normal 62 2" xfId="8333" xr:uid="{45878B2A-4F47-4E9B-B870-CD16C45C6D3B}"/>
    <cellStyle name="Normal 63" xfId="1345" xr:uid="{00000000-0005-0000-0000-000051140000}"/>
    <cellStyle name="Normal 63 2" xfId="8334" xr:uid="{6F040560-C5F6-4768-BE0D-68E52A00F3D9}"/>
    <cellStyle name="Normal 636" xfId="17" xr:uid="{00000000-0005-0000-0000-000052140000}"/>
    <cellStyle name="Normal 64" xfId="1346" xr:uid="{00000000-0005-0000-0000-000053140000}"/>
    <cellStyle name="Normal 64 2" xfId="8335" xr:uid="{6B361591-EB54-49F3-8E20-C3A312AE07C6}"/>
    <cellStyle name="Normal 640" xfId="18" xr:uid="{00000000-0005-0000-0000-000054140000}"/>
    <cellStyle name="Normal 643" xfId="21" xr:uid="{00000000-0005-0000-0000-000055140000}"/>
    <cellStyle name="Normal 646" xfId="23" xr:uid="{00000000-0005-0000-0000-000056140000}"/>
    <cellStyle name="Normal 647" xfId="24" xr:uid="{00000000-0005-0000-0000-000057140000}"/>
    <cellStyle name="Normal 649" xfId="25" xr:uid="{00000000-0005-0000-0000-000058140000}"/>
    <cellStyle name="Normal 65" xfId="1347" xr:uid="{00000000-0005-0000-0000-000059140000}"/>
    <cellStyle name="Normal 65 2" xfId="8336" xr:uid="{D863F058-8080-49BB-BCF1-DBF6CE79908E}"/>
    <cellStyle name="Normal 650" xfId="26" xr:uid="{00000000-0005-0000-0000-00005A140000}"/>
    <cellStyle name="Normal 651" xfId="27" xr:uid="{00000000-0005-0000-0000-00005B140000}"/>
    <cellStyle name="Normal 652" xfId="28" xr:uid="{00000000-0005-0000-0000-00005C140000}"/>
    <cellStyle name="Normal 653" xfId="29" xr:uid="{00000000-0005-0000-0000-00005D140000}"/>
    <cellStyle name="Normal 654" xfId="30" xr:uid="{00000000-0005-0000-0000-00005E140000}"/>
    <cellStyle name="Normal 655" xfId="31" xr:uid="{00000000-0005-0000-0000-00005F140000}"/>
    <cellStyle name="Normal 656" xfId="32" xr:uid="{00000000-0005-0000-0000-000060140000}"/>
    <cellStyle name="Normal 657" xfId="33" xr:uid="{00000000-0005-0000-0000-000061140000}"/>
    <cellStyle name="Normal 658" xfId="35" xr:uid="{00000000-0005-0000-0000-000062140000}"/>
    <cellStyle name="Normal 659" xfId="36" xr:uid="{00000000-0005-0000-0000-000063140000}"/>
    <cellStyle name="Normal 66" xfId="1348" xr:uid="{00000000-0005-0000-0000-000064140000}"/>
    <cellStyle name="Normal 66 2" xfId="8337" xr:uid="{00D1B310-F470-4466-8FAB-C2703FA85B08}"/>
    <cellStyle name="Normal 660" xfId="38" xr:uid="{00000000-0005-0000-0000-000065140000}"/>
    <cellStyle name="Normal 662" xfId="39" xr:uid="{00000000-0005-0000-0000-000066140000}"/>
    <cellStyle name="Normal 663" xfId="40" xr:uid="{00000000-0005-0000-0000-000067140000}"/>
    <cellStyle name="Normal 664" xfId="41" xr:uid="{00000000-0005-0000-0000-000068140000}"/>
    <cellStyle name="Normal 665" xfId="42" xr:uid="{00000000-0005-0000-0000-000069140000}"/>
    <cellStyle name="Normal 667" xfId="43" xr:uid="{00000000-0005-0000-0000-00006A140000}"/>
    <cellStyle name="Normal 67" xfId="1349" xr:uid="{00000000-0005-0000-0000-00006B140000}"/>
    <cellStyle name="Normal 67 2" xfId="8338" xr:uid="{AB5C248D-2C9F-4E03-BBCB-1FF881B3E0CF}"/>
    <cellStyle name="Normal 673" xfId="46" xr:uid="{00000000-0005-0000-0000-00006C140000}"/>
    <cellStyle name="Normal 674" xfId="47" xr:uid="{00000000-0005-0000-0000-00006D140000}"/>
    <cellStyle name="Normal 675" xfId="48" xr:uid="{00000000-0005-0000-0000-00006E140000}"/>
    <cellStyle name="Normal 676" xfId="49" xr:uid="{00000000-0005-0000-0000-00006F140000}"/>
    <cellStyle name="Normal 677" xfId="53" xr:uid="{00000000-0005-0000-0000-000070140000}"/>
    <cellStyle name="Normal 678" xfId="54" xr:uid="{00000000-0005-0000-0000-000071140000}"/>
    <cellStyle name="Normal 679" xfId="55" xr:uid="{00000000-0005-0000-0000-000072140000}"/>
    <cellStyle name="Normal 68" xfId="1350" xr:uid="{00000000-0005-0000-0000-000073140000}"/>
    <cellStyle name="Normal 68 2" xfId="8339" xr:uid="{DEB3AF76-5D7E-4AD8-9B3C-491AB4B7DD4D}"/>
    <cellStyle name="Normal 684" xfId="60" xr:uid="{00000000-0005-0000-0000-000074140000}"/>
    <cellStyle name="Normal 69" xfId="1351" xr:uid="{00000000-0005-0000-0000-000075140000}"/>
    <cellStyle name="Normal 69 2" xfId="8340" xr:uid="{86635F61-4A02-47C3-8ACF-5E6EEC2DF16E}"/>
    <cellStyle name="Normal 7" xfId="175" xr:uid="{00000000-0005-0000-0000-000076140000}"/>
    <cellStyle name="Normal 7 2" xfId="202" xr:uid="{00000000-0005-0000-0000-000077140000}"/>
    <cellStyle name="Normal 7 2 2" xfId="713" xr:uid="{00000000-0005-0000-0000-000078140000}"/>
    <cellStyle name="Normal 7 2 2 2" xfId="714" xr:uid="{00000000-0005-0000-0000-000079140000}"/>
    <cellStyle name="Normal 7 2 2 3" xfId="715" xr:uid="{00000000-0005-0000-0000-00007A140000}"/>
    <cellStyle name="Normal 7 2 3" xfId="716" xr:uid="{00000000-0005-0000-0000-00007B140000}"/>
    <cellStyle name="Normal 7 2 4" xfId="717" xr:uid="{00000000-0005-0000-0000-00007C140000}"/>
    <cellStyle name="Normal 7 2 5" xfId="712" xr:uid="{00000000-0005-0000-0000-00007D140000}"/>
    <cellStyle name="Normal 7 3" xfId="718" xr:uid="{00000000-0005-0000-0000-00007E140000}"/>
    <cellStyle name="Normal 7 3 2" xfId="719" xr:uid="{00000000-0005-0000-0000-00007F140000}"/>
    <cellStyle name="Normal 7 3 3" xfId="720" xr:uid="{00000000-0005-0000-0000-000080140000}"/>
    <cellStyle name="Normal 7 3 4" xfId="5867" xr:uid="{7E3E4F6B-FF08-4AE2-965C-C0BC883C200D}"/>
    <cellStyle name="Normal 7 4" xfId="721" xr:uid="{00000000-0005-0000-0000-000081140000}"/>
    <cellStyle name="Normal 7 5" xfId="722" xr:uid="{00000000-0005-0000-0000-000082140000}"/>
    <cellStyle name="Normal 7 6" xfId="711" xr:uid="{00000000-0005-0000-0000-000083140000}"/>
    <cellStyle name="Normal 70" xfId="1352" xr:uid="{00000000-0005-0000-0000-000084140000}"/>
    <cellStyle name="Normal 70 2" xfId="8341" xr:uid="{077DFA00-1CAE-4579-B426-3C46365D41DD}"/>
    <cellStyle name="Normal 71" xfId="1353" xr:uid="{00000000-0005-0000-0000-000085140000}"/>
    <cellStyle name="Normal 71 2" xfId="8342" xr:uid="{BEDA66DE-ADD3-4DB8-91F4-6D08D97737E6}"/>
    <cellStyle name="Normal 713" xfId="50" xr:uid="{00000000-0005-0000-0000-000086140000}"/>
    <cellStyle name="Normal 714" xfId="51" xr:uid="{00000000-0005-0000-0000-000087140000}"/>
    <cellStyle name="Normal 715" xfId="52" xr:uid="{00000000-0005-0000-0000-000088140000}"/>
    <cellStyle name="Normal 72" xfId="1354" xr:uid="{00000000-0005-0000-0000-000089140000}"/>
    <cellStyle name="Normal 72 2" xfId="8343" xr:uid="{37489F7F-4168-4254-B628-6B06F229B60D}"/>
    <cellStyle name="Normal 73" xfId="1355" xr:uid="{00000000-0005-0000-0000-00008A140000}"/>
    <cellStyle name="Normal 73 2" xfId="8344" xr:uid="{252A6D04-BF74-4D49-9003-B192029BAD22}"/>
    <cellStyle name="Normal 74" xfId="1356" xr:uid="{00000000-0005-0000-0000-00008B140000}"/>
    <cellStyle name="Normal 74 2" xfId="8345" xr:uid="{4918C9A4-5915-45A1-A44D-21AA2B9A4030}"/>
    <cellStyle name="Normal 744" xfId="70" xr:uid="{00000000-0005-0000-0000-00008C140000}"/>
    <cellStyle name="Normal 75" xfId="1357" xr:uid="{00000000-0005-0000-0000-00008D140000}"/>
    <cellStyle name="Normal 75 2" xfId="8346" xr:uid="{8AC0D809-7590-41FC-9857-EA8CA85F0402}"/>
    <cellStyle name="Normal 76" xfId="1358" xr:uid="{00000000-0005-0000-0000-00008E140000}"/>
    <cellStyle name="Normal 76 2" xfId="8347" xr:uid="{740C2629-2B5D-49BC-82E0-E3569402B0ED}"/>
    <cellStyle name="Normal 77" xfId="1359" xr:uid="{00000000-0005-0000-0000-00008F140000}"/>
    <cellStyle name="Normal 77 2" xfId="8348" xr:uid="{AEC1DBA4-C2B9-4914-A042-9A4C43663E42}"/>
    <cellStyle name="Normal 78" xfId="1360" xr:uid="{00000000-0005-0000-0000-000090140000}"/>
    <cellStyle name="Normal 78 2" xfId="8349" xr:uid="{9DB6E331-169C-42FD-B1F2-BD693D84B6C5}"/>
    <cellStyle name="Normal 79" xfId="5249" xr:uid="{00000000-0005-0000-0000-000091140000}"/>
    <cellStyle name="Normal 79 2" xfId="12238" xr:uid="{096FE8AB-8785-48A6-8735-B510F01DE02C}"/>
    <cellStyle name="Normal 8" xfId="184" xr:uid="{00000000-0005-0000-0000-000092140000}"/>
    <cellStyle name="Normal 8 2" xfId="445" xr:uid="{00000000-0005-0000-0000-000093140000}"/>
    <cellStyle name="Normal 8 3" xfId="724" xr:uid="{00000000-0005-0000-0000-000094140000}"/>
    <cellStyle name="Normal 8 3 2" xfId="725" xr:uid="{00000000-0005-0000-0000-000095140000}"/>
    <cellStyle name="Normal 8 4" xfId="723" xr:uid="{00000000-0005-0000-0000-000096140000}"/>
    <cellStyle name="Normal 80" xfId="5274" xr:uid="{00000000-0005-0000-0000-000097140000}"/>
    <cellStyle name="Normal 80 2" xfId="12263" xr:uid="{B4228275-9920-4552-AB0F-1B58867CF4A4}"/>
    <cellStyle name="Normal 802" xfId="76" xr:uid="{00000000-0005-0000-0000-000098140000}"/>
    <cellStyle name="Normal 81" xfId="5292" xr:uid="{00000000-0005-0000-0000-000099140000}"/>
    <cellStyle name="Normal 81 2" xfId="12281" xr:uid="{35500082-695F-4464-A483-A57E5BA28495}"/>
    <cellStyle name="Normal 82" xfId="5294" xr:uid="{00000000-0005-0000-0000-00009A140000}"/>
    <cellStyle name="Normal 82 2" xfId="12283" xr:uid="{01C00A55-F498-4491-BF8A-E7DDE6ED142B}"/>
    <cellStyle name="Normal 83" xfId="5290" xr:uid="{00000000-0005-0000-0000-00009B140000}"/>
    <cellStyle name="Normal 83 2" xfId="12279" xr:uid="{BC4B5EE4-4A5C-42FE-AABC-F48C554A6285}"/>
    <cellStyle name="Normal 84" xfId="5319" xr:uid="{00000000-0005-0000-0000-00009C140000}"/>
    <cellStyle name="Normal 84 2" xfId="12308" xr:uid="{A7B68BA3-D243-4BA7-98BD-8CE0BD165FB0}"/>
    <cellStyle name="Normal 9" xfId="435" xr:uid="{00000000-0005-0000-0000-00009D140000}"/>
    <cellStyle name="Normal 9 2" xfId="727" xr:uid="{00000000-0005-0000-0000-00009E140000}"/>
    <cellStyle name="Normal 9 3" xfId="726" xr:uid="{00000000-0005-0000-0000-00009F140000}"/>
    <cellStyle name="Normal 9 4" xfId="5853" xr:uid="{FFE4E455-E23B-4251-8E12-A9A2FA4E27F6}"/>
    <cellStyle name="Normal 9 5" xfId="7713" xr:uid="{3BA3D36C-D4DE-479F-9076-DA9C6901F479}"/>
    <cellStyle name="Normal 944" xfId="14" xr:uid="{00000000-0005-0000-0000-0000A0140000}"/>
    <cellStyle name="Normal 947" xfId="16" xr:uid="{00000000-0005-0000-0000-0000A1140000}"/>
    <cellStyle name="Normal 952" xfId="44" xr:uid="{00000000-0005-0000-0000-0000A2140000}"/>
    <cellStyle name="Normal 957" xfId="56" xr:uid="{00000000-0005-0000-0000-0000A3140000}"/>
    <cellStyle name="Normal 958" xfId="57" xr:uid="{00000000-0005-0000-0000-0000A4140000}"/>
    <cellStyle name="Normal 959" xfId="58" xr:uid="{00000000-0005-0000-0000-0000A5140000}"/>
    <cellStyle name="Normal 960" xfId="59" xr:uid="{00000000-0005-0000-0000-0000A6140000}"/>
    <cellStyle name="Normal 961" xfId="61" xr:uid="{00000000-0005-0000-0000-0000A7140000}"/>
    <cellStyle name="Normal 962" xfId="62" xr:uid="{00000000-0005-0000-0000-0000A8140000}"/>
    <cellStyle name="Normal 963" xfId="63" xr:uid="{00000000-0005-0000-0000-0000A9140000}"/>
    <cellStyle name="Normal 964" xfId="65" xr:uid="{00000000-0005-0000-0000-0000AA140000}"/>
    <cellStyle name="Normal 965" xfId="66" xr:uid="{00000000-0005-0000-0000-0000AB140000}"/>
    <cellStyle name="Normal 966" xfId="67" xr:uid="{00000000-0005-0000-0000-0000AC140000}"/>
    <cellStyle name="Normal 967" xfId="68" xr:uid="{00000000-0005-0000-0000-0000AD140000}"/>
    <cellStyle name="Normal 971" xfId="37" xr:uid="{00000000-0005-0000-0000-0000AE140000}"/>
    <cellStyle name="Normal 986" xfId="34" xr:uid="{00000000-0005-0000-0000-0000AF140000}"/>
    <cellStyle name="Notas" xfId="7445" builtinId="10" customBuiltin="1"/>
    <cellStyle name="Notas 2" xfId="131" xr:uid="{00000000-0005-0000-0000-0000B0140000}"/>
    <cellStyle name="Note" xfId="728" xr:uid="{00000000-0005-0000-0000-0000B1140000}"/>
    <cellStyle name="Note 2" xfId="729" xr:uid="{00000000-0005-0000-0000-0000B2140000}"/>
    <cellStyle name="Output" xfId="730" xr:uid="{00000000-0005-0000-0000-0000B3140000}"/>
    <cellStyle name="Percent_0 Hoja llave" xfId="731" xr:uid="{00000000-0005-0000-0000-0000B4140000}"/>
    <cellStyle name="Porcentaje" xfId="9" builtinId="5"/>
    <cellStyle name="Porcentaje 2" xfId="171" xr:uid="{00000000-0005-0000-0000-0000B6140000}"/>
    <cellStyle name="Porcentaje 2 2" xfId="1116" xr:uid="{00000000-0005-0000-0000-0000B7140000}"/>
    <cellStyle name="Porcentaje 2 3" xfId="733" xr:uid="{00000000-0005-0000-0000-0000B8140000}"/>
    <cellStyle name="Porcentaje 3" xfId="439" xr:uid="{00000000-0005-0000-0000-0000B9140000}"/>
    <cellStyle name="Porcentaje 3 2" xfId="734" xr:uid="{00000000-0005-0000-0000-0000BA140000}"/>
    <cellStyle name="Porcentaje 3 3" xfId="5849" xr:uid="{FC2B7AE6-2687-4526-9D8D-6EBB33051CB8}"/>
    <cellStyle name="Porcentaje 4" xfId="254" xr:uid="{00000000-0005-0000-0000-0000BB140000}"/>
    <cellStyle name="Porcentaje 4 2" xfId="732" xr:uid="{00000000-0005-0000-0000-0000BC140000}"/>
    <cellStyle name="Porcentaje 4 2 2" xfId="5858" xr:uid="{7AFE9E3D-3A16-4D25-8755-A649B24ECB4A}"/>
    <cellStyle name="Porcentaje 5" xfId="446" xr:uid="{00000000-0005-0000-0000-0000BD140000}"/>
    <cellStyle name="Porcentaje 5 2" xfId="5322" xr:uid="{00000000-0005-0000-0000-0000BE140000}"/>
    <cellStyle name="Porcentual 2" xfId="735" xr:uid="{00000000-0005-0000-0000-0000BF140000}"/>
    <cellStyle name="Porcentual 3" xfId="736" xr:uid="{00000000-0005-0000-0000-0000C0140000}"/>
    <cellStyle name="Punto0" xfId="737" xr:uid="{00000000-0005-0000-0000-0000C1140000}"/>
    <cellStyle name="Salida" xfId="95" builtinId="21" customBuiltin="1"/>
    <cellStyle name="TableStyleLight1" xfId="178" xr:uid="{00000000-0005-0000-0000-0000C3140000}"/>
    <cellStyle name="Texto de advertencia" xfId="99" builtinId="11" customBuiltin="1"/>
    <cellStyle name="Texto explicativo" xfId="100" builtinId="53" customBuiltin="1"/>
    <cellStyle name="Title" xfId="739" xr:uid="{00000000-0005-0000-0000-0000C6140000}"/>
    <cellStyle name="Título" xfId="7442" builtinId="15" customBuiltin="1"/>
    <cellStyle name="Título 2" xfId="90" builtinId="17" customBuiltin="1"/>
    <cellStyle name="Título 3" xfId="91" builtinId="18" customBuiltin="1"/>
    <cellStyle name="Título 4" xfId="132" xr:uid="{00000000-0005-0000-0000-0000CA140000}"/>
    <cellStyle name="Título 5" xfId="740" xr:uid="{00000000-0005-0000-0000-0000CB140000}"/>
    <cellStyle name="Total" xfId="101" builtinId="25" customBuiltin="1"/>
    <cellStyle name="Warning Text" xfId="741" xr:uid="{00000000-0005-0000-0000-0000CD140000}"/>
  </cellStyles>
  <dxfs count="0"/>
  <tableStyles count="1" defaultTableStyle="TableStyleMedium2" defaultPivotStyle="PivotStyleLight16">
    <tableStyle name="Invisible" pivot="0" table="0" count="0" xr9:uid="{00000000-0011-0000-FFFF-FFFF00000000}"/>
  </tableStyles>
  <colors>
    <mruColors>
      <color rgb="FFFF0000"/>
      <color rgb="FF000099"/>
      <color rgb="FF0000CC"/>
      <color rgb="FF990000"/>
      <color rgb="FFCC33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theme" Target="theme/theme1.xml"/><Relationship Id="rId8" Type="http://schemas.openxmlformats.org/officeDocument/2006/relationships/worksheet" Target="worksheets/sheet8.xml"/><Relationship Id="rId51"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1" Type="http://schemas.openxmlformats.org/officeDocument/2006/relationships/image" Target="../media/image1.png"/></Relationships>
</file>

<file path=xl/drawings/_rels/drawing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vml.rels><?xml version="1.0" encoding="UTF-8" standalone="yes"?>
<Relationships xmlns="http://schemas.openxmlformats.org/package/2006/relationships"><Relationship Id="rId3" Type="http://schemas.openxmlformats.org/officeDocument/2006/relationships/image" Target="../media/image4.emf"/><Relationship Id="rId2" Type="http://schemas.openxmlformats.org/officeDocument/2006/relationships/image" Target="../media/image3.emf"/><Relationship Id="rId1" Type="http://schemas.openxmlformats.org/officeDocument/2006/relationships/image" Target="../media/image2.emf"/><Relationship Id="rId4" Type="http://schemas.openxmlformats.org/officeDocument/2006/relationships/image" Target="../media/image5.emf"/></Relationships>
</file>

<file path=xl/drawings/_rels/vmlDrawing2.vml.rels><?xml version="1.0" encoding="UTF-8" standalone="yes"?>
<Relationships xmlns="http://schemas.openxmlformats.org/package/2006/relationships"><Relationship Id="rId3" Type="http://schemas.openxmlformats.org/officeDocument/2006/relationships/image" Target="../media/image4.emf"/><Relationship Id="rId2" Type="http://schemas.openxmlformats.org/officeDocument/2006/relationships/image" Target="../media/image7.emf"/><Relationship Id="rId1" Type="http://schemas.openxmlformats.org/officeDocument/2006/relationships/image" Target="../media/image6.emf"/></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4236</xdr:colOff>
      <xdr:row>4</xdr:row>
      <xdr:rowOff>104775</xdr:rowOff>
    </xdr:to>
    <xdr:pic>
      <xdr:nvPicPr>
        <xdr:cNvPr id="2" name="Imagen 1">
          <a:extLst>
            <a:ext uri="{FF2B5EF4-FFF2-40B4-BE49-F238E27FC236}">
              <a16:creationId xmlns:a16="http://schemas.microsoft.com/office/drawing/2014/main" id="{00000000-0008-0000-0100-000002000000}"/>
            </a:ext>
          </a:extLst>
        </xdr:cNvPr>
        <xdr:cNvPicPr>
          <a:picLocks noChangeAspect="1"/>
        </xdr:cNvPicPr>
      </xdr:nvPicPr>
      <xdr:blipFill>
        <a:blip xmlns:r="http://schemas.openxmlformats.org/officeDocument/2006/relationships" r:embed="rId1"/>
        <a:stretch>
          <a:fillRect/>
        </a:stretch>
      </xdr:blipFill>
      <xdr:spPr>
        <a:xfrm>
          <a:off x="0" y="0"/>
          <a:ext cx="1833036" cy="79057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2</xdr:col>
      <xdr:colOff>57150</xdr:colOff>
      <xdr:row>1</xdr:row>
      <xdr:rowOff>9525</xdr:rowOff>
    </xdr:from>
    <xdr:to>
      <xdr:col>3</xdr:col>
      <xdr:colOff>737661</xdr:colOff>
      <xdr:row>5</xdr:row>
      <xdr:rowOff>57150</xdr:rowOff>
    </xdr:to>
    <xdr:pic>
      <xdr:nvPicPr>
        <xdr:cNvPr id="2" name="Imagen 1">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stretch>
          <a:fillRect/>
        </a:stretch>
      </xdr:blipFill>
      <xdr:spPr>
        <a:xfrm>
          <a:off x="419100" y="200025"/>
          <a:ext cx="1833036" cy="61912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0</xdr:col>
      <xdr:colOff>1833036</xdr:colOff>
      <xdr:row>5</xdr:row>
      <xdr:rowOff>142875</xdr:rowOff>
    </xdr:to>
    <xdr:pic>
      <xdr:nvPicPr>
        <xdr:cNvPr id="2" name="Imagen 1">
          <a:extLst>
            <a:ext uri="{FF2B5EF4-FFF2-40B4-BE49-F238E27FC236}">
              <a16:creationId xmlns:a16="http://schemas.microsoft.com/office/drawing/2014/main" id="{00000000-0008-0000-0300-000002000000}"/>
            </a:ext>
          </a:extLst>
        </xdr:cNvPr>
        <xdr:cNvPicPr>
          <a:picLocks noChangeAspect="1"/>
        </xdr:cNvPicPr>
      </xdr:nvPicPr>
      <xdr:blipFill>
        <a:blip xmlns:r="http://schemas.openxmlformats.org/officeDocument/2006/relationships" r:embed="rId1"/>
        <a:stretch>
          <a:fillRect/>
        </a:stretch>
      </xdr:blipFill>
      <xdr:spPr>
        <a:xfrm>
          <a:off x="0" y="190500"/>
          <a:ext cx="1833036" cy="790575"/>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0</xdr:col>
      <xdr:colOff>1833036</xdr:colOff>
      <xdr:row>5</xdr:row>
      <xdr:rowOff>60325</xdr:rowOff>
    </xdr:to>
    <xdr:pic>
      <xdr:nvPicPr>
        <xdr:cNvPr id="2" name="Imagen 1">
          <a:extLst>
            <a:ext uri="{FF2B5EF4-FFF2-40B4-BE49-F238E27FC236}">
              <a16:creationId xmlns:a16="http://schemas.microsoft.com/office/drawing/2014/main" id="{00000000-0008-0000-0400-000002000000}"/>
            </a:ext>
          </a:extLst>
        </xdr:cNvPr>
        <xdr:cNvPicPr>
          <a:picLocks noChangeAspect="1"/>
        </xdr:cNvPicPr>
      </xdr:nvPicPr>
      <xdr:blipFill>
        <a:blip xmlns:r="http://schemas.openxmlformats.org/officeDocument/2006/relationships" r:embed="rId1"/>
        <a:stretch>
          <a:fillRect/>
        </a:stretch>
      </xdr:blipFill>
      <xdr:spPr>
        <a:xfrm>
          <a:off x="0" y="190500"/>
          <a:ext cx="1833036" cy="790575"/>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1</xdr:row>
      <xdr:rowOff>74084</xdr:rowOff>
    </xdr:from>
    <xdr:to>
      <xdr:col>0</xdr:col>
      <xdr:colOff>1833036</xdr:colOff>
      <xdr:row>6</xdr:row>
      <xdr:rowOff>123826</xdr:rowOff>
    </xdr:to>
    <xdr:pic>
      <xdr:nvPicPr>
        <xdr:cNvPr id="2" name="Imagen 1">
          <a:extLst>
            <a:ext uri="{FF2B5EF4-FFF2-40B4-BE49-F238E27FC236}">
              <a16:creationId xmlns:a16="http://schemas.microsoft.com/office/drawing/2014/main" id="{00000000-0008-0000-0500-000002000000}"/>
            </a:ext>
          </a:extLst>
        </xdr:cNvPr>
        <xdr:cNvPicPr>
          <a:picLocks noChangeAspect="1"/>
        </xdr:cNvPicPr>
      </xdr:nvPicPr>
      <xdr:blipFill>
        <a:blip xmlns:r="http://schemas.openxmlformats.org/officeDocument/2006/relationships" r:embed="rId1"/>
        <a:stretch>
          <a:fillRect/>
        </a:stretch>
      </xdr:blipFill>
      <xdr:spPr>
        <a:xfrm>
          <a:off x="0" y="254001"/>
          <a:ext cx="1833036" cy="790575"/>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0</xdr:col>
      <xdr:colOff>57150</xdr:colOff>
      <xdr:row>11</xdr:row>
      <xdr:rowOff>47624</xdr:rowOff>
    </xdr:from>
    <xdr:to>
      <xdr:col>8</xdr:col>
      <xdr:colOff>1228725</xdr:colOff>
      <xdr:row>31</xdr:row>
      <xdr:rowOff>95249</xdr:rowOff>
    </xdr:to>
    <xdr:sp macro="" textlink="">
      <xdr:nvSpPr>
        <xdr:cNvPr id="2" name="CuadroTexto 1">
          <a:extLst>
            <a:ext uri="{FF2B5EF4-FFF2-40B4-BE49-F238E27FC236}">
              <a16:creationId xmlns:a16="http://schemas.microsoft.com/office/drawing/2014/main" id="{00000000-0008-0000-0600-000002000000}"/>
            </a:ext>
          </a:extLst>
        </xdr:cNvPr>
        <xdr:cNvSpPr txBox="1"/>
      </xdr:nvSpPr>
      <xdr:spPr>
        <a:xfrm>
          <a:off x="57150" y="2390774"/>
          <a:ext cx="7267575" cy="46577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a:r>
            <a:rPr lang="es-PY" sz="1000">
              <a:solidFill>
                <a:schemeClr val="dk1"/>
              </a:solidFill>
              <a:effectLst/>
              <a:latin typeface="Arial" panose="020B0604020202020204" pitchFamily="34" charset="0"/>
              <a:ea typeface="+mn-ea"/>
              <a:cs typeface="Arial" panose="020B0604020202020204" pitchFamily="34" charset="0"/>
            </a:rPr>
            <a:t>EMSA Inmobiliaria S.A., cuya oficina principal se encuentra ubicada en la Ciudad de Asunción, fue constituida originalmente en fecha 25 de noviembre de 1989 por Escritura Publica Nº 82 ante Escribana Myriam Gianni Silvero, e inscripta en el Registro Público de Comercio bajo el Nº 589 serie A Folio 3061 y sgtes. Su denominación social en esta Escritura es PERTL INTHL S.R.L.</a:t>
          </a:r>
        </a:p>
        <a:p>
          <a:pPr algn="l"/>
          <a:r>
            <a:rPr lang="es-PY" sz="1000">
              <a:solidFill>
                <a:schemeClr val="dk1"/>
              </a:solidFill>
              <a:effectLst/>
              <a:latin typeface="Arial" panose="020B0604020202020204" pitchFamily="34" charset="0"/>
              <a:ea typeface="+mn-ea"/>
              <a:cs typeface="Arial" panose="020B0604020202020204" pitchFamily="34" charset="0"/>
            </a:rPr>
            <a:t>En el año 1994, se realiza la Venta y Cesión de cuotas sociales de la firma PERTL INTHL S.R.L. y cambio de denominación por la de EMSA S.R.L. según Escritura Publica Nº 3 de fecha 5 de enero de 1994, Escribano José Luis Coscia Cueto. Se inscribió en los Registros Públicos en fecha 25 de febrero de 1994, bajo el Nº 217 Serie D Folio 1109 y sgtes. </a:t>
          </a:r>
        </a:p>
        <a:p>
          <a:pPr algn="l"/>
          <a:r>
            <a:rPr lang="es-PY" sz="1000">
              <a:solidFill>
                <a:schemeClr val="dk1"/>
              </a:solidFill>
              <a:effectLst/>
              <a:latin typeface="Arial" panose="020B0604020202020204" pitchFamily="34" charset="0"/>
              <a:ea typeface="+mn-ea"/>
              <a:cs typeface="Arial" panose="020B0604020202020204" pitchFamily="34" charset="0"/>
            </a:rPr>
            <a:t> </a:t>
          </a:r>
        </a:p>
        <a:p>
          <a:pPr algn="l"/>
          <a:r>
            <a:rPr lang="es-PY" sz="1000">
              <a:solidFill>
                <a:schemeClr val="dk1"/>
              </a:solidFill>
              <a:effectLst/>
              <a:latin typeface="Arial" panose="020B0604020202020204" pitchFamily="34" charset="0"/>
              <a:ea typeface="+mn-ea"/>
              <a:cs typeface="Arial" panose="020B0604020202020204" pitchFamily="34" charset="0"/>
            </a:rPr>
            <a:t>En fecha 6 de Agosto del 2010, según Escritura Nº 86, Escribana Gladys Carrillo de Codas, la Empresa se transforma a Sociedad Anónima con la denominación de EMSA INMOBILIARIA S.A. Se inscribió en los Registros Públicos en fecha 25 de agosto del 2010 bajo el Nº 374 Serie A, folio 1447.</a:t>
          </a:r>
        </a:p>
        <a:p>
          <a:pPr algn="l"/>
          <a:r>
            <a:rPr lang="es-PY" sz="1000">
              <a:solidFill>
                <a:schemeClr val="dk1"/>
              </a:solidFill>
              <a:effectLst/>
              <a:latin typeface="Arial" panose="020B0604020202020204" pitchFamily="34" charset="0"/>
              <a:ea typeface="+mn-ea"/>
              <a:cs typeface="Arial" panose="020B0604020202020204" pitchFamily="34" charset="0"/>
            </a:rPr>
            <a:t> </a:t>
          </a:r>
        </a:p>
        <a:p>
          <a:pPr algn="l"/>
          <a:r>
            <a:rPr lang="es-PY" sz="1000">
              <a:solidFill>
                <a:schemeClr val="dk1"/>
              </a:solidFill>
              <a:effectLst/>
              <a:latin typeface="Arial" panose="020B0604020202020204" pitchFamily="34" charset="0"/>
              <a:ea typeface="+mn-ea"/>
              <a:cs typeface="Arial" panose="020B0604020202020204" pitchFamily="34" charset="0"/>
            </a:rPr>
            <a:t>Por último, en fecha 14 de Abril de 2015 por Asamblea General Extraordinaria de Accionistas Nº 7 se resuelve aumentar el Capital Social a Gs. 6000.000.000. –(Guaraníes Seis mil millones ) y realizar la modificación de Estatutos Sociales de la Sociedad para dicho efecto.</a:t>
          </a:r>
        </a:p>
        <a:p>
          <a:pPr algn="l"/>
          <a:r>
            <a:rPr lang="es-PY" sz="1000">
              <a:solidFill>
                <a:schemeClr val="dk1"/>
              </a:solidFill>
              <a:effectLst/>
              <a:latin typeface="Arial" panose="020B0604020202020204" pitchFamily="34" charset="0"/>
              <a:ea typeface="+mn-ea"/>
              <a:cs typeface="Arial" panose="020B0604020202020204" pitchFamily="34" charset="0"/>
            </a:rPr>
            <a:t>Según Acta de Asamblea Ordinaria Nº8 en fecha 11 de abril de 2016 se integra y suscriben Gs. 1500.000.000 (Guaraníes mil quinientos millones)., quedando el capital integrado en Gs. 5000.000.000 (Guaraníes cinco mil millones).</a:t>
          </a:r>
        </a:p>
        <a:p>
          <a:pPr algn="l"/>
          <a:r>
            <a:rPr lang="es-PY" sz="1000">
              <a:solidFill>
                <a:schemeClr val="dk1"/>
              </a:solidFill>
              <a:effectLst/>
              <a:latin typeface="Arial" panose="020B0604020202020204" pitchFamily="34" charset="0"/>
              <a:ea typeface="+mn-ea"/>
              <a:cs typeface="Arial" panose="020B0604020202020204" pitchFamily="34" charset="0"/>
            </a:rPr>
            <a:t>En fecha 04 de abril del 2017 según Acta de Asamblea Ordinaria Nº9 se integra y suscribe Gs 1.000.000.000 (Guaraníes mil millones); quedando el capital integrado en Gs. 6.000.000.000 (guaraníes seis mil millones).</a:t>
          </a:r>
        </a:p>
        <a:p>
          <a:r>
            <a:rPr lang="es-PY" sz="1000">
              <a:solidFill>
                <a:schemeClr val="dk1"/>
              </a:solidFill>
              <a:effectLst/>
              <a:latin typeface="Arial" panose="020B0604020202020204" pitchFamily="34" charset="0"/>
              <a:ea typeface="+mn-ea"/>
              <a:cs typeface="Arial" panose="020B0604020202020204" pitchFamily="34" charset="0"/>
            </a:rPr>
            <a:t>Según Acta de Asamblea Ordinaria N°12 En fecha 15 de junio del 2020 se integra y suscribe Gs. 7.000.000.000 del capital ya emitido con la aprobación del aumento de capital por Asamblea Extraordinaria N°13 de esta misma fecha en donde se resuelve aumentar el Capital Social a Gs. 20.000.000.000. (Guaraníes veinte mil millones).</a:t>
          </a:r>
        </a:p>
        <a:p>
          <a:r>
            <a:rPr lang="es-PY" sz="1000">
              <a:solidFill>
                <a:schemeClr val="dk1"/>
              </a:solidFill>
              <a:effectLst/>
              <a:latin typeface="Arial" panose="020B0604020202020204" pitchFamily="34" charset="0"/>
              <a:ea typeface="+mn-ea"/>
              <a:cs typeface="Arial" panose="020B0604020202020204" pitchFamily="34" charset="0"/>
            </a:rPr>
            <a:t>La actividad económica principal de EMSA Inmobiliaria S.A. es la Administración y la Venta de Lotes a plazo tanto propios como de terceros.</a:t>
          </a:r>
        </a:p>
        <a:p>
          <a:pPr algn="l"/>
          <a:r>
            <a:rPr lang="es-PY" sz="1000">
              <a:solidFill>
                <a:schemeClr val="dk1"/>
              </a:solidFill>
              <a:effectLst/>
              <a:latin typeface="Arial" panose="020B0604020202020204" pitchFamily="34" charset="0"/>
              <a:ea typeface="+mn-ea"/>
              <a:cs typeface="Arial" panose="020B0604020202020204" pitchFamily="34" charset="0"/>
            </a:rPr>
            <a:t>Segun</a:t>
          </a:r>
          <a:r>
            <a:rPr lang="es-PY" sz="1000" baseline="0">
              <a:solidFill>
                <a:schemeClr val="dk1"/>
              </a:solidFill>
              <a:effectLst/>
              <a:latin typeface="Arial" panose="020B0604020202020204" pitchFamily="34" charset="0"/>
              <a:ea typeface="+mn-ea"/>
              <a:cs typeface="Arial" panose="020B0604020202020204" pitchFamily="34" charset="0"/>
            </a:rPr>
            <a:t> Acta de Asamblea Ordinaria N°14 en fecha 12 de abril del 2021 se integra y suscribe Gs. 2,500,000,000 del capital ya emitido en proporcion a la participacion accionaria.</a:t>
          </a:r>
          <a:endParaRPr lang="es-PY" sz="1000">
            <a:solidFill>
              <a:schemeClr val="dk1"/>
            </a:solidFill>
            <a:effectLst/>
            <a:latin typeface="Arial" panose="020B0604020202020204" pitchFamily="34" charset="0"/>
            <a:ea typeface="+mn-ea"/>
            <a:cs typeface="Arial" panose="020B0604020202020204" pitchFamily="34" charset="0"/>
          </a:endParaRPr>
        </a:p>
        <a:p>
          <a:pPr algn="l"/>
          <a:r>
            <a:rPr lang="es-PY" sz="1000">
              <a:solidFill>
                <a:schemeClr val="dk1"/>
              </a:solidFill>
              <a:effectLst/>
              <a:latin typeface="Arial" panose="020B0604020202020204" pitchFamily="34" charset="0"/>
              <a:ea typeface="+mn-ea"/>
              <a:cs typeface="Arial" panose="020B0604020202020204" pitchFamily="34" charset="0"/>
            </a:rPr>
            <a:t>La actividad económica principal de EMSA Inmobiliaria S.A. es la Administración y la Venta de Lotes a plazo tanto propios como de terceros.</a:t>
          </a:r>
        </a:p>
        <a:p>
          <a:pPr algn="l"/>
          <a:r>
            <a:rPr lang="es-PY" sz="1000">
              <a:solidFill>
                <a:schemeClr val="dk1"/>
              </a:solidFill>
              <a:effectLst/>
              <a:latin typeface="Arial" panose="020B0604020202020204" pitchFamily="34" charset="0"/>
              <a:ea typeface="+mn-ea"/>
              <a:cs typeface="Arial" panose="020B0604020202020204" pitchFamily="34" charset="0"/>
            </a:rPr>
            <a:t> Segun Acta</a:t>
          </a:r>
          <a:r>
            <a:rPr lang="es-PY" sz="1000" baseline="0">
              <a:solidFill>
                <a:schemeClr val="dk1"/>
              </a:solidFill>
              <a:effectLst/>
              <a:latin typeface="Arial" panose="020B0604020202020204" pitchFamily="34" charset="0"/>
              <a:ea typeface="+mn-ea"/>
              <a:cs typeface="Arial" panose="020B0604020202020204" pitchFamily="34" charset="0"/>
            </a:rPr>
            <a:t> de Asamblea Extraordinaria n°17 en fecha 04 de abril de 2023 se integra y suscribe Gs. 3.500.000.000 del capital emitido en proporcion a la participacion accionaria, donde se resuelve aumentar el capital a Gs. 30.000.000.000 (Guaranies treinta mil millones)</a:t>
          </a:r>
          <a:endParaRPr lang="es-PY" sz="1000">
            <a:solidFill>
              <a:schemeClr val="dk1"/>
            </a:solidFill>
            <a:effectLst/>
            <a:latin typeface="Arial" panose="020B0604020202020204" pitchFamily="34" charset="0"/>
            <a:ea typeface="+mn-ea"/>
            <a:cs typeface="Arial" panose="020B0604020202020204" pitchFamily="34" charset="0"/>
          </a:endParaRPr>
        </a:p>
        <a:p>
          <a:pPr algn="l"/>
          <a:endParaRPr lang="es-PY" sz="1100">
            <a:latin typeface="Arial" panose="020B0604020202020204" pitchFamily="34" charset="0"/>
            <a:cs typeface="Arial" panose="020B0604020202020204" pitchFamily="34" charset="0"/>
          </a:endParaRPr>
        </a:p>
      </xdr:txBody>
    </xdr:sp>
    <xdr:clientData/>
  </xdr:twoCellAnchor>
  <xdr:twoCellAnchor editAs="oneCell">
    <xdr:from>
      <xdr:col>0</xdr:col>
      <xdr:colOff>19050</xdr:colOff>
      <xdr:row>1</xdr:row>
      <xdr:rowOff>38100</xdr:rowOff>
    </xdr:from>
    <xdr:to>
      <xdr:col>2</xdr:col>
      <xdr:colOff>328086</xdr:colOff>
      <xdr:row>4</xdr:row>
      <xdr:rowOff>285750</xdr:rowOff>
    </xdr:to>
    <xdr:pic>
      <xdr:nvPicPr>
        <xdr:cNvPr id="3" name="Imagen 2">
          <a:extLst>
            <a:ext uri="{FF2B5EF4-FFF2-40B4-BE49-F238E27FC236}">
              <a16:creationId xmlns:a16="http://schemas.microsoft.com/office/drawing/2014/main" id="{00000000-0008-0000-0600-000003000000}"/>
            </a:ext>
          </a:extLst>
        </xdr:cNvPr>
        <xdr:cNvPicPr>
          <a:picLocks noChangeAspect="1"/>
        </xdr:cNvPicPr>
      </xdr:nvPicPr>
      <xdr:blipFill>
        <a:blip xmlns:r="http://schemas.openxmlformats.org/officeDocument/2006/relationships" r:embed="rId1"/>
        <a:stretch>
          <a:fillRect/>
        </a:stretch>
      </xdr:blipFill>
      <xdr:spPr>
        <a:xfrm>
          <a:off x="19050" y="228600"/>
          <a:ext cx="1833036" cy="790575"/>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0</xdr:col>
      <xdr:colOff>1833036</xdr:colOff>
      <xdr:row>4</xdr:row>
      <xdr:rowOff>219075</xdr:rowOff>
    </xdr:to>
    <xdr:pic>
      <xdr:nvPicPr>
        <xdr:cNvPr id="2" name="Imagen 1">
          <a:extLst>
            <a:ext uri="{FF2B5EF4-FFF2-40B4-BE49-F238E27FC236}">
              <a16:creationId xmlns:a16="http://schemas.microsoft.com/office/drawing/2014/main" id="{00000000-0008-0000-0700-000002000000}"/>
            </a:ext>
          </a:extLst>
        </xdr:cNvPr>
        <xdr:cNvPicPr>
          <a:picLocks noChangeAspect="1"/>
        </xdr:cNvPicPr>
      </xdr:nvPicPr>
      <xdr:blipFill>
        <a:blip xmlns:r="http://schemas.openxmlformats.org/officeDocument/2006/relationships" r:embed="rId1"/>
        <a:stretch>
          <a:fillRect/>
        </a:stretch>
      </xdr:blipFill>
      <xdr:spPr>
        <a:xfrm>
          <a:off x="0" y="190500"/>
          <a:ext cx="1833036" cy="790575"/>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1</xdr:row>
      <xdr:rowOff>38100</xdr:rowOff>
    </xdr:from>
    <xdr:to>
      <xdr:col>0</xdr:col>
      <xdr:colOff>1833036</xdr:colOff>
      <xdr:row>5</xdr:row>
      <xdr:rowOff>180975</xdr:rowOff>
    </xdr:to>
    <xdr:pic>
      <xdr:nvPicPr>
        <xdr:cNvPr id="2" name="Imagen 1">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1"/>
        <a:stretch>
          <a:fillRect/>
        </a:stretch>
      </xdr:blipFill>
      <xdr:spPr>
        <a:xfrm>
          <a:off x="0" y="228600"/>
          <a:ext cx="1833036" cy="790575"/>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0</xdr:colOff>
      <xdr:row>1</xdr:row>
      <xdr:rowOff>57150</xdr:rowOff>
    </xdr:from>
    <xdr:to>
      <xdr:col>0</xdr:col>
      <xdr:colOff>1833036</xdr:colOff>
      <xdr:row>2</xdr:row>
      <xdr:rowOff>657225</xdr:rowOff>
    </xdr:to>
    <xdr:pic>
      <xdr:nvPicPr>
        <xdr:cNvPr id="2" name="Imagen 1">
          <a:extLst>
            <a:ext uri="{FF2B5EF4-FFF2-40B4-BE49-F238E27FC236}">
              <a16:creationId xmlns:a16="http://schemas.microsoft.com/office/drawing/2014/main" id="{00000000-0008-0000-0900-000002000000}"/>
            </a:ext>
          </a:extLst>
        </xdr:cNvPr>
        <xdr:cNvPicPr>
          <a:picLocks noChangeAspect="1"/>
        </xdr:cNvPicPr>
      </xdr:nvPicPr>
      <xdr:blipFill>
        <a:blip xmlns:r="http://schemas.openxmlformats.org/officeDocument/2006/relationships" r:embed="rId1"/>
        <a:stretch>
          <a:fillRect/>
        </a:stretch>
      </xdr:blipFill>
      <xdr:spPr>
        <a:xfrm>
          <a:off x="0" y="247650"/>
          <a:ext cx="1833036" cy="790575"/>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9525</xdr:colOff>
      <xdr:row>1</xdr:row>
      <xdr:rowOff>9525</xdr:rowOff>
    </xdr:from>
    <xdr:to>
      <xdr:col>0</xdr:col>
      <xdr:colOff>1842561</xdr:colOff>
      <xdr:row>1</xdr:row>
      <xdr:rowOff>800100</xdr:rowOff>
    </xdr:to>
    <xdr:pic>
      <xdr:nvPicPr>
        <xdr:cNvPr id="2" name="Imagen 1">
          <a:extLst>
            <a:ext uri="{FF2B5EF4-FFF2-40B4-BE49-F238E27FC236}">
              <a16:creationId xmlns:a16="http://schemas.microsoft.com/office/drawing/2014/main" id="{00000000-0008-0000-0A00-000002000000}"/>
            </a:ext>
          </a:extLst>
        </xdr:cNvPr>
        <xdr:cNvPicPr>
          <a:picLocks noChangeAspect="1"/>
        </xdr:cNvPicPr>
      </xdr:nvPicPr>
      <xdr:blipFill>
        <a:blip xmlns:r="http://schemas.openxmlformats.org/officeDocument/2006/relationships" r:embed="rId1"/>
        <a:stretch>
          <a:fillRect/>
        </a:stretch>
      </xdr:blipFill>
      <xdr:spPr>
        <a:xfrm>
          <a:off x="9525" y="200025"/>
          <a:ext cx="1833036" cy="790575"/>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oneCellAnchor>
    <xdr:from>
      <xdr:col>2</xdr:col>
      <xdr:colOff>758670</xdr:colOff>
      <xdr:row>13</xdr:row>
      <xdr:rowOff>69348</xdr:rowOff>
    </xdr:from>
    <xdr:ext cx="2921313" cy="682174"/>
    <xdr:sp macro="" textlink="">
      <xdr:nvSpPr>
        <xdr:cNvPr id="2" name="Rectángulo 1">
          <a:extLst>
            <a:ext uri="{FF2B5EF4-FFF2-40B4-BE49-F238E27FC236}">
              <a16:creationId xmlns:a16="http://schemas.microsoft.com/office/drawing/2014/main" id="{00000000-0008-0000-0D00-000002000000}"/>
            </a:ext>
          </a:extLst>
        </xdr:cNvPr>
        <xdr:cNvSpPr/>
      </xdr:nvSpPr>
      <xdr:spPr>
        <a:xfrm>
          <a:off x="3806670" y="2545848"/>
          <a:ext cx="2921313" cy="682174"/>
        </a:xfrm>
        <a:prstGeom prst="rect">
          <a:avLst/>
        </a:prstGeom>
        <a:noFill/>
      </xdr:spPr>
      <xdr:txBody>
        <a:bodyPr wrap="none" lIns="91440" tIns="45720" rIns="91440" bIns="45720">
          <a:spAutoFit/>
        </a:bodyPr>
        <a:lstStyle/>
        <a:p>
          <a:pPr algn="ctr"/>
          <a:r>
            <a:rPr lang="es-ES" sz="4000" b="0" cap="none" spc="0">
              <a:ln w="0"/>
              <a:solidFill>
                <a:schemeClr val="tx1"/>
              </a:solidFill>
              <a:effectLst>
                <a:outerShdw blurRad="38100" dist="19050" dir="2700000" algn="tl" rotWithShape="0">
                  <a:schemeClr val="dk1">
                    <a:alpha val="40000"/>
                  </a:schemeClr>
                </a:outerShdw>
              </a:effectLst>
              <a:latin typeface="Arial" panose="020B0604020202020204" pitchFamily="34" charset="0"/>
              <a:cs typeface="Arial" panose="020B0604020202020204" pitchFamily="34" charset="0"/>
            </a:rPr>
            <a:t>NO</a:t>
          </a:r>
          <a:r>
            <a:rPr lang="es-ES" sz="4000" b="0" cap="none" spc="0" baseline="0">
              <a:ln w="0"/>
              <a:solidFill>
                <a:schemeClr val="tx1"/>
              </a:solidFill>
              <a:effectLst>
                <a:outerShdw blurRad="38100" dist="19050" dir="2700000" algn="tl" rotWithShape="0">
                  <a:schemeClr val="dk1">
                    <a:alpha val="40000"/>
                  </a:schemeClr>
                </a:outerShdw>
              </a:effectLst>
              <a:latin typeface="Arial" panose="020B0604020202020204" pitchFamily="34" charset="0"/>
              <a:cs typeface="Arial" panose="020B0604020202020204" pitchFamily="34" charset="0"/>
            </a:rPr>
            <a:t> APLICA</a:t>
          </a:r>
          <a:endParaRPr lang="es-ES" sz="4000" b="0" cap="none" spc="0">
            <a:ln w="0"/>
            <a:solidFill>
              <a:schemeClr val="tx1"/>
            </a:solidFill>
            <a:effectLst>
              <a:outerShdw blurRad="38100" dist="19050" dir="2700000" algn="tl" rotWithShape="0">
                <a:schemeClr val="dk1">
                  <a:alpha val="40000"/>
                </a:schemeClr>
              </a:outerShdw>
            </a:effectLst>
            <a:latin typeface="Arial" panose="020B0604020202020204" pitchFamily="34" charset="0"/>
            <a:cs typeface="Arial" panose="020B0604020202020204" pitchFamily="34" charset="0"/>
          </a:endParaRPr>
        </a:p>
      </xdr:txBody>
    </xdr:sp>
    <xdr:clientData/>
  </xdr:oneCellAnchor>
</xdr:wsDr>
</file>

<file path=xl/drawings/drawing12.xml><?xml version="1.0" encoding="utf-8"?>
<xdr:wsDr xmlns:xdr="http://schemas.openxmlformats.org/drawingml/2006/spreadsheetDrawing" xmlns:a="http://schemas.openxmlformats.org/drawingml/2006/main">
  <xdr:twoCellAnchor>
    <xdr:from>
      <xdr:col>0</xdr:col>
      <xdr:colOff>0</xdr:colOff>
      <xdr:row>8</xdr:row>
      <xdr:rowOff>38100</xdr:rowOff>
    </xdr:from>
    <xdr:to>
      <xdr:col>8</xdr:col>
      <xdr:colOff>38100</xdr:colOff>
      <xdr:row>10</xdr:row>
      <xdr:rowOff>180975</xdr:rowOff>
    </xdr:to>
    <xdr:sp macro="" textlink="">
      <xdr:nvSpPr>
        <xdr:cNvPr id="3" name="CuadroTexto 2">
          <a:extLst>
            <a:ext uri="{FF2B5EF4-FFF2-40B4-BE49-F238E27FC236}">
              <a16:creationId xmlns:a16="http://schemas.microsoft.com/office/drawing/2014/main" id="{00000000-0008-0000-1A00-000003000000}"/>
            </a:ext>
          </a:extLst>
        </xdr:cNvPr>
        <xdr:cNvSpPr txBox="1"/>
      </xdr:nvSpPr>
      <xdr:spPr>
        <a:xfrm>
          <a:off x="0" y="1562100"/>
          <a:ext cx="8562975" cy="5238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PY" sz="1100"/>
            <a:t>Se</a:t>
          </a:r>
          <a:r>
            <a:rPr lang="es-PY" sz="1100" baseline="0"/>
            <a:t> realiza segun establece las normativas tributarias, en el año 2020 no se establecio un coeficiente de revaluo en base a la nueva Ley de la Set 6380/19</a:t>
          </a:r>
          <a:endParaRPr lang="es-PY" sz="1100"/>
        </a:p>
      </xdr:txBody>
    </xdr:sp>
    <xdr:clientData/>
  </xdr:twoCellAnchor>
  <xdr:twoCellAnchor>
    <xdr:from>
      <xdr:col>0</xdr:col>
      <xdr:colOff>47625</xdr:colOff>
      <xdr:row>12</xdr:row>
      <xdr:rowOff>38100</xdr:rowOff>
    </xdr:from>
    <xdr:to>
      <xdr:col>3</xdr:col>
      <xdr:colOff>76199</xdr:colOff>
      <xdr:row>15</xdr:row>
      <xdr:rowOff>238125</xdr:rowOff>
    </xdr:to>
    <xdr:sp macro="" textlink="">
      <xdr:nvSpPr>
        <xdr:cNvPr id="4" name="CuadroTexto 3">
          <a:extLst>
            <a:ext uri="{FF2B5EF4-FFF2-40B4-BE49-F238E27FC236}">
              <a16:creationId xmlns:a16="http://schemas.microsoft.com/office/drawing/2014/main" id="{00000000-0008-0000-1A00-000004000000}"/>
            </a:ext>
          </a:extLst>
        </xdr:cNvPr>
        <xdr:cNvSpPr txBox="1"/>
      </xdr:nvSpPr>
      <xdr:spPr>
        <a:xfrm>
          <a:off x="47625" y="2324100"/>
          <a:ext cx="4743449" cy="77152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s-PY" sz="1100">
              <a:solidFill>
                <a:schemeClr val="dk1"/>
              </a:solidFill>
              <a:effectLst/>
              <a:latin typeface="+mn-lt"/>
              <a:ea typeface="+mn-ea"/>
              <a:cs typeface="+mn-cs"/>
            </a:rPr>
            <a:t>Se realiza segun</a:t>
          </a:r>
          <a:r>
            <a:rPr lang="es-PY" sz="1100" baseline="0">
              <a:solidFill>
                <a:schemeClr val="dk1"/>
              </a:solidFill>
              <a:effectLst/>
              <a:latin typeface="+mn-lt"/>
              <a:ea typeface="+mn-ea"/>
              <a:cs typeface="+mn-cs"/>
            </a:rPr>
            <a:t> Art. 91 de la ley del comerciante , se efectua una reserva del 5% de las utilidades netas del ejercicio.</a:t>
          </a:r>
          <a:endParaRPr lang="es-PY">
            <a:effectLst/>
          </a:endParaRPr>
        </a:p>
        <a:p>
          <a:endParaRPr lang="es-PY" sz="1100"/>
        </a:p>
      </xdr:txBody>
    </xdr:sp>
    <xdr:clientData/>
  </xdr:twoCellAnchor>
  <xdr:twoCellAnchor>
    <xdr:from>
      <xdr:col>0</xdr:col>
      <xdr:colOff>47625</xdr:colOff>
      <xdr:row>16</xdr:row>
      <xdr:rowOff>28575</xdr:rowOff>
    </xdr:from>
    <xdr:to>
      <xdr:col>8</xdr:col>
      <xdr:colOff>85725</xdr:colOff>
      <xdr:row>18</xdr:row>
      <xdr:rowOff>171450</xdr:rowOff>
    </xdr:to>
    <xdr:sp macro="" textlink="">
      <xdr:nvSpPr>
        <xdr:cNvPr id="5" name="CuadroTexto 4">
          <a:extLst>
            <a:ext uri="{FF2B5EF4-FFF2-40B4-BE49-F238E27FC236}">
              <a16:creationId xmlns:a16="http://schemas.microsoft.com/office/drawing/2014/main" id="{00000000-0008-0000-1A00-000005000000}"/>
            </a:ext>
          </a:extLst>
        </xdr:cNvPr>
        <xdr:cNvSpPr txBox="1"/>
      </xdr:nvSpPr>
      <xdr:spPr>
        <a:xfrm>
          <a:off x="47625" y="3305175"/>
          <a:ext cx="8562975" cy="5238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s-PY" sz="1100">
              <a:solidFill>
                <a:schemeClr val="dk1"/>
              </a:solidFill>
              <a:effectLst/>
              <a:latin typeface="+mn-lt"/>
              <a:ea typeface="+mn-ea"/>
              <a:cs typeface="+mn-cs"/>
            </a:rPr>
            <a:t>La empresa no cuenta</a:t>
          </a:r>
          <a:r>
            <a:rPr lang="es-PY" sz="1100" baseline="0">
              <a:solidFill>
                <a:schemeClr val="dk1"/>
              </a:solidFill>
              <a:effectLst/>
              <a:latin typeface="+mn-lt"/>
              <a:ea typeface="+mn-ea"/>
              <a:cs typeface="+mn-cs"/>
            </a:rPr>
            <a:t> con Reserva </a:t>
          </a:r>
          <a:r>
            <a:rPr lang="es-PY" sz="1100" baseline="0">
              <a:solidFill>
                <a:sysClr val="windowText" lastClr="000000"/>
              </a:solidFill>
              <a:effectLst/>
              <a:latin typeface="+mn-lt"/>
              <a:ea typeface="+mn-ea"/>
              <a:cs typeface="+mn-cs"/>
            </a:rPr>
            <a:t>Estatutarias.</a:t>
          </a:r>
          <a:endParaRPr lang="es-PY">
            <a:solidFill>
              <a:sysClr val="windowText" lastClr="000000"/>
            </a:solidFill>
            <a:effectLst/>
          </a:endParaRPr>
        </a:p>
        <a:p>
          <a:endParaRPr lang="es-PY" sz="1100"/>
        </a:p>
      </xdr:txBody>
    </xdr:sp>
    <xdr:clientData/>
  </xdr:twoCellAnchor>
  <xdr:twoCellAnchor>
    <xdr:from>
      <xdr:col>0</xdr:col>
      <xdr:colOff>0</xdr:colOff>
      <xdr:row>20</xdr:row>
      <xdr:rowOff>47625</xdr:rowOff>
    </xdr:from>
    <xdr:to>
      <xdr:col>8</xdr:col>
      <xdr:colOff>38100</xdr:colOff>
      <xdr:row>23</xdr:row>
      <xdr:rowOff>0</xdr:rowOff>
    </xdr:to>
    <xdr:sp macro="" textlink="">
      <xdr:nvSpPr>
        <xdr:cNvPr id="6" name="CuadroTexto 5">
          <a:extLst>
            <a:ext uri="{FF2B5EF4-FFF2-40B4-BE49-F238E27FC236}">
              <a16:creationId xmlns:a16="http://schemas.microsoft.com/office/drawing/2014/main" id="{00000000-0008-0000-1A00-000006000000}"/>
            </a:ext>
          </a:extLst>
        </xdr:cNvPr>
        <xdr:cNvSpPr txBox="1"/>
      </xdr:nvSpPr>
      <xdr:spPr>
        <a:xfrm>
          <a:off x="0" y="4086225"/>
          <a:ext cx="8562975" cy="5238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es-PY" sz="1100"/>
        </a:p>
      </xdr:txBody>
    </xdr:sp>
    <xdr:clientData/>
  </xdr:twoCellAnchor>
</xdr:wsDr>
</file>

<file path=xl/drawings/drawing13.xml><?xml version="1.0" encoding="utf-8"?>
<xdr:wsDr xmlns:xdr="http://schemas.openxmlformats.org/drawingml/2006/spreadsheetDrawing" xmlns:a="http://schemas.openxmlformats.org/drawingml/2006/main">
  <xdr:twoCellAnchor>
    <xdr:from>
      <xdr:col>0</xdr:col>
      <xdr:colOff>1781175</xdr:colOff>
      <xdr:row>8</xdr:row>
      <xdr:rowOff>47625</xdr:rowOff>
    </xdr:from>
    <xdr:to>
      <xdr:col>2</xdr:col>
      <xdr:colOff>1219200</xdr:colOff>
      <xdr:row>12</xdr:row>
      <xdr:rowOff>95250</xdr:rowOff>
    </xdr:to>
    <xdr:sp macro="" textlink="">
      <xdr:nvSpPr>
        <xdr:cNvPr id="2" name="CuadroTexto 1">
          <a:extLst>
            <a:ext uri="{FF2B5EF4-FFF2-40B4-BE49-F238E27FC236}">
              <a16:creationId xmlns:a16="http://schemas.microsoft.com/office/drawing/2014/main" id="{00000000-0008-0000-1B00-000002000000}"/>
            </a:ext>
          </a:extLst>
        </xdr:cNvPr>
        <xdr:cNvSpPr txBox="1"/>
      </xdr:nvSpPr>
      <xdr:spPr>
        <a:xfrm>
          <a:off x="1781175" y="1571625"/>
          <a:ext cx="3000375" cy="8096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s-PY" sz="2000" b="1"/>
            <a:t>NO APLICA</a:t>
          </a:r>
        </a:p>
      </xdr:txBody>
    </xdr:sp>
    <xdr:clientData/>
  </xdr:twoCellAnchor>
</xdr:wsDr>
</file>

<file path=xl/drawings/drawing14.xml><?xml version="1.0" encoding="utf-8"?>
<xdr:wsDr xmlns:xdr="http://schemas.openxmlformats.org/drawingml/2006/spreadsheetDrawing" xmlns:a="http://schemas.openxmlformats.org/drawingml/2006/main">
  <xdr:twoCellAnchor>
    <xdr:from>
      <xdr:col>0</xdr:col>
      <xdr:colOff>1781175</xdr:colOff>
      <xdr:row>9</xdr:row>
      <xdr:rowOff>95250</xdr:rowOff>
    </xdr:from>
    <xdr:to>
      <xdr:col>2</xdr:col>
      <xdr:colOff>1143000</xdr:colOff>
      <xdr:row>13</xdr:row>
      <xdr:rowOff>142875</xdr:rowOff>
    </xdr:to>
    <xdr:sp macro="" textlink="">
      <xdr:nvSpPr>
        <xdr:cNvPr id="2" name="CuadroTexto 1">
          <a:extLst>
            <a:ext uri="{FF2B5EF4-FFF2-40B4-BE49-F238E27FC236}">
              <a16:creationId xmlns:a16="http://schemas.microsoft.com/office/drawing/2014/main" id="{00000000-0008-0000-2300-000002000000}"/>
            </a:ext>
          </a:extLst>
        </xdr:cNvPr>
        <xdr:cNvSpPr txBox="1"/>
      </xdr:nvSpPr>
      <xdr:spPr>
        <a:xfrm>
          <a:off x="1781175" y="1828800"/>
          <a:ext cx="3000375" cy="8096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s-PY" sz="2000" b="1"/>
            <a:t>NO APLICA</a:t>
          </a:r>
        </a:p>
      </xdr:txBody>
    </xdr:sp>
    <xdr:clientData/>
  </xdr:twoCellAnchor>
</xdr:wsDr>
</file>

<file path=xl/drawings/drawing15.xml><?xml version="1.0" encoding="utf-8"?>
<xdr:wsDr xmlns:xdr="http://schemas.openxmlformats.org/drawingml/2006/spreadsheetDrawing" xmlns:a="http://schemas.openxmlformats.org/drawingml/2006/main">
  <xdr:twoCellAnchor>
    <xdr:from>
      <xdr:col>0</xdr:col>
      <xdr:colOff>2238375</xdr:colOff>
      <xdr:row>9</xdr:row>
      <xdr:rowOff>133350</xdr:rowOff>
    </xdr:from>
    <xdr:to>
      <xdr:col>3</xdr:col>
      <xdr:colOff>295275</xdr:colOff>
      <xdr:row>13</xdr:row>
      <xdr:rowOff>180975</xdr:rowOff>
    </xdr:to>
    <xdr:sp macro="" textlink="">
      <xdr:nvSpPr>
        <xdr:cNvPr id="2" name="CuadroTexto 1">
          <a:extLst>
            <a:ext uri="{FF2B5EF4-FFF2-40B4-BE49-F238E27FC236}">
              <a16:creationId xmlns:a16="http://schemas.microsoft.com/office/drawing/2014/main" id="{00000000-0008-0000-2400-000002000000}"/>
            </a:ext>
          </a:extLst>
        </xdr:cNvPr>
        <xdr:cNvSpPr txBox="1"/>
      </xdr:nvSpPr>
      <xdr:spPr>
        <a:xfrm>
          <a:off x="2238375" y="1847850"/>
          <a:ext cx="3000375" cy="8096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s-PY" sz="2000" b="1"/>
            <a:t>NO APLICA</a:t>
          </a:r>
        </a:p>
      </xdr:txBody>
    </xdr:sp>
    <xdr:clientData/>
  </xdr:twoCellAnchor>
</xdr:wsDr>
</file>

<file path=xl/drawings/drawing16.xml><?xml version="1.0" encoding="utf-8"?>
<xdr:wsDr xmlns:xdr="http://schemas.openxmlformats.org/drawingml/2006/spreadsheetDrawing" xmlns:a="http://schemas.openxmlformats.org/drawingml/2006/main">
  <xdr:twoCellAnchor>
    <xdr:from>
      <xdr:col>1</xdr:col>
      <xdr:colOff>0</xdr:colOff>
      <xdr:row>8</xdr:row>
      <xdr:rowOff>0</xdr:rowOff>
    </xdr:from>
    <xdr:to>
      <xdr:col>3</xdr:col>
      <xdr:colOff>581025</xdr:colOff>
      <xdr:row>12</xdr:row>
      <xdr:rowOff>47625</xdr:rowOff>
    </xdr:to>
    <xdr:sp macro="" textlink="">
      <xdr:nvSpPr>
        <xdr:cNvPr id="2" name="CuadroTexto 1">
          <a:extLst>
            <a:ext uri="{FF2B5EF4-FFF2-40B4-BE49-F238E27FC236}">
              <a16:creationId xmlns:a16="http://schemas.microsoft.com/office/drawing/2014/main" id="{00000000-0008-0000-2600-000002000000}"/>
            </a:ext>
          </a:extLst>
        </xdr:cNvPr>
        <xdr:cNvSpPr txBox="1"/>
      </xdr:nvSpPr>
      <xdr:spPr>
        <a:xfrm>
          <a:off x="1809750" y="1524000"/>
          <a:ext cx="3000375" cy="8096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s-PY" sz="2000" b="1"/>
            <a:t>NO APLICA</a:t>
          </a:r>
        </a:p>
      </xdr:txBody>
    </xdr:sp>
    <xdr:clientData/>
  </xdr:twoCellAnchor>
</xdr:wsDr>
</file>

<file path=xl/drawings/drawing17.xml><?xml version="1.0" encoding="utf-8"?>
<xdr:wsDr xmlns:xdr="http://schemas.openxmlformats.org/drawingml/2006/spreadsheetDrawing" xmlns:a="http://schemas.openxmlformats.org/drawingml/2006/main">
  <xdr:twoCellAnchor>
    <xdr:from>
      <xdr:col>0</xdr:col>
      <xdr:colOff>1562100</xdr:colOff>
      <xdr:row>7</xdr:row>
      <xdr:rowOff>161925</xdr:rowOff>
    </xdr:from>
    <xdr:to>
      <xdr:col>1</xdr:col>
      <xdr:colOff>1143000</xdr:colOff>
      <xdr:row>12</xdr:row>
      <xdr:rowOff>19050</xdr:rowOff>
    </xdr:to>
    <xdr:sp macro="" textlink="">
      <xdr:nvSpPr>
        <xdr:cNvPr id="2" name="CuadroTexto 1">
          <a:extLst>
            <a:ext uri="{FF2B5EF4-FFF2-40B4-BE49-F238E27FC236}">
              <a16:creationId xmlns:a16="http://schemas.microsoft.com/office/drawing/2014/main" id="{00000000-0008-0000-2700-000002000000}"/>
            </a:ext>
          </a:extLst>
        </xdr:cNvPr>
        <xdr:cNvSpPr txBox="1"/>
      </xdr:nvSpPr>
      <xdr:spPr>
        <a:xfrm>
          <a:off x="1562100" y="1628775"/>
          <a:ext cx="3000375" cy="8096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s-PY" sz="2000" b="1"/>
            <a:t>NO APLICA</a:t>
          </a:r>
        </a:p>
      </xdr:txBody>
    </xdr:sp>
    <xdr:clientData/>
  </xdr:twoCellAnchor>
</xdr:wsDr>
</file>

<file path=xl/drawings/drawing18.xml><?xml version="1.0" encoding="utf-8"?>
<xdr:wsDr xmlns:xdr="http://schemas.openxmlformats.org/drawingml/2006/spreadsheetDrawing" xmlns:a="http://schemas.openxmlformats.org/drawingml/2006/main">
  <xdr:twoCellAnchor>
    <xdr:from>
      <xdr:col>0</xdr:col>
      <xdr:colOff>2819400</xdr:colOff>
      <xdr:row>16</xdr:row>
      <xdr:rowOff>28575</xdr:rowOff>
    </xdr:from>
    <xdr:to>
      <xdr:col>2</xdr:col>
      <xdr:colOff>1123950</xdr:colOff>
      <xdr:row>20</xdr:row>
      <xdr:rowOff>38100</xdr:rowOff>
    </xdr:to>
    <xdr:sp macro="" textlink="">
      <xdr:nvSpPr>
        <xdr:cNvPr id="2" name="CuadroTexto 1">
          <a:extLst>
            <a:ext uri="{FF2B5EF4-FFF2-40B4-BE49-F238E27FC236}">
              <a16:creationId xmlns:a16="http://schemas.microsoft.com/office/drawing/2014/main" id="{00000000-0008-0000-2B00-000002000000}"/>
            </a:ext>
          </a:extLst>
        </xdr:cNvPr>
        <xdr:cNvSpPr txBox="1"/>
      </xdr:nvSpPr>
      <xdr:spPr>
        <a:xfrm>
          <a:off x="2819400" y="4295775"/>
          <a:ext cx="3000375" cy="8096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s-PY" sz="2000" b="1"/>
            <a:t>NO APLICA</a:t>
          </a:r>
        </a:p>
      </xdr:txBody>
    </xdr:sp>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6.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27.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35.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36.xml.rels><?xml version="1.0" encoding="UTF-8" standalone="yes"?>
<Relationships xmlns="http://schemas.openxmlformats.org/package/2006/relationships"><Relationship Id="rId1" Type="http://schemas.openxmlformats.org/officeDocument/2006/relationships/drawing" Target="../drawings/drawing15.xml"/></Relationships>
</file>

<file path=xl/worksheets/_rels/sheet38.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39.xml.rels><?xml version="1.0" encoding="UTF-8" standalone="yes"?>
<Relationships xmlns="http://schemas.openxmlformats.org/package/2006/relationships"><Relationship Id="rId1" Type="http://schemas.openxmlformats.org/officeDocument/2006/relationships/drawing" Target="../drawings/drawing17.xml"/></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43.xml.rels><?xml version="1.0" encoding="UTF-8" standalone="yes"?>
<Relationships xmlns="http://schemas.openxmlformats.org/package/2006/relationships"><Relationship Id="rId1" Type="http://schemas.openxmlformats.org/officeDocument/2006/relationships/drawing" Target="../drawings/drawing18.xml"/></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1">
    <tabColor rgb="FFFF0000"/>
  </sheetPr>
  <dimension ref="A1:T65"/>
  <sheetViews>
    <sheetView showGridLines="0" topLeftCell="A3" workbookViewId="0"/>
  </sheetViews>
  <sheetFormatPr baseColWidth="10" defaultColWidth="11.42578125" defaultRowHeight="12.75" x14ac:dyDescent="0.2"/>
  <cols>
    <col min="1" max="1" width="27.42578125" style="2" customWidth="1"/>
    <col min="2" max="2" width="10.140625" style="2" bestFit="1" customWidth="1"/>
    <col min="3" max="3" width="61.5703125" style="2" bestFit="1" customWidth="1"/>
    <col min="4" max="4" width="14.85546875" style="71" customWidth="1"/>
    <col min="5" max="5" width="49.85546875" style="2" bestFit="1" customWidth="1"/>
    <col min="6" max="6" width="6.7109375" style="2" bestFit="1" customWidth="1"/>
    <col min="7" max="16384" width="11.42578125" style="2"/>
  </cols>
  <sheetData>
    <row r="1" spans="1:20" ht="15.75" x14ac:dyDescent="0.25">
      <c r="B1" s="365" t="s">
        <v>793</v>
      </c>
      <c r="C1" s="368" t="s">
        <v>860</v>
      </c>
      <c r="D1" s="2" t="s">
        <v>851</v>
      </c>
    </row>
    <row r="2" spans="1:20" x14ac:dyDescent="0.2">
      <c r="S2" s="2">
        <v>1</v>
      </c>
      <c r="T2" s="2" t="s">
        <v>409</v>
      </c>
    </row>
    <row r="3" spans="1:20" x14ac:dyDescent="0.2">
      <c r="S3" s="2">
        <v>2</v>
      </c>
      <c r="T3" s="2" t="s">
        <v>410</v>
      </c>
    </row>
    <row r="4" spans="1:20" x14ac:dyDescent="0.2">
      <c r="S4" s="2">
        <v>3</v>
      </c>
      <c r="T4" s="2" t="s">
        <v>411</v>
      </c>
    </row>
    <row r="5" spans="1:20" x14ac:dyDescent="0.2">
      <c r="S5" s="2">
        <v>4</v>
      </c>
      <c r="T5" s="2" t="s">
        <v>412</v>
      </c>
    </row>
    <row r="6" spans="1:20" x14ac:dyDescent="0.2">
      <c r="A6" s="365" t="s">
        <v>790</v>
      </c>
      <c r="B6" s="364">
        <v>45291</v>
      </c>
      <c r="S6" s="2">
        <v>5</v>
      </c>
      <c r="T6" s="2" t="s">
        <v>413</v>
      </c>
    </row>
    <row r="7" spans="1:20" ht="12.75" hidden="1" customHeight="1" x14ac:dyDescent="0.2">
      <c r="A7" s="37"/>
      <c r="B7" s="37"/>
      <c r="C7" s="37"/>
      <c r="D7" s="231"/>
      <c r="S7" s="2">
        <v>6</v>
      </c>
      <c r="T7" s="2" t="s">
        <v>414</v>
      </c>
    </row>
    <row r="8" spans="1:20" x14ac:dyDescent="0.2">
      <c r="A8" s="269"/>
      <c r="S8" s="2">
        <v>7</v>
      </c>
      <c r="T8" s="2" t="s">
        <v>415</v>
      </c>
    </row>
    <row r="9" spans="1:20" ht="26.45" customHeight="1" x14ac:dyDescent="0.2">
      <c r="B9" s="270"/>
      <c r="C9" s="271" t="s">
        <v>17</v>
      </c>
      <c r="D9" s="274" t="s">
        <v>336</v>
      </c>
      <c r="S9" s="2">
        <v>8</v>
      </c>
      <c r="T9" s="2" t="s">
        <v>416</v>
      </c>
    </row>
    <row r="10" spans="1:20" ht="26.45" customHeight="1" x14ac:dyDescent="0.2">
      <c r="B10" s="272" t="s">
        <v>383</v>
      </c>
      <c r="C10" s="255"/>
      <c r="D10" s="275"/>
      <c r="S10" s="2">
        <v>9</v>
      </c>
      <c r="T10" s="2" t="s">
        <v>417</v>
      </c>
    </row>
    <row r="11" spans="1:20" ht="15" x14ac:dyDescent="0.25">
      <c r="A11" s="71"/>
      <c r="B11" s="95"/>
      <c r="C11" s="2" t="s">
        <v>310</v>
      </c>
      <c r="D11" s="276" t="s">
        <v>18</v>
      </c>
      <c r="S11" s="2">
        <v>10</v>
      </c>
      <c r="T11" s="2" t="s">
        <v>418</v>
      </c>
    </row>
    <row r="12" spans="1:20" ht="15" x14ac:dyDescent="0.25">
      <c r="A12" s="71"/>
      <c r="B12" s="95"/>
      <c r="C12" s="2" t="s">
        <v>34</v>
      </c>
      <c r="D12" s="277" t="s">
        <v>19</v>
      </c>
      <c r="S12" s="2">
        <v>11</v>
      </c>
      <c r="T12" s="2" t="s">
        <v>419</v>
      </c>
    </row>
    <row r="13" spans="1:20" ht="15" x14ac:dyDescent="0.25">
      <c r="A13" s="71"/>
      <c r="B13" s="272" t="s">
        <v>246</v>
      </c>
      <c r="D13" s="276" t="s">
        <v>121</v>
      </c>
      <c r="S13" s="2">
        <v>12</v>
      </c>
      <c r="T13" s="2" t="s">
        <v>420</v>
      </c>
    </row>
    <row r="14" spans="1:20" x14ac:dyDescent="0.2">
      <c r="A14" s="71"/>
      <c r="B14" s="95"/>
      <c r="C14" s="2" t="s">
        <v>197</v>
      </c>
      <c r="D14" s="278" t="s">
        <v>20</v>
      </c>
    </row>
    <row r="15" spans="1:20" x14ac:dyDescent="0.2">
      <c r="A15" s="71"/>
      <c r="B15" s="95"/>
      <c r="C15" s="2" t="s">
        <v>101</v>
      </c>
      <c r="D15" s="278" t="s">
        <v>21</v>
      </c>
    </row>
    <row r="16" spans="1:20" x14ac:dyDescent="0.2">
      <c r="A16" s="71"/>
      <c r="B16" s="95"/>
      <c r="C16" s="2" t="s">
        <v>198</v>
      </c>
      <c r="D16" s="278" t="s">
        <v>22</v>
      </c>
    </row>
    <row r="17" spans="1:4" x14ac:dyDescent="0.2">
      <c r="A17" s="71"/>
      <c r="B17" s="95"/>
      <c r="C17" s="2" t="s">
        <v>35</v>
      </c>
      <c r="D17" s="278" t="s">
        <v>23</v>
      </c>
    </row>
    <row r="18" spans="1:4" ht="15" x14ac:dyDescent="0.25">
      <c r="A18" s="71"/>
      <c r="B18" s="95"/>
      <c r="C18" s="2" t="s">
        <v>198</v>
      </c>
      <c r="D18" s="277" t="s">
        <v>22</v>
      </c>
    </row>
    <row r="19" spans="1:4" x14ac:dyDescent="0.2">
      <c r="A19" s="71"/>
      <c r="B19" s="95"/>
      <c r="C19" s="2" t="s">
        <v>199</v>
      </c>
      <c r="D19" s="278" t="s">
        <v>24</v>
      </c>
    </row>
    <row r="20" spans="1:4" x14ac:dyDescent="0.2">
      <c r="A20" s="71"/>
      <c r="B20" s="95"/>
      <c r="C20" s="2" t="s">
        <v>366</v>
      </c>
      <c r="D20" s="278" t="s">
        <v>25</v>
      </c>
    </row>
    <row r="21" spans="1:4" x14ac:dyDescent="0.2">
      <c r="A21" s="71"/>
      <c r="B21" s="95"/>
      <c r="C21" s="2" t="s">
        <v>311</v>
      </c>
      <c r="D21" s="278" t="s">
        <v>26</v>
      </c>
    </row>
    <row r="22" spans="1:4" x14ac:dyDescent="0.2">
      <c r="A22" s="71"/>
      <c r="B22" s="95"/>
      <c r="C22" s="2" t="s">
        <v>212</v>
      </c>
      <c r="D22" s="278" t="s">
        <v>27</v>
      </c>
    </row>
    <row r="23" spans="1:4" ht="15" x14ac:dyDescent="0.25">
      <c r="A23" s="71"/>
      <c r="B23" s="95"/>
      <c r="C23" s="2" t="s">
        <v>115</v>
      </c>
      <c r="D23" s="277" t="s">
        <v>28</v>
      </c>
    </row>
    <row r="24" spans="1:4" ht="15" x14ac:dyDescent="0.25">
      <c r="A24" s="71"/>
      <c r="B24" s="95"/>
      <c r="C24" s="2" t="s">
        <v>120</v>
      </c>
      <c r="D24" s="276" t="s">
        <v>29</v>
      </c>
    </row>
    <row r="25" spans="1:4" ht="15" x14ac:dyDescent="0.25">
      <c r="A25" s="71"/>
      <c r="B25" s="95"/>
      <c r="C25" s="2" t="s">
        <v>102</v>
      </c>
      <c r="D25" s="277" t="s">
        <v>30</v>
      </c>
    </row>
    <row r="26" spans="1:4" x14ac:dyDescent="0.2">
      <c r="A26" s="71"/>
      <c r="B26" s="95"/>
      <c r="C26" s="2" t="s">
        <v>103</v>
      </c>
      <c r="D26" s="278" t="s">
        <v>31</v>
      </c>
    </row>
    <row r="27" spans="1:4" x14ac:dyDescent="0.2">
      <c r="A27" s="71"/>
      <c r="B27" s="95"/>
      <c r="C27" s="2" t="s">
        <v>122</v>
      </c>
      <c r="D27" s="278" t="s">
        <v>32</v>
      </c>
    </row>
    <row r="28" spans="1:4" x14ac:dyDescent="0.2">
      <c r="A28" s="71"/>
      <c r="B28" s="95"/>
      <c r="C28" s="2" t="s">
        <v>60</v>
      </c>
      <c r="D28" s="278" t="s">
        <v>33</v>
      </c>
    </row>
    <row r="29" spans="1:4" ht="15" x14ac:dyDescent="0.25">
      <c r="A29" s="71"/>
      <c r="B29" s="95"/>
      <c r="C29" s="2" t="s">
        <v>61</v>
      </c>
      <c r="D29" s="277" t="s">
        <v>312</v>
      </c>
    </row>
    <row r="30" spans="1:4" ht="15" x14ac:dyDescent="0.25">
      <c r="A30" s="71"/>
      <c r="B30" s="95"/>
      <c r="C30" s="2" t="s">
        <v>62</v>
      </c>
      <c r="D30" s="277" t="s">
        <v>313</v>
      </c>
    </row>
    <row r="31" spans="1:4" ht="15" x14ac:dyDescent="0.25">
      <c r="A31" s="71"/>
      <c r="B31" s="95"/>
      <c r="C31" s="2" t="s">
        <v>218</v>
      </c>
      <c r="D31" s="277" t="s">
        <v>314</v>
      </c>
    </row>
    <row r="32" spans="1:4" ht="15" x14ac:dyDescent="0.25">
      <c r="A32" s="71"/>
      <c r="B32" s="95"/>
      <c r="C32" s="2" t="s">
        <v>316</v>
      </c>
      <c r="D32" s="277" t="s">
        <v>31</v>
      </c>
    </row>
    <row r="33" spans="1:4" ht="15" x14ac:dyDescent="0.25">
      <c r="A33" s="71"/>
      <c r="B33" s="95"/>
      <c r="C33" s="2" t="s">
        <v>318</v>
      </c>
      <c r="D33" s="277" t="s">
        <v>314</v>
      </c>
    </row>
    <row r="34" spans="1:4" ht="15" x14ac:dyDescent="0.25">
      <c r="A34" s="71"/>
      <c r="B34" s="95"/>
      <c r="C34" s="2" t="s">
        <v>222</v>
      </c>
      <c r="D34" s="277" t="s">
        <v>315</v>
      </c>
    </row>
    <row r="35" spans="1:4" ht="15" x14ac:dyDescent="0.25">
      <c r="A35" s="71"/>
      <c r="B35" s="95"/>
      <c r="C35" s="2" t="s">
        <v>38</v>
      </c>
      <c r="D35" s="277" t="s">
        <v>319</v>
      </c>
    </row>
    <row r="36" spans="1:4" ht="15" x14ac:dyDescent="0.25">
      <c r="A36" s="71"/>
      <c r="B36" s="95"/>
      <c r="C36" s="2" t="s">
        <v>74</v>
      </c>
      <c r="D36" s="277" t="s">
        <v>319</v>
      </c>
    </row>
    <row r="37" spans="1:4" ht="15" x14ac:dyDescent="0.25">
      <c r="A37" s="71"/>
      <c r="B37" s="95"/>
      <c r="C37" s="2" t="s">
        <v>223</v>
      </c>
      <c r="D37" s="277" t="s">
        <v>319</v>
      </c>
    </row>
    <row r="38" spans="1:4" ht="15" x14ac:dyDescent="0.25">
      <c r="A38" s="71"/>
      <c r="B38" s="95"/>
      <c r="C38" s="2" t="s">
        <v>369</v>
      </c>
      <c r="D38" s="277" t="s">
        <v>319</v>
      </c>
    </row>
    <row r="39" spans="1:4" ht="15" x14ac:dyDescent="0.25">
      <c r="A39" s="71"/>
      <c r="B39" s="95"/>
      <c r="C39" s="2" t="s">
        <v>63</v>
      </c>
      <c r="D39" s="277" t="s">
        <v>320</v>
      </c>
    </row>
    <row r="40" spans="1:4" ht="15" x14ac:dyDescent="0.25">
      <c r="A40" s="71"/>
      <c r="B40" s="95"/>
      <c r="C40" s="2" t="s">
        <v>39</v>
      </c>
      <c r="D40" s="277" t="s">
        <v>321</v>
      </c>
    </row>
    <row r="41" spans="1:4" ht="15" x14ac:dyDescent="0.25">
      <c r="A41" s="71"/>
      <c r="B41" s="95"/>
      <c r="C41" s="2" t="s">
        <v>64</v>
      </c>
      <c r="D41" s="277" t="s">
        <v>322</v>
      </c>
    </row>
    <row r="42" spans="1:4" ht="15" x14ac:dyDescent="0.25">
      <c r="A42" s="71"/>
      <c r="B42" s="272" t="s">
        <v>52</v>
      </c>
      <c r="D42" s="276" t="s">
        <v>131</v>
      </c>
    </row>
    <row r="43" spans="1:4" ht="15" x14ac:dyDescent="0.25">
      <c r="A43" s="71"/>
      <c r="B43" s="95"/>
      <c r="C43" s="2" t="s">
        <v>56</v>
      </c>
      <c r="D43" s="277" t="s">
        <v>323</v>
      </c>
    </row>
    <row r="44" spans="1:4" ht="15" x14ac:dyDescent="0.25">
      <c r="A44" s="71"/>
      <c r="B44" s="95"/>
      <c r="C44" s="2" t="s">
        <v>139</v>
      </c>
      <c r="D44" s="277" t="s">
        <v>324</v>
      </c>
    </row>
    <row r="45" spans="1:4" ht="15" x14ac:dyDescent="0.25">
      <c r="A45" s="71"/>
      <c r="B45" s="95"/>
      <c r="C45" s="2" t="s">
        <v>228</v>
      </c>
      <c r="D45" s="277" t="s">
        <v>325</v>
      </c>
    </row>
    <row r="46" spans="1:4" ht="15" x14ac:dyDescent="0.25">
      <c r="A46" s="71"/>
      <c r="B46" s="95"/>
      <c r="C46" s="2" t="s">
        <v>159</v>
      </c>
      <c r="D46" s="277" t="s">
        <v>325</v>
      </c>
    </row>
    <row r="47" spans="1:4" ht="15" x14ac:dyDescent="0.25">
      <c r="A47" s="71"/>
      <c r="B47" s="95"/>
      <c r="C47" s="2" t="s">
        <v>327</v>
      </c>
      <c r="D47" s="277" t="s">
        <v>326</v>
      </c>
    </row>
    <row r="48" spans="1:4" ht="15" x14ac:dyDescent="0.25">
      <c r="A48" s="71"/>
      <c r="B48" s="95"/>
      <c r="C48" s="2" t="s">
        <v>371</v>
      </c>
      <c r="D48" s="277" t="s">
        <v>328</v>
      </c>
    </row>
    <row r="49" spans="1:4" ht="15" x14ac:dyDescent="0.25">
      <c r="A49" s="71"/>
      <c r="B49" s="95"/>
      <c r="C49" s="2" t="s">
        <v>374</v>
      </c>
      <c r="D49" s="277" t="s">
        <v>328</v>
      </c>
    </row>
    <row r="50" spans="1:4" ht="15" x14ac:dyDescent="0.25">
      <c r="A50" s="71"/>
      <c r="B50" s="95"/>
      <c r="C50" s="2" t="s">
        <v>145</v>
      </c>
      <c r="D50" s="277" t="s">
        <v>329</v>
      </c>
    </row>
    <row r="51" spans="1:4" ht="15" x14ac:dyDescent="0.25">
      <c r="A51" s="71"/>
      <c r="B51" s="95"/>
      <c r="C51" s="2" t="s">
        <v>146</v>
      </c>
      <c r="D51" s="277" t="s">
        <v>330</v>
      </c>
    </row>
    <row r="52" spans="1:4" ht="15" x14ac:dyDescent="0.25">
      <c r="A52" s="71"/>
      <c r="B52" s="95"/>
      <c r="C52" s="2" t="s">
        <v>41</v>
      </c>
      <c r="D52" s="277" t="s">
        <v>331</v>
      </c>
    </row>
    <row r="53" spans="1:4" ht="15" x14ac:dyDescent="0.25">
      <c r="A53" s="71"/>
      <c r="B53" s="95"/>
      <c r="C53" s="2" t="s">
        <v>66</v>
      </c>
      <c r="D53" s="277" t="s">
        <v>332</v>
      </c>
    </row>
    <row r="54" spans="1:4" ht="15" x14ac:dyDescent="0.25">
      <c r="A54" s="71"/>
      <c r="B54" s="95"/>
      <c r="C54" s="2" t="s">
        <v>67</v>
      </c>
      <c r="D54" s="277" t="s">
        <v>333</v>
      </c>
    </row>
    <row r="55" spans="1:4" ht="15" x14ac:dyDescent="0.25">
      <c r="A55" s="71"/>
      <c r="B55" s="95"/>
      <c r="C55" s="2" t="s">
        <v>335</v>
      </c>
      <c r="D55" s="277" t="s">
        <v>334</v>
      </c>
    </row>
    <row r="56" spans="1:4" ht="15" x14ac:dyDescent="0.25">
      <c r="A56" s="71"/>
      <c r="B56" s="95"/>
      <c r="C56" s="2" t="s">
        <v>68</v>
      </c>
      <c r="D56" s="276" t="s">
        <v>334</v>
      </c>
    </row>
    <row r="57" spans="1:4" ht="15" x14ac:dyDescent="0.25">
      <c r="A57" s="71"/>
      <c r="B57" s="272" t="s">
        <v>53</v>
      </c>
      <c r="D57" s="276" t="s">
        <v>51</v>
      </c>
    </row>
    <row r="58" spans="1:4" ht="15" x14ac:dyDescent="0.25">
      <c r="A58" s="71"/>
      <c r="B58" s="272" t="s">
        <v>247</v>
      </c>
      <c r="D58" s="277" t="s">
        <v>248</v>
      </c>
    </row>
    <row r="59" spans="1:4" ht="15" x14ac:dyDescent="0.25">
      <c r="A59" s="71"/>
      <c r="B59" s="272" t="s">
        <v>384</v>
      </c>
      <c r="D59" s="277"/>
    </row>
    <row r="60" spans="1:4" ht="15" x14ac:dyDescent="0.25">
      <c r="A60" s="71"/>
      <c r="B60" s="95"/>
      <c r="C60" s="2" t="s">
        <v>338</v>
      </c>
      <c r="D60" s="276" t="s">
        <v>339</v>
      </c>
    </row>
    <row r="61" spans="1:4" ht="15" x14ac:dyDescent="0.25">
      <c r="A61" s="71"/>
      <c r="B61" s="95"/>
      <c r="C61" s="2" t="s">
        <v>343</v>
      </c>
      <c r="D61" s="276" t="s">
        <v>344</v>
      </c>
    </row>
    <row r="62" spans="1:4" ht="15" x14ac:dyDescent="0.25">
      <c r="A62" s="71"/>
      <c r="B62" s="95"/>
      <c r="C62" s="2" t="s">
        <v>375</v>
      </c>
      <c r="D62" s="276" t="s">
        <v>346</v>
      </c>
    </row>
    <row r="63" spans="1:4" ht="15" x14ac:dyDescent="0.25">
      <c r="A63" s="71"/>
      <c r="B63" s="95"/>
      <c r="C63" s="2" t="s">
        <v>345</v>
      </c>
      <c r="D63" s="276" t="s">
        <v>347</v>
      </c>
    </row>
    <row r="64" spans="1:4" ht="15" x14ac:dyDescent="0.2">
      <c r="A64" s="71"/>
      <c r="B64" s="273"/>
      <c r="C64" s="366" t="s">
        <v>849</v>
      </c>
      <c r="D64" s="363" t="s">
        <v>850</v>
      </c>
    </row>
    <row r="65" spans="1:4" ht="21.2" customHeight="1" x14ac:dyDescent="0.2">
      <c r="A65" s="38"/>
      <c r="D65" s="232"/>
    </row>
  </sheetData>
  <hyperlinks>
    <hyperlink ref="D14" location="'Nota 3'!A1" display="'Nota 3'!A1" xr:uid="{00000000-0004-0000-0100-000000000000}"/>
    <hyperlink ref="D15" location="'Nota 4'!A1" display="'Nota 4'!A1" xr:uid="{00000000-0004-0000-0100-000001000000}"/>
    <hyperlink ref="D16" location="'Nota 5'!A1" display="'Nota 5'!A1" xr:uid="{00000000-0004-0000-0100-000002000000}"/>
    <hyperlink ref="D17" location="'Nota 6'!A1" display="'Nota 6'!A1" xr:uid="{00000000-0004-0000-0100-000003000000}"/>
    <hyperlink ref="D19" location="'Nota 7'!A1" display="'Nota 7'!A1" xr:uid="{00000000-0004-0000-0100-000004000000}"/>
    <hyperlink ref="D21" location="'Nota 9'!A1" display="'Nota 9'!A1" xr:uid="{00000000-0004-0000-0100-000005000000}"/>
    <hyperlink ref="D22" location="'Nota 10'!A1" display="'Nota 10'!A1" xr:uid="{00000000-0004-0000-0100-000006000000}"/>
    <hyperlink ref="D26" location="'Nota 14'!A1" display="'Nota 14'!A1" xr:uid="{00000000-0004-0000-0100-000007000000}"/>
    <hyperlink ref="D27" location="'Nota 15'!A1" display="'Nota 15'!A1" xr:uid="{00000000-0004-0000-0100-000008000000}"/>
    <hyperlink ref="D28" location="'Nota 16'!A1" display="'Nota 16'!A1" xr:uid="{00000000-0004-0000-0100-000009000000}"/>
    <hyperlink ref="D20" location="'Nota 8'!A1" display="'Nota 8'!A1" xr:uid="{00000000-0004-0000-0100-00000A000000}"/>
    <hyperlink ref="D13" location="BG!A1" display="BG" xr:uid="{00000000-0004-0000-0100-00000B000000}"/>
    <hyperlink ref="D42" location="ER!A1" display="ER" xr:uid="{00000000-0004-0000-0100-00000C000000}"/>
    <hyperlink ref="D57" location="EVPN!A1" display="EVPN" xr:uid="{00000000-0004-0000-0100-00000D000000}"/>
    <hyperlink ref="D58" location="EFE!A1" display="EFE" xr:uid="{00000000-0004-0000-0100-00000E000000}"/>
    <hyperlink ref="D23" location="'Nota 11'!A1" display="Nota 11 y 12" xr:uid="{00000000-0004-0000-0100-00000F000000}"/>
    <hyperlink ref="D24" location="'Nota 12'!A1" display="Nota 12" xr:uid="{00000000-0004-0000-0100-000010000000}"/>
    <hyperlink ref="D25" location="'Nota 13'!A1" display="Nota 13'" xr:uid="{00000000-0004-0000-0100-000011000000}"/>
    <hyperlink ref="D29" location="'Nota 17'!A1" display="Nota 17" xr:uid="{00000000-0004-0000-0100-000012000000}"/>
    <hyperlink ref="D30" location="'Nota 18'!A1" display="Nota 18" xr:uid="{00000000-0004-0000-0100-000013000000}"/>
    <hyperlink ref="D31" location="'Nota 19'!A1" display="Nota 19" xr:uid="{00000000-0004-0000-0100-000014000000}"/>
    <hyperlink ref="D32" location="'Nota 14'!A1" display="Nota 14" xr:uid="{00000000-0004-0000-0100-000015000000}"/>
    <hyperlink ref="D33" location="'Nota 19'!A1" display="Nota 19" xr:uid="{00000000-0004-0000-0100-000016000000}"/>
    <hyperlink ref="D34" location="'Nota 20'!A1" display="Nota 20" xr:uid="{00000000-0004-0000-0100-000017000000}"/>
    <hyperlink ref="D35" location="' Nota 21'!A1" display="Nota 21" xr:uid="{00000000-0004-0000-0100-000018000000}"/>
    <hyperlink ref="D36" location="' Nota 21'!A1" display="Nota 21" xr:uid="{00000000-0004-0000-0100-000019000000}"/>
    <hyperlink ref="D37" location="' Nota 21'!A1" display="Nota 21" xr:uid="{00000000-0004-0000-0100-00001A000000}"/>
    <hyperlink ref="D38" location="' Nota 21'!A1" display="Nota 21" xr:uid="{00000000-0004-0000-0100-00001B000000}"/>
    <hyperlink ref="D39" location="'Nota 22'!A1" display="Nota 22" xr:uid="{00000000-0004-0000-0100-00001C000000}"/>
    <hyperlink ref="D40" location="'Nota 23'!A1" display="Nota 23" xr:uid="{00000000-0004-0000-0100-00001D000000}"/>
    <hyperlink ref="D41" location="'Nota 24'!A1" display="Nota 24" xr:uid="{00000000-0004-0000-0100-00001E000000}"/>
    <hyperlink ref="D43" location="'Nota 25'!A1" display="Nota 25" xr:uid="{00000000-0004-0000-0100-00001F000000}"/>
    <hyperlink ref="D44" location="'Nota 26'!A1" display="Nota 26" xr:uid="{00000000-0004-0000-0100-000020000000}"/>
    <hyperlink ref="D45" location="'Nota 27'!A1" display="Nota 27" xr:uid="{00000000-0004-0000-0100-000021000000}"/>
    <hyperlink ref="D46" location="'Nota 27'!A1" display="N ota 27" xr:uid="{00000000-0004-0000-0100-000022000000}"/>
    <hyperlink ref="D47" location="'Nota 28'!A1" display="Nota 28" xr:uid="{00000000-0004-0000-0100-000023000000}"/>
    <hyperlink ref="D48" location="'Nota 29'!A1" display="Nota 29" xr:uid="{00000000-0004-0000-0100-000024000000}"/>
    <hyperlink ref="D49" location="'Nota 29'!A1" display="Nota 29" xr:uid="{00000000-0004-0000-0100-000025000000}"/>
    <hyperlink ref="D50" location="'Nota 30'!A1" display="Nota 30" xr:uid="{00000000-0004-0000-0100-000026000000}"/>
    <hyperlink ref="D51" location="'Nota 31'!A1" display="Nota 31" xr:uid="{00000000-0004-0000-0100-000027000000}"/>
    <hyperlink ref="D52" location="'Nota 32'!A1" display="Nota 32" xr:uid="{00000000-0004-0000-0100-000028000000}"/>
    <hyperlink ref="D53" location="'Nota 33'!A1" display="Nota 33" xr:uid="{00000000-0004-0000-0100-000029000000}"/>
    <hyperlink ref="D54" location="'Nota 34'!A1" display="Nota 34" xr:uid="{00000000-0004-0000-0100-00002A000000}"/>
    <hyperlink ref="D55" location="'Nota 35'!A1" display="Nota 35" xr:uid="{00000000-0004-0000-0100-00002B000000}"/>
    <hyperlink ref="D56" location="'Nota 35'!A1" display="Nota 35" xr:uid="{00000000-0004-0000-0100-00002C000000}"/>
    <hyperlink ref="D61" location="'Nota 37'!A1" display="Nota 37" xr:uid="{00000000-0004-0000-0100-00002D000000}"/>
    <hyperlink ref="D60" location="'Nota 36'!A1" display="Nota 36" xr:uid="{00000000-0004-0000-0100-00002E000000}"/>
    <hyperlink ref="D12" location="'Nota 2'!A1" display="Nota 2" xr:uid="{00000000-0004-0000-0100-00002F000000}"/>
    <hyperlink ref="D11" location="Nota1!A1" display="Nota 1" xr:uid="{00000000-0004-0000-0100-000030000000}"/>
    <hyperlink ref="D18" location="'Nota 5'!A1" display="Nota 5" xr:uid="{00000000-0004-0000-0100-000031000000}"/>
    <hyperlink ref="D64" location="'Nota 40'!A1" display="Nota 40" xr:uid="{00000000-0004-0000-0100-000032000000}"/>
    <hyperlink ref="D63" location="'Nota 39'!A1" display="Nota 39" xr:uid="{00000000-0004-0000-0100-000033000000}"/>
    <hyperlink ref="D62" location="'Nota 38'!A1" display="Nota 38" xr:uid="{00000000-0004-0000-0100-000034000000}"/>
  </hyperlinks>
  <pageMargins left="0.7" right="0.7" top="0.75" bottom="0.75" header="0.3" footer="0.3"/>
  <pageSetup orientation="portrait" verticalDpi="300" r:id="rId1"/>
  <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2">
    <tabColor rgb="FFFF0000"/>
  </sheetPr>
  <dimension ref="A1:J84"/>
  <sheetViews>
    <sheetView showGridLines="0" tabSelected="1" topLeftCell="A82" zoomScaleNormal="100" workbookViewId="0">
      <selection activeCell="E41" sqref="E41"/>
    </sheetView>
  </sheetViews>
  <sheetFormatPr baseColWidth="10" defaultColWidth="11.42578125" defaultRowHeight="11.25" x14ac:dyDescent="0.2"/>
  <cols>
    <col min="1" max="1" width="2.140625" style="47" customWidth="1"/>
    <col min="2" max="2" width="3.28515625" style="47" customWidth="1"/>
    <col min="3" max="3" width="17.28515625" style="47" customWidth="1"/>
    <col min="4" max="4" width="51.85546875" style="47" customWidth="1"/>
    <col min="5" max="5" width="10.28515625" style="81" customWidth="1"/>
    <col min="6" max="7" width="21.7109375" style="47" bestFit="1" customWidth="1"/>
    <col min="8" max="8" width="11.42578125" style="512"/>
    <col min="9" max="9" width="21.42578125" style="47" customWidth="1"/>
    <col min="10" max="16384" width="11.42578125" style="47"/>
  </cols>
  <sheetData>
    <row r="1" spans="1:7" ht="15" x14ac:dyDescent="0.25">
      <c r="D1" s="367" t="str">
        <f>Indice!C1</f>
        <v>EMSA INMOBILIARIA SA</v>
      </c>
      <c r="E1" s="191" t="s">
        <v>341</v>
      </c>
    </row>
    <row r="3" spans="1:7" x14ac:dyDescent="0.2">
      <c r="F3" s="115"/>
    </row>
    <row r="6" spans="1:7" x14ac:dyDescent="0.2">
      <c r="G6" s="52"/>
    </row>
    <row r="7" spans="1:7" ht="12.75" x14ac:dyDescent="0.2">
      <c r="A7" s="29" t="s">
        <v>258</v>
      </c>
      <c r="B7" s="29"/>
      <c r="C7" s="29"/>
      <c r="D7" s="29"/>
      <c r="E7" s="29"/>
      <c r="F7" s="29"/>
      <c r="G7" s="29"/>
    </row>
    <row r="8" spans="1:7" ht="15" customHeight="1" x14ac:dyDescent="0.2">
      <c r="A8" s="29" t="str">
        <f>IFERROR(IF(Indice!B6="","Al dia... de mes… de año 2XX2…","Al "&amp;DAY(Indice!B6)&amp;" de "&amp;VLOOKUP(MONTH(Indice!B6),Indice!S:T,2,0)&amp;" de "&amp;YEAR(Indice!B6)),"Al dia... de mes… de año 2XX2…")</f>
        <v>Al 31 de Diciembre de 2023</v>
      </c>
      <c r="B8" s="29"/>
      <c r="C8" s="29"/>
      <c r="D8" s="29"/>
      <c r="E8" s="29"/>
      <c r="F8" s="29"/>
      <c r="G8" s="29"/>
    </row>
    <row r="9" spans="1:7" ht="12.75" x14ac:dyDescent="0.2">
      <c r="A9" s="30" t="s">
        <v>240</v>
      </c>
      <c r="B9" s="30"/>
      <c r="C9" s="30"/>
      <c r="D9" s="30"/>
      <c r="E9" s="30"/>
      <c r="F9" s="30"/>
      <c r="G9" s="30"/>
    </row>
    <row r="10" spans="1:7" ht="12" x14ac:dyDescent="0.2">
      <c r="A10" s="56"/>
      <c r="B10" s="56"/>
      <c r="C10" s="56"/>
      <c r="D10" s="56"/>
      <c r="E10" s="5"/>
      <c r="F10" s="56"/>
      <c r="G10" s="56"/>
    </row>
    <row r="11" spans="1:7" ht="15" x14ac:dyDescent="0.3">
      <c r="A11" s="56"/>
      <c r="B11" s="189"/>
      <c r="C11" s="189"/>
      <c r="D11" s="189"/>
      <c r="E11" s="257" t="s">
        <v>194</v>
      </c>
      <c r="F11" s="257">
        <f>IFERROR(IF(Indice!B6="","2XX2",YEAR(Indice!B6)),"2XX2")</f>
        <v>2023</v>
      </c>
      <c r="G11" s="257">
        <f>IFERROR(YEAR(Indice!B6-365),"2XX1")</f>
        <v>2022</v>
      </c>
    </row>
    <row r="12" spans="1:7" ht="15" x14ac:dyDescent="0.2">
      <c r="B12" s="442" t="s">
        <v>195</v>
      </c>
      <c r="C12" s="442"/>
      <c r="D12" s="442"/>
      <c r="E12" s="193"/>
    </row>
    <row r="13" spans="1:7" ht="12.75" x14ac:dyDescent="0.2">
      <c r="A13" s="56"/>
      <c r="B13" s="29" t="s">
        <v>196</v>
      </c>
      <c r="C13" s="2"/>
      <c r="D13" s="2"/>
      <c r="E13" s="190"/>
      <c r="F13" s="2"/>
      <c r="G13" s="76"/>
    </row>
    <row r="14" spans="1:7" ht="15" x14ac:dyDescent="0.25">
      <c r="A14" s="56"/>
      <c r="B14" s="2"/>
      <c r="C14" t="s">
        <v>197</v>
      </c>
      <c r="D14"/>
      <c r="E14" s="204">
        <v>3</v>
      </c>
      <c r="F14" s="55">
        <f>'Nota 3'!C20</f>
        <v>2960658</v>
      </c>
      <c r="G14" s="55">
        <v>1640830</v>
      </c>
    </row>
    <row r="15" spans="1:7" ht="15" x14ac:dyDescent="0.25">
      <c r="A15" s="56"/>
      <c r="B15" s="2"/>
      <c r="C15" t="s">
        <v>101</v>
      </c>
      <c r="D15"/>
      <c r="E15" s="204">
        <v>4</v>
      </c>
      <c r="F15" s="55">
        <f>+'Nota 4'!B18</f>
        <v>4848</v>
      </c>
      <c r="G15" s="55">
        <v>4598</v>
      </c>
    </row>
    <row r="16" spans="1:7" ht="15" x14ac:dyDescent="0.25">
      <c r="A16" s="56"/>
      <c r="B16" s="2"/>
      <c r="C16" t="s">
        <v>198</v>
      </c>
      <c r="D16"/>
      <c r="E16" s="204">
        <v>5</v>
      </c>
      <c r="F16" s="55">
        <f>'Nota 5'!C28</f>
        <v>3157135</v>
      </c>
      <c r="G16" s="55">
        <v>3102704.5</v>
      </c>
    </row>
    <row r="17" spans="1:10" ht="15" x14ac:dyDescent="0.25">
      <c r="A17" s="74"/>
      <c r="B17" s="2"/>
      <c r="C17" t="s">
        <v>35</v>
      </c>
      <c r="D17"/>
      <c r="E17" s="204">
        <v>6</v>
      </c>
      <c r="F17" s="55">
        <f>'Nota 6'!B34</f>
        <v>2693770</v>
      </c>
      <c r="G17" s="55">
        <v>3612207</v>
      </c>
    </row>
    <row r="18" spans="1:10" ht="15" x14ac:dyDescent="0.25">
      <c r="A18" s="56"/>
      <c r="B18" s="2"/>
      <c r="C18" t="s">
        <v>199</v>
      </c>
      <c r="D18"/>
      <c r="E18" s="204">
        <v>7</v>
      </c>
      <c r="F18" s="55">
        <f>'Nota 7'!B15</f>
        <v>25989272</v>
      </c>
      <c r="G18" s="55">
        <v>28259000</v>
      </c>
    </row>
    <row r="19" spans="1:10" ht="12.75" x14ac:dyDescent="0.2">
      <c r="A19" s="56"/>
      <c r="B19" s="2"/>
      <c r="C19" s="29" t="s">
        <v>266</v>
      </c>
      <c r="D19" s="2"/>
      <c r="E19" s="190"/>
      <c r="F19" s="85">
        <f>SUM(F14:F18)</f>
        <v>34805683</v>
      </c>
      <c r="G19" s="85">
        <f>SUM(G14:G18)</f>
        <v>36619339.5</v>
      </c>
      <c r="I19" s="469"/>
    </row>
    <row r="20" spans="1:10" ht="12.75" x14ac:dyDescent="0.2">
      <c r="A20" s="56"/>
      <c r="B20" s="383" t="s">
        <v>200</v>
      </c>
      <c r="D20" s="2" t="s">
        <v>40</v>
      </c>
      <c r="E20" s="190"/>
      <c r="F20" s="2"/>
      <c r="G20" s="76"/>
    </row>
    <row r="21" spans="1:10" ht="15" x14ac:dyDescent="0.25">
      <c r="A21" s="56"/>
      <c r="B21" s="2"/>
      <c r="C21" t="s">
        <v>201</v>
      </c>
      <c r="D21"/>
      <c r="E21" s="204">
        <v>6</v>
      </c>
      <c r="F21" s="55">
        <f>'Nota 6'!F20</f>
        <v>1885333</v>
      </c>
      <c r="G21" s="55">
        <v>477710</v>
      </c>
    </row>
    <row r="22" spans="1:10" ht="15" x14ac:dyDescent="0.25">
      <c r="A22" s="56"/>
      <c r="B22" s="2"/>
      <c r="C22" t="s">
        <v>198</v>
      </c>
      <c r="D22"/>
      <c r="E22" s="204">
        <v>5</v>
      </c>
      <c r="F22" s="55">
        <f>'Nota 5'!C55</f>
        <v>0</v>
      </c>
      <c r="G22" s="55">
        <v>0</v>
      </c>
    </row>
    <row r="23" spans="1:10" ht="15" x14ac:dyDescent="0.25">
      <c r="A23" s="56"/>
      <c r="B23" s="2"/>
      <c r="C23" t="s">
        <v>366</v>
      </c>
      <c r="D23"/>
      <c r="E23" s="204">
        <v>8</v>
      </c>
      <c r="F23" s="55">
        <f>'Nota 8'!B8</f>
        <v>0</v>
      </c>
      <c r="G23" s="55">
        <v>0</v>
      </c>
    </row>
    <row r="24" spans="1:10" ht="15" x14ac:dyDescent="0.25">
      <c r="A24" s="56"/>
      <c r="B24" s="2"/>
      <c r="C24" t="s">
        <v>367</v>
      </c>
      <c r="D24"/>
      <c r="E24" s="204">
        <v>9</v>
      </c>
      <c r="F24" s="55">
        <f>'Nota 9'!L26+1</f>
        <v>5764588</v>
      </c>
      <c r="G24" s="55">
        <v>5533428</v>
      </c>
    </row>
    <row r="25" spans="1:10" ht="15" x14ac:dyDescent="0.25">
      <c r="A25" s="56"/>
      <c r="B25" s="2"/>
      <c r="C25" t="s">
        <v>982</v>
      </c>
      <c r="D25"/>
      <c r="E25" s="204">
        <v>10</v>
      </c>
      <c r="F25" s="55">
        <f>'Nota 10'!B20</f>
        <v>21181928</v>
      </c>
      <c r="G25" s="55">
        <v>13456969</v>
      </c>
    </row>
    <row r="26" spans="1:10" ht="15" x14ac:dyDescent="0.25">
      <c r="A26" s="56"/>
      <c r="B26" s="2"/>
      <c r="C26" t="s">
        <v>115</v>
      </c>
      <c r="D26"/>
      <c r="E26" s="204">
        <v>11</v>
      </c>
      <c r="F26" s="55">
        <f>'Nota 11'!B10</f>
        <v>233928</v>
      </c>
      <c r="G26" s="55">
        <v>232860</v>
      </c>
    </row>
    <row r="27" spans="1:10" ht="15" x14ac:dyDescent="0.25">
      <c r="A27" s="56"/>
      <c r="B27" s="2"/>
      <c r="C27" t="s">
        <v>120</v>
      </c>
      <c r="D27"/>
      <c r="E27" s="204">
        <v>12</v>
      </c>
      <c r="F27" s="55">
        <f>'Nota 12'!B11</f>
        <v>0</v>
      </c>
      <c r="G27" s="55">
        <v>0</v>
      </c>
      <c r="I27" s="52"/>
    </row>
    <row r="28" spans="1:10" ht="12.75" x14ac:dyDescent="0.2">
      <c r="A28" s="56"/>
      <c r="B28" s="2"/>
      <c r="C28" s="29" t="s">
        <v>284</v>
      </c>
      <c r="D28" s="29"/>
      <c r="E28" s="190"/>
      <c r="F28" s="85">
        <f>SUM(F21:F27)</f>
        <v>29065777</v>
      </c>
      <c r="G28" s="85">
        <f>SUM(G21:G27)</f>
        <v>19700967</v>
      </c>
    </row>
    <row r="29" spans="1:10" ht="15.75" x14ac:dyDescent="0.3">
      <c r="A29" s="56"/>
      <c r="B29" s="487" t="s">
        <v>213</v>
      </c>
      <c r="C29" s="487"/>
      <c r="D29" s="487"/>
      <c r="E29" s="194"/>
      <c r="F29" s="345">
        <f>+F19+F28</f>
        <v>63871460</v>
      </c>
      <c r="G29" s="346">
        <f>+G19+G28</f>
        <v>56320306.5</v>
      </c>
      <c r="I29" s="474"/>
      <c r="J29" s="498"/>
    </row>
    <row r="30" spans="1:10" ht="15" x14ac:dyDescent="0.2">
      <c r="B30" s="488" t="s">
        <v>214</v>
      </c>
      <c r="C30" s="488"/>
      <c r="D30" s="488"/>
      <c r="E30" s="193"/>
      <c r="F30" s="76"/>
      <c r="G30" s="76"/>
    </row>
    <row r="31" spans="1:10" ht="12.75" x14ac:dyDescent="0.2">
      <c r="A31" s="56"/>
      <c r="B31" s="29" t="s">
        <v>215</v>
      </c>
      <c r="C31" s="2"/>
      <c r="D31" s="2"/>
      <c r="E31" s="190"/>
      <c r="F31" s="454"/>
      <c r="G31" s="76"/>
    </row>
    <row r="32" spans="1:10" ht="15" x14ac:dyDescent="0.25">
      <c r="A32" s="56"/>
      <c r="B32" s="2"/>
      <c r="C32" t="s">
        <v>102</v>
      </c>
      <c r="D32"/>
      <c r="E32" s="204">
        <v>13</v>
      </c>
      <c r="F32" s="55">
        <f>'Nota 13'!D13</f>
        <v>5086046</v>
      </c>
      <c r="G32" s="76">
        <v>7836507</v>
      </c>
    </row>
    <row r="33" spans="1:9" ht="15" x14ac:dyDescent="0.25">
      <c r="A33" s="56"/>
      <c r="B33" s="2"/>
      <c r="C33" t="s">
        <v>217</v>
      </c>
      <c r="D33"/>
      <c r="E33" s="204">
        <v>14</v>
      </c>
      <c r="F33" s="55">
        <f>'Nota 14'!E24</f>
        <v>0</v>
      </c>
      <c r="G33" s="76">
        <v>1594160</v>
      </c>
    </row>
    <row r="34" spans="1:9" ht="15" x14ac:dyDescent="0.25">
      <c r="A34" s="56"/>
      <c r="B34" s="2"/>
      <c r="C34" t="s">
        <v>122</v>
      </c>
      <c r="D34"/>
      <c r="E34" s="204">
        <v>15</v>
      </c>
      <c r="F34" s="55">
        <f>'Nota 15'!B17</f>
        <v>3867928</v>
      </c>
      <c r="G34" s="76">
        <v>4861057</v>
      </c>
    </row>
    <row r="35" spans="1:9" ht="15" x14ac:dyDescent="0.25">
      <c r="A35" s="56"/>
      <c r="B35" s="2"/>
      <c r="C35" t="s">
        <v>60</v>
      </c>
      <c r="D35"/>
      <c r="E35" s="204">
        <v>16</v>
      </c>
      <c r="F35" s="55">
        <f>'Nota 16'!B12</f>
        <v>43213</v>
      </c>
      <c r="G35" s="76">
        <v>29678</v>
      </c>
    </row>
    <row r="36" spans="1:9" ht="15" x14ac:dyDescent="0.25">
      <c r="A36" s="56"/>
      <c r="B36" s="2"/>
      <c r="C36" t="s">
        <v>61</v>
      </c>
      <c r="D36"/>
      <c r="E36" s="204">
        <v>17</v>
      </c>
      <c r="F36" s="55">
        <f>'Nota 17'!B14</f>
        <v>670525</v>
      </c>
      <c r="G36" s="76">
        <v>293244</v>
      </c>
    </row>
    <row r="37" spans="1:9" ht="15" x14ac:dyDescent="0.25">
      <c r="A37" s="56"/>
      <c r="B37" s="2"/>
      <c r="C37" t="s">
        <v>62</v>
      </c>
      <c r="D37"/>
      <c r="E37" s="204">
        <v>18</v>
      </c>
      <c r="F37" s="55">
        <f>'Nota 18'!B13</f>
        <v>795398</v>
      </c>
      <c r="G37" s="76">
        <v>660312</v>
      </c>
    </row>
    <row r="38" spans="1:9" ht="15" x14ac:dyDescent="0.25">
      <c r="A38" s="56"/>
      <c r="B38" s="2"/>
      <c r="C38" t="s">
        <v>218</v>
      </c>
      <c r="D38"/>
      <c r="E38" s="204">
        <v>19</v>
      </c>
      <c r="F38" s="55">
        <f>'Nota 19'!B20</f>
        <v>2493635</v>
      </c>
      <c r="G38" s="76">
        <v>2376268</v>
      </c>
    </row>
    <row r="39" spans="1:9" ht="13.7" customHeight="1" x14ac:dyDescent="0.2">
      <c r="A39" s="56"/>
      <c r="B39" s="2"/>
      <c r="C39" s="29" t="s">
        <v>216</v>
      </c>
      <c r="D39" s="2"/>
      <c r="E39" s="190"/>
      <c r="F39" s="85">
        <f>+F32+F33+F34+F35+F36+F37+F38+3</f>
        <v>12956748</v>
      </c>
      <c r="G39" s="85">
        <f>SUM(G32:G38)</f>
        <v>17651226</v>
      </c>
      <c r="I39" s="52"/>
    </row>
    <row r="40" spans="1:9" ht="12.75" x14ac:dyDescent="0.2">
      <c r="A40" s="56"/>
      <c r="B40" s="29" t="s">
        <v>219</v>
      </c>
      <c r="C40" s="2"/>
      <c r="D40" s="2"/>
      <c r="E40" s="190"/>
      <c r="F40" s="2"/>
      <c r="G40" s="2"/>
    </row>
    <row r="41" spans="1:9" ht="15" x14ac:dyDescent="0.25">
      <c r="A41" s="56"/>
      <c r="B41" s="2"/>
      <c r="C41" t="s">
        <v>220</v>
      </c>
      <c r="D41"/>
      <c r="E41" s="204">
        <v>14</v>
      </c>
      <c r="F41" s="55">
        <f>'Nota 14'!E66</f>
        <v>15150836</v>
      </c>
      <c r="G41" s="76">
        <v>9863302</v>
      </c>
    </row>
    <row r="42" spans="1:9" ht="15" x14ac:dyDescent="0.25">
      <c r="A42" s="56"/>
      <c r="B42" s="2"/>
      <c r="C42" t="s">
        <v>317</v>
      </c>
      <c r="D42"/>
      <c r="E42" s="204">
        <v>19</v>
      </c>
      <c r="F42" s="55">
        <f>'Nota 19'!F20</f>
        <v>414121</v>
      </c>
      <c r="G42" s="76">
        <v>933646</v>
      </c>
    </row>
    <row r="43" spans="1:9" ht="12.75" x14ac:dyDescent="0.2">
      <c r="A43" s="56"/>
      <c r="B43" s="2"/>
      <c r="C43" s="29" t="s">
        <v>292</v>
      </c>
      <c r="D43" s="2"/>
      <c r="E43" s="190"/>
      <c r="F43" s="85">
        <f>SUM(F41:F42)</f>
        <v>15564957</v>
      </c>
      <c r="G43" s="85">
        <f>SUM(G41:G42)</f>
        <v>10796948</v>
      </c>
      <c r="I43" s="52"/>
    </row>
    <row r="44" spans="1:9" ht="6" customHeight="1" x14ac:dyDescent="0.2">
      <c r="A44" s="56"/>
      <c r="B44" s="2"/>
      <c r="C44" s="2"/>
      <c r="D44" s="53"/>
      <c r="E44" s="195"/>
      <c r="F44" s="53"/>
      <c r="G44" s="76"/>
    </row>
    <row r="45" spans="1:9" ht="15" x14ac:dyDescent="0.3">
      <c r="A45" s="56"/>
      <c r="B45" s="488" t="s">
        <v>368</v>
      </c>
      <c r="C45" s="488"/>
      <c r="D45" s="488"/>
      <c r="E45" s="196"/>
      <c r="F45" s="345">
        <f>+F39+F43</f>
        <v>28521705</v>
      </c>
      <c r="G45" s="345">
        <f>+G39+G43</f>
        <v>28448174</v>
      </c>
    </row>
    <row r="46" spans="1:9" ht="15" x14ac:dyDescent="0.25">
      <c r="B46" s="488" t="s">
        <v>36</v>
      </c>
      <c r="C46" s="488"/>
      <c r="D46" s="488"/>
      <c r="E46" s="193"/>
      <c r="F46"/>
      <c r="G46"/>
    </row>
    <row r="47" spans="1:9" ht="15" x14ac:dyDescent="0.25">
      <c r="A47" s="56"/>
      <c r="B47" s="2"/>
      <c r="C47" t="s">
        <v>222</v>
      </c>
      <c r="D47"/>
      <c r="E47" s="204">
        <v>20</v>
      </c>
      <c r="F47" s="55">
        <f>'Nota 20'!B11</f>
        <v>21500000</v>
      </c>
      <c r="G47" s="55">
        <v>18000000</v>
      </c>
    </row>
    <row r="48" spans="1:9" ht="15" x14ac:dyDescent="0.25">
      <c r="A48" s="56"/>
      <c r="B48" s="2"/>
      <c r="C48" t="s">
        <v>38</v>
      </c>
      <c r="D48"/>
      <c r="E48" s="191">
        <v>21</v>
      </c>
      <c r="F48" s="55">
        <f>' Nota 21'!B8</f>
        <v>448152</v>
      </c>
      <c r="G48" s="55">
        <v>448152</v>
      </c>
    </row>
    <row r="49" spans="1:9" ht="15" x14ac:dyDescent="0.25">
      <c r="A49" s="74"/>
      <c r="B49" s="2"/>
      <c r="C49" t="s">
        <v>74</v>
      </c>
      <c r="D49"/>
      <c r="E49" s="191">
        <v>21</v>
      </c>
      <c r="F49" s="55">
        <f>' Nota 21'!B12</f>
        <v>3154876</v>
      </c>
      <c r="G49" s="55">
        <v>2540166</v>
      </c>
    </row>
    <row r="50" spans="1:9" ht="15" x14ac:dyDescent="0.25">
      <c r="A50" s="56"/>
      <c r="B50" s="2"/>
      <c r="C50" t="s">
        <v>223</v>
      </c>
      <c r="D50"/>
      <c r="E50" s="191">
        <v>21</v>
      </c>
      <c r="F50" s="55">
        <f>' Nota 21'!B16</f>
        <v>0</v>
      </c>
      <c r="G50" s="55">
        <v>0</v>
      </c>
    </row>
    <row r="51" spans="1:9" ht="15" x14ac:dyDescent="0.25">
      <c r="A51" s="56"/>
      <c r="B51" s="2"/>
      <c r="C51" t="s">
        <v>224</v>
      </c>
      <c r="D51"/>
      <c r="E51" s="191">
        <v>21</v>
      </c>
      <c r="F51" s="55">
        <f>' Nota 21'!B20</f>
        <v>362000</v>
      </c>
      <c r="G51" s="55">
        <v>362000</v>
      </c>
    </row>
    <row r="52" spans="1:9" ht="15" x14ac:dyDescent="0.25">
      <c r="A52" s="56"/>
      <c r="B52" s="2"/>
      <c r="C52" t="s">
        <v>63</v>
      </c>
      <c r="D52"/>
      <c r="E52" s="204">
        <v>22</v>
      </c>
      <c r="F52" s="55">
        <f>'Nota 22'!B8</f>
        <v>0</v>
      </c>
      <c r="G52" s="55">
        <v>0</v>
      </c>
    </row>
    <row r="53" spans="1:9" ht="15" x14ac:dyDescent="0.25">
      <c r="A53" s="56"/>
      <c r="B53" s="2"/>
      <c r="C53" t="s">
        <v>39</v>
      </c>
      <c r="D53"/>
      <c r="E53" s="204">
        <v>23</v>
      </c>
      <c r="F53" s="55">
        <f>'Nota 23'!B10</f>
        <v>9884727</v>
      </c>
      <c r="G53" s="55">
        <v>6521812</v>
      </c>
    </row>
    <row r="54" spans="1:9" ht="12.75" x14ac:dyDescent="0.2">
      <c r="A54" s="56"/>
      <c r="B54" s="2"/>
      <c r="C54" s="2" t="s">
        <v>55</v>
      </c>
      <c r="D54" s="2"/>
      <c r="E54" s="190"/>
      <c r="F54" s="394">
        <f>SUM(F47:F53)</f>
        <v>35349755</v>
      </c>
      <c r="G54" s="394">
        <f>SUM(G47:G53)</f>
        <v>27872130</v>
      </c>
    </row>
    <row r="55" spans="1:9" ht="15" x14ac:dyDescent="0.25">
      <c r="A55" s="56"/>
      <c r="B55" s="2"/>
      <c r="C55" t="s">
        <v>64</v>
      </c>
      <c r="D55"/>
      <c r="E55" s="204">
        <v>24</v>
      </c>
      <c r="F55" s="55">
        <f>'Nota 24'!B8</f>
        <v>0</v>
      </c>
      <c r="G55" s="55">
        <f>'Nota 24'!C8</f>
        <v>0</v>
      </c>
    </row>
    <row r="56" spans="1:9" ht="15" x14ac:dyDescent="0.3">
      <c r="A56" s="56"/>
      <c r="B56" s="488" t="s">
        <v>225</v>
      </c>
      <c r="C56" s="488"/>
      <c r="D56" s="488"/>
      <c r="E56" s="196"/>
      <c r="F56" s="345">
        <f>F54</f>
        <v>35349755</v>
      </c>
      <c r="G56" s="345">
        <f>G54</f>
        <v>27872130</v>
      </c>
    </row>
    <row r="57" spans="1:9" ht="15" x14ac:dyDescent="0.3">
      <c r="A57" s="56"/>
      <c r="B57" s="488" t="s">
        <v>226</v>
      </c>
      <c r="C57" s="488"/>
      <c r="D57" s="488"/>
      <c r="E57" s="197"/>
      <c r="F57" s="345">
        <f>+F45+F56</f>
        <v>63871460</v>
      </c>
      <c r="G57" s="345">
        <f>+G45+G56+2</f>
        <v>56320306</v>
      </c>
      <c r="I57" s="469"/>
    </row>
    <row r="58" spans="1:9" ht="12.75" x14ac:dyDescent="0.2">
      <c r="A58" s="56"/>
      <c r="B58" s="29"/>
      <c r="C58" s="2"/>
      <c r="D58" s="2"/>
      <c r="E58" s="190"/>
      <c r="F58" s="453"/>
      <c r="G58" s="454"/>
    </row>
    <row r="59" spans="1:9" ht="12" x14ac:dyDescent="0.2">
      <c r="B59" s="56" t="s">
        <v>365</v>
      </c>
      <c r="C59" s="56"/>
      <c r="D59" s="56"/>
      <c r="E59" s="198"/>
      <c r="F59" s="74"/>
      <c r="G59" s="74"/>
    </row>
    <row r="60" spans="1:9" ht="12" x14ac:dyDescent="0.2">
      <c r="A60" s="56"/>
      <c r="B60" s="73"/>
      <c r="C60" s="56"/>
      <c r="D60" s="56"/>
      <c r="E60" s="198"/>
      <c r="F60" s="56"/>
      <c r="G60" s="75"/>
    </row>
    <row r="61" spans="1:9" ht="15" x14ac:dyDescent="0.2">
      <c r="A61" s="56"/>
      <c r="B61" s="488" t="s">
        <v>966</v>
      </c>
      <c r="C61" s="488"/>
      <c r="D61" s="488"/>
      <c r="E61" s="198"/>
      <c r="F61" s="56"/>
      <c r="G61" s="75"/>
    </row>
    <row r="62" spans="1:9" ht="12" x14ac:dyDescent="0.2">
      <c r="A62" s="56"/>
      <c r="B62" s="73"/>
      <c r="C62" s="56"/>
      <c r="D62" s="56"/>
      <c r="E62" s="198"/>
      <c r="F62" s="56"/>
      <c r="G62" s="75"/>
    </row>
    <row r="63" spans="1:9" ht="15" x14ac:dyDescent="0.25">
      <c r="A63" s="56"/>
      <c r="B63" s="56"/>
      <c r="C63" s="424" t="s">
        <v>969</v>
      </c>
      <c r="D63" s="56"/>
      <c r="E63" s="191">
        <v>2</v>
      </c>
      <c r="F63" s="375">
        <v>13228684</v>
      </c>
      <c r="G63" s="375">
        <v>12956002</v>
      </c>
    </row>
    <row r="64" spans="1:9" s="84" customFormat="1" ht="15.75" x14ac:dyDescent="0.25">
      <c r="A64" s="97"/>
      <c r="B64" s="98"/>
      <c r="C64" s="424" t="s">
        <v>970</v>
      </c>
      <c r="D64" s="98"/>
      <c r="E64" s="191">
        <v>2</v>
      </c>
      <c r="F64" s="375">
        <v>75743147</v>
      </c>
      <c r="G64" s="375">
        <v>76099616</v>
      </c>
      <c r="H64" s="513"/>
    </row>
    <row r="65" spans="1:8" s="84" customFormat="1" ht="15.75" x14ac:dyDescent="0.25">
      <c r="B65" s="99"/>
      <c r="C65" s="424" t="s">
        <v>967</v>
      </c>
      <c r="D65" s="105"/>
      <c r="E65" s="191">
        <v>2</v>
      </c>
      <c r="F65" s="375">
        <v>8071437</v>
      </c>
      <c r="G65" s="375">
        <v>7430953</v>
      </c>
      <c r="H65" s="513"/>
    </row>
    <row r="66" spans="1:8" s="84" customFormat="1" ht="15.75" x14ac:dyDescent="0.25">
      <c r="A66" s="97"/>
      <c r="B66" s="97"/>
      <c r="C66" s="424" t="s">
        <v>968</v>
      </c>
      <c r="D66" s="83"/>
      <c r="E66" s="191">
        <v>2</v>
      </c>
      <c r="F66" s="375">
        <v>52775196</v>
      </c>
      <c r="G66" s="375">
        <v>50393905</v>
      </c>
      <c r="H66" s="513"/>
    </row>
    <row r="67" spans="1:8" s="84" customFormat="1" ht="15.75" x14ac:dyDescent="0.25">
      <c r="A67" s="97"/>
      <c r="B67" s="97"/>
      <c r="C67" s="424"/>
      <c r="D67" s="83"/>
      <c r="E67" s="199"/>
      <c r="F67" s="376"/>
      <c r="G67" s="57"/>
      <c r="H67" s="513"/>
    </row>
    <row r="68" spans="1:8" s="84" customFormat="1" ht="16.5" x14ac:dyDescent="0.3">
      <c r="A68" s="97"/>
      <c r="B68" s="488" t="s">
        <v>976</v>
      </c>
      <c r="C68" s="488"/>
      <c r="D68" s="488"/>
      <c r="E68" s="199"/>
      <c r="F68" s="439">
        <f>SUM(F63:F67)</f>
        <v>149818464</v>
      </c>
      <c r="G68" s="439">
        <f>SUM(G63:G67)</f>
        <v>146880476</v>
      </c>
      <c r="H68" s="513"/>
    </row>
    <row r="69" spans="1:8" s="84" customFormat="1" ht="15.75" x14ac:dyDescent="0.25">
      <c r="A69" s="97"/>
      <c r="B69" s="97"/>
      <c r="C69" s="97"/>
      <c r="D69" s="83"/>
      <c r="E69" s="199"/>
      <c r="F69" s="438"/>
      <c r="G69" s="57"/>
      <c r="H69" s="513"/>
    </row>
    <row r="70" spans="1:8" s="84" customFormat="1" ht="15.75" x14ac:dyDescent="0.2">
      <c r="A70" s="97"/>
      <c r="B70" s="488" t="s">
        <v>971</v>
      </c>
      <c r="C70" s="488"/>
      <c r="D70" s="488"/>
      <c r="E70" s="199"/>
      <c r="H70" s="513"/>
    </row>
    <row r="71" spans="1:8" s="84" customFormat="1" ht="15" x14ac:dyDescent="0.2">
      <c r="E71" s="200"/>
      <c r="F71" s="486"/>
      <c r="G71" s="486"/>
      <c r="H71" s="513"/>
    </row>
    <row r="72" spans="1:8" s="84" customFormat="1" ht="15.75" x14ac:dyDescent="0.25">
      <c r="B72" s="83"/>
      <c r="C72" t="s">
        <v>972</v>
      </c>
      <c r="D72" s="83"/>
      <c r="E72" s="191">
        <v>2</v>
      </c>
      <c r="F72" s="375">
        <v>13228684</v>
      </c>
      <c r="G72" s="375">
        <v>12956002</v>
      </c>
      <c r="H72" s="513"/>
    </row>
    <row r="73" spans="1:8" s="83" customFormat="1" ht="15.75" x14ac:dyDescent="0.25">
      <c r="B73" s="437"/>
      <c r="C73" t="s">
        <v>973</v>
      </c>
      <c r="D73" s="437"/>
      <c r="E73" s="191">
        <v>2</v>
      </c>
      <c r="F73" s="375">
        <v>75743147</v>
      </c>
      <c r="G73" s="375">
        <v>76099616</v>
      </c>
      <c r="H73" s="514"/>
    </row>
    <row r="74" spans="1:8" ht="15" x14ac:dyDescent="0.25">
      <c r="A74" s="2"/>
      <c r="B74" s="2"/>
      <c r="C74" t="s">
        <v>974</v>
      </c>
      <c r="D74" s="71"/>
      <c r="E74" s="191">
        <v>2</v>
      </c>
      <c r="F74" s="375">
        <v>8071437</v>
      </c>
      <c r="G74" s="375">
        <v>50393905</v>
      </c>
    </row>
    <row r="75" spans="1:8" ht="15" x14ac:dyDescent="0.25">
      <c r="C75" t="s">
        <v>975</v>
      </c>
      <c r="D75" s="48"/>
      <c r="E75" s="191">
        <v>2</v>
      </c>
      <c r="F75" s="375">
        <v>52775196</v>
      </c>
      <c r="G75" s="375">
        <v>7430953</v>
      </c>
    </row>
    <row r="76" spans="1:8" ht="12.75" x14ac:dyDescent="0.2">
      <c r="D76" s="49"/>
      <c r="E76" s="202"/>
      <c r="F76" s="102"/>
      <c r="G76" s="57"/>
    </row>
    <row r="77" spans="1:8" ht="15" x14ac:dyDescent="0.3">
      <c r="B77" s="488" t="s">
        <v>977</v>
      </c>
      <c r="C77" s="488"/>
      <c r="D77" s="488"/>
      <c r="E77" s="202"/>
      <c r="F77" s="439">
        <f>SUM(F72:F76)</f>
        <v>149818464</v>
      </c>
      <c r="G77" s="439">
        <f>SUM(G72:G76)</f>
        <v>146880476</v>
      </c>
    </row>
    <row r="78" spans="1:8" ht="12.75" x14ac:dyDescent="0.2">
      <c r="D78" s="49"/>
      <c r="E78" s="202"/>
      <c r="F78" s="102"/>
      <c r="G78" s="2"/>
    </row>
    <row r="79" spans="1:8" x14ac:dyDescent="0.2">
      <c r="D79" s="49"/>
      <c r="E79" s="202"/>
      <c r="F79" s="49"/>
    </row>
    <row r="80" spans="1:8" x14ac:dyDescent="0.2">
      <c r="D80" s="49"/>
      <c r="E80" s="202"/>
      <c r="F80" s="49"/>
    </row>
    <row r="81" spans="3:7" x14ac:dyDescent="0.2">
      <c r="E81" s="203"/>
      <c r="F81" s="469">
        <f>+F57-F29</f>
        <v>0</v>
      </c>
      <c r="G81" s="469">
        <f>+G57-G29</f>
        <v>-0.5</v>
      </c>
    </row>
    <row r="82" spans="3:7" x14ac:dyDescent="0.2">
      <c r="C82" s="51"/>
      <c r="E82" s="203"/>
    </row>
    <row r="83" spans="3:7" x14ac:dyDescent="0.2">
      <c r="C83" s="50"/>
      <c r="D83" s="48"/>
      <c r="E83" s="201"/>
      <c r="F83" s="48"/>
    </row>
    <row r="84" spans="3:7" x14ac:dyDescent="0.2">
      <c r="D84" s="48"/>
      <c r="E84" s="82"/>
      <c r="F84" s="48"/>
    </row>
  </sheetData>
  <hyperlinks>
    <hyperlink ref="E14" location="'Nota 3'!A1" display="'Nota 3'!A1" xr:uid="{00000000-0004-0000-0200-000000000000}"/>
    <hyperlink ref="E15" location="'Nota 4'!A1" display="'Nota 4'!A1" xr:uid="{00000000-0004-0000-0200-000001000000}"/>
    <hyperlink ref="E16" location="'Nota 5'!A1" display="'Nota 5'!A1" xr:uid="{00000000-0004-0000-0200-000002000000}"/>
    <hyperlink ref="E17" location="'Nota 6'!A1" display="'Nota 6'!A1" xr:uid="{00000000-0004-0000-0200-000003000000}"/>
    <hyperlink ref="E18" location="'Nota 7'!A1" display="'Nota 7'!A1" xr:uid="{00000000-0004-0000-0200-000004000000}"/>
    <hyperlink ref="E21" location="'Nota 6'!A1" display="'Nota 6'!A1" xr:uid="{00000000-0004-0000-0200-000005000000}"/>
    <hyperlink ref="E23" location="'Nota 8'!A1" display="'Nota 8'!A1" xr:uid="{00000000-0004-0000-0200-000006000000}"/>
    <hyperlink ref="E24" location="'Nota 9'!A1" display="'Nota 9'!A1" xr:uid="{00000000-0004-0000-0200-000007000000}"/>
    <hyperlink ref="E25" location="'Nota 10'!A1" display="'Nota 10'!A1" xr:uid="{00000000-0004-0000-0200-000008000000}"/>
    <hyperlink ref="E26" location="'Nota 11'!A1" display="'Nota 11'!A1" xr:uid="{00000000-0004-0000-0200-000009000000}"/>
    <hyperlink ref="E27" location="'Nota 12'!A1" display="'Nota 12'!A1" xr:uid="{00000000-0004-0000-0200-00000A000000}"/>
    <hyperlink ref="E32" location="'Nota 13'!A1" display="'Nota 13'!A1" xr:uid="{00000000-0004-0000-0200-00000B000000}"/>
    <hyperlink ref="E33" location="'Nota 14'!A1" display="'Nota 14'!A1" xr:uid="{00000000-0004-0000-0200-00000C000000}"/>
    <hyperlink ref="E41" location="'Nota 14'!A1" display="'Nota 14'!A1" xr:uid="{00000000-0004-0000-0200-00000D000000}"/>
    <hyperlink ref="E34" location="'Nota 15'!A1" display="'Nota 15'!A1" xr:uid="{00000000-0004-0000-0200-00000E000000}"/>
    <hyperlink ref="E35" location="'Nota 16'!A1" display="'Nota 16'!A1" xr:uid="{00000000-0004-0000-0200-00000F000000}"/>
    <hyperlink ref="E36" location="'Nota 17'!A1" display="'Nota 17'!A1" xr:uid="{00000000-0004-0000-0200-000010000000}"/>
    <hyperlink ref="E37" location="'Nota 18'!A1" display="'Nota 18'!A1" xr:uid="{00000000-0004-0000-0200-000011000000}"/>
    <hyperlink ref="E38" location="'Nota 19'!A1" display="'Nota 19'!A1" xr:uid="{00000000-0004-0000-0200-000012000000}"/>
    <hyperlink ref="E42" location="'Nota 19'!A1" display="'Nota 19'!A1" xr:uid="{00000000-0004-0000-0200-000013000000}"/>
    <hyperlink ref="E47" location="'Nota 20'!A1" display="'Nota 20'!A1" xr:uid="{00000000-0004-0000-0200-000014000000}"/>
    <hyperlink ref="E52" location="'Nota 22'!A1" display="'Nota 22'!A1" xr:uid="{00000000-0004-0000-0200-000015000000}"/>
    <hyperlink ref="E48" location="' Nota 21'!A1" display="' Nota 21'!A1" xr:uid="{00000000-0004-0000-0200-000016000000}"/>
    <hyperlink ref="E49" location="' Nota 21'!A1" display="' Nota 21'!A1" xr:uid="{00000000-0004-0000-0200-000017000000}"/>
    <hyperlink ref="E50" location="' Nota 21'!A1" display="' Nota 21'!A1" xr:uid="{00000000-0004-0000-0200-000018000000}"/>
    <hyperlink ref="E51" location="' Nota 21'!A1" display="' Nota 21'!A1" xr:uid="{00000000-0004-0000-0200-000019000000}"/>
    <hyperlink ref="E53" location="'Nota 23'!A1" display="'Nota 23'!A1" xr:uid="{00000000-0004-0000-0200-00001A000000}"/>
    <hyperlink ref="E55" location="'Nota 24'!A1" display="'Nota 24'!A1" xr:uid="{00000000-0004-0000-0200-00001B000000}"/>
    <hyperlink ref="E1" location="Indice!A1" display="Indice" xr:uid="{00000000-0004-0000-0200-00001C000000}"/>
    <hyperlink ref="E22" location="'Nota 5'!A1" display="'Nota 5'!A1" xr:uid="{00000000-0004-0000-0200-00001D000000}"/>
    <hyperlink ref="E63" location="'Nota 2'!A1" display="'Nota 2'!A1" xr:uid="{00000000-0004-0000-0200-00001E000000}"/>
    <hyperlink ref="E64:E66" location="'Nota 2'!A1" display="'Nota 2'!A1" xr:uid="{00000000-0004-0000-0200-00001F000000}"/>
    <hyperlink ref="E72:E75" location="'Nota 2'!A1" display="'Nota 2'!A1" xr:uid="{00000000-0004-0000-0200-000020000000}"/>
  </hyperlinks>
  <printOptions horizontalCentered="1"/>
  <pageMargins left="0.70866141732283472" right="0.70866141732283472" top="0.74803149606299213" bottom="0.74803149606299213" header="0.31496062992125984" footer="0.31496062992125984"/>
  <pageSetup paperSize="9" scale="70" orientation="portrait" horizontalDpi="1200" verticalDpi="1200" r:id="rId1"/>
  <ignoredErrors>
    <ignoredError sqref="G28" formulaRange="1"/>
  </ignoredErrors>
  <drawing r:id="rId2"/>
  <legacyDrawing r:id="rId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3"/>
  <dimension ref="A1:F47"/>
  <sheetViews>
    <sheetView showGridLines="0" topLeftCell="A44" zoomScaleNormal="100" zoomScaleSheetLayoutView="70" workbookViewId="0">
      <selection activeCell="B58" sqref="B58"/>
    </sheetView>
  </sheetViews>
  <sheetFormatPr baseColWidth="10" defaultColWidth="11.42578125" defaultRowHeight="12.75" x14ac:dyDescent="0.2"/>
  <cols>
    <col min="1" max="1" width="66" style="2" customWidth="1"/>
    <col min="2" max="2" width="12.7109375" style="190" customWidth="1"/>
    <col min="3" max="3" width="25.42578125" style="297" customWidth="1"/>
    <col min="4" max="4" width="24.7109375" style="297" customWidth="1"/>
    <col min="5" max="5" width="14.5703125" style="2" customWidth="1"/>
    <col min="6" max="16384" width="11.42578125" style="2"/>
  </cols>
  <sheetData>
    <row r="1" spans="1:6" ht="15" x14ac:dyDescent="0.2">
      <c r="A1" s="17" t="str">
        <f>Indice!C1</f>
        <v>EMSA INMOBILIARIA SA</v>
      </c>
      <c r="B1" s="191" t="s">
        <v>341</v>
      </c>
      <c r="D1" s="297" t="str">
        <f>ER!A4</f>
        <v xml:space="preserve"> </v>
      </c>
    </row>
    <row r="4" spans="1:6" x14ac:dyDescent="0.2">
      <c r="A4" s="2" t="s">
        <v>40</v>
      </c>
    </row>
    <row r="6" spans="1:6" x14ac:dyDescent="0.2">
      <c r="A6" s="29"/>
      <c r="B6" s="196"/>
      <c r="C6" s="298"/>
    </row>
    <row r="7" spans="1:6" x14ac:dyDescent="0.2">
      <c r="A7" s="593" t="s">
        <v>259</v>
      </c>
      <c r="B7" s="593"/>
      <c r="C7" s="593"/>
      <c r="D7" s="593"/>
    </row>
    <row r="8" spans="1:6" x14ac:dyDescent="0.2">
      <c r="A8" s="593" t="str">
        <f>IFERROR(IF(Indice!B6="","Al dia... de mes… de año 2XX2…","Al "&amp;DAY(Indice!B6)&amp;" de "&amp;VLOOKUP(MONTH(Indice!B6),Indice!S:T,2,0)&amp;" de "&amp;YEAR(Indice!B6)),"Al dia... de mes… de año 2XX2…")</f>
        <v>Al 31 de Diciembre de 2023</v>
      </c>
      <c r="B8" s="593"/>
      <c r="C8" s="593"/>
      <c r="D8" s="593"/>
    </row>
    <row r="9" spans="1:6" x14ac:dyDescent="0.2">
      <c r="A9" s="594" t="s">
        <v>260</v>
      </c>
      <c r="B9" s="594"/>
      <c r="C9" s="594"/>
      <c r="D9" s="594"/>
    </row>
    <row r="10" spans="1:6" x14ac:dyDescent="0.2">
      <c r="A10" s="594" t="s">
        <v>227</v>
      </c>
      <c r="B10" s="594"/>
      <c r="C10" s="594"/>
      <c r="D10" s="594"/>
    </row>
    <row r="11" spans="1:6" x14ac:dyDescent="0.2">
      <c r="A11" s="102"/>
      <c r="B11" s="205"/>
      <c r="C11" s="296"/>
    </row>
    <row r="12" spans="1:6" ht="15" x14ac:dyDescent="0.3">
      <c r="A12" s="106"/>
      <c r="B12" s="192" t="s">
        <v>194</v>
      </c>
      <c r="C12" s="279">
        <f>IFERROR(IF(Indice!B6="","2XX2",YEAR(Indice!B6)),"2XX2")</f>
        <v>2023</v>
      </c>
      <c r="D12" s="279">
        <f>IFERROR(YEAR(Indice!B6-365),"2XX1")</f>
        <v>2022</v>
      </c>
    </row>
    <row r="13" spans="1:6" ht="15" x14ac:dyDescent="0.25">
      <c r="A13" t="s">
        <v>56</v>
      </c>
      <c r="B13" s="204">
        <v>25</v>
      </c>
      <c r="C13" s="295">
        <f>'Nota 25'!B17</f>
        <v>26270032</v>
      </c>
      <c r="D13" s="295">
        <v>22663723</v>
      </c>
    </row>
    <row r="14" spans="1:6" ht="15" x14ac:dyDescent="0.25">
      <c r="A14" t="s">
        <v>139</v>
      </c>
      <c r="B14" s="204">
        <v>26</v>
      </c>
      <c r="C14" s="295">
        <f>-'Nota 26'!B21</f>
        <v>-4110085</v>
      </c>
      <c r="D14" s="295">
        <v>-3768807</v>
      </c>
      <c r="F14" s="17"/>
    </row>
    <row r="15" spans="1:6" x14ac:dyDescent="0.2">
      <c r="A15" s="29" t="s">
        <v>65</v>
      </c>
      <c r="B15" s="196"/>
      <c r="C15" s="299">
        <f>C13+C14</f>
        <v>22159947</v>
      </c>
      <c r="D15" s="299">
        <v>18894916</v>
      </c>
    </row>
    <row r="16" spans="1:6" ht="15" x14ac:dyDescent="0.25">
      <c r="A16" t="s">
        <v>228</v>
      </c>
      <c r="B16" s="204">
        <v>27</v>
      </c>
      <c r="C16" s="295">
        <f>-'Nota 27'!B41</f>
        <v>-2998509</v>
      </c>
      <c r="D16" s="295">
        <v>-3552000</v>
      </c>
    </row>
    <row r="17" spans="1:6" ht="15" x14ac:dyDescent="0.25">
      <c r="A17" t="s">
        <v>230</v>
      </c>
      <c r="B17" s="204">
        <v>27</v>
      </c>
      <c r="C17" s="295">
        <f>-'Nota 27'!C41</f>
        <v>-9560644</v>
      </c>
      <c r="D17" s="295">
        <v>-7191491</v>
      </c>
      <c r="E17" s="296"/>
      <c r="F17" s="376"/>
    </row>
    <row r="18" spans="1:6" ht="15" x14ac:dyDescent="0.25">
      <c r="A18" t="s">
        <v>232</v>
      </c>
      <c r="B18" s="204">
        <v>28</v>
      </c>
      <c r="C18" s="296">
        <f>'Nota 28'!B21-'Nota 28'!F21</f>
        <v>2280622</v>
      </c>
      <c r="D18" s="296">
        <v>-175547</v>
      </c>
    </row>
    <row r="19" spans="1:6" x14ac:dyDescent="0.2">
      <c r="A19" s="29" t="s">
        <v>141</v>
      </c>
      <c r="B19" s="196"/>
      <c r="C19" s="299">
        <f>SUM(C15:C18)</f>
        <v>11881416</v>
      </c>
      <c r="D19" s="299">
        <v>7975878</v>
      </c>
    </row>
    <row r="20" spans="1:6" ht="15" x14ac:dyDescent="0.25">
      <c r="A20" t="s">
        <v>371</v>
      </c>
      <c r="B20" s="204">
        <v>29</v>
      </c>
      <c r="C20" s="296">
        <f>'Nota 29'!B14</f>
        <v>0</v>
      </c>
      <c r="D20" s="296">
        <v>0</v>
      </c>
      <c r="F20" s="17"/>
    </row>
    <row r="21" spans="1:6" ht="15" x14ac:dyDescent="0.25">
      <c r="A21" t="s">
        <v>370</v>
      </c>
      <c r="B21" s="204">
        <v>29</v>
      </c>
      <c r="C21" s="296">
        <f>-'Nota 29'!F14</f>
        <v>-630671</v>
      </c>
      <c r="D21" s="296">
        <v>-456080</v>
      </c>
    </row>
    <row r="22" spans="1:6" x14ac:dyDescent="0.2">
      <c r="A22" s="17" t="s">
        <v>55</v>
      </c>
      <c r="C22" s="299">
        <f>SUM(C20:C21)</f>
        <v>-630671</v>
      </c>
      <c r="D22" s="299">
        <v>-456080</v>
      </c>
    </row>
    <row r="23" spans="1:6" ht="15" x14ac:dyDescent="0.25">
      <c r="A23" t="s">
        <v>145</v>
      </c>
      <c r="B23" s="204">
        <v>30</v>
      </c>
      <c r="C23" s="296">
        <f>'Nota 30'!B16</f>
        <v>0</v>
      </c>
      <c r="D23" s="296">
        <v>0</v>
      </c>
    </row>
    <row r="24" spans="1:6" ht="25.5" x14ac:dyDescent="0.2">
      <c r="A24" s="117" t="s">
        <v>372</v>
      </c>
      <c r="B24" s="196"/>
      <c r="C24" s="299">
        <f>C22+C23</f>
        <v>-630671</v>
      </c>
      <c r="D24" s="299">
        <v>-456080</v>
      </c>
    </row>
    <row r="25" spans="1:6" ht="15" x14ac:dyDescent="0.25">
      <c r="A25" t="s">
        <v>146</v>
      </c>
      <c r="B25" s="204">
        <v>31</v>
      </c>
      <c r="C25" s="296">
        <f>'Nota 31'!B16</f>
        <v>0</v>
      </c>
      <c r="D25" s="296">
        <v>0</v>
      </c>
    </row>
    <row r="26" spans="1:6" x14ac:dyDescent="0.2">
      <c r="A26" s="117" t="s">
        <v>69</v>
      </c>
      <c r="B26" s="196"/>
      <c r="C26" s="299">
        <f>+C19+C24</f>
        <v>11250745</v>
      </c>
      <c r="D26" s="299">
        <v>7519798</v>
      </c>
    </row>
    <row r="27" spans="1:6" ht="15" x14ac:dyDescent="0.2">
      <c r="A27" s="2" t="s">
        <v>41</v>
      </c>
      <c r="B27" s="191">
        <v>32</v>
      </c>
      <c r="C27" s="296">
        <f>-'Nota 32'!B10</f>
        <v>-1366021</v>
      </c>
      <c r="D27" s="296">
        <v>-997989</v>
      </c>
    </row>
    <row r="28" spans="1:6" x14ac:dyDescent="0.2">
      <c r="A28" s="29" t="s">
        <v>373</v>
      </c>
      <c r="B28" s="196"/>
      <c r="C28" s="299">
        <f>C26+C27</f>
        <v>9884724</v>
      </c>
      <c r="D28" s="299">
        <v>6521809</v>
      </c>
    </row>
    <row r="29" spans="1:6" ht="15" x14ac:dyDescent="0.25">
      <c r="A29" t="s">
        <v>66</v>
      </c>
      <c r="B29" s="204">
        <v>33</v>
      </c>
      <c r="C29" s="299"/>
      <c r="D29" s="299"/>
    </row>
    <row r="30" spans="1:6" ht="15" x14ac:dyDescent="0.25">
      <c r="A30" t="s">
        <v>67</v>
      </c>
      <c r="B30" s="204">
        <v>34</v>
      </c>
      <c r="C30" s="296">
        <f>'Nota 34'!B12</f>
        <v>0</v>
      </c>
      <c r="D30" s="296">
        <v>0</v>
      </c>
    </row>
    <row r="31" spans="1:6" ht="15" x14ac:dyDescent="0.25">
      <c r="A31" s="101" t="s">
        <v>239</v>
      </c>
      <c r="B31"/>
      <c r="C31" s="299">
        <f>C28+C29+C30+3</f>
        <v>9884727</v>
      </c>
      <c r="D31" s="299">
        <v>6521812</v>
      </c>
    </row>
    <row r="32" spans="1:6" ht="15" x14ac:dyDescent="0.25">
      <c r="A32" s="101" t="s">
        <v>68</v>
      </c>
      <c r="B32" s="204">
        <v>35</v>
      </c>
      <c r="C32" s="296">
        <f>'Nota 35'!B10</f>
        <v>4597.5474418604654</v>
      </c>
      <c r="D32" s="296">
        <v>3623.2288888888888</v>
      </c>
    </row>
    <row r="34" spans="1:4" ht="15" x14ac:dyDescent="0.25">
      <c r="A34" s="29"/>
      <c r="B34" s="196"/>
      <c r="C34" s="375"/>
      <c r="D34" s="375"/>
    </row>
    <row r="35" spans="1:4" x14ac:dyDescent="0.2">
      <c r="A35" s="2" t="s">
        <v>365</v>
      </c>
      <c r="C35" s="458">
        <f>+C28-C34+3</f>
        <v>9884727</v>
      </c>
      <c r="D35" s="458">
        <v>6521812</v>
      </c>
    </row>
    <row r="36" spans="1:4" ht="15" x14ac:dyDescent="0.25">
      <c r="C36" s="422">
        <v>9884727</v>
      </c>
      <c r="D36" s="297">
        <v>6521812</v>
      </c>
    </row>
    <row r="37" spans="1:4" ht="15" x14ac:dyDescent="0.25">
      <c r="C37" s="422">
        <f>+C35-C36</f>
        <v>0</v>
      </c>
      <c r="D37" s="297">
        <f>+D35-D36</f>
        <v>0</v>
      </c>
    </row>
    <row r="39" spans="1:4" ht="15" x14ac:dyDescent="0.25">
      <c r="C39" s="422"/>
    </row>
    <row r="41" spans="1:4" x14ac:dyDescent="0.2">
      <c r="A41" s="104"/>
      <c r="B41" s="206"/>
      <c r="C41" s="592"/>
      <c r="D41" s="592"/>
    </row>
    <row r="42" spans="1:4" x14ac:dyDescent="0.2">
      <c r="A42" s="103"/>
      <c r="B42" s="207"/>
      <c r="D42" s="300"/>
    </row>
    <row r="47" spans="1:4" x14ac:dyDescent="0.2">
      <c r="A47" s="349"/>
      <c r="C47" s="592"/>
      <c r="D47" s="592"/>
    </row>
  </sheetData>
  <mergeCells count="6">
    <mergeCell ref="C47:D47"/>
    <mergeCell ref="A7:D7"/>
    <mergeCell ref="A8:D8"/>
    <mergeCell ref="A9:D9"/>
    <mergeCell ref="A10:D10"/>
    <mergeCell ref="C41:D41"/>
  </mergeCells>
  <hyperlinks>
    <hyperlink ref="B13" location="'Nota 25'!A1" display="'Nota 25'!A1" xr:uid="{00000000-0004-0000-0300-000000000000}"/>
    <hyperlink ref="B14" location="'Nota 26'!A1" display="'Nota 26'!A1" xr:uid="{00000000-0004-0000-0300-000001000000}"/>
    <hyperlink ref="B16" location="'Nota 27'!A1" display="'Nota 27'!A1" xr:uid="{00000000-0004-0000-0300-000002000000}"/>
    <hyperlink ref="B17" location="'Nota 27'!A1" display="'Nota 27'!A1" xr:uid="{00000000-0004-0000-0300-000003000000}"/>
    <hyperlink ref="B18" location="'Nota 28'!A1" display="'Nota 28'!A1" xr:uid="{00000000-0004-0000-0300-000004000000}"/>
    <hyperlink ref="B21" location="'Nota 29'!A1" display="'Nota 29'!A1" xr:uid="{00000000-0004-0000-0300-000005000000}"/>
    <hyperlink ref="B20" location="'Nota 29'!A1" display="'Nota 29'!A1" xr:uid="{00000000-0004-0000-0300-000006000000}"/>
    <hyperlink ref="B23" location="'Nota 30'!A1" display="'Nota 30'!A1" xr:uid="{00000000-0004-0000-0300-000007000000}"/>
    <hyperlink ref="B25" location="'Nota 31'!A1" display="'Nota 31'!A1" xr:uid="{00000000-0004-0000-0300-000008000000}"/>
    <hyperlink ref="B27" location="'Nota 32'!A1" display="'Nota 32'!A1" xr:uid="{00000000-0004-0000-0300-000009000000}"/>
    <hyperlink ref="B29" location="'Nota 33'!A1" display="'Nota 33'!A1" xr:uid="{00000000-0004-0000-0300-00000A000000}"/>
    <hyperlink ref="B30" location="'Nota 34'!A1" display="'Nota 34'!A1" xr:uid="{00000000-0004-0000-0300-00000B000000}"/>
    <hyperlink ref="B32" location="'Nota 35'!A1" display="'Nota 35'!A1" xr:uid="{00000000-0004-0000-0300-00000C000000}"/>
    <hyperlink ref="B1" location="Indice!A1" display="Indice" xr:uid="{00000000-0004-0000-0300-00000D000000}"/>
  </hyperlinks>
  <printOptions horizontalCentered="1"/>
  <pageMargins left="0.31496062992125984" right="0.70866141732283472" top="0.74803149606299213" bottom="0.74803149606299213" header="0.31496062992125984" footer="0.31496062992125984"/>
  <pageSetup paperSize="9" scale="70" orientation="portrait" horizontalDpi="0" verticalDpi="0" r:id="rId1"/>
  <drawing r:id="rId2"/>
  <legacyDrawing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4"/>
  <dimension ref="A1:U43"/>
  <sheetViews>
    <sheetView showGridLines="0" topLeftCell="A27" zoomScale="70" zoomScaleNormal="70" workbookViewId="0">
      <selection activeCell="U34" sqref="U34"/>
    </sheetView>
  </sheetViews>
  <sheetFormatPr baseColWidth="10" defaultColWidth="11.42578125" defaultRowHeight="12.75" x14ac:dyDescent="0.2"/>
  <cols>
    <col min="1" max="1" width="40.7109375" style="2" customWidth="1"/>
    <col min="2" max="2" width="0.85546875" style="2" customWidth="1"/>
    <col min="3" max="3" width="19.5703125" style="70" customWidth="1"/>
    <col min="4" max="4" width="2.5703125" style="70" hidden="1" customWidth="1"/>
    <col min="5" max="5" width="1" style="90" customWidth="1"/>
    <col min="6" max="6" width="18.140625" style="70" customWidth="1"/>
    <col min="7" max="7" width="0.85546875" style="90" customWidth="1"/>
    <col min="8" max="8" width="18.85546875" style="70" customWidth="1"/>
    <col min="9" max="9" width="1" style="90" customWidth="1"/>
    <col min="10" max="10" width="20" style="70" customWidth="1"/>
    <col min="11" max="11" width="0.7109375" style="90" customWidth="1"/>
    <col min="12" max="12" width="18.42578125" style="70" customWidth="1"/>
    <col min="13" max="13" width="0.7109375" style="90" customWidth="1"/>
    <col min="14" max="14" width="20.42578125" style="70" customWidth="1"/>
    <col min="15" max="15" width="1.140625" style="90" customWidth="1"/>
    <col min="16" max="16" width="19.7109375" style="70" customWidth="1"/>
    <col min="17" max="17" width="1.140625" style="58" customWidth="1"/>
    <col min="18" max="18" width="17.42578125" style="2" bestFit="1" customWidth="1"/>
    <col min="19" max="19" width="1.140625" style="2" customWidth="1"/>
    <col min="20" max="20" width="16.42578125" style="2" customWidth="1"/>
    <col min="21" max="16384" width="11.42578125" style="2"/>
  </cols>
  <sheetData>
    <row r="1" spans="1:21" ht="15" x14ac:dyDescent="0.2">
      <c r="A1" s="17" t="str">
        <f>Indice!C1</f>
        <v>EMSA INMOBILIARIA SA</v>
      </c>
      <c r="H1" s="280" t="s">
        <v>341</v>
      </c>
    </row>
    <row r="3" spans="1:21" ht="15" x14ac:dyDescent="0.25">
      <c r="N3" s="88"/>
      <c r="R3" s="57"/>
    </row>
    <row r="4" spans="1:21" ht="15" x14ac:dyDescent="0.25">
      <c r="B4" s="88"/>
      <c r="C4" s="88"/>
      <c r="D4" s="88"/>
      <c r="E4" s="88"/>
      <c r="F4" s="88" t="s">
        <v>824</v>
      </c>
      <c r="G4" s="88"/>
      <c r="H4" s="88"/>
      <c r="I4" s="88"/>
      <c r="J4" s="88"/>
      <c r="K4" s="88"/>
      <c r="L4" s="88"/>
      <c r="M4" s="88"/>
      <c r="N4" s="88"/>
      <c r="O4" s="88"/>
      <c r="P4" s="88"/>
      <c r="R4" s="57"/>
    </row>
    <row r="5" spans="1:21" ht="15" x14ac:dyDescent="0.25">
      <c r="A5" s="88"/>
      <c r="B5" s="88"/>
      <c r="C5" s="88"/>
      <c r="D5" s="88"/>
      <c r="E5" s="88"/>
      <c r="F5" s="88"/>
      <c r="G5" s="88"/>
      <c r="H5" s="88" t="str">
        <f>IFERROR(IF(Indice!B6="","Al dia... de mes… de año 2XX2…","Al "&amp;DAY(Indice!B6)&amp;" de "&amp;VLOOKUP(MONTH(Indice!B6),Indice!S:T,2,0)&amp;" de "&amp;YEAR(Indice!B6)),"Al dia... de mes… de año 2XX2…")</f>
        <v>Al 31 de Diciembre de 2023</v>
      </c>
      <c r="I5" s="88"/>
      <c r="J5" s="88"/>
      <c r="K5" s="88"/>
      <c r="L5" s="88"/>
      <c r="M5" s="88"/>
      <c r="N5" s="88"/>
      <c r="O5" s="88"/>
      <c r="P5" s="88"/>
      <c r="R5" s="57"/>
    </row>
    <row r="6" spans="1:21" ht="14.25" x14ac:dyDescent="0.2">
      <c r="A6" s="597" t="s">
        <v>261</v>
      </c>
      <c r="B6" s="597"/>
      <c r="C6" s="597"/>
      <c r="D6" s="597"/>
      <c r="E6" s="597"/>
      <c r="F6" s="597"/>
      <c r="G6" s="597"/>
      <c r="H6" s="597"/>
      <c r="I6" s="597"/>
      <c r="J6" s="597"/>
      <c r="K6" s="597"/>
      <c r="L6" s="597"/>
      <c r="M6" s="597"/>
      <c r="N6" s="597"/>
      <c r="O6" s="597"/>
      <c r="P6" s="597"/>
      <c r="R6" s="57"/>
    </row>
    <row r="7" spans="1:21" ht="14.25" x14ac:dyDescent="0.2">
      <c r="A7" s="597" t="s">
        <v>240</v>
      </c>
      <c r="B7" s="597"/>
      <c r="C7" s="597"/>
      <c r="D7" s="597"/>
      <c r="E7" s="597"/>
      <c r="F7" s="597"/>
      <c r="G7" s="597"/>
      <c r="H7" s="597"/>
      <c r="I7" s="597"/>
      <c r="J7" s="597"/>
      <c r="K7" s="597"/>
      <c r="L7" s="597"/>
      <c r="M7" s="597"/>
      <c r="N7" s="597"/>
      <c r="O7" s="597"/>
      <c r="P7" s="597"/>
      <c r="R7" s="57"/>
    </row>
    <row r="8" spans="1:21" ht="14.25" x14ac:dyDescent="0.2">
      <c r="A8" s="208"/>
      <c r="B8" s="208"/>
      <c r="C8" s="208"/>
      <c r="D8" s="208"/>
      <c r="E8" s="208"/>
      <c r="F8" s="208"/>
      <c r="G8" s="208"/>
      <c r="H8" s="208"/>
      <c r="I8" s="208"/>
      <c r="J8" s="208"/>
      <c r="K8" s="208"/>
      <c r="L8" s="208"/>
      <c r="M8" s="208"/>
      <c r="N8" s="208"/>
      <c r="O8" s="208"/>
      <c r="P8" s="208"/>
      <c r="R8" s="57"/>
    </row>
    <row r="9" spans="1:21" ht="14.25" x14ac:dyDescent="0.2">
      <c r="A9" s="208"/>
      <c r="B9" s="208"/>
      <c r="C9" s="208"/>
      <c r="D9" s="208"/>
      <c r="E9" s="208"/>
      <c r="F9" s="208"/>
      <c r="G9" s="208"/>
      <c r="H9" s="208"/>
      <c r="I9" s="208"/>
      <c r="J9" s="208"/>
      <c r="K9" s="208"/>
      <c r="L9" s="208"/>
      <c r="M9" s="208"/>
      <c r="N9" s="208"/>
      <c r="O9" s="208"/>
      <c r="P9" s="208"/>
      <c r="R9" s="57"/>
    </row>
    <row r="10" spans="1:21" ht="25.5" customHeight="1" x14ac:dyDescent="0.2">
      <c r="A10" s="71"/>
      <c r="B10" s="71"/>
      <c r="C10" s="599" t="s">
        <v>245</v>
      </c>
      <c r="D10" s="599"/>
      <c r="E10" s="599"/>
      <c r="F10" s="599"/>
      <c r="G10" s="71"/>
      <c r="H10" s="71"/>
      <c r="I10" s="71"/>
      <c r="J10" s="71"/>
      <c r="K10" s="71"/>
      <c r="L10" s="599" t="s">
        <v>376</v>
      </c>
      <c r="M10" s="599"/>
      <c r="N10" s="599"/>
      <c r="O10" s="599"/>
      <c r="P10" s="599"/>
      <c r="R10" s="57"/>
    </row>
    <row r="11" spans="1:21" ht="15" customHeight="1" x14ac:dyDescent="0.2">
      <c r="A11" s="598"/>
      <c r="C11" s="595" t="s">
        <v>71</v>
      </c>
      <c r="D11" s="72" t="s">
        <v>42</v>
      </c>
      <c r="E11" s="91"/>
      <c r="F11" s="595" t="s">
        <v>72</v>
      </c>
      <c r="G11" s="91"/>
      <c r="H11" s="595" t="s">
        <v>38</v>
      </c>
      <c r="I11" s="91"/>
      <c r="J11" s="595" t="s">
        <v>73</v>
      </c>
      <c r="K11" s="91"/>
      <c r="L11" s="595" t="s">
        <v>74</v>
      </c>
      <c r="M11" s="91"/>
      <c r="N11" s="595" t="s">
        <v>75</v>
      </c>
      <c r="O11" s="91"/>
      <c r="P11" s="595" t="s">
        <v>39</v>
      </c>
      <c r="R11" s="595" t="s">
        <v>76</v>
      </c>
      <c r="S11" s="91"/>
      <c r="T11" s="595" t="s">
        <v>3</v>
      </c>
    </row>
    <row r="12" spans="1:21" ht="15.75" customHeight="1" x14ac:dyDescent="0.2">
      <c r="A12" s="598"/>
      <c r="C12" s="596"/>
      <c r="D12" s="72" t="s">
        <v>43</v>
      </c>
      <c r="E12" s="91"/>
      <c r="F12" s="596"/>
      <c r="G12" s="91"/>
      <c r="H12" s="596"/>
      <c r="I12" s="91"/>
      <c r="J12" s="596"/>
      <c r="K12" s="91"/>
      <c r="L12" s="596"/>
      <c r="M12" s="91"/>
      <c r="N12" s="596"/>
      <c r="O12" s="91"/>
      <c r="P12" s="596" t="s">
        <v>3</v>
      </c>
      <c r="R12" s="596"/>
      <c r="S12" s="91"/>
      <c r="T12" s="596"/>
    </row>
    <row r="13" spans="1:21" ht="8.1" customHeight="1" x14ac:dyDescent="0.2">
      <c r="R13" s="57"/>
    </row>
    <row r="14" spans="1:21" x14ac:dyDescent="0.2">
      <c r="A14" s="107" t="str">
        <f>IFERROR(IF(Indice!B6="","Saldo al .. de  de 20X0 ","Saldo al "&amp;DAY(Indice!B6)&amp;" de "&amp;VLOOKUP(MONTH(Indice!B6),Indice!S:T,2,0)&amp;" de "&amp;YEAR(Indice!B6-730)),"Saldo al .. de  de 20X0 ")</f>
        <v>Saldo al 31 de Diciembre de 2021</v>
      </c>
      <c r="B14" s="29"/>
      <c r="C14" s="108">
        <v>15500000</v>
      </c>
      <c r="D14" s="70">
        <v>0</v>
      </c>
      <c r="F14" s="108">
        <v>0</v>
      </c>
      <c r="H14" s="108">
        <v>448151</v>
      </c>
      <c r="J14" s="108">
        <v>0</v>
      </c>
      <c r="L14" s="108">
        <v>2196912</v>
      </c>
      <c r="N14" s="108">
        <v>362000</v>
      </c>
      <c r="P14" s="108">
        <v>5119422</v>
      </c>
      <c r="R14" s="108">
        <v>0</v>
      </c>
      <c r="S14" s="58"/>
      <c r="T14" s="108">
        <v>23626487</v>
      </c>
      <c r="U14" s="58"/>
    </row>
    <row r="15" spans="1:21" x14ac:dyDescent="0.2">
      <c r="A15" s="2" t="s">
        <v>377</v>
      </c>
      <c r="L15" s="435">
        <v>343254</v>
      </c>
      <c r="R15" s="70"/>
      <c r="S15" s="58"/>
      <c r="T15" s="70">
        <v>269443</v>
      </c>
      <c r="U15" s="58"/>
    </row>
    <row r="16" spans="1:21" x14ac:dyDescent="0.2">
      <c r="A16" s="107" t="s">
        <v>70</v>
      </c>
      <c r="C16" s="108">
        <v>2500000</v>
      </c>
      <c r="F16" s="108"/>
      <c r="H16" s="108"/>
      <c r="J16" s="108"/>
      <c r="L16" s="108">
        <v>0</v>
      </c>
      <c r="N16" s="108">
        <v>362000</v>
      </c>
      <c r="P16" s="108">
        <v>-2862000</v>
      </c>
      <c r="R16" s="108"/>
      <c r="S16" s="58"/>
      <c r="T16" s="108">
        <v>0</v>
      </c>
      <c r="U16" s="58"/>
    </row>
    <row r="17" spans="1:21" x14ac:dyDescent="0.2">
      <c r="A17" s="118" t="s">
        <v>938</v>
      </c>
      <c r="C17" s="433"/>
      <c r="D17" s="76"/>
      <c r="E17" s="436"/>
      <c r="F17" s="433"/>
      <c r="G17" s="436"/>
      <c r="H17" s="433"/>
      <c r="I17" s="436"/>
      <c r="J17" s="433"/>
      <c r="K17" s="436"/>
      <c r="L17" s="435"/>
      <c r="M17" s="436"/>
      <c r="N17" s="433"/>
      <c r="O17" s="436"/>
      <c r="P17" s="433">
        <v>-2862000</v>
      </c>
      <c r="Q17" s="434"/>
      <c r="R17" s="433"/>
      <c r="S17" s="434"/>
      <c r="T17" s="455">
        <v>-2862000</v>
      </c>
      <c r="U17" s="434"/>
    </row>
    <row r="18" spans="1:21" ht="39" customHeight="1" x14ac:dyDescent="0.2">
      <c r="A18" s="118" t="s">
        <v>964</v>
      </c>
      <c r="H18" s="70">
        <v>0</v>
      </c>
      <c r="N18" s="61"/>
      <c r="Q18" s="70"/>
      <c r="R18" s="70"/>
      <c r="S18" s="70"/>
      <c r="T18" s="70"/>
    </row>
    <row r="19" spans="1:21" x14ac:dyDescent="0.2">
      <c r="A19" s="107" t="s">
        <v>77</v>
      </c>
      <c r="C19" s="108"/>
      <c r="F19" s="108"/>
      <c r="H19" s="108"/>
      <c r="J19" s="108"/>
      <c r="L19" s="108"/>
      <c r="N19" s="108"/>
      <c r="P19" s="108"/>
      <c r="R19" s="108"/>
      <c r="S19" s="58"/>
      <c r="T19" s="108"/>
    </row>
    <row r="20" spans="1:21" ht="38.25" x14ac:dyDescent="0.2">
      <c r="A20" s="118" t="s">
        <v>965</v>
      </c>
      <c r="L20" s="61"/>
      <c r="P20" s="70">
        <v>5119422</v>
      </c>
      <c r="R20" s="63"/>
      <c r="S20" s="53"/>
      <c r="T20" s="53">
        <v>5119422</v>
      </c>
    </row>
    <row r="21" spans="1:21" x14ac:dyDescent="0.2">
      <c r="A21" s="107" t="s">
        <v>78</v>
      </c>
      <c r="C21" s="108"/>
      <c r="F21" s="108"/>
      <c r="H21" s="108"/>
      <c r="J21" s="108"/>
      <c r="L21" s="108"/>
      <c r="N21" s="108"/>
      <c r="P21" s="108"/>
      <c r="R21" s="108"/>
      <c r="S21" s="58"/>
      <c r="T21" s="108">
        <v>0</v>
      </c>
    </row>
    <row r="22" spans="1:21" x14ac:dyDescent="0.2">
      <c r="A22" s="107" t="s">
        <v>79</v>
      </c>
      <c r="C22" s="108"/>
      <c r="F22" s="108"/>
      <c r="H22" s="108"/>
      <c r="J22" s="108"/>
      <c r="L22" s="108"/>
      <c r="N22" s="108"/>
      <c r="P22" s="109"/>
      <c r="R22" s="108"/>
      <c r="S22" s="58"/>
      <c r="T22" s="108"/>
    </row>
    <row r="23" spans="1:21" x14ac:dyDescent="0.2">
      <c r="A23" s="107" t="s">
        <v>80</v>
      </c>
      <c r="C23" s="108"/>
      <c r="F23" s="108"/>
      <c r="H23" s="108"/>
      <c r="J23" s="108"/>
      <c r="L23" s="108"/>
      <c r="N23" s="108"/>
      <c r="P23" s="109"/>
      <c r="R23" s="108"/>
      <c r="S23" s="58"/>
      <c r="T23" s="108"/>
    </row>
    <row r="24" spans="1:21" x14ac:dyDescent="0.2">
      <c r="R24" s="57"/>
    </row>
    <row r="25" spans="1:21" ht="13.5" thickBot="1" x14ac:dyDescent="0.25">
      <c r="A25" s="107" t="str">
        <f>IFERROR(IF(Indice!B6="","Saldo al .. de  de 20X1 ","Saldo al "&amp;DAY(Indice!B6)&amp;" de "&amp;VLOOKUP(MONTH(Indice!B6),Indice!S:T,2,0)&amp;" de "&amp;YEAR(Indice!B6-365)),"Saldo al .. de  de 20X1 ")</f>
        <v>Saldo al 31 de Diciembre de 2022</v>
      </c>
      <c r="B25" s="29"/>
      <c r="C25" s="109">
        <v>18000000</v>
      </c>
      <c r="D25" s="59">
        <v>0</v>
      </c>
      <c r="E25" s="92"/>
      <c r="F25" s="109">
        <v>0</v>
      </c>
      <c r="G25" s="92"/>
      <c r="H25" s="109">
        <v>448151</v>
      </c>
      <c r="I25" s="92"/>
      <c r="J25" s="109">
        <v>0</v>
      </c>
      <c r="K25" s="92"/>
      <c r="L25" s="109">
        <v>2540166</v>
      </c>
      <c r="M25" s="92"/>
      <c r="N25" s="109">
        <v>362000</v>
      </c>
      <c r="O25" s="92"/>
      <c r="P25" s="109">
        <v>6521812</v>
      </c>
      <c r="Q25" s="62"/>
      <c r="R25" s="109">
        <v>0</v>
      </c>
      <c r="S25" s="62"/>
      <c r="T25" s="109">
        <v>27872130</v>
      </c>
    </row>
    <row r="26" spans="1:21" ht="13.5" thickTop="1" x14ac:dyDescent="0.2">
      <c r="A26" s="118" t="s">
        <v>938</v>
      </c>
      <c r="C26" s="433"/>
      <c r="D26" s="76"/>
      <c r="E26" s="436"/>
      <c r="F26" s="433"/>
      <c r="G26" s="436"/>
      <c r="H26" s="433"/>
      <c r="I26" s="436"/>
      <c r="J26" s="433"/>
      <c r="K26" s="436"/>
      <c r="L26" s="435">
        <v>614709</v>
      </c>
      <c r="M26" s="436"/>
      <c r="N26" s="433"/>
      <c r="O26" s="436"/>
      <c r="P26" s="433"/>
      <c r="Q26" s="434"/>
      <c r="R26" s="433"/>
      <c r="S26" s="434"/>
      <c r="T26" s="53">
        <f>SUM(C26:S26)</f>
        <v>614709</v>
      </c>
      <c r="U26" s="434"/>
    </row>
    <row r="27" spans="1:21" ht="41.25" customHeight="1" x14ac:dyDescent="0.2">
      <c r="A27" s="118" t="s">
        <v>1036</v>
      </c>
      <c r="C27" s="70">
        <v>3500000</v>
      </c>
      <c r="L27" s="70">
        <v>0</v>
      </c>
      <c r="N27" s="61"/>
      <c r="P27" s="70">
        <v>-6521812</v>
      </c>
      <c r="R27" s="63"/>
      <c r="S27" s="53"/>
      <c r="T27" s="53">
        <f>SUM(C27:S27)</f>
        <v>-3021812</v>
      </c>
    </row>
    <row r="28" spans="1:21" ht="41.25" customHeight="1" x14ac:dyDescent="0.2">
      <c r="A28" s="118" t="s">
        <v>1036</v>
      </c>
      <c r="N28" s="61"/>
      <c r="R28" s="63"/>
      <c r="S28" s="53"/>
      <c r="T28" s="53">
        <f>SUM(C28:S28)</f>
        <v>0</v>
      </c>
    </row>
    <row r="29" spans="1:21" x14ac:dyDescent="0.2">
      <c r="A29" s="107" t="s">
        <v>78</v>
      </c>
      <c r="B29" s="69"/>
      <c r="C29" s="108"/>
      <c r="F29" s="108"/>
      <c r="H29" s="108">
        <v>0</v>
      </c>
      <c r="J29" s="108"/>
      <c r="L29" s="108"/>
      <c r="N29" s="108"/>
      <c r="P29" s="108"/>
      <c r="R29" s="108"/>
      <c r="S29" s="58"/>
      <c r="T29" s="108"/>
    </row>
    <row r="30" spans="1:21" x14ac:dyDescent="0.2">
      <c r="A30" s="69" t="s">
        <v>81</v>
      </c>
      <c r="B30" s="69"/>
      <c r="L30" s="61"/>
      <c r="S30" s="70"/>
    </row>
    <row r="31" spans="1:21" x14ac:dyDescent="0.2">
      <c r="A31" s="107" t="s">
        <v>80</v>
      </c>
      <c r="C31" s="108"/>
      <c r="F31" s="108"/>
      <c r="H31" s="108"/>
      <c r="J31" s="108"/>
      <c r="L31" s="108"/>
      <c r="N31" s="108"/>
      <c r="P31" s="109">
        <f>+BG!F53</f>
        <v>9884727</v>
      </c>
      <c r="R31" s="108"/>
      <c r="S31" s="58"/>
      <c r="T31" s="108">
        <f>+P31</f>
        <v>9884727</v>
      </c>
    </row>
    <row r="32" spans="1:21" x14ac:dyDescent="0.2">
      <c r="A32" s="2" t="s">
        <v>963</v>
      </c>
      <c r="R32" s="57"/>
      <c r="T32" s="70">
        <f>+P32</f>
        <v>0</v>
      </c>
    </row>
    <row r="33" spans="1:21" ht="13.5" thickBot="1" x14ac:dyDescent="0.25">
      <c r="A33" s="107" t="str">
        <f>IFERROR(IF(Indice!B6="","Saldo al .. de  de 20X2 ","Saldo al "&amp;DAY(Indice!B6)&amp;" de "&amp;VLOOKUP(MONTH(Indice!B6),Indice!S:T,2,0)&amp;" de "&amp;YEAR(Indice!B6)),"Saldo al .. de  de 20X2 ")</f>
        <v>Saldo al 31 de Diciembre de 2023</v>
      </c>
      <c r="B33" s="29"/>
      <c r="C33" s="109">
        <f>C25+C27+C29+C30+C31</f>
        <v>21500000</v>
      </c>
      <c r="D33" s="59">
        <f>SUM(D25:D31)</f>
        <v>0</v>
      </c>
      <c r="E33" s="93"/>
      <c r="F33" s="109">
        <f>F25+F27+F29+F30+F31</f>
        <v>0</v>
      </c>
      <c r="G33" s="93"/>
      <c r="H33" s="109">
        <f>H25+H27+H29+H30+H31</f>
        <v>448151</v>
      </c>
      <c r="I33" s="93"/>
      <c r="J33" s="109">
        <f>J25+J27+J29+J30+J31</f>
        <v>0</v>
      </c>
      <c r="K33" s="93"/>
      <c r="L33" s="109">
        <f>L25+L26+L27+L29+L30+L31</f>
        <v>3154875</v>
      </c>
      <c r="M33" s="93"/>
      <c r="N33" s="109">
        <f>N25+N27+N29+N30+N31</f>
        <v>362000</v>
      </c>
      <c r="O33" s="93"/>
      <c r="P33" s="109">
        <f>P25+P28+P29+P30+P31+P32+P27</f>
        <v>9884727</v>
      </c>
      <c r="R33" s="109">
        <f>R25+R27+R29+R30+R31</f>
        <v>0</v>
      </c>
      <c r="S33" s="62"/>
      <c r="T33" s="109">
        <f>T25+T26+T27+T29+T30+T31+T32+2+T28-3</f>
        <v>35349753</v>
      </c>
      <c r="U33" s="549"/>
    </row>
    <row r="34" spans="1:21" ht="13.5" thickTop="1" x14ac:dyDescent="0.2">
      <c r="A34" s="29"/>
      <c r="B34" s="29"/>
      <c r="C34" s="66"/>
      <c r="D34" s="65"/>
      <c r="E34" s="93"/>
      <c r="F34" s="66"/>
      <c r="G34" s="93"/>
      <c r="H34" s="66"/>
      <c r="I34" s="93"/>
      <c r="J34" s="66"/>
      <c r="K34" s="93"/>
      <c r="L34" s="66"/>
      <c r="M34" s="93"/>
      <c r="N34" s="66"/>
      <c r="O34" s="93"/>
      <c r="P34" s="66">
        <f>+P31-P33</f>
        <v>0</v>
      </c>
      <c r="R34" s="60"/>
    </row>
    <row r="35" spans="1:21" x14ac:dyDescent="0.2">
      <c r="A35" s="2" t="s">
        <v>365</v>
      </c>
      <c r="C35" s="62"/>
      <c r="D35" s="62"/>
      <c r="E35" s="94"/>
      <c r="F35" s="62"/>
      <c r="G35" s="94"/>
      <c r="H35" s="2"/>
      <c r="I35" s="2"/>
      <c r="K35" s="94"/>
      <c r="L35" s="62"/>
      <c r="M35" s="94"/>
      <c r="N35" s="62"/>
      <c r="O35" s="94"/>
      <c r="P35" s="62"/>
      <c r="T35" s="53"/>
    </row>
    <row r="36" spans="1:21" x14ac:dyDescent="0.2">
      <c r="C36" s="62"/>
      <c r="D36" s="62"/>
      <c r="E36" s="94"/>
      <c r="F36" s="62"/>
      <c r="G36" s="94"/>
      <c r="H36" s="2"/>
      <c r="I36" s="2"/>
      <c r="K36" s="94"/>
      <c r="L36" s="62"/>
      <c r="M36" s="94"/>
      <c r="N36" s="62"/>
      <c r="O36" s="94"/>
      <c r="P36" s="62"/>
      <c r="T36" s="53"/>
    </row>
    <row r="37" spans="1:21" x14ac:dyDescent="0.2">
      <c r="C37" s="62"/>
      <c r="D37" s="62"/>
      <c r="E37" s="94"/>
      <c r="F37" s="62"/>
      <c r="G37" s="94"/>
      <c r="H37" s="2"/>
      <c r="I37" s="2"/>
      <c r="K37" s="94"/>
      <c r="L37" s="62"/>
      <c r="M37" s="94"/>
      <c r="N37" s="62"/>
      <c r="O37" s="94"/>
      <c r="P37" s="62"/>
      <c r="T37" s="53"/>
    </row>
    <row r="38" spans="1:21" x14ac:dyDescent="0.2">
      <c r="C38" s="62"/>
      <c r="D38" s="62"/>
      <c r="E38" s="94"/>
      <c r="F38" s="62"/>
      <c r="G38" s="94"/>
      <c r="H38" s="2"/>
      <c r="I38" s="2"/>
      <c r="K38" s="94"/>
      <c r="L38" s="62"/>
      <c r="M38" s="94"/>
      <c r="N38" s="62"/>
      <c r="O38" s="94"/>
      <c r="P38" s="62"/>
    </row>
    <row r="39" spans="1:21" x14ac:dyDescent="0.2">
      <c r="C39" s="62"/>
      <c r="D39" s="62"/>
      <c r="E39" s="94"/>
      <c r="F39" s="62"/>
      <c r="G39" s="94"/>
      <c r="H39" s="53"/>
      <c r="I39" s="2"/>
      <c r="K39" s="94"/>
      <c r="L39" s="62"/>
      <c r="M39" s="94"/>
      <c r="N39" s="62"/>
      <c r="O39" s="94"/>
      <c r="P39" s="62"/>
    </row>
    <row r="40" spans="1:21" ht="15" x14ac:dyDescent="0.25">
      <c r="L40" s="375"/>
    </row>
    <row r="41" spans="1:21" ht="15" x14ac:dyDescent="0.25">
      <c r="L41" s="375"/>
    </row>
    <row r="42" spans="1:21" x14ac:dyDescent="0.2">
      <c r="C42" s="62"/>
      <c r="D42" s="62"/>
      <c r="E42" s="94"/>
      <c r="F42" s="62"/>
      <c r="G42" s="94"/>
      <c r="H42" s="2"/>
      <c r="I42" s="2"/>
      <c r="K42" s="94"/>
      <c r="L42" s="62"/>
      <c r="M42" s="94"/>
      <c r="N42" s="62"/>
      <c r="O42" s="94"/>
      <c r="P42" s="62"/>
    </row>
    <row r="43" spans="1:21" x14ac:dyDescent="0.2">
      <c r="F43" s="62"/>
      <c r="H43" s="53"/>
      <c r="I43" s="2"/>
      <c r="J43" s="64"/>
    </row>
  </sheetData>
  <mergeCells count="14">
    <mergeCell ref="R11:R12"/>
    <mergeCell ref="T11:T12"/>
    <mergeCell ref="A6:P6"/>
    <mergeCell ref="A7:P7"/>
    <mergeCell ref="C11:C12"/>
    <mergeCell ref="F11:F12"/>
    <mergeCell ref="H11:H12"/>
    <mergeCell ref="J11:J12"/>
    <mergeCell ref="L11:L12"/>
    <mergeCell ref="N11:N12"/>
    <mergeCell ref="P11:P12"/>
    <mergeCell ref="A11:A12"/>
    <mergeCell ref="C10:F10"/>
    <mergeCell ref="L10:P10"/>
  </mergeCells>
  <hyperlinks>
    <hyperlink ref="H1" location="Indice!A1" display="Indice" xr:uid="{00000000-0004-0000-0400-000000000000}"/>
  </hyperlinks>
  <pageMargins left="0.70866141732283472" right="0.70866141732283472" top="0.74803149606299213" bottom="0.74803149606299213" header="0.31496062992125984" footer="0.31496062992125984"/>
  <pageSetup paperSize="9" scale="65" orientation="landscape"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5">
    <tabColor rgb="FFFFC000"/>
  </sheetPr>
  <dimension ref="A1:I46"/>
  <sheetViews>
    <sheetView showGridLines="0" topLeftCell="A22" zoomScale="90" zoomScaleNormal="90" workbookViewId="0">
      <selection activeCell="F38" sqref="F38"/>
    </sheetView>
  </sheetViews>
  <sheetFormatPr baseColWidth="10" defaultColWidth="10.85546875" defaultRowHeight="14.25" x14ac:dyDescent="0.2"/>
  <cols>
    <col min="1" max="1" width="78" style="31" customWidth="1"/>
    <col min="2" max="2" width="21.140625" style="492" customWidth="1"/>
    <col min="3" max="3" width="27.5703125" style="77" customWidth="1"/>
    <col min="4" max="4" width="2.42578125" style="31" customWidth="1"/>
    <col min="5" max="5" width="13.85546875" style="31" customWidth="1"/>
    <col min="6" max="6" width="2.28515625" style="31" customWidth="1"/>
    <col min="7" max="7" width="4.42578125" style="31" customWidth="1"/>
    <col min="8" max="8" width="21.42578125" style="31" customWidth="1"/>
    <col min="9" max="9" width="16.42578125" style="77" bestFit="1" customWidth="1"/>
    <col min="10" max="16384" width="10.85546875" style="31"/>
  </cols>
  <sheetData>
    <row r="1" spans="1:9" x14ac:dyDescent="0.2">
      <c r="A1" s="31" t="str">
        <f>Indice!C1</f>
        <v>EMSA INMOBILIARIA SA</v>
      </c>
    </row>
    <row r="2" spans="1:9" x14ac:dyDescent="0.2">
      <c r="A2" s="67"/>
      <c r="B2" s="493"/>
      <c r="C2" s="68"/>
      <c r="I2" s="31"/>
    </row>
    <row r="3" spans="1:9" ht="14.25" hidden="1" customHeight="1" x14ac:dyDescent="0.2">
      <c r="A3" s="600"/>
      <c r="B3" s="600"/>
      <c r="C3" s="600"/>
      <c r="I3" s="31"/>
    </row>
    <row r="4" spans="1:9" x14ac:dyDescent="0.2">
      <c r="A4" s="67"/>
      <c r="B4" s="493"/>
      <c r="C4" s="68"/>
      <c r="I4" s="31"/>
    </row>
    <row r="5" spans="1:9" s="2" customFormat="1" ht="15" x14ac:dyDescent="0.25">
      <c r="A5" s="601" t="s">
        <v>825</v>
      </c>
      <c r="B5" s="601"/>
      <c r="C5" s="601"/>
    </row>
    <row r="6" spans="1:9" s="2" customFormat="1" ht="15" x14ac:dyDescent="0.25">
      <c r="A6" s="601" t="str">
        <f>IFERROR(IF(Indice!B6="","Al dia... de mes… de año 2XX2…","Al "&amp;DAY(Indice!B6)&amp;" de "&amp;VLOOKUP(MONTH(Indice!B6),Indice!S:T,2,0)&amp;" de "&amp;YEAR(Indice!B6)),"Al dia... de mes… de año 2XX2…")</f>
        <v>Al 31 de Diciembre de 2023</v>
      </c>
      <c r="B6" s="601"/>
      <c r="C6" s="601"/>
    </row>
    <row r="7" spans="1:9" s="2" customFormat="1" x14ac:dyDescent="0.2">
      <c r="A7" s="602" t="s">
        <v>261</v>
      </c>
      <c r="B7" s="602"/>
      <c r="C7" s="602"/>
    </row>
    <row r="8" spans="1:9" s="2" customFormat="1" x14ac:dyDescent="0.2">
      <c r="A8" s="602" t="s">
        <v>240</v>
      </c>
      <c r="B8" s="602"/>
      <c r="C8" s="602"/>
    </row>
    <row r="9" spans="1:9" s="2" customFormat="1" x14ac:dyDescent="0.2">
      <c r="A9" s="86"/>
      <c r="B9" s="86"/>
      <c r="C9" s="86"/>
    </row>
    <row r="10" spans="1:9" s="2" customFormat="1" x14ac:dyDescent="0.2">
      <c r="A10" s="86"/>
      <c r="B10" s="86"/>
      <c r="C10" s="86"/>
    </row>
    <row r="11" spans="1:9" s="2" customFormat="1" ht="15" x14ac:dyDescent="0.3">
      <c r="A11" s="110"/>
      <c r="B11" s="494">
        <f>IFERROR(IF(Indice!B6="","2XX2",YEAR(Indice!B6)),"2XX2")</f>
        <v>2023</v>
      </c>
      <c r="C11" s="257">
        <f>IFERROR(YEAR(Indice!B6-365),"2XX1")</f>
        <v>2022</v>
      </c>
    </row>
    <row r="12" spans="1:9" s="2" customFormat="1" x14ac:dyDescent="0.2">
      <c r="A12" s="31"/>
      <c r="B12" s="495"/>
      <c r="C12" s="87"/>
    </row>
    <row r="13" spans="1:9" s="2" customFormat="1" ht="15" x14ac:dyDescent="0.25">
      <c r="A13" s="88" t="s">
        <v>242</v>
      </c>
      <c r="B13" s="492"/>
      <c r="C13" s="77"/>
      <c r="I13" s="70"/>
    </row>
    <row r="14" spans="1:9" s="2" customFormat="1" x14ac:dyDescent="0.2">
      <c r="A14" s="31" t="s">
        <v>378</v>
      </c>
      <c r="B14" s="120">
        <v>28109767</v>
      </c>
      <c r="C14" s="77">
        <v>25191902</v>
      </c>
      <c r="I14" s="70"/>
    </row>
    <row r="15" spans="1:9" s="2" customFormat="1" x14ac:dyDescent="0.2">
      <c r="A15" s="31" t="s">
        <v>44</v>
      </c>
      <c r="B15" s="119">
        <v>-20043885</v>
      </c>
      <c r="C15" s="119">
        <v>-25815762</v>
      </c>
      <c r="F15" s="53"/>
      <c r="H15" s="54"/>
      <c r="I15" s="70"/>
    </row>
    <row r="16" spans="1:9" s="2" customFormat="1" x14ac:dyDescent="0.2">
      <c r="A16" s="31" t="s">
        <v>45</v>
      </c>
      <c r="B16" s="496"/>
      <c r="F16" s="53"/>
      <c r="H16" s="54"/>
      <c r="I16" s="70"/>
    </row>
    <row r="17" spans="1:9" s="2" customFormat="1" x14ac:dyDescent="0.2">
      <c r="A17" s="31" t="s">
        <v>82</v>
      </c>
      <c r="B17" s="120"/>
      <c r="C17" s="119"/>
      <c r="F17" s="53"/>
      <c r="H17" s="54"/>
      <c r="I17" s="70"/>
    </row>
    <row r="18" spans="1:9" s="2" customFormat="1" x14ac:dyDescent="0.2">
      <c r="A18" s="31" t="s">
        <v>379</v>
      </c>
      <c r="B18" s="119"/>
      <c r="C18" s="119"/>
      <c r="F18" s="53"/>
      <c r="I18" s="70"/>
    </row>
    <row r="19" spans="1:9" s="2" customFormat="1" x14ac:dyDescent="0.2">
      <c r="A19" s="31" t="s">
        <v>241</v>
      </c>
      <c r="B19" s="119">
        <v>304267</v>
      </c>
      <c r="C19" s="119">
        <v>1439387</v>
      </c>
      <c r="F19" s="53"/>
      <c r="I19" s="70"/>
    </row>
    <row r="20" spans="1:9" s="2" customFormat="1" ht="15" x14ac:dyDescent="0.25">
      <c r="A20" s="347" t="s">
        <v>46</v>
      </c>
      <c r="B20" s="348">
        <f>SUM(B14:B19)</f>
        <v>8370149</v>
      </c>
      <c r="C20" s="348">
        <v>815527</v>
      </c>
      <c r="I20" s="70"/>
    </row>
    <row r="21" spans="1:9" s="2" customFormat="1" x14ac:dyDescent="0.2">
      <c r="A21" s="31"/>
      <c r="B21" s="492"/>
      <c r="C21" s="77"/>
      <c r="I21" s="70"/>
    </row>
    <row r="22" spans="1:9" s="2" customFormat="1" ht="15" x14ac:dyDescent="0.25">
      <c r="A22" s="88" t="s">
        <v>243</v>
      </c>
      <c r="B22" s="492"/>
      <c r="C22" s="77"/>
      <c r="I22" s="70"/>
    </row>
    <row r="23" spans="1:9" s="2" customFormat="1" x14ac:dyDescent="0.2">
      <c r="A23" s="31" t="s">
        <v>380</v>
      </c>
      <c r="B23" s="119">
        <v>-2074542</v>
      </c>
      <c r="C23" s="26">
        <v>-250261</v>
      </c>
      <c r="F23" s="53"/>
      <c r="I23" s="70"/>
    </row>
    <row r="24" spans="1:9" s="2" customFormat="1" ht="14.25" hidden="1" customHeight="1" x14ac:dyDescent="0.2">
      <c r="A24" s="31" t="s">
        <v>47</v>
      </c>
      <c r="B24" s="119"/>
      <c r="C24" s="26"/>
      <c r="F24" s="53"/>
      <c r="I24" s="70"/>
    </row>
    <row r="25" spans="1:9" s="2" customFormat="1" ht="14.25" hidden="1" customHeight="1" x14ac:dyDescent="0.2">
      <c r="A25" s="31" t="s">
        <v>48</v>
      </c>
      <c r="B25" s="119">
        <v>0</v>
      </c>
      <c r="C25" s="26">
        <v>0</v>
      </c>
      <c r="I25" s="70"/>
    </row>
    <row r="26" spans="1:9" s="2" customFormat="1" x14ac:dyDescent="0.2">
      <c r="A26" s="31" t="s">
        <v>83</v>
      </c>
      <c r="B26" s="119"/>
      <c r="C26" s="26">
        <v>-987445</v>
      </c>
      <c r="I26" s="70"/>
    </row>
    <row r="27" spans="1:9" s="2" customFormat="1" x14ac:dyDescent="0.2">
      <c r="A27" s="31" t="s">
        <v>84</v>
      </c>
      <c r="B27" s="119"/>
      <c r="C27" s="26"/>
      <c r="I27" s="70"/>
    </row>
    <row r="28" spans="1:9" s="2" customFormat="1" x14ac:dyDescent="0.2">
      <c r="A28" s="31" t="s">
        <v>1026</v>
      </c>
      <c r="B28" s="477">
        <v>-7724959</v>
      </c>
      <c r="C28" s="477">
        <v>4393</v>
      </c>
      <c r="I28" s="70"/>
    </row>
    <row r="29" spans="1:9" s="2" customFormat="1" ht="15" x14ac:dyDescent="0.25">
      <c r="A29" s="347" t="s">
        <v>49</v>
      </c>
      <c r="B29" s="348">
        <f>SUM(B23:B28)</f>
        <v>-9799501</v>
      </c>
      <c r="C29" s="348">
        <v>-1233313</v>
      </c>
      <c r="I29" s="70"/>
    </row>
    <row r="30" spans="1:9" s="2" customFormat="1" x14ac:dyDescent="0.2">
      <c r="A30" s="31"/>
      <c r="B30" s="492"/>
      <c r="C30" s="77"/>
      <c r="I30" s="70"/>
    </row>
    <row r="31" spans="1:9" s="2" customFormat="1" ht="15" x14ac:dyDescent="0.25">
      <c r="A31" s="88" t="s">
        <v>244</v>
      </c>
      <c r="B31" s="492"/>
      <c r="C31" s="77"/>
      <c r="I31" s="70"/>
    </row>
    <row r="32" spans="1:9" s="2" customFormat="1" x14ac:dyDescent="0.2">
      <c r="A32" s="31" t="s">
        <v>381</v>
      </c>
      <c r="B32" s="492">
        <v>-343877</v>
      </c>
      <c r="C32" s="77">
        <v>1902940</v>
      </c>
      <c r="I32" s="70"/>
    </row>
    <row r="33" spans="1:9" s="2" customFormat="1" x14ac:dyDescent="0.2">
      <c r="A33" s="31" t="s">
        <v>86</v>
      </c>
      <c r="B33" s="119">
        <v>3500000</v>
      </c>
      <c r="C33" s="26"/>
      <c r="I33" s="70"/>
    </row>
    <row r="34" spans="1:9" s="2" customFormat="1" x14ac:dyDescent="0.2">
      <c r="A34" s="31" t="s">
        <v>85</v>
      </c>
      <c r="B34" s="492">
        <v>-3808003</v>
      </c>
      <c r="C34" s="77">
        <v>-1409773</v>
      </c>
      <c r="E34" s="479"/>
      <c r="I34" s="70"/>
    </row>
    <row r="35" spans="1:9" s="2" customFormat="1" ht="15" x14ac:dyDescent="0.25">
      <c r="A35" s="347" t="s">
        <v>382</v>
      </c>
      <c r="B35" s="348">
        <f>B32+B33+B34</f>
        <v>-651880</v>
      </c>
      <c r="C35" s="348">
        <v>493167</v>
      </c>
      <c r="I35" s="70"/>
    </row>
    <row r="36" spans="1:9" s="2" customFormat="1" ht="15" x14ac:dyDescent="0.25">
      <c r="A36" s="310"/>
      <c r="B36" s="311"/>
      <c r="C36" s="311"/>
      <c r="I36" s="76"/>
    </row>
    <row r="37" spans="1:9" s="2" customFormat="1" x14ac:dyDescent="0.2">
      <c r="A37" s="312" t="s">
        <v>87</v>
      </c>
      <c r="B37" s="119">
        <v>1319728</v>
      </c>
      <c r="C37" s="491">
        <v>75381</v>
      </c>
      <c r="I37" s="70"/>
    </row>
    <row r="38" spans="1:9" x14ac:dyDescent="0.2">
      <c r="A38" s="312" t="s">
        <v>88</v>
      </c>
      <c r="B38" s="492">
        <v>0</v>
      </c>
      <c r="C38" s="77">
        <v>0</v>
      </c>
    </row>
    <row r="39" spans="1:9" s="2" customFormat="1" x14ac:dyDescent="0.2">
      <c r="A39" s="312" t="s">
        <v>89</v>
      </c>
      <c r="B39" s="119">
        <v>1640929</v>
      </c>
      <c r="C39" s="491">
        <v>1565448</v>
      </c>
      <c r="H39" s="70"/>
      <c r="I39" s="70"/>
    </row>
    <row r="40" spans="1:9" s="2" customFormat="1" x14ac:dyDescent="0.2">
      <c r="A40" s="31"/>
      <c r="B40" s="492"/>
      <c r="C40" s="77"/>
      <c r="H40" s="70"/>
      <c r="I40" s="70"/>
    </row>
    <row r="41" spans="1:9" s="2" customFormat="1" ht="18.75" x14ac:dyDescent="0.4">
      <c r="A41" s="111" t="s">
        <v>50</v>
      </c>
      <c r="B41" s="121">
        <f>+SUM(B37:B39)</f>
        <v>2960657</v>
      </c>
      <c r="C41" s="121">
        <v>1640829</v>
      </c>
      <c r="I41" s="70"/>
    </row>
    <row r="42" spans="1:9" s="2" customFormat="1" x14ac:dyDescent="0.2">
      <c r="A42" s="31"/>
      <c r="B42" s="497"/>
      <c r="C42" s="89"/>
      <c r="I42" s="70"/>
    </row>
    <row r="43" spans="1:9" x14ac:dyDescent="0.2">
      <c r="A43" s="31" t="s">
        <v>365</v>
      </c>
      <c r="B43" s="94"/>
      <c r="C43" s="62"/>
    </row>
    <row r="44" spans="1:9" x14ac:dyDescent="0.2">
      <c r="B44" s="94"/>
      <c r="C44" s="62"/>
    </row>
    <row r="45" spans="1:9" x14ac:dyDescent="0.2">
      <c r="B45" s="94"/>
      <c r="C45" s="62"/>
    </row>
    <row r="46" spans="1:9" x14ac:dyDescent="0.2">
      <c r="B46" s="94"/>
      <c r="C46" s="62"/>
    </row>
  </sheetData>
  <mergeCells count="5">
    <mergeCell ref="A3:C3"/>
    <mergeCell ref="A5:C5"/>
    <mergeCell ref="A6:C6"/>
    <mergeCell ref="A7:C7"/>
    <mergeCell ref="A8:C8"/>
  </mergeCells>
  <pageMargins left="0.70866141732283472" right="0.70866141732283472" top="0.74803149606299213" bottom="0.74803149606299213" header="0.31496062992125984" footer="0.31496062992125984"/>
  <pageSetup paperSize="9" scale="68"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6">
    <pageSetUpPr fitToPage="1"/>
  </sheetPr>
  <dimension ref="A1:L78"/>
  <sheetViews>
    <sheetView showGridLines="0" topLeftCell="A15" zoomScaleNormal="100" workbookViewId="0">
      <selection activeCell="A35" sqref="A35"/>
    </sheetView>
  </sheetViews>
  <sheetFormatPr baseColWidth="10" defaultColWidth="11.42578125" defaultRowHeight="14.25" x14ac:dyDescent="0.2"/>
  <cols>
    <col min="1" max="8" width="11.42578125" style="31"/>
    <col min="9" max="9" width="21.140625" style="31" customWidth="1"/>
    <col min="10" max="16384" width="11.42578125" style="31"/>
  </cols>
  <sheetData>
    <row r="1" spans="1:12" ht="15" customHeight="1" x14ac:dyDescent="0.25">
      <c r="A1" s="367" t="str">
        <f>Indice!C1</f>
        <v>EMSA INMOBILIARIA SA</v>
      </c>
      <c r="I1" s="140" t="s">
        <v>121</v>
      </c>
    </row>
    <row r="5" spans="1:12" ht="36.75" customHeight="1" x14ac:dyDescent="0.2"/>
    <row r="6" spans="1:12" ht="15" customHeight="1" x14ac:dyDescent="0.2">
      <c r="A6" s="264" t="s">
        <v>811</v>
      </c>
      <c r="B6" s="264"/>
      <c r="C6" s="264"/>
      <c r="D6" s="264"/>
      <c r="E6" s="264"/>
      <c r="F6" s="264"/>
      <c r="G6" s="264"/>
      <c r="H6" s="264" t="str">
        <f>IFERROR(IF(Indice!B6="","Al dia... de mes… de año 2XX2…","Al "&amp;DAY(Indice!B6)&amp;" de "&amp;VLOOKUP(MONTH(Indice!B6),Indice!S:T,2,0)&amp;" de "&amp;YEAR(Indice!B6)),"Al dia... de mes… de año 2XX2…")</f>
        <v>Al 31 de Diciembre de 2023</v>
      </c>
      <c r="I6" s="264"/>
      <c r="J6" s="3"/>
      <c r="K6" s="3"/>
      <c r="L6" s="3"/>
    </row>
    <row r="7" spans="1:12" ht="15" customHeight="1" x14ac:dyDescent="0.2">
      <c r="A7" s="3" t="s">
        <v>812</v>
      </c>
      <c r="B7" s="3"/>
      <c r="C7" s="3"/>
      <c r="D7" s="3"/>
      <c r="E7" s="3"/>
      <c r="F7" s="3" t="s">
        <v>1037</v>
      </c>
      <c r="G7" s="3"/>
      <c r="H7" s="3"/>
      <c r="I7" s="3"/>
      <c r="J7" s="3"/>
      <c r="K7" s="3"/>
      <c r="L7" s="3"/>
    </row>
    <row r="8" spans="1:12" ht="15" customHeight="1" x14ac:dyDescent="0.2">
      <c r="A8" s="606" t="s">
        <v>40</v>
      </c>
      <c r="B8" s="606"/>
      <c r="C8" s="606"/>
      <c r="D8" s="606"/>
      <c r="E8" s="606"/>
      <c r="F8" s="606"/>
      <c r="G8" s="606"/>
      <c r="H8" s="606"/>
      <c r="I8" s="606"/>
      <c r="J8" s="1"/>
      <c r="K8" s="1"/>
      <c r="L8" s="1"/>
    </row>
    <row r="9" spans="1:12" ht="15" customHeight="1" x14ac:dyDescent="0.2">
      <c r="A9" s="1"/>
      <c r="B9" s="1"/>
      <c r="C9" s="1"/>
      <c r="D9" s="1"/>
      <c r="E9" s="1"/>
      <c r="F9" s="1"/>
      <c r="G9" s="1"/>
      <c r="H9" s="1"/>
      <c r="I9" s="1"/>
      <c r="J9" s="1"/>
      <c r="K9" s="1"/>
      <c r="L9" s="1"/>
    </row>
    <row r="10" spans="1:12" ht="15" customHeight="1" x14ac:dyDescent="0.2"/>
    <row r="11" spans="1:12" ht="15" customHeight="1" x14ac:dyDescent="0.2">
      <c r="A11" s="290" t="s">
        <v>0</v>
      </c>
      <c r="B11" s="291"/>
      <c r="C11" s="291"/>
      <c r="D11" s="291"/>
      <c r="E11" s="291"/>
      <c r="F11" s="291"/>
      <c r="G11" s="291"/>
      <c r="H11" s="291"/>
      <c r="I11" s="292"/>
      <c r="J11" s="607"/>
      <c r="K11" s="607"/>
      <c r="L11" s="607"/>
    </row>
    <row r="12" spans="1:12" ht="54.75" customHeight="1" x14ac:dyDescent="0.2">
      <c r="A12" s="369"/>
      <c r="B12" s="370"/>
      <c r="C12" s="370"/>
      <c r="D12" s="370"/>
      <c r="E12" s="370"/>
      <c r="F12" s="370"/>
      <c r="G12" s="370"/>
      <c r="H12" s="370"/>
      <c r="I12" s="371"/>
    </row>
    <row r="13" spans="1:12" ht="38.25" customHeight="1" x14ac:dyDescent="0.2">
      <c r="A13" s="369"/>
      <c r="B13" s="370"/>
      <c r="C13" s="370"/>
      <c r="D13" s="370"/>
      <c r="E13" s="370"/>
      <c r="F13" s="370"/>
      <c r="G13" s="370"/>
      <c r="H13" s="370"/>
      <c r="I13" s="371"/>
      <c r="J13" s="1"/>
      <c r="K13" s="1"/>
      <c r="L13" s="1"/>
    </row>
    <row r="14" spans="1:12" ht="15" customHeight="1" x14ac:dyDescent="0.2">
      <c r="A14" s="32"/>
      <c r="I14" s="33"/>
    </row>
    <row r="15" spans="1:12" ht="15" customHeight="1" x14ac:dyDescent="0.2">
      <c r="A15" s="603"/>
      <c r="B15" s="604"/>
      <c r="C15" s="604"/>
      <c r="D15" s="604"/>
      <c r="E15" s="604"/>
      <c r="F15" s="604"/>
      <c r="G15" s="604"/>
      <c r="H15" s="604"/>
      <c r="I15" s="605"/>
    </row>
    <row r="16" spans="1:12" ht="15" customHeight="1" x14ac:dyDescent="0.2">
      <c r="A16" s="32"/>
      <c r="I16" s="33"/>
    </row>
    <row r="17" spans="1:9" ht="15" customHeight="1" x14ac:dyDescent="0.2">
      <c r="A17" s="603"/>
      <c r="B17" s="604"/>
      <c r="C17" s="604"/>
      <c r="D17" s="604"/>
      <c r="E17" s="604"/>
      <c r="F17" s="604"/>
      <c r="G17" s="604"/>
      <c r="H17" s="604"/>
      <c r="I17" s="605"/>
    </row>
    <row r="18" spans="1:9" ht="15" customHeight="1" x14ac:dyDescent="0.2">
      <c r="A18" s="603"/>
      <c r="B18" s="604"/>
      <c r="C18" s="604"/>
      <c r="D18" s="604"/>
      <c r="E18" s="604"/>
      <c r="F18" s="604"/>
      <c r="G18" s="604"/>
      <c r="H18" s="604"/>
      <c r="I18" s="605"/>
    </row>
    <row r="19" spans="1:9" ht="15" customHeight="1" x14ac:dyDescent="0.2">
      <c r="A19" s="603"/>
      <c r="B19" s="604"/>
      <c r="C19" s="604"/>
      <c r="D19" s="604"/>
      <c r="E19" s="604"/>
      <c r="F19" s="604"/>
      <c r="G19" s="604"/>
      <c r="H19" s="604"/>
      <c r="I19" s="605"/>
    </row>
    <row r="20" spans="1:9" ht="15" customHeight="1" x14ac:dyDescent="0.2">
      <c r="A20" s="603"/>
      <c r="B20" s="604"/>
      <c r="C20" s="604"/>
      <c r="D20" s="604"/>
      <c r="E20" s="604"/>
      <c r="F20" s="604"/>
      <c r="G20" s="604"/>
      <c r="H20" s="604"/>
      <c r="I20" s="605"/>
    </row>
    <row r="21" spans="1:9" ht="15" customHeight="1" x14ac:dyDescent="0.2">
      <c r="A21" s="603"/>
      <c r="B21" s="604"/>
      <c r="C21" s="604"/>
      <c r="D21" s="604"/>
      <c r="E21" s="604"/>
      <c r="F21" s="604"/>
      <c r="G21" s="604"/>
      <c r="H21" s="604"/>
      <c r="I21" s="605"/>
    </row>
    <row r="22" spans="1:9" ht="15" customHeight="1" x14ac:dyDescent="0.2">
      <c r="A22" s="32"/>
      <c r="I22" s="33"/>
    </row>
    <row r="23" spans="1:9" ht="15" customHeight="1" x14ac:dyDescent="0.2">
      <c r="A23" s="32"/>
      <c r="I23" s="33"/>
    </row>
    <row r="24" spans="1:9" ht="15" customHeight="1" x14ac:dyDescent="0.2">
      <c r="A24" s="32"/>
      <c r="I24" s="33"/>
    </row>
    <row r="25" spans="1:9" ht="15" customHeight="1" x14ac:dyDescent="0.2">
      <c r="A25" s="32"/>
      <c r="I25" s="33"/>
    </row>
    <row r="26" spans="1:9" ht="15" customHeight="1" x14ac:dyDescent="0.2">
      <c r="A26" s="32"/>
      <c r="I26" s="33"/>
    </row>
    <row r="27" spans="1:9" ht="15" customHeight="1" x14ac:dyDescent="0.2">
      <c r="A27" s="32"/>
      <c r="I27" s="33"/>
    </row>
    <row r="28" spans="1:9" ht="15" customHeight="1" x14ac:dyDescent="0.2">
      <c r="A28" s="32"/>
      <c r="I28" s="33"/>
    </row>
    <row r="29" spans="1:9" ht="15" customHeight="1" x14ac:dyDescent="0.2">
      <c r="A29" s="32"/>
      <c r="I29" s="33"/>
    </row>
    <row r="30" spans="1:9" ht="15" customHeight="1" x14ac:dyDescent="0.2">
      <c r="A30" s="32"/>
      <c r="I30" s="33"/>
    </row>
    <row r="31" spans="1:9" ht="15" customHeight="1" x14ac:dyDescent="0.2">
      <c r="A31" s="32"/>
      <c r="I31" s="33"/>
    </row>
    <row r="32" spans="1:9" ht="15" customHeight="1" x14ac:dyDescent="0.2">
      <c r="A32" s="32"/>
      <c r="I32" s="33"/>
    </row>
    <row r="33" spans="1:9" ht="15" customHeight="1" x14ac:dyDescent="0.2">
      <c r="A33" s="32"/>
      <c r="I33" s="33"/>
    </row>
    <row r="34" spans="1:9" ht="15" customHeight="1" x14ac:dyDescent="0.2">
      <c r="A34" s="32"/>
      <c r="I34" s="33"/>
    </row>
    <row r="35" spans="1:9" ht="15" customHeight="1" x14ac:dyDescent="0.2">
      <c r="A35" s="32"/>
      <c r="I35" s="33"/>
    </row>
    <row r="36" spans="1:9" ht="15" customHeight="1" x14ac:dyDescent="0.2">
      <c r="A36" s="32"/>
      <c r="I36" s="33"/>
    </row>
    <row r="37" spans="1:9" ht="15" customHeight="1" x14ac:dyDescent="0.2">
      <c r="A37" s="32"/>
      <c r="I37" s="33"/>
    </row>
    <row r="38" spans="1:9" ht="15" customHeight="1" x14ac:dyDescent="0.2">
      <c r="A38" s="32"/>
      <c r="I38" s="33"/>
    </row>
    <row r="39" spans="1:9" ht="15" customHeight="1" x14ac:dyDescent="0.2">
      <c r="A39" s="32"/>
      <c r="I39" s="33"/>
    </row>
    <row r="40" spans="1:9" ht="15" customHeight="1" x14ac:dyDescent="0.2">
      <c r="A40" s="32"/>
      <c r="I40" s="33"/>
    </row>
    <row r="41" spans="1:9" ht="15" customHeight="1" x14ac:dyDescent="0.2">
      <c r="A41" s="32"/>
      <c r="I41" s="33"/>
    </row>
    <row r="42" spans="1:9" ht="15" customHeight="1" x14ac:dyDescent="0.2">
      <c r="A42" s="32"/>
      <c r="I42" s="33"/>
    </row>
    <row r="43" spans="1:9" ht="15" customHeight="1" x14ac:dyDescent="0.2">
      <c r="A43" s="32"/>
      <c r="I43" s="33"/>
    </row>
    <row r="44" spans="1:9" ht="15" customHeight="1" x14ac:dyDescent="0.2">
      <c r="A44" s="32"/>
      <c r="I44" s="33"/>
    </row>
    <row r="45" spans="1:9" ht="15" customHeight="1" x14ac:dyDescent="0.2">
      <c r="A45" s="32"/>
      <c r="I45" s="33"/>
    </row>
    <row r="46" spans="1:9" ht="15" customHeight="1" x14ac:dyDescent="0.2">
      <c r="A46" s="32"/>
      <c r="I46" s="33"/>
    </row>
    <row r="47" spans="1:9" ht="15" customHeight="1" x14ac:dyDescent="0.2">
      <c r="A47" s="32"/>
      <c r="I47" s="33"/>
    </row>
    <row r="48" spans="1:9" ht="15" customHeight="1" x14ac:dyDescent="0.2">
      <c r="A48" s="32"/>
      <c r="I48" s="33"/>
    </row>
    <row r="49" spans="1:9" ht="15" customHeight="1" x14ac:dyDescent="0.2">
      <c r="A49" s="32"/>
      <c r="I49" s="33"/>
    </row>
    <row r="50" spans="1:9" ht="15" customHeight="1" x14ac:dyDescent="0.2">
      <c r="A50" s="32"/>
      <c r="I50" s="33"/>
    </row>
    <row r="51" spans="1:9" ht="15" customHeight="1" x14ac:dyDescent="0.2">
      <c r="A51" s="32"/>
      <c r="I51" s="33"/>
    </row>
    <row r="52" spans="1:9" ht="15" customHeight="1" x14ac:dyDescent="0.2">
      <c r="A52" s="32"/>
      <c r="I52" s="33"/>
    </row>
    <row r="53" spans="1:9" ht="15" customHeight="1" x14ac:dyDescent="0.2">
      <c r="A53" s="32"/>
      <c r="I53" s="33"/>
    </row>
    <row r="54" spans="1:9" ht="15" customHeight="1" x14ac:dyDescent="0.2">
      <c r="A54" s="32"/>
      <c r="I54" s="33"/>
    </row>
    <row r="55" spans="1:9" ht="15" customHeight="1" x14ac:dyDescent="0.2">
      <c r="A55" s="32"/>
      <c r="I55" s="33"/>
    </row>
    <row r="56" spans="1:9" ht="15" customHeight="1" x14ac:dyDescent="0.2">
      <c r="A56" s="32"/>
      <c r="I56" s="33"/>
    </row>
    <row r="57" spans="1:9" ht="15" customHeight="1" x14ac:dyDescent="0.2">
      <c r="A57" s="32"/>
      <c r="I57" s="33"/>
    </row>
    <row r="58" spans="1:9" ht="15" customHeight="1" x14ac:dyDescent="0.2">
      <c r="A58" s="32"/>
      <c r="I58" s="33"/>
    </row>
    <row r="59" spans="1:9" ht="15" customHeight="1" x14ac:dyDescent="0.2">
      <c r="A59" s="32"/>
      <c r="I59" s="33"/>
    </row>
    <row r="60" spans="1:9" ht="15" customHeight="1" x14ac:dyDescent="0.2">
      <c r="A60" s="32"/>
      <c r="I60" s="33"/>
    </row>
    <row r="61" spans="1:9" ht="15" customHeight="1" x14ac:dyDescent="0.2">
      <c r="A61" s="32"/>
      <c r="I61" s="33"/>
    </row>
    <row r="62" spans="1:9" ht="15" customHeight="1" x14ac:dyDescent="0.2">
      <c r="A62" s="32"/>
      <c r="I62" s="33"/>
    </row>
    <row r="63" spans="1:9" ht="15" customHeight="1" x14ac:dyDescent="0.2">
      <c r="A63" s="32"/>
      <c r="I63" s="33"/>
    </row>
    <row r="64" spans="1:9" ht="15" customHeight="1" x14ac:dyDescent="0.2">
      <c r="A64" s="32"/>
      <c r="I64" s="33"/>
    </row>
    <row r="65" spans="1:9" ht="15" customHeight="1" x14ac:dyDescent="0.2">
      <c r="A65" s="32"/>
      <c r="I65" s="33"/>
    </row>
    <row r="66" spans="1:9" ht="15" customHeight="1" x14ac:dyDescent="0.2">
      <c r="A66" s="32"/>
      <c r="I66" s="33"/>
    </row>
    <row r="67" spans="1:9" ht="15" customHeight="1" x14ac:dyDescent="0.2">
      <c r="A67" s="32"/>
      <c r="I67" s="33"/>
    </row>
    <row r="68" spans="1:9" ht="15" customHeight="1" x14ac:dyDescent="0.2">
      <c r="A68" s="32"/>
      <c r="I68" s="33"/>
    </row>
    <row r="69" spans="1:9" ht="15" customHeight="1" x14ac:dyDescent="0.2">
      <c r="A69" s="32"/>
      <c r="I69" s="33"/>
    </row>
    <row r="70" spans="1:9" ht="15" customHeight="1" x14ac:dyDescent="0.2">
      <c r="A70" s="32"/>
      <c r="I70" s="33"/>
    </row>
    <row r="71" spans="1:9" ht="15" customHeight="1" x14ac:dyDescent="0.2">
      <c r="A71" s="32"/>
      <c r="I71" s="33"/>
    </row>
    <row r="72" spans="1:9" ht="15" customHeight="1" x14ac:dyDescent="0.2">
      <c r="A72" s="32"/>
      <c r="I72" s="33"/>
    </row>
    <row r="73" spans="1:9" ht="15" customHeight="1" x14ac:dyDescent="0.2">
      <c r="A73" s="32"/>
      <c r="I73" s="33"/>
    </row>
    <row r="74" spans="1:9" ht="15" customHeight="1" x14ac:dyDescent="0.2">
      <c r="A74" s="32"/>
      <c r="I74" s="33"/>
    </row>
    <row r="75" spans="1:9" ht="15" customHeight="1" x14ac:dyDescent="0.2">
      <c r="A75" s="32"/>
      <c r="I75" s="33"/>
    </row>
    <row r="76" spans="1:9" ht="15" customHeight="1" x14ac:dyDescent="0.2">
      <c r="A76" s="32"/>
      <c r="I76" s="33"/>
    </row>
    <row r="77" spans="1:9" ht="15" customHeight="1" x14ac:dyDescent="0.2">
      <c r="A77" s="32"/>
      <c r="I77" s="33"/>
    </row>
    <row r="78" spans="1:9" ht="15" customHeight="1" x14ac:dyDescent="0.2">
      <c r="A78" s="34"/>
      <c r="B78" s="35"/>
      <c r="C78" s="35"/>
      <c r="D78" s="35"/>
      <c r="E78" s="35"/>
      <c r="F78" s="35"/>
      <c r="G78" s="35"/>
      <c r="H78" s="35"/>
      <c r="I78" s="36"/>
    </row>
  </sheetData>
  <mergeCells count="8">
    <mergeCell ref="A21:I21"/>
    <mergeCell ref="A20:I20"/>
    <mergeCell ref="A18:I18"/>
    <mergeCell ref="A8:I8"/>
    <mergeCell ref="J11:L11"/>
    <mergeCell ref="A15:I15"/>
    <mergeCell ref="A17:I17"/>
    <mergeCell ref="A19:I19"/>
  </mergeCells>
  <hyperlinks>
    <hyperlink ref="I1" location="BG!A1" display="BG" xr:uid="{00000000-0004-0000-0600-000000000000}"/>
  </hyperlinks>
  <pageMargins left="0.70866141732283472" right="0.70866141732283472" top="0.74803149606299213" bottom="0.74803149606299213" header="0.31496062992125984" footer="0.31496062992125984"/>
  <pageSetup paperSize="5" scale="61" orientation="portrait" horizontalDpi="1200" verticalDpi="1200"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Hoja7"/>
  <dimension ref="A1:XFD97"/>
  <sheetViews>
    <sheetView showGridLines="0" topLeftCell="A53" workbookViewId="0">
      <selection activeCell="A62" sqref="A62"/>
    </sheetView>
  </sheetViews>
  <sheetFormatPr baseColWidth="10" defaultColWidth="11.42578125" defaultRowHeight="12.75" x14ac:dyDescent="0.2"/>
  <cols>
    <col min="1" max="1" width="31.42578125" style="2" customWidth="1"/>
    <col min="2" max="2" width="14.85546875" style="2" customWidth="1"/>
    <col min="3" max="3" width="15.42578125" style="2" customWidth="1"/>
    <col min="4" max="5" width="11.42578125" style="2"/>
    <col min="6" max="6" width="14.42578125" style="2" customWidth="1"/>
    <col min="7" max="7" width="15.42578125" style="2" customWidth="1"/>
    <col min="8" max="8" width="11.42578125" style="2"/>
    <col min="9" max="9" width="16.85546875" style="2" customWidth="1"/>
    <col min="10" max="16384" width="11.42578125" style="2"/>
  </cols>
  <sheetData>
    <row r="1" spans="1:16384" ht="15" customHeight="1" x14ac:dyDescent="0.25">
      <c r="A1" s="17" t="str">
        <f>Indice!C1</f>
        <v>EMSA INMOBILIARIA SA</v>
      </c>
      <c r="I1" s="140" t="s">
        <v>121</v>
      </c>
    </row>
    <row r="2" spans="1:16384" ht="15" customHeight="1" x14ac:dyDescent="0.2"/>
    <row r="3" spans="1:16384" ht="15" customHeight="1" x14ac:dyDescent="0.2"/>
    <row r="4" spans="1:16384" ht="15" customHeight="1" x14ac:dyDescent="0.2"/>
    <row r="5" spans="1:16384" ht="24" customHeight="1" x14ac:dyDescent="0.2"/>
    <row r="6" spans="1:16384" ht="15" customHeight="1" x14ac:dyDescent="0.2">
      <c r="A6" s="639" t="s">
        <v>1</v>
      </c>
      <c r="B6" s="640"/>
      <c r="C6" s="640"/>
      <c r="D6" s="640"/>
      <c r="E6" s="640"/>
      <c r="F6" s="640"/>
      <c r="G6" s="640"/>
      <c r="H6" s="640"/>
      <c r="I6" s="641"/>
    </row>
    <row r="7" spans="1:16384" ht="26.45" customHeight="1" x14ac:dyDescent="0.2">
      <c r="A7" s="623" t="s">
        <v>148</v>
      </c>
      <c r="B7" s="624"/>
      <c r="C7" s="624"/>
      <c r="D7" s="624"/>
      <c r="E7" s="624"/>
      <c r="F7" s="624"/>
      <c r="G7" s="624"/>
      <c r="H7" s="624"/>
      <c r="I7" s="625"/>
      <c r="J7" s="623"/>
      <c r="K7" s="624"/>
      <c r="L7" s="624"/>
      <c r="M7" s="624"/>
      <c r="N7" s="624"/>
      <c r="O7" s="624"/>
      <c r="P7" s="624"/>
      <c r="Q7" s="624"/>
      <c r="R7" s="625"/>
      <c r="S7" s="623"/>
      <c r="T7" s="624"/>
      <c r="U7" s="624"/>
      <c r="V7" s="624"/>
      <c r="W7" s="624"/>
      <c r="X7" s="624"/>
      <c r="Y7" s="624"/>
      <c r="Z7" s="624"/>
      <c r="AA7" s="625"/>
      <c r="AB7" s="623"/>
      <c r="AC7" s="624"/>
      <c r="AD7" s="624"/>
      <c r="AE7" s="624"/>
      <c r="AF7" s="624"/>
      <c r="AG7" s="624"/>
      <c r="AH7" s="624"/>
      <c r="AI7" s="624"/>
      <c r="AJ7" s="625"/>
      <c r="AK7" s="623"/>
      <c r="AL7" s="624"/>
      <c r="AM7" s="624"/>
      <c r="AN7" s="624"/>
      <c r="AO7" s="624"/>
      <c r="AP7" s="624"/>
      <c r="AQ7" s="624"/>
      <c r="AR7" s="624"/>
      <c r="AS7" s="625"/>
      <c r="AT7" s="623"/>
      <c r="AU7" s="624"/>
      <c r="AV7" s="624"/>
      <c r="AW7" s="624"/>
      <c r="AX7" s="624"/>
      <c r="AY7" s="624"/>
      <c r="AZ7" s="624"/>
      <c r="BA7" s="624"/>
      <c r="BB7" s="625"/>
      <c r="BC7" s="623"/>
      <c r="BD7" s="624"/>
      <c r="BE7" s="624"/>
      <c r="BF7" s="624"/>
      <c r="BG7" s="624"/>
      <c r="BH7" s="624"/>
      <c r="BI7" s="624"/>
      <c r="BJ7" s="624"/>
      <c r="BK7" s="625"/>
      <c r="BL7" s="623"/>
      <c r="BM7" s="624"/>
      <c r="BN7" s="624"/>
      <c r="BO7" s="624"/>
      <c r="BP7" s="624"/>
      <c r="BQ7" s="624"/>
      <c r="BR7" s="624"/>
      <c r="BS7" s="624"/>
      <c r="BT7" s="625"/>
      <c r="BU7" s="623"/>
      <c r="BV7" s="624"/>
      <c r="BW7" s="624"/>
      <c r="BX7" s="624"/>
      <c r="BY7" s="624"/>
      <c r="BZ7" s="624"/>
      <c r="CA7" s="624"/>
      <c r="CB7" s="624"/>
      <c r="CC7" s="625"/>
      <c r="CD7" s="623"/>
      <c r="CE7" s="624"/>
      <c r="CF7" s="624"/>
      <c r="CG7" s="624"/>
      <c r="CH7" s="624"/>
      <c r="CI7" s="624"/>
      <c r="CJ7" s="624"/>
      <c r="CK7" s="624"/>
      <c r="CL7" s="625"/>
      <c r="CM7" s="623"/>
      <c r="CN7" s="624"/>
      <c r="CO7" s="624"/>
      <c r="CP7" s="624"/>
      <c r="CQ7" s="624"/>
      <c r="CR7" s="624"/>
      <c r="CS7" s="624"/>
      <c r="CT7" s="624"/>
      <c r="CU7" s="625"/>
      <c r="CV7" s="623"/>
      <c r="CW7" s="624"/>
      <c r="CX7" s="624"/>
      <c r="CY7" s="624"/>
      <c r="CZ7" s="624"/>
      <c r="DA7" s="624"/>
      <c r="DB7" s="624"/>
      <c r="DC7" s="624"/>
      <c r="DD7" s="625"/>
      <c r="DE7" s="623"/>
      <c r="DF7" s="624"/>
      <c r="DG7" s="624"/>
      <c r="DH7" s="624"/>
      <c r="DI7" s="624"/>
      <c r="DJ7" s="624"/>
      <c r="DK7" s="624"/>
      <c r="DL7" s="624"/>
      <c r="DM7" s="625"/>
      <c r="DN7" s="623"/>
      <c r="DO7" s="624"/>
      <c r="DP7" s="624"/>
      <c r="DQ7" s="624"/>
      <c r="DR7" s="624"/>
      <c r="DS7" s="624"/>
      <c r="DT7" s="624"/>
      <c r="DU7" s="624"/>
      <c r="DV7" s="625"/>
      <c r="DW7" s="623"/>
      <c r="DX7" s="624"/>
      <c r="DY7" s="624"/>
      <c r="DZ7" s="624"/>
      <c r="EA7" s="624"/>
      <c r="EB7" s="624"/>
      <c r="EC7" s="624"/>
      <c r="ED7" s="624"/>
      <c r="EE7" s="625"/>
      <c r="EF7" s="623"/>
      <c r="EG7" s="624"/>
      <c r="EH7" s="624"/>
      <c r="EI7" s="624"/>
      <c r="EJ7" s="624"/>
      <c r="EK7" s="624"/>
      <c r="EL7" s="624"/>
      <c r="EM7" s="624"/>
      <c r="EN7" s="625"/>
      <c r="EO7" s="623"/>
      <c r="EP7" s="624"/>
      <c r="EQ7" s="624"/>
      <c r="ER7" s="624"/>
      <c r="ES7" s="624"/>
      <c r="ET7" s="624"/>
      <c r="EU7" s="624"/>
      <c r="EV7" s="624"/>
      <c r="EW7" s="625"/>
      <c r="EX7" s="623"/>
      <c r="EY7" s="624"/>
      <c r="EZ7" s="624"/>
      <c r="FA7" s="624"/>
      <c r="FB7" s="624"/>
      <c r="FC7" s="624"/>
      <c r="FD7" s="624"/>
      <c r="FE7" s="624"/>
      <c r="FF7" s="625"/>
      <c r="FG7" s="623"/>
      <c r="FH7" s="624"/>
      <c r="FI7" s="624"/>
      <c r="FJ7" s="624"/>
      <c r="FK7" s="624"/>
      <c r="FL7" s="624"/>
      <c r="FM7" s="624"/>
      <c r="FN7" s="624"/>
      <c r="FO7" s="625"/>
      <c r="FP7" s="623"/>
      <c r="FQ7" s="624"/>
      <c r="FR7" s="624"/>
      <c r="FS7" s="624"/>
      <c r="FT7" s="624"/>
      <c r="FU7" s="624"/>
      <c r="FV7" s="624"/>
      <c r="FW7" s="624"/>
      <c r="FX7" s="625"/>
      <c r="FY7" s="623"/>
      <c r="FZ7" s="624"/>
      <c r="GA7" s="624"/>
      <c r="GB7" s="624"/>
      <c r="GC7" s="624"/>
      <c r="GD7" s="624"/>
      <c r="GE7" s="624"/>
      <c r="GF7" s="624"/>
      <c r="GG7" s="625"/>
      <c r="GH7" s="623"/>
      <c r="GI7" s="624"/>
      <c r="GJ7" s="624"/>
      <c r="GK7" s="624"/>
      <c r="GL7" s="624"/>
      <c r="GM7" s="624"/>
      <c r="GN7" s="624"/>
      <c r="GO7" s="624"/>
      <c r="GP7" s="625"/>
      <c r="GQ7" s="623"/>
      <c r="GR7" s="624"/>
      <c r="GS7" s="624"/>
      <c r="GT7" s="624"/>
      <c r="GU7" s="624"/>
      <c r="GV7" s="624"/>
      <c r="GW7" s="624"/>
      <c r="GX7" s="624"/>
      <c r="GY7" s="625"/>
      <c r="GZ7" s="623"/>
      <c r="HA7" s="624"/>
      <c r="HB7" s="624"/>
      <c r="HC7" s="624"/>
      <c r="HD7" s="624"/>
      <c r="HE7" s="624"/>
      <c r="HF7" s="624"/>
      <c r="HG7" s="624"/>
      <c r="HH7" s="625"/>
      <c r="HI7" s="623"/>
      <c r="HJ7" s="624"/>
      <c r="HK7" s="624"/>
      <c r="HL7" s="624"/>
      <c r="HM7" s="624"/>
      <c r="HN7" s="624"/>
      <c r="HO7" s="624"/>
      <c r="HP7" s="624"/>
      <c r="HQ7" s="625"/>
      <c r="HR7" s="623"/>
      <c r="HS7" s="624"/>
      <c r="HT7" s="624"/>
      <c r="HU7" s="624"/>
      <c r="HV7" s="624"/>
      <c r="HW7" s="624"/>
      <c r="HX7" s="624"/>
      <c r="HY7" s="624"/>
      <c r="HZ7" s="625"/>
      <c r="IA7" s="623"/>
      <c r="IB7" s="624"/>
      <c r="IC7" s="624"/>
      <c r="ID7" s="624"/>
      <c r="IE7" s="624"/>
      <c r="IF7" s="624"/>
      <c r="IG7" s="624"/>
      <c r="IH7" s="624"/>
      <c r="II7" s="625"/>
      <c r="IJ7" s="623"/>
      <c r="IK7" s="624"/>
      <c r="IL7" s="624"/>
      <c r="IM7" s="624"/>
      <c r="IN7" s="624"/>
      <c r="IO7" s="624"/>
      <c r="IP7" s="624"/>
      <c r="IQ7" s="624"/>
      <c r="IR7" s="625"/>
      <c r="IS7" s="623"/>
      <c r="IT7" s="624"/>
      <c r="IU7" s="624"/>
      <c r="IV7" s="624"/>
      <c r="IW7" s="624"/>
      <c r="IX7" s="624"/>
      <c r="IY7" s="624"/>
      <c r="IZ7" s="624"/>
      <c r="JA7" s="625"/>
      <c r="JB7" s="623"/>
      <c r="JC7" s="624"/>
      <c r="JD7" s="624"/>
      <c r="JE7" s="624"/>
      <c r="JF7" s="624"/>
      <c r="JG7" s="624"/>
      <c r="JH7" s="624"/>
      <c r="JI7" s="624"/>
      <c r="JJ7" s="625"/>
      <c r="JK7" s="623"/>
      <c r="JL7" s="624"/>
      <c r="JM7" s="624"/>
      <c r="JN7" s="624"/>
      <c r="JO7" s="624"/>
      <c r="JP7" s="624"/>
      <c r="JQ7" s="624"/>
      <c r="JR7" s="624"/>
      <c r="JS7" s="625"/>
      <c r="JT7" s="623"/>
      <c r="JU7" s="624"/>
      <c r="JV7" s="624"/>
      <c r="JW7" s="624"/>
      <c r="JX7" s="624"/>
      <c r="JY7" s="624"/>
      <c r="JZ7" s="624"/>
      <c r="KA7" s="624"/>
      <c r="KB7" s="625"/>
      <c r="KC7" s="623"/>
      <c r="KD7" s="624"/>
      <c r="KE7" s="624"/>
      <c r="KF7" s="624"/>
      <c r="KG7" s="624"/>
      <c r="KH7" s="624"/>
      <c r="KI7" s="624"/>
      <c r="KJ7" s="624"/>
      <c r="KK7" s="625"/>
      <c r="KL7" s="623"/>
      <c r="KM7" s="624"/>
      <c r="KN7" s="624"/>
      <c r="KO7" s="624"/>
      <c r="KP7" s="624"/>
      <c r="KQ7" s="624"/>
      <c r="KR7" s="624"/>
      <c r="KS7" s="624"/>
      <c r="KT7" s="625"/>
      <c r="KU7" s="623"/>
      <c r="KV7" s="624"/>
      <c r="KW7" s="624"/>
      <c r="KX7" s="624"/>
      <c r="KY7" s="624"/>
      <c r="KZ7" s="624"/>
      <c r="LA7" s="624"/>
      <c r="LB7" s="624"/>
      <c r="LC7" s="625"/>
      <c r="LD7" s="623"/>
      <c r="LE7" s="624"/>
      <c r="LF7" s="624"/>
      <c r="LG7" s="624"/>
      <c r="LH7" s="624"/>
      <c r="LI7" s="624"/>
      <c r="LJ7" s="624"/>
      <c r="LK7" s="624"/>
      <c r="LL7" s="625"/>
      <c r="LM7" s="623"/>
      <c r="LN7" s="624"/>
      <c r="LO7" s="624"/>
      <c r="LP7" s="624"/>
      <c r="LQ7" s="624"/>
      <c r="LR7" s="624"/>
      <c r="LS7" s="624"/>
      <c r="LT7" s="624"/>
      <c r="LU7" s="625"/>
      <c r="LV7" s="623"/>
      <c r="LW7" s="624"/>
      <c r="LX7" s="624"/>
      <c r="LY7" s="624"/>
      <c r="LZ7" s="624"/>
      <c r="MA7" s="624"/>
      <c r="MB7" s="624"/>
      <c r="MC7" s="624"/>
      <c r="MD7" s="625"/>
      <c r="ME7" s="623"/>
      <c r="MF7" s="624"/>
      <c r="MG7" s="624"/>
      <c r="MH7" s="624"/>
      <c r="MI7" s="624"/>
      <c r="MJ7" s="624"/>
      <c r="MK7" s="624"/>
      <c r="ML7" s="624"/>
      <c r="MM7" s="625"/>
      <c r="MN7" s="623"/>
      <c r="MO7" s="624"/>
      <c r="MP7" s="624"/>
      <c r="MQ7" s="624"/>
      <c r="MR7" s="624"/>
      <c r="MS7" s="624"/>
      <c r="MT7" s="624"/>
      <c r="MU7" s="624"/>
      <c r="MV7" s="625"/>
      <c r="MW7" s="623"/>
      <c r="MX7" s="624"/>
      <c r="MY7" s="624"/>
      <c r="MZ7" s="624"/>
      <c r="NA7" s="624"/>
      <c r="NB7" s="624"/>
      <c r="NC7" s="624"/>
      <c r="ND7" s="624"/>
      <c r="NE7" s="625"/>
      <c r="NF7" s="623"/>
      <c r="NG7" s="624"/>
      <c r="NH7" s="624"/>
      <c r="NI7" s="624"/>
      <c r="NJ7" s="624"/>
      <c r="NK7" s="624"/>
      <c r="NL7" s="624"/>
      <c r="NM7" s="624"/>
      <c r="NN7" s="625"/>
      <c r="NO7" s="623"/>
      <c r="NP7" s="624"/>
      <c r="NQ7" s="624"/>
      <c r="NR7" s="624"/>
      <c r="NS7" s="624"/>
      <c r="NT7" s="624"/>
      <c r="NU7" s="624"/>
      <c r="NV7" s="624"/>
      <c r="NW7" s="625"/>
      <c r="NX7" s="623"/>
      <c r="NY7" s="624"/>
      <c r="NZ7" s="624"/>
      <c r="OA7" s="624"/>
      <c r="OB7" s="624"/>
      <c r="OC7" s="624"/>
      <c r="OD7" s="624"/>
      <c r="OE7" s="624"/>
      <c r="OF7" s="625"/>
      <c r="OG7" s="623"/>
      <c r="OH7" s="624"/>
      <c r="OI7" s="624"/>
      <c r="OJ7" s="624"/>
      <c r="OK7" s="624"/>
      <c r="OL7" s="624"/>
      <c r="OM7" s="624"/>
      <c r="ON7" s="624"/>
      <c r="OO7" s="625"/>
      <c r="OP7" s="623"/>
      <c r="OQ7" s="624"/>
      <c r="OR7" s="624"/>
      <c r="OS7" s="624"/>
      <c r="OT7" s="624"/>
      <c r="OU7" s="624"/>
      <c r="OV7" s="624"/>
      <c r="OW7" s="624"/>
      <c r="OX7" s="625"/>
      <c r="OY7" s="623"/>
      <c r="OZ7" s="624"/>
      <c r="PA7" s="624"/>
      <c r="PB7" s="624"/>
      <c r="PC7" s="624"/>
      <c r="PD7" s="624"/>
      <c r="PE7" s="624"/>
      <c r="PF7" s="624"/>
      <c r="PG7" s="625"/>
      <c r="PH7" s="623"/>
      <c r="PI7" s="624"/>
      <c r="PJ7" s="624"/>
      <c r="PK7" s="624"/>
      <c r="PL7" s="624"/>
      <c r="PM7" s="624"/>
      <c r="PN7" s="624"/>
      <c r="PO7" s="624"/>
      <c r="PP7" s="625"/>
      <c r="PQ7" s="623"/>
      <c r="PR7" s="624"/>
      <c r="PS7" s="624"/>
      <c r="PT7" s="624"/>
      <c r="PU7" s="624"/>
      <c r="PV7" s="624"/>
      <c r="PW7" s="624"/>
      <c r="PX7" s="624"/>
      <c r="PY7" s="625"/>
      <c r="PZ7" s="623"/>
      <c r="QA7" s="624"/>
      <c r="QB7" s="624"/>
      <c r="QC7" s="624"/>
      <c r="QD7" s="624"/>
      <c r="QE7" s="624"/>
      <c r="QF7" s="624"/>
      <c r="QG7" s="624"/>
      <c r="QH7" s="625"/>
      <c r="QI7" s="623"/>
      <c r="QJ7" s="624"/>
      <c r="QK7" s="624"/>
      <c r="QL7" s="624"/>
      <c r="QM7" s="624"/>
      <c r="QN7" s="624"/>
      <c r="QO7" s="624"/>
      <c r="QP7" s="624"/>
      <c r="QQ7" s="625"/>
      <c r="QR7" s="623"/>
      <c r="QS7" s="624"/>
      <c r="QT7" s="624"/>
      <c r="QU7" s="624"/>
      <c r="QV7" s="624"/>
      <c r="QW7" s="624"/>
      <c r="QX7" s="624"/>
      <c r="QY7" s="624"/>
      <c r="QZ7" s="625"/>
      <c r="RA7" s="623"/>
      <c r="RB7" s="624"/>
      <c r="RC7" s="624"/>
      <c r="RD7" s="624"/>
      <c r="RE7" s="624"/>
      <c r="RF7" s="624"/>
      <c r="RG7" s="624"/>
      <c r="RH7" s="624"/>
      <c r="RI7" s="625"/>
      <c r="RJ7" s="623"/>
      <c r="RK7" s="624"/>
      <c r="RL7" s="624"/>
      <c r="RM7" s="624"/>
      <c r="RN7" s="624"/>
      <c r="RO7" s="624"/>
      <c r="RP7" s="624"/>
      <c r="RQ7" s="624"/>
      <c r="RR7" s="625"/>
      <c r="RS7" s="623"/>
      <c r="RT7" s="624"/>
      <c r="RU7" s="624"/>
      <c r="RV7" s="624"/>
      <c r="RW7" s="624"/>
      <c r="RX7" s="624"/>
      <c r="RY7" s="624"/>
      <c r="RZ7" s="624"/>
      <c r="SA7" s="625"/>
      <c r="SB7" s="623"/>
      <c r="SC7" s="624"/>
      <c r="SD7" s="624"/>
      <c r="SE7" s="624"/>
      <c r="SF7" s="624"/>
      <c r="SG7" s="624"/>
      <c r="SH7" s="624"/>
      <c r="SI7" s="624"/>
      <c r="SJ7" s="625"/>
      <c r="SK7" s="623"/>
      <c r="SL7" s="624"/>
      <c r="SM7" s="624"/>
      <c r="SN7" s="624"/>
      <c r="SO7" s="624"/>
      <c r="SP7" s="624"/>
      <c r="SQ7" s="624"/>
      <c r="SR7" s="624"/>
      <c r="SS7" s="625"/>
      <c r="ST7" s="623"/>
      <c r="SU7" s="624"/>
      <c r="SV7" s="624"/>
      <c r="SW7" s="624"/>
      <c r="SX7" s="624"/>
      <c r="SY7" s="624"/>
      <c r="SZ7" s="624"/>
      <c r="TA7" s="624"/>
      <c r="TB7" s="625"/>
      <c r="TC7" s="623"/>
      <c r="TD7" s="624"/>
      <c r="TE7" s="624"/>
      <c r="TF7" s="624"/>
      <c r="TG7" s="624"/>
      <c r="TH7" s="624"/>
      <c r="TI7" s="624"/>
      <c r="TJ7" s="624"/>
      <c r="TK7" s="625"/>
      <c r="TL7" s="623"/>
      <c r="TM7" s="624"/>
      <c r="TN7" s="624"/>
      <c r="TO7" s="624"/>
      <c r="TP7" s="624"/>
      <c r="TQ7" s="624"/>
      <c r="TR7" s="624"/>
      <c r="TS7" s="624"/>
      <c r="TT7" s="625"/>
      <c r="TU7" s="623"/>
      <c r="TV7" s="624"/>
      <c r="TW7" s="624"/>
      <c r="TX7" s="624"/>
      <c r="TY7" s="624"/>
      <c r="TZ7" s="624"/>
      <c r="UA7" s="624"/>
      <c r="UB7" s="624"/>
      <c r="UC7" s="625"/>
      <c r="UD7" s="623"/>
      <c r="UE7" s="624"/>
      <c r="UF7" s="624"/>
      <c r="UG7" s="624"/>
      <c r="UH7" s="624"/>
      <c r="UI7" s="624"/>
      <c r="UJ7" s="624"/>
      <c r="UK7" s="624"/>
      <c r="UL7" s="625"/>
      <c r="UM7" s="623"/>
      <c r="UN7" s="624"/>
      <c r="UO7" s="624"/>
      <c r="UP7" s="624"/>
      <c r="UQ7" s="624"/>
      <c r="UR7" s="624"/>
      <c r="US7" s="624"/>
      <c r="UT7" s="624"/>
      <c r="UU7" s="625"/>
      <c r="UV7" s="623"/>
      <c r="UW7" s="624"/>
      <c r="UX7" s="624"/>
      <c r="UY7" s="624"/>
      <c r="UZ7" s="624"/>
      <c r="VA7" s="624"/>
      <c r="VB7" s="624"/>
      <c r="VC7" s="624"/>
      <c r="VD7" s="625"/>
      <c r="VE7" s="623"/>
      <c r="VF7" s="624"/>
      <c r="VG7" s="624"/>
      <c r="VH7" s="624"/>
      <c r="VI7" s="624"/>
      <c r="VJ7" s="624"/>
      <c r="VK7" s="624"/>
      <c r="VL7" s="624"/>
      <c r="VM7" s="625"/>
      <c r="VN7" s="623"/>
      <c r="VO7" s="624"/>
      <c r="VP7" s="624"/>
      <c r="VQ7" s="624"/>
      <c r="VR7" s="624"/>
      <c r="VS7" s="624"/>
      <c r="VT7" s="624"/>
      <c r="VU7" s="624"/>
      <c r="VV7" s="625"/>
      <c r="VW7" s="623"/>
      <c r="VX7" s="624"/>
      <c r="VY7" s="624"/>
      <c r="VZ7" s="624"/>
      <c r="WA7" s="624"/>
      <c r="WB7" s="624"/>
      <c r="WC7" s="624"/>
      <c r="WD7" s="624"/>
      <c r="WE7" s="625"/>
      <c r="WF7" s="623"/>
      <c r="WG7" s="624"/>
      <c r="WH7" s="624"/>
      <c r="WI7" s="624"/>
      <c r="WJ7" s="624"/>
      <c r="WK7" s="624"/>
      <c r="WL7" s="624"/>
      <c r="WM7" s="624"/>
      <c r="WN7" s="625"/>
      <c r="WO7" s="623"/>
      <c r="WP7" s="624"/>
      <c r="WQ7" s="624"/>
      <c r="WR7" s="624"/>
      <c r="WS7" s="624"/>
      <c r="WT7" s="624"/>
      <c r="WU7" s="624"/>
      <c r="WV7" s="624"/>
      <c r="WW7" s="625"/>
      <c r="WX7" s="623"/>
      <c r="WY7" s="624"/>
      <c r="WZ7" s="624"/>
      <c r="XA7" s="624"/>
      <c r="XB7" s="624"/>
      <c r="XC7" s="624"/>
      <c r="XD7" s="624"/>
      <c r="XE7" s="624"/>
      <c r="XF7" s="625"/>
      <c r="XG7" s="623"/>
      <c r="XH7" s="624"/>
      <c r="XI7" s="624"/>
      <c r="XJ7" s="624"/>
      <c r="XK7" s="624"/>
      <c r="XL7" s="624"/>
      <c r="XM7" s="624"/>
      <c r="XN7" s="624"/>
      <c r="XO7" s="625"/>
      <c r="XP7" s="623"/>
      <c r="XQ7" s="624"/>
      <c r="XR7" s="624"/>
      <c r="XS7" s="624"/>
      <c r="XT7" s="624"/>
      <c r="XU7" s="624"/>
      <c r="XV7" s="624"/>
      <c r="XW7" s="624"/>
      <c r="XX7" s="625"/>
      <c r="XY7" s="623"/>
      <c r="XZ7" s="624"/>
      <c r="YA7" s="624"/>
      <c r="YB7" s="624"/>
      <c r="YC7" s="624"/>
      <c r="YD7" s="624"/>
      <c r="YE7" s="624"/>
      <c r="YF7" s="624"/>
      <c r="YG7" s="625"/>
      <c r="YH7" s="623"/>
      <c r="YI7" s="624"/>
      <c r="YJ7" s="624"/>
      <c r="YK7" s="624"/>
      <c r="YL7" s="624"/>
      <c r="YM7" s="624"/>
      <c r="YN7" s="624"/>
      <c r="YO7" s="624"/>
      <c r="YP7" s="625"/>
      <c r="YQ7" s="623"/>
      <c r="YR7" s="624"/>
      <c r="YS7" s="624"/>
      <c r="YT7" s="624"/>
      <c r="YU7" s="624"/>
      <c r="YV7" s="624"/>
      <c r="YW7" s="624"/>
      <c r="YX7" s="624"/>
      <c r="YY7" s="625"/>
      <c r="YZ7" s="623"/>
      <c r="ZA7" s="624"/>
      <c r="ZB7" s="624"/>
      <c r="ZC7" s="624"/>
      <c r="ZD7" s="624"/>
      <c r="ZE7" s="624"/>
      <c r="ZF7" s="624"/>
      <c r="ZG7" s="624"/>
      <c r="ZH7" s="625"/>
      <c r="ZI7" s="623"/>
      <c r="ZJ7" s="624"/>
      <c r="ZK7" s="624"/>
      <c r="ZL7" s="624"/>
      <c r="ZM7" s="624"/>
      <c r="ZN7" s="624"/>
      <c r="ZO7" s="624"/>
      <c r="ZP7" s="624"/>
      <c r="ZQ7" s="625"/>
      <c r="ZR7" s="623"/>
      <c r="ZS7" s="624"/>
      <c r="ZT7" s="624"/>
      <c r="ZU7" s="624"/>
      <c r="ZV7" s="624"/>
      <c r="ZW7" s="624"/>
      <c r="ZX7" s="624"/>
      <c r="ZY7" s="624"/>
      <c r="ZZ7" s="625"/>
      <c r="AAA7" s="623"/>
      <c r="AAB7" s="624"/>
      <c r="AAC7" s="624"/>
      <c r="AAD7" s="624"/>
      <c r="AAE7" s="624"/>
      <c r="AAF7" s="624"/>
      <c r="AAG7" s="624"/>
      <c r="AAH7" s="624"/>
      <c r="AAI7" s="625"/>
      <c r="AAJ7" s="623"/>
      <c r="AAK7" s="624"/>
      <c r="AAL7" s="624"/>
      <c r="AAM7" s="624"/>
      <c r="AAN7" s="624"/>
      <c r="AAO7" s="624"/>
      <c r="AAP7" s="624"/>
      <c r="AAQ7" s="624"/>
      <c r="AAR7" s="625"/>
      <c r="AAS7" s="623"/>
      <c r="AAT7" s="624"/>
      <c r="AAU7" s="624"/>
      <c r="AAV7" s="624"/>
      <c r="AAW7" s="624"/>
      <c r="AAX7" s="624"/>
      <c r="AAY7" s="624"/>
      <c r="AAZ7" s="624"/>
      <c r="ABA7" s="625"/>
      <c r="ABB7" s="623"/>
      <c r="ABC7" s="624"/>
      <c r="ABD7" s="624"/>
      <c r="ABE7" s="624"/>
      <c r="ABF7" s="624"/>
      <c r="ABG7" s="624"/>
      <c r="ABH7" s="624"/>
      <c r="ABI7" s="624"/>
      <c r="ABJ7" s="625"/>
      <c r="ABK7" s="623"/>
      <c r="ABL7" s="624"/>
      <c r="ABM7" s="624"/>
      <c r="ABN7" s="624"/>
      <c r="ABO7" s="624"/>
      <c r="ABP7" s="624"/>
      <c r="ABQ7" s="624"/>
      <c r="ABR7" s="624"/>
      <c r="ABS7" s="625"/>
      <c r="ABT7" s="623"/>
      <c r="ABU7" s="624"/>
      <c r="ABV7" s="624"/>
      <c r="ABW7" s="624"/>
      <c r="ABX7" s="624"/>
      <c r="ABY7" s="624"/>
      <c r="ABZ7" s="624"/>
      <c r="ACA7" s="624"/>
      <c r="ACB7" s="625"/>
      <c r="ACC7" s="623"/>
      <c r="ACD7" s="624"/>
      <c r="ACE7" s="624"/>
      <c r="ACF7" s="624"/>
      <c r="ACG7" s="624"/>
      <c r="ACH7" s="624"/>
      <c r="ACI7" s="624"/>
      <c r="ACJ7" s="624"/>
      <c r="ACK7" s="625"/>
      <c r="ACL7" s="623"/>
      <c r="ACM7" s="624"/>
      <c r="ACN7" s="624"/>
      <c r="ACO7" s="624"/>
      <c r="ACP7" s="624"/>
      <c r="ACQ7" s="624"/>
      <c r="ACR7" s="624"/>
      <c r="ACS7" s="624"/>
      <c r="ACT7" s="625"/>
      <c r="ACU7" s="623"/>
      <c r="ACV7" s="624"/>
      <c r="ACW7" s="624"/>
      <c r="ACX7" s="624"/>
      <c r="ACY7" s="624"/>
      <c r="ACZ7" s="624"/>
      <c r="ADA7" s="624"/>
      <c r="ADB7" s="624"/>
      <c r="ADC7" s="625"/>
      <c r="ADD7" s="623"/>
      <c r="ADE7" s="624"/>
      <c r="ADF7" s="624"/>
      <c r="ADG7" s="624"/>
      <c r="ADH7" s="624"/>
      <c r="ADI7" s="624"/>
      <c r="ADJ7" s="624"/>
      <c r="ADK7" s="624"/>
      <c r="ADL7" s="625"/>
      <c r="ADM7" s="623"/>
      <c r="ADN7" s="624"/>
      <c r="ADO7" s="624"/>
      <c r="ADP7" s="624"/>
      <c r="ADQ7" s="624"/>
      <c r="ADR7" s="624"/>
      <c r="ADS7" s="624"/>
      <c r="ADT7" s="624"/>
      <c r="ADU7" s="625"/>
      <c r="ADV7" s="623"/>
      <c r="ADW7" s="624"/>
      <c r="ADX7" s="624"/>
      <c r="ADY7" s="624"/>
      <c r="ADZ7" s="624"/>
      <c r="AEA7" s="624"/>
      <c r="AEB7" s="624"/>
      <c r="AEC7" s="624"/>
      <c r="AED7" s="625"/>
      <c r="AEE7" s="623"/>
      <c r="AEF7" s="624"/>
      <c r="AEG7" s="624"/>
      <c r="AEH7" s="624"/>
      <c r="AEI7" s="624"/>
      <c r="AEJ7" s="624"/>
      <c r="AEK7" s="624"/>
      <c r="AEL7" s="624"/>
      <c r="AEM7" s="625"/>
      <c r="AEN7" s="623"/>
      <c r="AEO7" s="624"/>
      <c r="AEP7" s="624"/>
      <c r="AEQ7" s="624"/>
      <c r="AER7" s="624"/>
      <c r="AES7" s="624"/>
      <c r="AET7" s="624"/>
      <c r="AEU7" s="624"/>
      <c r="AEV7" s="625"/>
      <c r="AEW7" s="623"/>
      <c r="AEX7" s="624"/>
      <c r="AEY7" s="624"/>
      <c r="AEZ7" s="624"/>
      <c r="AFA7" s="624"/>
      <c r="AFB7" s="624"/>
      <c r="AFC7" s="624"/>
      <c r="AFD7" s="624"/>
      <c r="AFE7" s="625"/>
      <c r="AFF7" s="623"/>
      <c r="AFG7" s="624"/>
      <c r="AFH7" s="624"/>
      <c r="AFI7" s="624"/>
      <c r="AFJ7" s="624"/>
      <c r="AFK7" s="624"/>
      <c r="AFL7" s="624"/>
      <c r="AFM7" s="624"/>
      <c r="AFN7" s="625"/>
      <c r="AFO7" s="623"/>
      <c r="AFP7" s="624"/>
      <c r="AFQ7" s="624"/>
      <c r="AFR7" s="624"/>
      <c r="AFS7" s="624"/>
      <c r="AFT7" s="624"/>
      <c r="AFU7" s="624"/>
      <c r="AFV7" s="624"/>
      <c r="AFW7" s="625"/>
      <c r="AFX7" s="623"/>
      <c r="AFY7" s="624"/>
      <c r="AFZ7" s="624"/>
      <c r="AGA7" s="624"/>
      <c r="AGB7" s="624"/>
      <c r="AGC7" s="624"/>
      <c r="AGD7" s="624"/>
      <c r="AGE7" s="624"/>
      <c r="AGF7" s="625"/>
      <c r="AGG7" s="623"/>
      <c r="AGH7" s="624"/>
      <c r="AGI7" s="624"/>
      <c r="AGJ7" s="624"/>
      <c r="AGK7" s="624"/>
      <c r="AGL7" s="624"/>
      <c r="AGM7" s="624"/>
      <c r="AGN7" s="624"/>
      <c r="AGO7" s="625"/>
      <c r="AGP7" s="623"/>
      <c r="AGQ7" s="624"/>
      <c r="AGR7" s="624"/>
      <c r="AGS7" s="624"/>
      <c r="AGT7" s="624"/>
      <c r="AGU7" s="624"/>
      <c r="AGV7" s="624"/>
      <c r="AGW7" s="624"/>
      <c r="AGX7" s="625"/>
      <c r="AGY7" s="623"/>
      <c r="AGZ7" s="624"/>
      <c r="AHA7" s="624"/>
      <c r="AHB7" s="624"/>
      <c r="AHC7" s="624"/>
      <c r="AHD7" s="624"/>
      <c r="AHE7" s="624"/>
      <c r="AHF7" s="624"/>
      <c r="AHG7" s="625"/>
      <c r="AHH7" s="623"/>
      <c r="AHI7" s="624"/>
      <c r="AHJ7" s="624"/>
      <c r="AHK7" s="624"/>
      <c r="AHL7" s="624"/>
      <c r="AHM7" s="624"/>
      <c r="AHN7" s="624"/>
      <c r="AHO7" s="624"/>
      <c r="AHP7" s="625"/>
      <c r="AHQ7" s="623"/>
      <c r="AHR7" s="624"/>
      <c r="AHS7" s="624"/>
      <c r="AHT7" s="624"/>
      <c r="AHU7" s="624"/>
      <c r="AHV7" s="624"/>
      <c r="AHW7" s="624"/>
      <c r="AHX7" s="624"/>
      <c r="AHY7" s="625"/>
      <c r="AHZ7" s="623"/>
      <c r="AIA7" s="624"/>
      <c r="AIB7" s="624"/>
      <c r="AIC7" s="624"/>
      <c r="AID7" s="624"/>
      <c r="AIE7" s="624"/>
      <c r="AIF7" s="624"/>
      <c r="AIG7" s="624"/>
      <c r="AIH7" s="625"/>
      <c r="AII7" s="623"/>
      <c r="AIJ7" s="624"/>
      <c r="AIK7" s="624"/>
      <c r="AIL7" s="624"/>
      <c r="AIM7" s="624"/>
      <c r="AIN7" s="624"/>
      <c r="AIO7" s="624"/>
      <c r="AIP7" s="624"/>
      <c r="AIQ7" s="625"/>
      <c r="AIR7" s="623"/>
      <c r="AIS7" s="624"/>
      <c r="AIT7" s="624"/>
      <c r="AIU7" s="624"/>
      <c r="AIV7" s="624"/>
      <c r="AIW7" s="624"/>
      <c r="AIX7" s="624"/>
      <c r="AIY7" s="624"/>
      <c r="AIZ7" s="625"/>
      <c r="AJA7" s="623"/>
      <c r="AJB7" s="624"/>
      <c r="AJC7" s="624"/>
      <c r="AJD7" s="624"/>
      <c r="AJE7" s="624"/>
      <c r="AJF7" s="624"/>
      <c r="AJG7" s="624"/>
      <c r="AJH7" s="624"/>
      <c r="AJI7" s="625"/>
      <c r="AJJ7" s="623"/>
      <c r="AJK7" s="624"/>
      <c r="AJL7" s="624"/>
      <c r="AJM7" s="624"/>
      <c r="AJN7" s="624"/>
      <c r="AJO7" s="624"/>
      <c r="AJP7" s="624"/>
      <c r="AJQ7" s="624"/>
      <c r="AJR7" s="625"/>
      <c r="AJS7" s="623"/>
      <c r="AJT7" s="624"/>
      <c r="AJU7" s="624"/>
      <c r="AJV7" s="624"/>
      <c r="AJW7" s="624"/>
      <c r="AJX7" s="624"/>
      <c r="AJY7" s="624"/>
      <c r="AJZ7" s="624"/>
      <c r="AKA7" s="625"/>
      <c r="AKB7" s="623"/>
      <c r="AKC7" s="624"/>
      <c r="AKD7" s="624"/>
      <c r="AKE7" s="624"/>
      <c r="AKF7" s="624"/>
      <c r="AKG7" s="624"/>
      <c r="AKH7" s="624"/>
      <c r="AKI7" s="624"/>
      <c r="AKJ7" s="625"/>
      <c r="AKK7" s="623"/>
      <c r="AKL7" s="624"/>
      <c r="AKM7" s="624"/>
      <c r="AKN7" s="624"/>
      <c r="AKO7" s="624"/>
      <c r="AKP7" s="624"/>
      <c r="AKQ7" s="624"/>
      <c r="AKR7" s="624"/>
      <c r="AKS7" s="625"/>
      <c r="AKT7" s="623"/>
      <c r="AKU7" s="624"/>
      <c r="AKV7" s="624"/>
      <c r="AKW7" s="624"/>
      <c r="AKX7" s="624"/>
      <c r="AKY7" s="624"/>
      <c r="AKZ7" s="624"/>
      <c r="ALA7" s="624"/>
      <c r="ALB7" s="625"/>
      <c r="ALC7" s="623"/>
      <c r="ALD7" s="624"/>
      <c r="ALE7" s="624"/>
      <c r="ALF7" s="624"/>
      <c r="ALG7" s="624"/>
      <c r="ALH7" s="624"/>
      <c r="ALI7" s="624"/>
      <c r="ALJ7" s="624"/>
      <c r="ALK7" s="625"/>
      <c r="ALL7" s="623"/>
      <c r="ALM7" s="624"/>
      <c r="ALN7" s="624"/>
      <c r="ALO7" s="624"/>
      <c r="ALP7" s="624"/>
      <c r="ALQ7" s="624"/>
      <c r="ALR7" s="624"/>
      <c r="ALS7" s="624"/>
      <c r="ALT7" s="625"/>
      <c r="ALU7" s="623"/>
      <c r="ALV7" s="624"/>
      <c r="ALW7" s="624"/>
      <c r="ALX7" s="624"/>
      <c r="ALY7" s="624"/>
      <c r="ALZ7" s="624"/>
      <c r="AMA7" s="624"/>
      <c r="AMB7" s="624"/>
      <c r="AMC7" s="625"/>
      <c r="AMD7" s="623"/>
      <c r="AME7" s="624"/>
      <c r="AMF7" s="624"/>
      <c r="AMG7" s="624"/>
      <c r="AMH7" s="624"/>
      <c r="AMI7" s="624"/>
      <c r="AMJ7" s="624"/>
      <c r="AMK7" s="624"/>
      <c r="AML7" s="625"/>
      <c r="AMM7" s="623"/>
      <c r="AMN7" s="624"/>
      <c r="AMO7" s="624"/>
      <c r="AMP7" s="624"/>
      <c r="AMQ7" s="624"/>
      <c r="AMR7" s="624"/>
      <c r="AMS7" s="624"/>
      <c r="AMT7" s="624"/>
      <c r="AMU7" s="625"/>
      <c r="AMV7" s="623"/>
      <c r="AMW7" s="624"/>
      <c r="AMX7" s="624"/>
      <c r="AMY7" s="624"/>
      <c r="AMZ7" s="624"/>
      <c r="ANA7" s="624"/>
      <c r="ANB7" s="624"/>
      <c r="ANC7" s="624"/>
      <c r="AND7" s="625"/>
      <c r="ANE7" s="623"/>
      <c r="ANF7" s="624"/>
      <c r="ANG7" s="624"/>
      <c r="ANH7" s="624"/>
      <c r="ANI7" s="624"/>
      <c r="ANJ7" s="624"/>
      <c r="ANK7" s="624"/>
      <c r="ANL7" s="624"/>
      <c r="ANM7" s="625"/>
      <c r="ANN7" s="623"/>
      <c r="ANO7" s="624"/>
      <c r="ANP7" s="624"/>
      <c r="ANQ7" s="624"/>
      <c r="ANR7" s="624"/>
      <c r="ANS7" s="624"/>
      <c r="ANT7" s="624"/>
      <c r="ANU7" s="624"/>
      <c r="ANV7" s="625"/>
      <c r="ANW7" s="623"/>
      <c r="ANX7" s="624"/>
      <c r="ANY7" s="624"/>
      <c r="ANZ7" s="624"/>
      <c r="AOA7" s="624"/>
      <c r="AOB7" s="624"/>
      <c r="AOC7" s="624"/>
      <c r="AOD7" s="624"/>
      <c r="AOE7" s="625"/>
      <c r="AOF7" s="623"/>
      <c r="AOG7" s="624"/>
      <c r="AOH7" s="624"/>
      <c r="AOI7" s="624"/>
      <c r="AOJ7" s="624"/>
      <c r="AOK7" s="624"/>
      <c r="AOL7" s="624"/>
      <c r="AOM7" s="624"/>
      <c r="AON7" s="625"/>
      <c r="AOO7" s="623"/>
      <c r="AOP7" s="624"/>
      <c r="AOQ7" s="624"/>
      <c r="AOR7" s="624"/>
      <c r="AOS7" s="624"/>
      <c r="AOT7" s="624"/>
      <c r="AOU7" s="624"/>
      <c r="AOV7" s="624"/>
      <c r="AOW7" s="625"/>
      <c r="AOX7" s="623"/>
      <c r="AOY7" s="624"/>
      <c r="AOZ7" s="624"/>
      <c r="APA7" s="624"/>
      <c r="APB7" s="624"/>
      <c r="APC7" s="624"/>
      <c r="APD7" s="624"/>
      <c r="APE7" s="624"/>
      <c r="APF7" s="625"/>
      <c r="APG7" s="623"/>
      <c r="APH7" s="624"/>
      <c r="API7" s="624"/>
      <c r="APJ7" s="624"/>
      <c r="APK7" s="624"/>
      <c r="APL7" s="624"/>
      <c r="APM7" s="624"/>
      <c r="APN7" s="624"/>
      <c r="APO7" s="625"/>
      <c r="APP7" s="623"/>
      <c r="APQ7" s="624"/>
      <c r="APR7" s="624"/>
      <c r="APS7" s="624"/>
      <c r="APT7" s="624"/>
      <c r="APU7" s="624"/>
      <c r="APV7" s="624"/>
      <c r="APW7" s="624"/>
      <c r="APX7" s="625"/>
      <c r="APY7" s="623"/>
      <c r="APZ7" s="624"/>
      <c r="AQA7" s="624"/>
      <c r="AQB7" s="624"/>
      <c r="AQC7" s="624"/>
      <c r="AQD7" s="624"/>
      <c r="AQE7" s="624"/>
      <c r="AQF7" s="624"/>
      <c r="AQG7" s="625"/>
      <c r="AQH7" s="623"/>
      <c r="AQI7" s="624"/>
      <c r="AQJ7" s="624"/>
      <c r="AQK7" s="624"/>
      <c r="AQL7" s="624"/>
      <c r="AQM7" s="624"/>
      <c r="AQN7" s="624"/>
      <c r="AQO7" s="624"/>
      <c r="AQP7" s="625"/>
      <c r="AQQ7" s="623"/>
      <c r="AQR7" s="624"/>
      <c r="AQS7" s="624"/>
      <c r="AQT7" s="624"/>
      <c r="AQU7" s="624"/>
      <c r="AQV7" s="624"/>
      <c r="AQW7" s="624"/>
      <c r="AQX7" s="624"/>
      <c r="AQY7" s="625"/>
      <c r="AQZ7" s="623"/>
      <c r="ARA7" s="624"/>
      <c r="ARB7" s="624"/>
      <c r="ARC7" s="624"/>
      <c r="ARD7" s="624"/>
      <c r="ARE7" s="624"/>
      <c r="ARF7" s="624"/>
      <c r="ARG7" s="624"/>
      <c r="ARH7" s="625"/>
      <c r="ARI7" s="623"/>
      <c r="ARJ7" s="624"/>
      <c r="ARK7" s="624"/>
      <c r="ARL7" s="624"/>
      <c r="ARM7" s="624"/>
      <c r="ARN7" s="624"/>
      <c r="ARO7" s="624"/>
      <c r="ARP7" s="624"/>
      <c r="ARQ7" s="625"/>
      <c r="ARR7" s="623"/>
      <c r="ARS7" s="624"/>
      <c r="ART7" s="624"/>
      <c r="ARU7" s="624"/>
      <c r="ARV7" s="624"/>
      <c r="ARW7" s="624"/>
      <c r="ARX7" s="624"/>
      <c r="ARY7" s="624"/>
      <c r="ARZ7" s="625"/>
      <c r="ASA7" s="623"/>
      <c r="ASB7" s="624"/>
      <c r="ASC7" s="624"/>
      <c r="ASD7" s="624"/>
      <c r="ASE7" s="624"/>
      <c r="ASF7" s="624"/>
      <c r="ASG7" s="624"/>
      <c r="ASH7" s="624"/>
      <c r="ASI7" s="625"/>
      <c r="ASJ7" s="623"/>
      <c r="ASK7" s="624"/>
      <c r="ASL7" s="624"/>
      <c r="ASM7" s="624"/>
      <c r="ASN7" s="624"/>
      <c r="ASO7" s="624"/>
      <c r="ASP7" s="624"/>
      <c r="ASQ7" s="624"/>
      <c r="ASR7" s="625"/>
      <c r="ASS7" s="623"/>
      <c r="AST7" s="624"/>
      <c r="ASU7" s="624"/>
      <c r="ASV7" s="624"/>
      <c r="ASW7" s="624"/>
      <c r="ASX7" s="624"/>
      <c r="ASY7" s="624"/>
      <c r="ASZ7" s="624"/>
      <c r="ATA7" s="625"/>
      <c r="ATB7" s="623"/>
      <c r="ATC7" s="624"/>
      <c r="ATD7" s="624"/>
      <c r="ATE7" s="624"/>
      <c r="ATF7" s="624"/>
      <c r="ATG7" s="624"/>
      <c r="ATH7" s="624"/>
      <c r="ATI7" s="624"/>
      <c r="ATJ7" s="625"/>
      <c r="ATK7" s="623"/>
      <c r="ATL7" s="624"/>
      <c r="ATM7" s="624"/>
      <c r="ATN7" s="624"/>
      <c r="ATO7" s="624"/>
      <c r="ATP7" s="624"/>
      <c r="ATQ7" s="624"/>
      <c r="ATR7" s="624"/>
      <c r="ATS7" s="625"/>
      <c r="ATT7" s="623"/>
      <c r="ATU7" s="624"/>
      <c r="ATV7" s="624"/>
      <c r="ATW7" s="624"/>
      <c r="ATX7" s="624"/>
      <c r="ATY7" s="624"/>
      <c r="ATZ7" s="624"/>
      <c r="AUA7" s="624"/>
      <c r="AUB7" s="625"/>
      <c r="AUC7" s="623"/>
      <c r="AUD7" s="624"/>
      <c r="AUE7" s="624"/>
      <c r="AUF7" s="624"/>
      <c r="AUG7" s="624"/>
      <c r="AUH7" s="624"/>
      <c r="AUI7" s="624"/>
      <c r="AUJ7" s="624"/>
      <c r="AUK7" s="625"/>
      <c r="AUL7" s="623"/>
      <c r="AUM7" s="624"/>
      <c r="AUN7" s="624"/>
      <c r="AUO7" s="624"/>
      <c r="AUP7" s="624"/>
      <c r="AUQ7" s="624"/>
      <c r="AUR7" s="624"/>
      <c r="AUS7" s="624"/>
      <c r="AUT7" s="625"/>
      <c r="AUU7" s="623"/>
      <c r="AUV7" s="624"/>
      <c r="AUW7" s="624"/>
      <c r="AUX7" s="624"/>
      <c r="AUY7" s="624"/>
      <c r="AUZ7" s="624"/>
      <c r="AVA7" s="624"/>
      <c r="AVB7" s="624"/>
      <c r="AVC7" s="625"/>
      <c r="AVD7" s="623"/>
      <c r="AVE7" s="624"/>
      <c r="AVF7" s="624"/>
      <c r="AVG7" s="624"/>
      <c r="AVH7" s="624"/>
      <c r="AVI7" s="624"/>
      <c r="AVJ7" s="624"/>
      <c r="AVK7" s="624"/>
      <c r="AVL7" s="625"/>
      <c r="AVM7" s="623"/>
      <c r="AVN7" s="624"/>
      <c r="AVO7" s="624"/>
      <c r="AVP7" s="624"/>
      <c r="AVQ7" s="624"/>
      <c r="AVR7" s="624"/>
      <c r="AVS7" s="624"/>
      <c r="AVT7" s="624"/>
      <c r="AVU7" s="625"/>
      <c r="AVV7" s="623"/>
      <c r="AVW7" s="624"/>
      <c r="AVX7" s="624"/>
      <c r="AVY7" s="624"/>
      <c r="AVZ7" s="624"/>
      <c r="AWA7" s="624"/>
      <c r="AWB7" s="624"/>
      <c r="AWC7" s="624"/>
      <c r="AWD7" s="625"/>
      <c r="AWE7" s="623"/>
      <c r="AWF7" s="624"/>
      <c r="AWG7" s="624"/>
      <c r="AWH7" s="624"/>
      <c r="AWI7" s="624"/>
      <c r="AWJ7" s="624"/>
      <c r="AWK7" s="624"/>
      <c r="AWL7" s="624"/>
      <c r="AWM7" s="625"/>
      <c r="AWN7" s="623"/>
      <c r="AWO7" s="624"/>
      <c r="AWP7" s="624"/>
      <c r="AWQ7" s="624"/>
      <c r="AWR7" s="624"/>
      <c r="AWS7" s="624"/>
      <c r="AWT7" s="624"/>
      <c r="AWU7" s="624"/>
      <c r="AWV7" s="625"/>
      <c r="AWW7" s="623"/>
      <c r="AWX7" s="624"/>
      <c r="AWY7" s="624"/>
      <c r="AWZ7" s="624"/>
      <c r="AXA7" s="624"/>
      <c r="AXB7" s="624"/>
      <c r="AXC7" s="624"/>
      <c r="AXD7" s="624"/>
      <c r="AXE7" s="625"/>
      <c r="AXF7" s="623"/>
      <c r="AXG7" s="624"/>
      <c r="AXH7" s="624"/>
      <c r="AXI7" s="624"/>
      <c r="AXJ7" s="624"/>
      <c r="AXK7" s="624"/>
      <c r="AXL7" s="624"/>
      <c r="AXM7" s="624"/>
      <c r="AXN7" s="625"/>
      <c r="AXO7" s="623"/>
      <c r="AXP7" s="624"/>
      <c r="AXQ7" s="624"/>
      <c r="AXR7" s="624"/>
      <c r="AXS7" s="624"/>
      <c r="AXT7" s="624"/>
      <c r="AXU7" s="624"/>
      <c r="AXV7" s="624"/>
      <c r="AXW7" s="625"/>
      <c r="AXX7" s="623"/>
      <c r="AXY7" s="624"/>
      <c r="AXZ7" s="624"/>
      <c r="AYA7" s="624"/>
      <c r="AYB7" s="624"/>
      <c r="AYC7" s="624"/>
      <c r="AYD7" s="624"/>
      <c r="AYE7" s="624"/>
      <c r="AYF7" s="625"/>
      <c r="AYG7" s="623"/>
      <c r="AYH7" s="624"/>
      <c r="AYI7" s="624"/>
      <c r="AYJ7" s="624"/>
      <c r="AYK7" s="624"/>
      <c r="AYL7" s="624"/>
      <c r="AYM7" s="624"/>
      <c r="AYN7" s="624"/>
      <c r="AYO7" s="625"/>
      <c r="AYP7" s="623"/>
      <c r="AYQ7" s="624"/>
      <c r="AYR7" s="624"/>
      <c r="AYS7" s="624"/>
      <c r="AYT7" s="624"/>
      <c r="AYU7" s="624"/>
      <c r="AYV7" s="624"/>
      <c r="AYW7" s="624"/>
      <c r="AYX7" s="625"/>
      <c r="AYY7" s="623"/>
      <c r="AYZ7" s="624"/>
      <c r="AZA7" s="624"/>
      <c r="AZB7" s="624"/>
      <c r="AZC7" s="624"/>
      <c r="AZD7" s="624"/>
      <c r="AZE7" s="624"/>
      <c r="AZF7" s="624"/>
      <c r="AZG7" s="625"/>
      <c r="AZH7" s="623"/>
      <c r="AZI7" s="624"/>
      <c r="AZJ7" s="624"/>
      <c r="AZK7" s="624"/>
      <c r="AZL7" s="624"/>
      <c r="AZM7" s="624"/>
      <c r="AZN7" s="624"/>
      <c r="AZO7" s="624"/>
      <c r="AZP7" s="625"/>
      <c r="AZQ7" s="623"/>
      <c r="AZR7" s="624"/>
      <c r="AZS7" s="624"/>
      <c r="AZT7" s="624"/>
      <c r="AZU7" s="624"/>
      <c r="AZV7" s="624"/>
      <c r="AZW7" s="624"/>
      <c r="AZX7" s="624"/>
      <c r="AZY7" s="625"/>
      <c r="AZZ7" s="623"/>
      <c r="BAA7" s="624"/>
      <c r="BAB7" s="624"/>
      <c r="BAC7" s="624"/>
      <c r="BAD7" s="624"/>
      <c r="BAE7" s="624"/>
      <c r="BAF7" s="624"/>
      <c r="BAG7" s="624"/>
      <c r="BAH7" s="625"/>
      <c r="BAI7" s="623"/>
      <c r="BAJ7" s="624"/>
      <c r="BAK7" s="624"/>
      <c r="BAL7" s="624"/>
      <c r="BAM7" s="624"/>
      <c r="BAN7" s="624"/>
      <c r="BAO7" s="624"/>
      <c r="BAP7" s="624"/>
      <c r="BAQ7" s="625"/>
      <c r="BAR7" s="623"/>
      <c r="BAS7" s="624"/>
      <c r="BAT7" s="624"/>
      <c r="BAU7" s="624"/>
      <c r="BAV7" s="624"/>
      <c r="BAW7" s="624"/>
      <c r="BAX7" s="624"/>
      <c r="BAY7" s="624"/>
      <c r="BAZ7" s="625"/>
      <c r="BBA7" s="623"/>
      <c r="BBB7" s="624"/>
      <c r="BBC7" s="624"/>
      <c r="BBD7" s="624"/>
      <c r="BBE7" s="624"/>
      <c r="BBF7" s="624"/>
      <c r="BBG7" s="624"/>
      <c r="BBH7" s="624"/>
      <c r="BBI7" s="625"/>
      <c r="BBJ7" s="623"/>
      <c r="BBK7" s="624"/>
      <c r="BBL7" s="624"/>
      <c r="BBM7" s="624"/>
      <c r="BBN7" s="624"/>
      <c r="BBO7" s="624"/>
      <c r="BBP7" s="624"/>
      <c r="BBQ7" s="624"/>
      <c r="BBR7" s="625"/>
      <c r="BBS7" s="623"/>
      <c r="BBT7" s="624"/>
      <c r="BBU7" s="624"/>
      <c r="BBV7" s="624"/>
      <c r="BBW7" s="624"/>
      <c r="BBX7" s="624"/>
      <c r="BBY7" s="624"/>
      <c r="BBZ7" s="624"/>
      <c r="BCA7" s="625"/>
      <c r="BCB7" s="623"/>
      <c r="BCC7" s="624"/>
      <c r="BCD7" s="624"/>
      <c r="BCE7" s="624"/>
      <c r="BCF7" s="624"/>
      <c r="BCG7" s="624"/>
      <c r="BCH7" s="624"/>
      <c r="BCI7" s="624"/>
      <c r="BCJ7" s="625"/>
      <c r="BCK7" s="623"/>
      <c r="BCL7" s="624"/>
      <c r="BCM7" s="624"/>
      <c r="BCN7" s="624"/>
      <c r="BCO7" s="624"/>
      <c r="BCP7" s="624"/>
      <c r="BCQ7" s="624"/>
      <c r="BCR7" s="624"/>
      <c r="BCS7" s="625"/>
      <c r="BCT7" s="623"/>
      <c r="BCU7" s="624"/>
      <c r="BCV7" s="624"/>
      <c r="BCW7" s="624"/>
      <c r="BCX7" s="624"/>
      <c r="BCY7" s="624"/>
      <c r="BCZ7" s="624"/>
      <c r="BDA7" s="624"/>
      <c r="BDB7" s="625"/>
      <c r="BDC7" s="623"/>
      <c r="BDD7" s="624"/>
      <c r="BDE7" s="624"/>
      <c r="BDF7" s="624"/>
      <c r="BDG7" s="624"/>
      <c r="BDH7" s="624"/>
      <c r="BDI7" s="624"/>
      <c r="BDJ7" s="624"/>
      <c r="BDK7" s="625"/>
      <c r="BDL7" s="623"/>
      <c r="BDM7" s="624"/>
      <c r="BDN7" s="624"/>
      <c r="BDO7" s="624"/>
      <c r="BDP7" s="624"/>
      <c r="BDQ7" s="624"/>
      <c r="BDR7" s="624"/>
      <c r="BDS7" s="624"/>
      <c r="BDT7" s="625"/>
      <c r="BDU7" s="623"/>
      <c r="BDV7" s="624"/>
      <c r="BDW7" s="624"/>
      <c r="BDX7" s="624"/>
      <c r="BDY7" s="624"/>
      <c r="BDZ7" s="624"/>
      <c r="BEA7" s="624"/>
      <c r="BEB7" s="624"/>
      <c r="BEC7" s="625"/>
      <c r="BED7" s="623"/>
      <c r="BEE7" s="624"/>
      <c r="BEF7" s="624"/>
      <c r="BEG7" s="624"/>
      <c r="BEH7" s="624"/>
      <c r="BEI7" s="624"/>
      <c r="BEJ7" s="624"/>
      <c r="BEK7" s="624"/>
      <c r="BEL7" s="625"/>
      <c r="BEM7" s="623"/>
      <c r="BEN7" s="624"/>
      <c r="BEO7" s="624"/>
      <c r="BEP7" s="624"/>
      <c r="BEQ7" s="624"/>
      <c r="BER7" s="624"/>
      <c r="BES7" s="624"/>
      <c r="BET7" s="624"/>
      <c r="BEU7" s="625"/>
      <c r="BEV7" s="623"/>
      <c r="BEW7" s="624"/>
      <c r="BEX7" s="624"/>
      <c r="BEY7" s="624"/>
      <c r="BEZ7" s="624"/>
      <c r="BFA7" s="624"/>
      <c r="BFB7" s="624"/>
      <c r="BFC7" s="624"/>
      <c r="BFD7" s="625"/>
      <c r="BFE7" s="623"/>
      <c r="BFF7" s="624"/>
      <c r="BFG7" s="624"/>
      <c r="BFH7" s="624"/>
      <c r="BFI7" s="624"/>
      <c r="BFJ7" s="624"/>
      <c r="BFK7" s="624"/>
      <c r="BFL7" s="624"/>
      <c r="BFM7" s="625"/>
      <c r="BFN7" s="623"/>
      <c r="BFO7" s="624"/>
      <c r="BFP7" s="624"/>
      <c r="BFQ7" s="624"/>
      <c r="BFR7" s="624"/>
      <c r="BFS7" s="624"/>
      <c r="BFT7" s="624"/>
      <c r="BFU7" s="624"/>
      <c r="BFV7" s="625"/>
      <c r="BFW7" s="623"/>
      <c r="BFX7" s="624"/>
      <c r="BFY7" s="624"/>
      <c r="BFZ7" s="624"/>
      <c r="BGA7" s="624"/>
      <c r="BGB7" s="624"/>
      <c r="BGC7" s="624"/>
      <c r="BGD7" s="624"/>
      <c r="BGE7" s="625"/>
      <c r="BGF7" s="623"/>
      <c r="BGG7" s="624"/>
      <c r="BGH7" s="624"/>
      <c r="BGI7" s="624"/>
      <c r="BGJ7" s="624"/>
      <c r="BGK7" s="624"/>
      <c r="BGL7" s="624"/>
      <c r="BGM7" s="624"/>
      <c r="BGN7" s="625"/>
      <c r="BGO7" s="623"/>
      <c r="BGP7" s="624"/>
      <c r="BGQ7" s="624"/>
      <c r="BGR7" s="624"/>
      <c r="BGS7" s="624"/>
      <c r="BGT7" s="624"/>
      <c r="BGU7" s="624"/>
      <c r="BGV7" s="624"/>
      <c r="BGW7" s="625"/>
      <c r="BGX7" s="623"/>
      <c r="BGY7" s="624"/>
      <c r="BGZ7" s="624"/>
      <c r="BHA7" s="624"/>
      <c r="BHB7" s="624"/>
      <c r="BHC7" s="624"/>
      <c r="BHD7" s="624"/>
      <c r="BHE7" s="624"/>
      <c r="BHF7" s="625"/>
      <c r="BHG7" s="623"/>
      <c r="BHH7" s="624"/>
      <c r="BHI7" s="624"/>
      <c r="BHJ7" s="624"/>
      <c r="BHK7" s="624"/>
      <c r="BHL7" s="624"/>
      <c r="BHM7" s="624"/>
      <c r="BHN7" s="624"/>
      <c r="BHO7" s="625"/>
      <c r="BHP7" s="623"/>
      <c r="BHQ7" s="624"/>
      <c r="BHR7" s="624"/>
      <c r="BHS7" s="624"/>
      <c r="BHT7" s="624"/>
      <c r="BHU7" s="624"/>
      <c r="BHV7" s="624"/>
      <c r="BHW7" s="624"/>
      <c r="BHX7" s="625"/>
      <c r="BHY7" s="623"/>
      <c r="BHZ7" s="624"/>
      <c r="BIA7" s="624"/>
      <c r="BIB7" s="624"/>
      <c r="BIC7" s="624"/>
      <c r="BID7" s="624"/>
      <c r="BIE7" s="624"/>
      <c r="BIF7" s="624"/>
      <c r="BIG7" s="625"/>
      <c r="BIH7" s="623"/>
      <c r="BII7" s="624"/>
      <c r="BIJ7" s="624"/>
      <c r="BIK7" s="624"/>
      <c r="BIL7" s="624"/>
      <c r="BIM7" s="624"/>
      <c r="BIN7" s="624"/>
      <c r="BIO7" s="624"/>
      <c r="BIP7" s="625"/>
      <c r="BIQ7" s="623"/>
      <c r="BIR7" s="624"/>
      <c r="BIS7" s="624"/>
      <c r="BIT7" s="624"/>
      <c r="BIU7" s="624"/>
      <c r="BIV7" s="624"/>
      <c r="BIW7" s="624"/>
      <c r="BIX7" s="624"/>
      <c r="BIY7" s="625"/>
      <c r="BIZ7" s="623"/>
      <c r="BJA7" s="624"/>
      <c r="BJB7" s="624"/>
      <c r="BJC7" s="624"/>
      <c r="BJD7" s="624"/>
      <c r="BJE7" s="624"/>
      <c r="BJF7" s="624"/>
      <c r="BJG7" s="624"/>
      <c r="BJH7" s="625"/>
      <c r="BJI7" s="623"/>
      <c r="BJJ7" s="624"/>
      <c r="BJK7" s="624"/>
      <c r="BJL7" s="624"/>
      <c r="BJM7" s="624"/>
      <c r="BJN7" s="624"/>
      <c r="BJO7" s="624"/>
      <c r="BJP7" s="624"/>
      <c r="BJQ7" s="625"/>
      <c r="BJR7" s="623"/>
      <c r="BJS7" s="624"/>
      <c r="BJT7" s="624"/>
      <c r="BJU7" s="624"/>
      <c r="BJV7" s="624"/>
      <c r="BJW7" s="624"/>
      <c r="BJX7" s="624"/>
      <c r="BJY7" s="624"/>
      <c r="BJZ7" s="625"/>
      <c r="BKA7" s="623"/>
      <c r="BKB7" s="624"/>
      <c r="BKC7" s="624"/>
      <c r="BKD7" s="624"/>
      <c r="BKE7" s="624"/>
      <c r="BKF7" s="624"/>
      <c r="BKG7" s="624"/>
      <c r="BKH7" s="624"/>
      <c r="BKI7" s="625"/>
      <c r="BKJ7" s="623"/>
      <c r="BKK7" s="624"/>
      <c r="BKL7" s="624"/>
      <c r="BKM7" s="624"/>
      <c r="BKN7" s="624"/>
      <c r="BKO7" s="624"/>
      <c r="BKP7" s="624"/>
      <c r="BKQ7" s="624"/>
      <c r="BKR7" s="625"/>
      <c r="BKS7" s="623"/>
      <c r="BKT7" s="624"/>
      <c r="BKU7" s="624"/>
      <c r="BKV7" s="624"/>
      <c r="BKW7" s="624"/>
      <c r="BKX7" s="624"/>
      <c r="BKY7" s="624"/>
      <c r="BKZ7" s="624"/>
      <c r="BLA7" s="625"/>
      <c r="BLB7" s="623"/>
      <c r="BLC7" s="624"/>
      <c r="BLD7" s="624"/>
      <c r="BLE7" s="624"/>
      <c r="BLF7" s="624"/>
      <c r="BLG7" s="624"/>
      <c r="BLH7" s="624"/>
      <c r="BLI7" s="624"/>
      <c r="BLJ7" s="625"/>
      <c r="BLK7" s="623"/>
      <c r="BLL7" s="624"/>
      <c r="BLM7" s="624"/>
      <c r="BLN7" s="624"/>
      <c r="BLO7" s="624"/>
      <c r="BLP7" s="624"/>
      <c r="BLQ7" s="624"/>
      <c r="BLR7" s="624"/>
      <c r="BLS7" s="625"/>
      <c r="BLT7" s="623"/>
      <c r="BLU7" s="624"/>
      <c r="BLV7" s="624"/>
      <c r="BLW7" s="624"/>
      <c r="BLX7" s="624"/>
      <c r="BLY7" s="624"/>
      <c r="BLZ7" s="624"/>
      <c r="BMA7" s="624"/>
      <c r="BMB7" s="625"/>
      <c r="BMC7" s="623"/>
      <c r="BMD7" s="624"/>
      <c r="BME7" s="624"/>
      <c r="BMF7" s="624"/>
      <c r="BMG7" s="624"/>
      <c r="BMH7" s="624"/>
      <c r="BMI7" s="624"/>
      <c r="BMJ7" s="624"/>
      <c r="BMK7" s="625"/>
      <c r="BML7" s="623"/>
      <c r="BMM7" s="624"/>
      <c r="BMN7" s="624"/>
      <c r="BMO7" s="624"/>
      <c r="BMP7" s="624"/>
      <c r="BMQ7" s="624"/>
      <c r="BMR7" s="624"/>
      <c r="BMS7" s="624"/>
      <c r="BMT7" s="625"/>
      <c r="BMU7" s="623"/>
      <c r="BMV7" s="624"/>
      <c r="BMW7" s="624"/>
      <c r="BMX7" s="624"/>
      <c r="BMY7" s="624"/>
      <c r="BMZ7" s="624"/>
      <c r="BNA7" s="624"/>
      <c r="BNB7" s="624"/>
      <c r="BNC7" s="625"/>
      <c r="BND7" s="623"/>
      <c r="BNE7" s="624"/>
      <c r="BNF7" s="624"/>
      <c r="BNG7" s="624"/>
      <c r="BNH7" s="624"/>
      <c r="BNI7" s="624"/>
      <c r="BNJ7" s="624"/>
      <c r="BNK7" s="624"/>
      <c r="BNL7" s="625"/>
      <c r="BNM7" s="623"/>
      <c r="BNN7" s="624"/>
      <c r="BNO7" s="624"/>
      <c r="BNP7" s="624"/>
      <c r="BNQ7" s="624"/>
      <c r="BNR7" s="624"/>
      <c r="BNS7" s="624"/>
      <c r="BNT7" s="624"/>
      <c r="BNU7" s="625"/>
      <c r="BNV7" s="623"/>
      <c r="BNW7" s="624"/>
      <c r="BNX7" s="624"/>
      <c r="BNY7" s="624"/>
      <c r="BNZ7" s="624"/>
      <c r="BOA7" s="624"/>
      <c r="BOB7" s="624"/>
      <c r="BOC7" s="624"/>
      <c r="BOD7" s="625"/>
      <c r="BOE7" s="623"/>
      <c r="BOF7" s="624"/>
      <c r="BOG7" s="624"/>
      <c r="BOH7" s="624"/>
      <c r="BOI7" s="624"/>
      <c r="BOJ7" s="624"/>
      <c r="BOK7" s="624"/>
      <c r="BOL7" s="624"/>
      <c r="BOM7" s="625"/>
      <c r="BON7" s="623"/>
      <c r="BOO7" s="624"/>
      <c r="BOP7" s="624"/>
      <c r="BOQ7" s="624"/>
      <c r="BOR7" s="624"/>
      <c r="BOS7" s="624"/>
      <c r="BOT7" s="624"/>
      <c r="BOU7" s="624"/>
      <c r="BOV7" s="625"/>
      <c r="BOW7" s="623"/>
      <c r="BOX7" s="624"/>
      <c r="BOY7" s="624"/>
      <c r="BOZ7" s="624"/>
      <c r="BPA7" s="624"/>
      <c r="BPB7" s="624"/>
      <c r="BPC7" s="624"/>
      <c r="BPD7" s="624"/>
      <c r="BPE7" s="625"/>
      <c r="BPF7" s="623"/>
      <c r="BPG7" s="624"/>
      <c r="BPH7" s="624"/>
      <c r="BPI7" s="624"/>
      <c r="BPJ7" s="624"/>
      <c r="BPK7" s="624"/>
      <c r="BPL7" s="624"/>
      <c r="BPM7" s="624"/>
      <c r="BPN7" s="625"/>
      <c r="BPO7" s="623"/>
      <c r="BPP7" s="624"/>
      <c r="BPQ7" s="624"/>
      <c r="BPR7" s="624"/>
      <c r="BPS7" s="624"/>
      <c r="BPT7" s="624"/>
      <c r="BPU7" s="624"/>
      <c r="BPV7" s="624"/>
      <c r="BPW7" s="625"/>
      <c r="BPX7" s="623"/>
      <c r="BPY7" s="624"/>
      <c r="BPZ7" s="624"/>
      <c r="BQA7" s="624"/>
      <c r="BQB7" s="624"/>
      <c r="BQC7" s="624"/>
      <c r="BQD7" s="624"/>
      <c r="BQE7" s="624"/>
      <c r="BQF7" s="625"/>
      <c r="BQG7" s="623"/>
      <c r="BQH7" s="624"/>
      <c r="BQI7" s="624"/>
      <c r="BQJ7" s="624"/>
      <c r="BQK7" s="624"/>
      <c r="BQL7" s="624"/>
      <c r="BQM7" s="624"/>
      <c r="BQN7" s="624"/>
      <c r="BQO7" s="625"/>
      <c r="BQP7" s="623"/>
      <c r="BQQ7" s="624"/>
      <c r="BQR7" s="624"/>
      <c r="BQS7" s="624"/>
      <c r="BQT7" s="624"/>
      <c r="BQU7" s="624"/>
      <c r="BQV7" s="624"/>
      <c r="BQW7" s="624"/>
      <c r="BQX7" s="625"/>
      <c r="BQY7" s="623"/>
      <c r="BQZ7" s="624"/>
      <c r="BRA7" s="624"/>
      <c r="BRB7" s="624"/>
      <c r="BRC7" s="624"/>
      <c r="BRD7" s="624"/>
      <c r="BRE7" s="624"/>
      <c r="BRF7" s="624"/>
      <c r="BRG7" s="625"/>
      <c r="BRH7" s="623"/>
      <c r="BRI7" s="624"/>
      <c r="BRJ7" s="624"/>
      <c r="BRK7" s="624"/>
      <c r="BRL7" s="624"/>
      <c r="BRM7" s="624"/>
      <c r="BRN7" s="624"/>
      <c r="BRO7" s="624"/>
      <c r="BRP7" s="625"/>
      <c r="BRQ7" s="623"/>
      <c r="BRR7" s="624"/>
      <c r="BRS7" s="624"/>
      <c r="BRT7" s="624"/>
      <c r="BRU7" s="624"/>
      <c r="BRV7" s="624"/>
      <c r="BRW7" s="624"/>
      <c r="BRX7" s="624"/>
      <c r="BRY7" s="625"/>
      <c r="BRZ7" s="623"/>
      <c r="BSA7" s="624"/>
      <c r="BSB7" s="624"/>
      <c r="BSC7" s="624"/>
      <c r="BSD7" s="624"/>
      <c r="BSE7" s="624"/>
      <c r="BSF7" s="624"/>
      <c r="BSG7" s="624"/>
      <c r="BSH7" s="625"/>
      <c r="BSI7" s="623"/>
      <c r="BSJ7" s="624"/>
      <c r="BSK7" s="624"/>
      <c r="BSL7" s="624"/>
      <c r="BSM7" s="624"/>
      <c r="BSN7" s="624"/>
      <c r="BSO7" s="624"/>
      <c r="BSP7" s="624"/>
      <c r="BSQ7" s="625"/>
      <c r="BSR7" s="623"/>
      <c r="BSS7" s="624"/>
      <c r="BST7" s="624"/>
      <c r="BSU7" s="624"/>
      <c r="BSV7" s="624"/>
      <c r="BSW7" s="624"/>
      <c r="BSX7" s="624"/>
      <c r="BSY7" s="624"/>
      <c r="BSZ7" s="625"/>
      <c r="BTA7" s="623"/>
      <c r="BTB7" s="624"/>
      <c r="BTC7" s="624"/>
      <c r="BTD7" s="624"/>
      <c r="BTE7" s="624"/>
      <c r="BTF7" s="624"/>
      <c r="BTG7" s="624"/>
      <c r="BTH7" s="624"/>
      <c r="BTI7" s="625"/>
      <c r="BTJ7" s="623"/>
      <c r="BTK7" s="624"/>
      <c r="BTL7" s="624"/>
      <c r="BTM7" s="624"/>
      <c r="BTN7" s="624"/>
      <c r="BTO7" s="624"/>
      <c r="BTP7" s="624"/>
      <c r="BTQ7" s="624"/>
      <c r="BTR7" s="625"/>
      <c r="BTS7" s="623"/>
      <c r="BTT7" s="624"/>
      <c r="BTU7" s="624"/>
      <c r="BTV7" s="624"/>
      <c r="BTW7" s="624"/>
      <c r="BTX7" s="624"/>
      <c r="BTY7" s="624"/>
      <c r="BTZ7" s="624"/>
      <c r="BUA7" s="625"/>
      <c r="BUB7" s="623"/>
      <c r="BUC7" s="624"/>
      <c r="BUD7" s="624"/>
      <c r="BUE7" s="624"/>
      <c r="BUF7" s="624"/>
      <c r="BUG7" s="624"/>
      <c r="BUH7" s="624"/>
      <c r="BUI7" s="624"/>
      <c r="BUJ7" s="625"/>
      <c r="BUK7" s="623"/>
      <c r="BUL7" s="624"/>
      <c r="BUM7" s="624"/>
      <c r="BUN7" s="624"/>
      <c r="BUO7" s="624"/>
      <c r="BUP7" s="624"/>
      <c r="BUQ7" s="624"/>
      <c r="BUR7" s="624"/>
      <c r="BUS7" s="625"/>
      <c r="BUT7" s="623"/>
      <c r="BUU7" s="624"/>
      <c r="BUV7" s="624"/>
      <c r="BUW7" s="624"/>
      <c r="BUX7" s="624"/>
      <c r="BUY7" s="624"/>
      <c r="BUZ7" s="624"/>
      <c r="BVA7" s="624"/>
      <c r="BVB7" s="625"/>
      <c r="BVC7" s="623"/>
      <c r="BVD7" s="624"/>
      <c r="BVE7" s="624"/>
      <c r="BVF7" s="624"/>
      <c r="BVG7" s="624"/>
      <c r="BVH7" s="624"/>
      <c r="BVI7" s="624"/>
      <c r="BVJ7" s="624"/>
      <c r="BVK7" s="625"/>
      <c r="BVL7" s="623"/>
      <c r="BVM7" s="624"/>
      <c r="BVN7" s="624"/>
      <c r="BVO7" s="624"/>
      <c r="BVP7" s="624"/>
      <c r="BVQ7" s="624"/>
      <c r="BVR7" s="624"/>
      <c r="BVS7" s="624"/>
      <c r="BVT7" s="625"/>
      <c r="BVU7" s="623"/>
      <c r="BVV7" s="624"/>
      <c r="BVW7" s="624"/>
      <c r="BVX7" s="624"/>
      <c r="BVY7" s="624"/>
      <c r="BVZ7" s="624"/>
      <c r="BWA7" s="624"/>
      <c r="BWB7" s="624"/>
      <c r="BWC7" s="625"/>
      <c r="BWD7" s="623"/>
      <c r="BWE7" s="624"/>
      <c r="BWF7" s="624"/>
      <c r="BWG7" s="624"/>
      <c r="BWH7" s="624"/>
      <c r="BWI7" s="624"/>
      <c r="BWJ7" s="624"/>
      <c r="BWK7" s="624"/>
      <c r="BWL7" s="625"/>
      <c r="BWM7" s="623"/>
      <c r="BWN7" s="624"/>
      <c r="BWO7" s="624"/>
      <c r="BWP7" s="624"/>
      <c r="BWQ7" s="624"/>
      <c r="BWR7" s="624"/>
      <c r="BWS7" s="624"/>
      <c r="BWT7" s="624"/>
      <c r="BWU7" s="625"/>
      <c r="BWV7" s="623"/>
      <c r="BWW7" s="624"/>
      <c r="BWX7" s="624"/>
      <c r="BWY7" s="624"/>
      <c r="BWZ7" s="624"/>
      <c r="BXA7" s="624"/>
      <c r="BXB7" s="624"/>
      <c r="BXC7" s="624"/>
      <c r="BXD7" s="625"/>
      <c r="BXE7" s="623"/>
      <c r="BXF7" s="624"/>
      <c r="BXG7" s="624"/>
      <c r="BXH7" s="624"/>
      <c r="BXI7" s="624"/>
      <c r="BXJ7" s="624"/>
      <c r="BXK7" s="624"/>
      <c r="BXL7" s="624"/>
      <c r="BXM7" s="625"/>
      <c r="BXN7" s="623"/>
      <c r="BXO7" s="624"/>
      <c r="BXP7" s="624"/>
      <c r="BXQ7" s="624"/>
      <c r="BXR7" s="624"/>
      <c r="BXS7" s="624"/>
      <c r="BXT7" s="624"/>
      <c r="BXU7" s="624"/>
      <c r="BXV7" s="625"/>
      <c r="BXW7" s="623"/>
      <c r="BXX7" s="624"/>
      <c r="BXY7" s="624"/>
      <c r="BXZ7" s="624"/>
      <c r="BYA7" s="624"/>
      <c r="BYB7" s="624"/>
      <c r="BYC7" s="624"/>
      <c r="BYD7" s="624"/>
      <c r="BYE7" s="625"/>
      <c r="BYF7" s="623"/>
      <c r="BYG7" s="624"/>
      <c r="BYH7" s="624"/>
      <c r="BYI7" s="624"/>
      <c r="BYJ7" s="624"/>
      <c r="BYK7" s="624"/>
      <c r="BYL7" s="624"/>
      <c r="BYM7" s="624"/>
      <c r="BYN7" s="625"/>
      <c r="BYO7" s="623"/>
      <c r="BYP7" s="624"/>
      <c r="BYQ7" s="624"/>
      <c r="BYR7" s="624"/>
      <c r="BYS7" s="624"/>
      <c r="BYT7" s="624"/>
      <c r="BYU7" s="624"/>
      <c r="BYV7" s="624"/>
      <c r="BYW7" s="625"/>
      <c r="BYX7" s="623"/>
      <c r="BYY7" s="624"/>
      <c r="BYZ7" s="624"/>
      <c r="BZA7" s="624"/>
      <c r="BZB7" s="624"/>
      <c r="BZC7" s="624"/>
      <c r="BZD7" s="624"/>
      <c r="BZE7" s="624"/>
      <c r="BZF7" s="625"/>
      <c r="BZG7" s="623"/>
      <c r="BZH7" s="624"/>
      <c r="BZI7" s="624"/>
      <c r="BZJ7" s="624"/>
      <c r="BZK7" s="624"/>
      <c r="BZL7" s="624"/>
      <c r="BZM7" s="624"/>
      <c r="BZN7" s="624"/>
      <c r="BZO7" s="625"/>
      <c r="BZP7" s="623"/>
      <c r="BZQ7" s="624"/>
      <c r="BZR7" s="624"/>
      <c r="BZS7" s="624"/>
      <c r="BZT7" s="624"/>
      <c r="BZU7" s="624"/>
      <c r="BZV7" s="624"/>
      <c r="BZW7" s="624"/>
      <c r="BZX7" s="625"/>
      <c r="BZY7" s="623"/>
      <c r="BZZ7" s="624"/>
      <c r="CAA7" s="624"/>
      <c r="CAB7" s="624"/>
      <c r="CAC7" s="624"/>
      <c r="CAD7" s="624"/>
      <c r="CAE7" s="624"/>
      <c r="CAF7" s="624"/>
      <c r="CAG7" s="625"/>
      <c r="CAH7" s="623"/>
      <c r="CAI7" s="624"/>
      <c r="CAJ7" s="624"/>
      <c r="CAK7" s="624"/>
      <c r="CAL7" s="624"/>
      <c r="CAM7" s="624"/>
      <c r="CAN7" s="624"/>
      <c r="CAO7" s="624"/>
      <c r="CAP7" s="625"/>
      <c r="CAQ7" s="623"/>
      <c r="CAR7" s="624"/>
      <c r="CAS7" s="624"/>
      <c r="CAT7" s="624"/>
      <c r="CAU7" s="624"/>
      <c r="CAV7" s="624"/>
      <c r="CAW7" s="624"/>
      <c r="CAX7" s="624"/>
      <c r="CAY7" s="625"/>
      <c r="CAZ7" s="623"/>
      <c r="CBA7" s="624"/>
      <c r="CBB7" s="624"/>
      <c r="CBC7" s="624"/>
      <c r="CBD7" s="624"/>
      <c r="CBE7" s="624"/>
      <c r="CBF7" s="624"/>
      <c r="CBG7" s="624"/>
      <c r="CBH7" s="625"/>
      <c r="CBI7" s="623"/>
      <c r="CBJ7" s="624"/>
      <c r="CBK7" s="624"/>
      <c r="CBL7" s="624"/>
      <c r="CBM7" s="624"/>
      <c r="CBN7" s="624"/>
      <c r="CBO7" s="624"/>
      <c r="CBP7" s="624"/>
      <c r="CBQ7" s="625"/>
      <c r="CBR7" s="623"/>
      <c r="CBS7" s="624"/>
      <c r="CBT7" s="624"/>
      <c r="CBU7" s="624"/>
      <c r="CBV7" s="624"/>
      <c r="CBW7" s="624"/>
      <c r="CBX7" s="624"/>
      <c r="CBY7" s="624"/>
      <c r="CBZ7" s="625"/>
      <c r="CCA7" s="623"/>
      <c r="CCB7" s="624"/>
      <c r="CCC7" s="624"/>
      <c r="CCD7" s="624"/>
      <c r="CCE7" s="624"/>
      <c r="CCF7" s="624"/>
      <c r="CCG7" s="624"/>
      <c r="CCH7" s="624"/>
      <c r="CCI7" s="625"/>
      <c r="CCJ7" s="623"/>
      <c r="CCK7" s="624"/>
      <c r="CCL7" s="624"/>
      <c r="CCM7" s="624"/>
      <c r="CCN7" s="624"/>
      <c r="CCO7" s="624"/>
      <c r="CCP7" s="624"/>
      <c r="CCQ7" s="624"/>
      <c r="CCR7" s="625"/>
      <c r="CCS7" s="623"/>
      <c r="CCT7" s="624"/>
      <c r="CCU7" s="624"/>
      <c r="CCV7" s="624"/>
      <c r="CCW7" s="624"/>
      <c r="CCX7" s="624"/>
      <c r="CCY7" s="624"/>
      <c r="CCZ7" s="624"/>
      <c r="CDA7" s="625"/>
      <c r="CDB7" s="623"/>
      <c r="CDC7" s="624"/>
      <c r="CDD7" s="624"/>
      <c r="CDE7" s="624"/>
      <c r="CDF7" s="624"/>
      <c r="CDG7" s="624"/>
      <c r="CDH7" s="624"/>
      <c r="CDI7" s="624"/>
      <c r="CDJ7" s="625"/>
      <c r="CDK7" s="623"/>
      <c r="CDL7" s="624"/>
      <c r="CDM7" s="624"/>
      <c r="CDN7" s="624"/>
      <c r="CDO7" s="624"/>
      <c r="CDP7" s="624"/>
      <c r="CDQ7" s="624"/>
      <c r="CDR7" s="624"/>
      <c r="CDS7" s="625"/>
      <c r="CDT7" s="623"/>
      <c r="CDU7" s="624"/>
      <c r="CDV7" s="624"/>
      <c r="CDW7" s="624"/>
      <c r="CDX7" s="624"/>
      <c r="CDY7" s="624"/>
      <c r="CDZ7" s="624"/>
      <c r="CEA7" s="624"/>
      <c r="CEB7" s="625"/>
      <c r="CEC7" s="623"/>
      <c r="CED7" s="624"/>
      <c r="CEE7" s="624"/>
      <c r="CEF7" s="624"/>
      <c r="CEG7" s="624"/>
      <c r="CEH7" s="624"/>
      <c r="CEI7" s="624"/>
      <c r="CEJ7" s="624"/>
      <c r="CEK7" s="625"/>
      <c r="CEL7" s="623"/>
      <c r="CEM7" s="624"/>
      <c r="CEN7" s="624"/>
      <c r="CEO7" s="624"/>
      <c r="CEP7" s="624"/>
      <c r="CEQ7" s="624"/>
      <c r="CER7" s="624"/>
      <c r="CES7" s="624"/>
      <c r="CET7" s="625"/>
      <c r="CEU7" s="623"/>
      <c r="CEV7" s="624"/>
      <c r="CEW7" s="624"/>
      <c r="CEX7" s="624"/>
      <c r="CEY7" s="624"/>
      <c r="CEZ7" s="624"/>
      <c r="CFA7" s="624"/>
      <c r="CFB7" s="624"/>
      <c r="CFC7" s="625"/>
      <c r="CFD7" s="623"/>
      <c r="CFE7" s="624"/>
      <c r="CFF7" s="624"/>
      <c r="CFG7" s="624"/>
      <c r="CFH7" s="624"/>
      <c r="CFI7" s="624"/>
      <c r="CFJ7" s="624"/>
      <c r="CFK7" s="624"/>
      <c r="CFL7" s="625"/>
      <c r="CFM7" s="623"/>
      <c r="CFN7" s="624"/>
      <c r="CFO7" s="624"/>
      <c r="CFP7" s="624"/>
      <c r="CFQ7" s="624"/>
      <c r="CFR7" s="624"/>
      <c r="CFS7" s="624"/>
      <c r="CFT7" s="624"/>
      <c r="CFU7" s="625"/>
      <c r="CFV7" s="623"/>
      <c r="CFW7" s="624"/>
      <c r="CFX7" s="624"/>
      <c r="CFY7" s="624"/>
      <c r="CFZ7" s="624"/>
      <c r="CGA7" s="624"/>
      <c r="CGB7" s="624"/>
      <c r="CGC7" s="624"/>
      <c r="CGD7" s="625"/>
      <c r="CGE7" s="623"/>
      <c r="CGF7" s="624"/>
      <c r="CGG7" s="624"/>
      <c r="CGH7" s="624"/>
      <c r="CGI7" s="624"/>
      <c r="CGJ7" s="624"/>
      <c r="CGK7" s="624"/>
      <c r="CGL7" s="624"/>
      <c r="CGM7" s="625"/>
      <c r="CGN7" s="623"/>
      <c r="CGO7" s="624"/>
      <c r="CGP7" s="624"/>
      <c r="CGQ7" s="624"/>
      <c r="CGR7" s="624"/>
      <c r="CGS7" s="624"/>
      <c r="CGT7" s="624"/>
      <c r="CGU7" s="624"/>
      <c r="CGV7" s="625"/>
      <c r="CGW7" s="623"/>
      <c r="CGX7" s="624"/>
      <c r="CGY7" s="624"/>
      <c r="CGZ7" s="624"/>
      <c r="CHA7" s="624"/>
      <c r="CHB7" s="624"/>
      <c r="CHC7" s="624"/>
      <c r="CHD7" s="624"/>
      <c r="CHE7" s="625"/>
      <c r="CHF7" s="623"/>
      <c r="CHG7" s="624"/>
      <c r="CHH7" s="624"/>
      <c r="CHI7" s="624"/>
      <c r="CHJ7" s="624"/>
      <c r="CHK7" s="624"/>
      <c r="CHL7" s="624"/>
      <c r="CHM7" s="624"/>
      <c r="CHN7" s="625"/>
      <c r="CHO7" s="623"/>
      <c r="CHP7" s="624"/>
      <c r="CHQ7" s="624"/>
      <c r="CHR7" s="624"/>
      <c r="CHS7" s="624"/>
      <c r="CHT7" s="624"/>
      <c r="CHU7" s="624"/>
      <c r="CHV7" s="624"/>
      <c r="CHW7" s="625"/>
      <c r="CHX7" s="623"/>
      <c r="CHY7" s="624"/>
      <c r="CHZ7" s="624"/>
      <c r="CIA7" s="624"/>
      <c r="CIB7" s="624"/>
      <c r="CIC7" s="624"/>
      <c r="CID7" s="624"/>
      <c r="CIE7" s="624"/>
      <c r="CIF7" s="625"/>
      <c r="CIG7" s="623"/>
      <c r="CIH7" s="624"/>
      <c r="CII7" s="624"/>
      <c r="CIJ7" s="624"/>
      <c r="CIK7" s="624"/>
      <c r="CIL7" s="624"/>
      <c r="CIM7" s="624"/>
      <c r="CIN7" s="624"/>
      <c r="CIO7" s="625"/>
      <c r="CIP7" s="623"/>
      <c r="CIQ7" s="624"/>
      <c r="CIR7" s="624"/>
      <c r="CIS7" s="624"/>
      <c r="CIT7" s="624"/>
      <c r="CIU7" s="624"/>
      <c r="CIV7" s="624"/>
      <c r="CIW7" s="624"/>
      <c r="CIX7" s="625"/>
      <c r="CIY7" s="623"/>
      <c r="CIZ7" s="624"/>
      <c r="CJA7" s="624"/>
      <c r="CJB7" s="624"/>
      <c r="CJC7" s="624"/>
      <c r="CJD7" s="624"/>
      <c r="CJE7" s="624"/>
      <c r="CJF7" s="624"/>
      <c r="CJG7" s="625"/>
      <c r="CJH7" s="623"/>
      <c r="CJI7" s="624"/>
      <c r="CJJ7" s="624"/>
      <c r="CJK7" s="624"/>
      <c r="CJL7" s="624"/>
      <c r="CJM7" s="624"/>
      <c r="CJN7" s="624"/>
      <c r="CJO7" s="624"/>
      <c r="CJP7" s="625"/>
      <c r="CJQ7" s="623"/>
      <c r="CJR7" s="624"/>
      <c r="CJS7" s="624"/>
      <c r="CJT7" s="624"/>
      <c r="CJU7" s="624"/>
      <c r="CJV7" s="624"/>
      <c r="CJW7" s="624"/>
      <c r="CJX7" s="624"/>
      <c r="CJY7" s="625"/>
      <c r="CJZ7" s="623"/>
      <c r="CKA7" s="624"/>
      <c r="CKB7" s="624"/>
      <c r="CKC7" s="624"/>
      <c r="CKD7" s="624"/>
      <c r="CKE7" s="624"/>
      <c r="CKF7" s="624"/>
      <c r="CKG7" s="624"/>
      <c r="CKH7" s="625"/>
      <c r="CKI7" s="623"/>
      <c r="CKJ7" s="624"/>
      <c r="CKK7" s="624"/>
      <c r="CKL7" s="624"/>
      <c r="CKM7" s="624"/>
      <c r="CKN7" s="624"/>
      <c r="CKO7" s="624"/>
      <c r="CKP7" s="624"/>
      <c r="CKQ7" s="625"/>
      <c r="CKR7" s="623"/>
      <c r="CKS7" s="624"/>
      <c r="CKT7" s="624"/>
      <c r="CKU7" s="624"/>
      <c r="CKV7" s="624"/>
      <c r="CKW7" s="624"/>
      <c r="CKX7" s="624"/>
      <c r="CKY7" s="624"/>
      <c r="CKZ7" s="625"/>
      <c r="CLA7" s="623"/>
      <c r="CLB7" s="624"/>
      <c r="CLC7" s="624"/>
      <c r="CLD7" s="624"/>
      <c r="CLE7" s="624"/>
      <c r="CLF7" s="624"/>
      <c r="CLG7" s="624"/>
      <c r="CLH7" s="624"/>
      <c r="CLI7" s="625"/>
      <c r="CLJ7" s="623"/>
      <c r="CLK7" s="624"/>
      <c r="CLL7" s="624"/>
      <c r="CLM7" s="624"/>
      <c r="CLN7" s="624"/>
      <c r="CLO7" s="624"/>
      <c r="CLP7" s="624"/>
      <c r="CLQ7" s="624"/>
      <c r="CLR7" s="625"/>
      <c r="CLS7" s="623"/>
      <c r="CLT7" s="624"/>
      <c r="CLU7" s="624"/>
      <c r="CLV7" s="624"/>
      <c r="CLW7" s="624"/>
      <c r="CLX7" s="624"/>
      <c r="CLY7" s="624"/>
      <c r="CLZ7" s="624"/>
      <c r="CMA7" s="625"/>
      <c r="CMB7" s="623"/>
      <c r="CMC7" s="624"/>
      <c r="CMD7" s="624"/>
      <c r="CME7" s="624"/>
      <c r="CMF7" s="624"/>
      <c r="CMG7" s="624"/>
      <c r="CMH7" s="624"/>
      <c r="CMI7" s="624"/>
      <c r="CMJ7" s="625"/>
      <c r="CMK7" s="623"/>
      <c r="CML7" s="624"/>
      <c r="CMM7" s="624"/>
      <c r="CMN7" s="624"/>
      <c r="CMO7" s="624"/>
      <c r="CMP7" s="624"/>
      <c r="CMQ7" s="624"/>
      <c r="CMR7" s="624"/>
      <c r="CMS7" s="625"/>
      <c r="CMT7" s="623"/>
      <c r="CMU7" s="624"/>
      <c r="CMV7" s="624"/>
      <c r="CMW7" s="624"/>
      <c r="CMX7" s="624"/>
      <c r="CMY7" s="624"/>
      <c r="CMZ7" s="624"/>
      <c r="CNA7" s="624"/>
      <c r="CNB7" s="625"/>
      <c r="CNC7" s="623"/>
      <c r="CND7" s="624"/>
      <c r="CNE7" s="624"/>
      <c r="CNF7" s="624"/>
      <c r="CNG7" s="624"/>
      <c r="CNH7" s="624"/>
      <c r="CNI7" s="624"/>
      <c r="CNJ7" s="624"/>
      <c r="CNK7" s="625"/>
      <c r="CNL7" s="623"/>
      <c r="CNM7" s="624"/>
      <c r="CNN7" s="624"/>
      <c r="CNO7" s="624"/>
      <c r="CNP7" s="624"/>
      <c r="CNQ7" s="624"/>
      <c r="CNR7" s="624"/>
      <c r="CNS7" s="624"/>
      <c r="CNT7" s="625"/>
      <c r="CNU7" s="623"/>
      <c r="CNV7" s="624"/>
      <c r="CNW7" s="624"/>
      <c r="CNX7" s="624"/>
      <c r="CNY7" s="624"/>
      <c r="CNZ7" s="624"/>
      <c r="COA7" s="624"/>
      <c r="COB7" s="624"/>
      <c r="COC7" s="625"/>
      <c r="COD7" s="623"/>
      <c r="COE7" s="624"/>
      <c r="COF7" s="624"/>
      <c r="COG7" s="624"/>
      <c r="COH7" s="624"/>
      <c r="COI7" s="624"/>
      <c r="COJ7" s="624"/>
      <c r="COK7" s="624"/>
      <c r="COL7" s="625"/>
      <c r="COM7" s="623"/>
      <c r="CON7" s="624"/>
      <c r="COO7" s="624"/>
      <c r="COP7" s="624"/>
      <c r="COQ7" s="624"/>
      <c r="COR7" s="624"/>
      <c r="COS7" s="624"/>
      <c r="COT7" s="624"/>
      <c r="COU7" s="625"/>
      <c r="COV7" s="623"/>
      <c r="COW7" s="624"/>
      <c r="COX7" s="624"/>
      <c r="COY7" s="624"/>
      <c r="COZ7" s="624"/>
      <c r="CPA7" s="624"/>
      <c r="CPB7" s="624"/>
      <c r="CPC7" s="624"/>
      <c r="CPD7" s="625"/>
      <c r="CPE7" s="623"/>
      <c r="CPF7" s="624"/>
      <c r="CPG7" s="624"/>
      <c r="CPH7" s="624"/>
      <c r="CPI7" s="624"/>
      <c r="CPJ7" s="624"/>
      <c r="CPK7" s="624"/>
      <c r="CPL7" s="624"/>
      <c r="CPM7" s="625"/>
      <c r="CPN7" s="623"/>
      <c r="CPO7" s="624"/>
      <c r="CPP7" s="624"/>
      <c r="CPQ7" s="624"/>
      <c r="CPR7" s="624"/>
      <c r="CPS7" s="624"/>
      <c r="CPT7" s="624"/>
      <c r="CPU7" s="624"/>
      <c r="CPV7" s="625"/>
      <c r="CPW7" s="623"/>
      <c r="CPX7" s="624"/>
      <c r="CPY7" s="624"/>
      <c r="CPZ7" s="624"/>
      <c r="CQA7" s="624"/>
      <c r="CQB7" s="624"/>
      <c r="CQC7" s="624"/>
      <c r="CQD7" s="624"/>
      <c r="CQE7" s="625"/>
      <c r="CQF7" s="623"/>
      <c r="CQG7" s="624"/>
      <c r="CQH7" s="624"/>
      <c r="CQI7" s="624"/>
      <c r="CQJ7" s="624"/>
      <c r="CQK7" s="624"/>
      <c r="CQL7" s="624"/>
      <c r="CQM7" s="624"/>
      <c r="CQN7" s="625"/>
      <c r="CQO7" s="623"/>
      <c r="CQP7" s="624"/>
      <c r="CQQ7" s="624"/>
      <c r="CQR7" s="624"/>
      <c r="CQS7" s="624"/>
      <c r="CQT7" s="624"/>
      <c r="CQU7" s="624"/>
      <c r="CQV7" s="624"/>
      <c r="CQW7" s="625"/>
      <c r="CQX7" s="623"/>
      <c r="CQY7" s="624"/>
      <c r="CQZ7" s="624"/>
      <c r="CRA7" s="624"/>
      <c r="CRB7" s="624"/>
      <c r="CRC7" s="624"/>
      <c r="CRD7" s="624"/>
      <c r="CRE7" s="624"/>
      <c r="CRF7" s="625"/>
      <c r="CRG7" s="623"/>
      <c r="CRH7" s="624"/>
      <c r="CRI7" s="624"/>
      <c r="CRJ7" s="624"/>
      <c r="CRK7" s="624"/>
      <c r="CRL7" s="624"/>
      <c r="CRM7" s="624"/>
      <c r="CRN7" s="624"/>
      <c r="CRO7" s="625"/>
      <c r="CRP7" s="623"/>
      <c r="CRQ7" s="624"/>
      <c r="CRR7" s="624"/>
      <c r="CRS7" s="624"/>
      <c r="CRT7" s="624"/>
      <c r="CRU7" s="624"/>
      <c r="CRV7" s="624"/>
      <c r="CRW7" s="624"/>
      <c r="CRX7" s="625"/>
      <c r="CRY7" s="623"/>
      <c r="CRZ7" s="624"/>
      <c r="CSA7" s="624"/>
      <c r="CSB7" s="624"/>
      <c r="CSC7" s="624"/>
      <c r="CSD7" s="624"/>
      <c r="CSE7" s="624"/>
      <c r="CSF7" s="624"/>
      <c r="CSG7" s="625"/>
      <c r="CSH7" s="623"/>
      <c r="CSI7" s="624"/>
      <c r="CSJ7" s="624"/>
      <c r="CSK7" s="624"/>
      <c r="CSL7" s="624"/>
      <c r="CSM7" s="624"/>
      <c r="CSN7" s="624"/>
      <c r="CSO7" s="624"/>
      <c r="CSP7" s="625"/>
      <c r="CSQ7" s="623"/>
      <c r="CSR7" s="624"/>
      <c r="CSS7" s="624"/>
      <c r="CST7" s="624"/>
      <c r="CSU7" s="624"/>
      <c r="CSV7" s="624"/>
      <c r="CSW7" s="624"/>
      <c r="CSX7" s="624"/>
      <c r="CSY7" s="625"/>
      <c r="CSZ7" s="623"/>
      <c r="CTA7" s="624"/>
      <c r="CTB7" s="624"/>
      <c r="CTC7" s="624"/>
      <c r="CTD7" s="624"/>
      <c r="CTE7" s="624"/>
      <c r="CTF7" s="624"/>
      <c r="CTG7" s="624"/>
      <c r="CTH7" s="625"/>
      <c r="CTI7" s="623"/>
      <c r="CTJ7" s="624"/>
      <c r="CTK7" s="624"/>
      <c r="CTL7" s="624"/>
      <c r="CTM7" s="624"/>
      <c r="CTN7" s="624"/>
      <c r="CTO7" s="624"/>
      <c r="CTP7" s="624"/>
      <c r="CTQ7" s="625"/>
      <c r="CTR7" s="623"/>
      <c r="CTS7" s="624"/>
      <c r="CTT7" s="624"/>
      <c r="CTU7" s="624"/>
      <c r="CTV7" s="624"/>
      <c r="CTW7" s="624"/>
      <c r="CTX7" s="624"/>
      <c r="CTY7" s="624"/>
      <c r="CTZ7" s="625"/>
      <c r="CUA7" s="623"/>
      <c r="CUB7" s="624"/>
      <c r="CUC7" s="624"/>
      <c r="CUD7" s="624"/>
      <c r="CUE7" s="624"/>
      <c r="CUF7" s="624"/>
      <c r="CUG7" s="624"/>
      <c r="CUH7" s="624"/>
      <c r="CUI7" s="625"/>
      <c r="CUJ7" s="623"/>
      <c r="CUK7" s="624"/>
      <c r="CUL7" s="624"/>
      <c r="CUM7" s="624"/>
      <c r="CUN7" s="624"/>
      <c r="CUO7" s="624"/>
      <c r="CUP7" s="624"/>
      <c r="CUQ7" s="624"/>
      <c r="CUR7" s="625"/>
      <c r="CUS7" s="623"/>
      <c r="CUT7" s="624"/>
      <c r="CUU7" s="624"/>
      <c r="CUV7" s="624"/>
      <c r="CUW7" s="624"/>
      <c r="CUX7" s="624"/>
      <c r="CUY7" s="624"/>
      <c r="CUZ7" s="624"/>
      <c r="CVA7" s="625"/>
      <c r="CVB7" s="623"/>
      <c r="CVC7" s="624"/>
      <c r="CVD7" s="624"/>
      <c r="CVE7" s="624"/>
      <c r="CVF7" s="624"/>
      <c r="CVG7" s="624"/>
      <c r="CVH7" s="624"/>
      <c r="CVI7" s="624"/>
      <c r="CVJ7" s="625"/>
      <c r="CVK7" s="623"/>
      <c r="CVL7" s="624"/>
      <c r="CVM7" s="624"/>
      <c r="CVN7" s="624"/>
      <c r="CVO7" s="624"/>
      <c r="CVP7" s="624"/>
      <c r="CVQ7" s="624"/>
      <c r="CVR7" s="624"/>
      <c r="CVS7" s="625"/>
      <c r="CVT7" s="623"/>
      <c r="CVU7" s="624"/>
      <c r="CVV7" s="624"/>
      <c r="CVW7" s="624"/>
      <c r="CVX7" s="624"/>
      <c r="CVY7" s="624"/>
      <c r="CVZ7" s="624"/>
      <c r="CWA7" s="624"/>
      <c r="CWB7" s="625"/>
      <c r="CWC7" s="623"/>
      <c r="CWD7" s="624"/>
      <c r="CWE7" s="624"/>
      <c r="CWF7" s="624"/>
      <c r="CWG7" s="624"/>
      <c r="CWH7" s="624"/>
      <c r="CWI7" s="624"/>
      <c r="CWJ7" s="624"/>
      <c r="CWK7" s="625"/>
      <c r="CWL7" s="623"/>
      <c r="CWM7" s="624"/>
      <c r="CWN7" s="624"/>
      <c r="CWO7" s="624"/>
      <c r="CWP7" s="624"/>
      <c r="CWQ7" s="624"/>
      <c r="CWR7" s="624"/>
      <c r="CWS7" s="624"/>
      <c r="CWT7" s="625"/>
      <c r="CWU7" s="623"/>
      <c r="CWV7" s="624"/>
      <c r="CWW7" s="624"/>
      <c r="CWX7" s="624"/>
      <c r="CWY7" s="624"/>
      <c r="CWZ7" s="624"/>
      <c r="CXA7" s="624"/>
      <c r="CXB7" s="624"/>
      <c r="CXC7" s="625"/>
      <c r="CXD7" s="623"/>
      <c r="CXE7" s="624"/>
      <c r="CXF7" s="624"/>
      <c r="CXG7" s="624"/>
      <c r="CXH7" s="624"/>
      <c r="CXI7" s="624"/>
      <c r="CXJ7" s="624"/>
      <c r="CXK7" s="624"/>
      <c r="CXL7" s="625"/>
      <c r="CXM7" s="623"/>
      <c r="CXN7" s="624"/>
      <c r="CXO7" s="624"/>
      <c r="CXP7" s="624"/>
      <c r="CXQ7" s="624"/>
      <c r="CXR7" s="624"/>
      <c r="CXS7" s="624"/>
      <c r="CXT7" s="624"/>
      <c r="CXU7" s="625"/>
      <c r="CXV7" s="623"/>
      <c r="CXW7" s="624"/>
      <c r="CXX7" s="624"/>
      <c r="CXY7" s="624"/>
      <c r="CXZ7" s="624"/>
      <c r="CYA7" s="624"/>
      <c r="CYB7" s="624"/>
      <c r="CYC7" s="624"/>
      <c r="CYD7" s="625"/>
      <c r="CYE7" s="623"/>
      <c r="CYF7" s="624"/>
      <c r="CYG7" s="624"/>
      <c r="CYH7" s="624"/>
      <c r="CYI7" s="624"/>
      <c r="CYJ7" s="624"/>
      <c r="CYK7" s="624"/>
      <c r="CYL7" s="624"/>
      <c r="CYM7" s="625"/>
      <c r="CYN7" s="623"/>
      <c r="CYO7" s="624"/>
      <c r="CYP7" s="624"/>
      <c r="CYQ7" s="624"/>
      <c r="CYR7" s="624"/>
      <c r="CYS7" s="624"/>
      <c r="CYT7" s="624"/>
      <c r="CYU7" s="624"/>
      <c r="CYV7" s="625"/>
      <c r="CYW7" s="623"/>
      <c r="CYX7" s="624"/>
      <c r="CYY7" s="624"/>
      <c r="CYZ7" s="624"/>
      <c r="CZA7" s="624"/>
      <c r="CZB7" s="624"/>
      <c r="CZC7" s="624"/>
      <c r="CZD7" s="624"/>
      <c r="CZE7" s="625"/>
      <c r="CZF7" s="623"/>
      <c r="CZG7" s="624"/>
      <c r="CZH7" s="624"/>
      <c r="CZI7" s="624"/>
      <c r="CZJ7" s="624"/>
      <c r="CZK7" s="624"/>
      <c r="CZL7" s="624"/>
      <c r="CZM7" s="624"/>
      <c r="CZN7" s="625"/>
      <c r="CZO7" s="623"/>
      <c r="CZP7" s="624"/>
      <c r="CZQ7" s="624"/>
      <c r="CZR7" s="624"/>
      <c r="CZS7" s="624"/>
      <c r="CZT7" s="624"/>
      <c r="CZU7" s="624"/>
      <c r="CZV7" s="624"/>
      <c r="CZW7" s="625"/>
      <c r="CZX7" s="623"/>
      <c r="CZY7" s="624"/>
      <c r="CZZ7" s="624"/>
      <c r="DAA7" s="624"/>
      <c r="DAB7" s="624"/>
      <c r="DAC7" s="624"/>
      <c r="DAD7" s="624"/>
      <c r="DAE7" s="624"/>
      <c r="DAF7" s="625"/>
      <c r="DAG7" s="623"/>
      <c r="DAH7" s="624"/>
      <c r="DAI7" s="624"/>
      <c r="DAJ7" s="624"/>
      <c r="DAK7" s="624"/>
      <c r="DAL7" s="624"/>
      <c r="DAM7" s="624"/>
      <c r="DAN7" s="624"/>
      <c r="DAO7" s="625"/>
      <c r="DAP7" s="623"/>
      <c r="DAQ7" s="624"/>
      <c r="DAR7" s="624"/>
      <c r="DAS7" s="624"/>
      <c r="DAT7" s="624"/>
      <c r="DAU7" s="624"/>
      <c r="DAV7" s="624"/>
      <c r="DAW7" s="624"/>
      <c r="DAX7" s="625"/>
      <c r="DAY7" s="623"/>
      <c r="DAZ7" s="624"/>
      <c r="DBA7" s="624"/>
      <c r="DBB7" s="624"/>
      <c r="DBC7" s="624"/>
      <c r="DBD7" s="624"/>
      <c r="DBE7" s="624"/>
      <c r="DBF7" s="624"/>
      <c r="DBG7" s="625"/>
      <c r="DBH7" s="623"/>
      <c r="DBI7" s="624"/>
      <c r="DBJ7" s="624"/>
      <c r="DBK7" s="624"/>
      <c r="DBL7" s="624"/>
      <c r="DBM7" s="624"/>
      <c r="DBN7" s="624"/>
      <c r="DBO7" s="624"/>
      <c r="DBP7" s="625"/>
      <c r="DBQ7" s="623"/>
      <c r="DBR7" s="624"/>
      <c r="DBS7" s="624"/>
      <c r="DBT7" s="624"/>
      <c r="DBU7" s="624"/>
      <c r="DBV7" s="624"/>
      <c r="DBW7" s="624"/>
      <c r="DBX7" s="624"/>
      <c r="DBY7" s="625"/>
      <c r="DBZ7" s="623"/>
      <c r="DCA7" s="624"/>
      <c r="DCB7" s="624"/>
      <c r="DCC7" s="624"/>
      <c r="DCD7" s="624"/>
      <c r="DCE7" s="624"/>
      <c r="DCF7" s="624"/>
      <c r="DCG7" s="624"/>
      <c r="DCH7" s="625"/>
      <c r="DCI7" s="623"/>
      <c r="DCJ7" s="624"/>
      <c r="DCK7" s="624"/>
      <c r="DCL7" s="624"/>
      <c r="DCM7" s="624"/>
      <c r="DCN7" s="624"/>
      <c r="DCO7" s="624"/>
      <c r="DCP7" s="624"/>
      <c r="DCQ7" s="625"/>
      <c r="DCR7" s="623"/>
      <c r="DCS7" s="624"/>
      <c r="DCT7" s="624"/>
      <c r="DCU7" s="624"/>
      <c r="DCV7" s="624"/>
      <c r="DCW7" s="624"/>
      <c r="DCX7" s="624"/>
      <c r="DCY7" s="624"/>
      <c r="DCZ7" s="625"/>
      <c r="DDA7" s="623"/>
      <c r="DDB7" s="624"/>
      <c r="DDC7" s="624"/>
      <c r="DDD7" s="624"/>
      <c r="DDE7" s="624"/>
      <c r="DDF7" s="624"/>
      <c r="DDG7" s="624"/>
      <c r="DDH7" s="624"/>
      <c r="DDI7" s="625"/>
      <c r="DDJ7" s="623"/>
      <c r="DDK7" s="624"/>
      <c r="DDL7" s="624"/>
      <c r="DDM7" s="624"/>
      <c r="DDN7" s="624"/>
      <c r="DDO7" s="624"/>
      <c r="DDP7" s="624"/>
      <c r="DDQ7" s="624"/>
      <c r="DDR7" s="625"/>
      <c r="DDS7" s="623"/>
      <c r="DDT7" s="624"/>
      <c r="DDU7" s="624"/>
      <c r="DDV7" s="624"/>
      <c r="DDW7" s="624"/>
      <c r="DDX7" s="624"/>
      <c r="DDY7" s="624"/>
      <c r="DDZ7" s="624"/>
      <c r="DEA7" s="625"/>
      <c r="DEB7" s="623"/>
      <c r="DEC7" s="624"/>
      <c r="DED7" s="624"/>
      <c r="DEE7" s="624"/>
      <c r="DEF7" s="624"/>
      <c r="DEG7" s="624"/>
      <c r="DEH7" s="624"/>
      <c r="DEI7" s="624"/>
      <c r="DEJ7" s="625"/>
      <c r="DEK7" s="623"/>
      <c r="DEL7" s="624"/>
      <c r="DEM7" s="624"/>
      <c r="DEN7" s="624"/>
      <c r="DEO7" s="624"/>
      <c r="DEP7" s="624"/>
      <c r="DEQ7" s="624"/>
      <c r="DER7" s="624"/>
      <c r="DES7" s="625"/>
      <c r="DET7" s="623"/>
      <c r="DEU7" s="624"/>
      <c r="DEV7" s="624"/>
      <c r="DEW7" s="624"/>
      <c r="DEX7" s="624"/>
      <c r="DEY7" s="624"/>
      <c r="DEZ7" s="624"/>
      <c r="DFA7" s="624"/>
      <c r="DFB7" s="625"/>
      <c r="DFC7" s="623"/>
      <c r="DFD7" s="624"/>
      <c r="DFE7" s="624"/>
      <c r="DFF7" s="624"/>
      <c r="DFG7" s="624"/>
      <c r="DFH7" s="624"/>
      <c r="DFI7" s="624"/>
      <c r="DFJ7" s="624"/>
      <c r="DFK7" s="625"/>
      <c r="DFL7" s="623"/>
      <c r="DFM7" s="624"/>
      <c r="DFN7" s="624"/>
      <c r="DFO7" s="624"/>
      <c r="DFP7" s="624"/>
      <c r="DFQ7" s="624"/>
      <c r="DFR7" s="624"/>
      <c r="DFS7" s="624"/>
      <c r="DFT7" s="625"/>
      <c r="DFU7" s="623"/>
      <c r="DFV7" s="624"/>
      <c r="DFW7" s="624"/>
      <c r="DFX7" s="624"/>
      <c r="DFY7" s="624"/>
      <c r="DFZ7" s="624"/>
      <c r="DGA7" s="624"/>
      <c r="DGB7" s="624"/>
      <c r="DGC7" s="625"/>
      <c r="DGD7" s="623"/>
      <c r="DGE7" s="624"/>
      <c r="DGF7" s="624"/>
      <c r="DGG7" s="624"/>
      <c r="DGH7" s="624"/>
      <c r="DGI7" s="624"/>
      <c r="DGJ7" s="624"/>
      <c r="DGK7" s="624"/>
      <c r="DGL7" s="625"/>
      <c r="DGM7" s="623"/>
      <c r="DGN7" s="624"/>
      <c r="DGO7" s="624"/>
      <c r="DGP7" s="624"/>
      <c r="DGQ7" s="624"/>
      <c r="DGR7" s="624"/>
      <c r="DGS7" s="624"/>
      <c r="DGT7" s="624"/>
      <c r="DGU7" s="625"/>
      <c r="DGV7" s="623"/>
      <c r="DGW7" s="624"/>
      <c r="DGX7" s="624"/>
      <c r="DGY7" s="624"/>
      <c r="DGZ7" s="624"/>
      <c r="DHA7" s="624"/>
      <c r="DHB7" s="624"/>
      <c r="DHC7" s="624"/>
      <c r="DHD7" s="625"/>
      <c r="DHE7" s="623"/>
      <c r="DHF7" s="624"/>
      <c r="DHG7" s="624"/>
      <c r="DHH7" s="624"/>
      <c r="DHI7" s="624"/>
      <c r="DHJ7" s="624"/>
      <c r="DHK7" s="624"/>
      <c r="DHL7" s="624"/>
      <c r="DHM7" s="625"/>
      <c r="DHN7" s="623"/>
      <c r="DHO7" s="624"/>
      <c r="DHP7" s="624"/>
      <c r="DHQ7" s="624"/>
      <c r="DHR7" s="624"/>
      <c r="DHS7" s="624"/>
      <c r="DHT7" s="624"/>
      <c r="DHU7" s="624"/>
      <c r="DHV7" s="625"/>
      <c r="DHW7" s="623"/>
      <c r="DHX7" s="624"/>
      <c r="DHY7" s="624"/>
      <c r="DHZ7" s="624"/>
      <c r="DIA7" s="624"/>
      <c r="DIB7" s="624"/>
      <c r="DIC7" s="624"/>
      <c r="DID7" s="624"/>
      <c r="DIE7" s="625"/>
      <c r="DIF7" s="623"/>
      <c r="DIG7" s="624"/>
      <c r="DIH7" s="624"/>
      <c r="DII7" s="624"/>
      <c r="DIJ7" s="624"/>
      <c r="DIK7" s="624"/>
      <c r="DIL7" s="624"/>
      <c r="DIM7" s="624"/>
      <c r="DIN7" s="625"/>
      <c r="DIO7" s="623"/>
      <c r="DIP7" s="624"/>
      <c r="DIQ7" s="624"/>
      <c r="DIR7" s="624"/>
      <c r="DIS7" s="624"/>
      <c r="DIT7" s="624"/>
      <c r="DIU7" s="624"/>
      <c r="DIV7" s="624"/>
      <c r="DIW7" s="625"/>
      <c r="DIX7" s="623"/>
      <c r="DIY7" s="624"/>
      <c r="DIZ7" s="624"/>
      <c r="DJA7" s="624"/>
      <c r="DJB7" s="624"/>
      <c r="DJC7" s="624"/>
      <c r="DJD7" s="624"/>
      <c r="DJE7" s="624"/>
      <c r="DJF7" s="625"/>
      <c r="DJG7" s="623"/>
      <c r="DJH7" s="624"/>
      <c r="DJI7" s="624"/>
      <c r="DJJ7" s="624"/>
      <c r="DJK7" s="624"/>
      <c r="DJL7" s="624"/>
      <c r="DJM7" s="624"/>
      <c r="DJN7" s="624"/>
      <c r="DJO7" s="625"/>
      <c r="DJP7" s="623"/>
      <c r="DJQ7" s="624"/>
      <c r="DJR7" s="624"/>
      <c r="DJS7" s="624"/>
      <c r="DJT7" s="624"/>
      <c r="DJU7" s="624"/>
      <c r="DJV7" s="624"/>
      <c r="DJW7" s="624"/>
      <c r="DJX7" s="625"/>
      <c r="DJY7" s="623"/>
      <c r="DJZ7" s="624"/>
      <c r="DKA7" s="624"/>
      <c r="DKB7" s="624"/>
      <c r="DKC7" s="624"/>
      <c r="DKD7" s="624"/>
      <c r="DKE7" s="624"/>
      <c r="DKF7" s="624"/>
      <c r="DKG7" s="625"/>
      <c r="DKH7" s="623"/>
      <c r="DKI7" s="624"/>
      <c r="DKJ7" s="624"/>
      <c r="DKK7" s="624"/>
      <c r="DKL7" s="624"/>
      <c r="DKM7" s="624"/>
      <c r="DKN7" s="624"/>
      <c r="DKO7" s="624"/>
      <c r="DKP7" s="625"/>
      <c r="DKQ7" s="623"/>
      <c r="DKR7" s="624"/>
      <c r="DKS7" s="624"/>
      <c r="DKT7" s="624"/>
      <c r="DKU7" s="624"/>
      <c r="DKV7" s="624"/>
      <c r="DKW7" s="624"/>
      <c r="DKX7" s="624"/>
      <c r="DKY7" s="625"/>
      <c r="DKZ7" s="623"/>
      <c r="DLA7" s="624"/>
      <c r="DLB7" s="624"/>
      <c r="DLC7" s="624"/>
      <c r="DLD7" s="624"/>
      <c r="DLE7" s="624"/>
      <c r="DLF7" s="624"/>
      <c r="DLG7" s="624"/>
      <c r="DLH7" s="625"/>
      <c r="DLI7" s="623"/>
      <c r="DLJ7" s="624"/>
      <c r="DLK7" s="624"/>
      <c r="DLL7" s="624"/>
      <c r="DLM7" s="624"/>
      <c r="DLN7" s="624"/>
      <c r="DLO7" s="624"/>
      <c r="DLP7" s="624"/>
      <c r="DLQ7" s="625"/>
      <c r="DLR7" s="623"/>
      <c r="DLS7" s="624"/>
      <c r="DLT7" s="624"/>
      <c r="DLU7" s="624"/>
      <c r="DLV7" s="624"/>
      <c r="DLW7" s="624"/>
      <c r="DLX7" s="624"/>
      <c r="DLY7" s="624"/>
      <c r="DLZ7" s="625"/>
      <c r="DMA7" s="623"/>
      <c r="DMB7" s="624"/>
      <c r="DMC7" s="624"/>
      <c r="DMD7" s="624"/>
      <c r="DME7" s="624"/>
      <c r="DMF7" s="624"/>
      <c r="DMG7" s="624"/>
      <c r="DMH7" s="624"/>
      <c r="DMI7" s="625"/>
      <c r="DMJ7" s="623"/>
      <c r="DMK7" s="624"/>
      <c r="DML7" s="624"/>
      <c r="DMM7" s="624"/>
      <c r="DMN7" s="624"/>
      <c r="DMO7" s="624"/>
      <c r="DMP7" s="624"/>
      <c r="DMQ7" s="624"/>
      <c r="DMR7" s="625"/>
      <c r="DMS7" s="623"/>
      <c r="DMT7" s="624"/>
      <c r="DMU7" s="624"/>
      <c r="DMV7" s="624"/>
      <c r="DMW7" s="624"/>
      <c r="DMX7" s="624"/>
      <c r="DMY7" s="624"/>
      <c r="DMZ7" s="624"/>
      <c r="DNA7" s="625"/>
      <c r="DNB7" s="623"/>
      <c r="DNC7" s="624"/>
      <c r="DND7" s="624"/>
      <c r="DNE7" s="624"/>
      <c r="DNF7" s="624"/>
      <c r="DNG7" s="624"/>
      <c r="DNH7" s="624"/>
      <c r="DNI7" s="624"/>
      <c r="DNJ7" s="625"/>
      <c r="DNK7" s="623"/>
      <c r="DNL7" s="624"/>
      <c r="DNM7" s="624"/>
      <c r="DNN7" s="624"/>
      <c r="DNO7" s="624"/>
      <c r="DNP7" s="624"/>
      <c r="DNQ7" s="624"/>
      <c r="DNR7" s="624"/>
      <c r="DNS7" s="625"/>
      <c r="DNT7" s="623"/>
      <c r="DNU7" s="624"/>
      <c r="DNV7" s="624"/>
      <c r="DNW7" s="624"/>
      <c r="DNX7" s="624"/>
      <c r="DNY7" s="624"/>
      <c r="DNZ7" s="624"/>
      <c r="DOA7" s="624"/>
      <c r="DOB7" s="625"/>
      <c r="DOC7" s="623"/>
      <c r="DOD7" s="624"/>
      <c r="DOE7" s="624"/>
      <c r="DOF7" s="624"/>
      <c r="DOG7" s="624"/>
      <c r="DOH7" s="624"/>
      <c r="DOI7" s="624"/>
      <c r="DOJ7" s="624"/>
      <c r="DOK7" s="625"/>
      <c r="DOL7" s="623"/>
      <c r="DOM7" s="624"/>
      <c r="DON7" s="624"/>
      <c r="DOO7" s="624"/>
      <c r="DOP7" s="624"/>
      <c r="DOQ7" s="624"/>
      <c r="DOR7" s="624"/>
      <c r="DOS7" s="624"/>
      <c r="DOT7" s="625"/>
      <c r="DOU7" s="623"/>
      <c r="DOV7" s="624"/>
      <c r="DOW7" s="624"/>
      <c r="DOX7" s="624"/>
      <c r="DOY7" s="624"/>
      <c r="DOZ7" s="624"/>
      <c r="DPA7" s="624"/>
      <c r="DPB7" s="624"/>
      <c r="DPC7" s="625"/>
      <c r="DPD7" s="623"/>
      <c r="DPE7" s="624"/>
      <c r="DPF7" s="624"/>
      <c r="DPG7" s="624"/>
      <c r="DPH7" s="624"/>
      <c r="DPI7" s="624"/>
      <c r="DPJ7" s="624"/>
      <c r="DPK7" s="624"/>
      <c r="DPL7" s="625"/>
      <c r="DPM7" s="623"/>
      <c r="DPN7" s="624"/>
      <c r="DPO7" s="624"/>
      <c r="DPP7" s="624"/>
      <c r="DPQ7" s="624"/>
      <c r="DPR7" s="624"/>
      <c r="DPS7" s="624"/>
      <c r="DPT7" s="624"/>
      <c r="DPU7" s="625"/>
      <c r="DPV7" s="623"/>
      <c r="DPW7" s="624"/>
      <c r="DPX7" s="624"/>
      <c r="DPY7" s="624"/>
      <c r="DPZ7" s="624"/>
      <c r="DQA7" s="624"/>
      <c r="DQB7" s="624"/>
      <c r="DQC7" s="624"/>
      <c r="DQD7" s="625"/>
      <c r="DQE7" s="623"/>
      <c r="DQF7" s="624"/>
      <c r="DQG7" s="624"/>
      <c r="DQH7" s="624"/>
      <c r="DQI7" s="624"/>
      <c r="DQJ7" s="624"/>
      <c r="DQK7" s="624"/>
      <c r="DQL7" s="624"/>
      <c r="DQM7" s="625"/>
      <c r="DQN7" s="623"/>
      <c r="DQO7" s="624"/>
      <c r="DQP7" s="624"/>
      <c r="DQQ7" s="624"/>
      <c r="DQR7" s="624"/>
      <c r="DQS7" s="624"/>
      <c r="DQT7" s="624"/>
      <c r="DQU7" s="624"/>
      <c r="DQV7" s="625"/>
      <c r="DQW7" s="623"/>
      <c r="DQX7" s="624"/>
      <c r="DQY7" s="624"/>
      <c r="DQZ7" s="624"/>
      <c r="DRA7" s="624"/>
      <c r="DRB7" s="624"/>
      <c r="DRC7" s="624"/>
      <c r="DRD7" s="624"/>
      <c r="DRE7" s="625"/>
      <c r="DRF7" s="623"/>
      <c r="DRG7" s="624"/>
      <c r="DRH7" s="624"/>
      <c r="DRI7" s="624"/>
      <c r="DRJ7" s="624"/>
      <c r="DRK7" s="624"/>
      <c r="DRL7" s="624"/>
      <c r="DRM7" s="624"/>
      <c r="DRN7" s="625"/>
      <c r="DRO7" s="623"/>
      <c r="DRP7" s="624"/>
      <c r="DRQ7" s="624"/>
      <c r="DRR7" s="624"/>
      <c r="DRS7" s="624"/>
      <c r="DRT7" s="624"/>
      <c r="DRU7" s="624"/>
      <c r="DRV7" s="624"/>
      <c r="DRW7" s="625"/>
      <c r="DRX7" s="623"/>
      <c r="DRY7" s="624"/>
      <c r="DRZ7" s="624"/>
      <c r="DSA7" s="624"/>
      <c r="DSB7" s="624"/>
      <c r="DSC7" s="624"/>
      <c r="DSD7" s="624"/>
      <c r="DSE7" s="624"/>
      <c r="DSF7" s="625"/>
      <c r="DSG7" s="623"/>
      <c r="DSH7" s="624"/>
      <c r="DSI7" s="624"/>
      <c r="DSJ7" s="624"/>
      <c r="DSK7" s="624"/>
      <c r="DSL7" s="624"/>
      <c r="DSM7" s="624"/>
      <c r="DSN7" s="624"/>
      <c r="DSO7" s="625"/>
      <c r="DSP7" s="623"/>
      <c r="DSQ7" s="624"/>
      <c r="DSR7" s="624"/>
      <c r="DSS7" s="624"/>
      <c r="DST7" s="624"/>
      <c r="DSU7" s="624"/>
      <c r="DSV7" s="624"/>
      <c r="DSW7" s="624"/>
      <c r="DSX7" s="625"/>
      <c r="DSY7" s="623"/>
      <c r="DSZ7" s="624"/>
      <c r="DTA7" s="624"/>
      <c r="DTB7" s="624"/>
      <c r="DTC7" s="624"/>
      <c r="DTD7" s="624"/>
      <c r="DTE7" s="624"/>
      <c r="DTF7" s="624"/>
      <c r="DTG7" s="625"/>
      <c r="DTH7" s="623"/>
      <c r="DTI7" s="624"/>
      <c r="DTJ7" s="624"/>
      <c r="DTK7" s="624"/>
      <c r="DTL7" s="624"/>
      <c r="DTM7" s="624"/>
      <c r="DTN7" s="624"/>
      <c r="DTO7" s="624"/>
      <c r="DTP7" s="625"/>
      <c r="DTQ7" s="623"/>
      <c r="DTR7" s="624"/>
      <c r="DTS7" s="624"/>
      <c r="DTT7" s="624"/>
      <c r="DTU7" s="624"/>
      <c r="DTV7" s="624"/>
      <c r="DTW7" s="624"/>
      <c r="DTX7" s="624"/>
      <c r="DTY7" s="625"/>
      <c r="DTZ7" s="623"/>
      <c r="DUA7" s="624"/>
      <c r="DUB7" s="624"/>
      <c r="DUC7" s="624"/>
      <c r="DUD7" s="624"/>
      <c r="DUE7" s="624"/>
      <c r="DUF7" s="624"/>
      <c r="DUG7" s="624"/>
      <c r="DUH7" s="625"/>
      <c r="DUI7" s="623"/>
      <c r="DUJ7" s="624"/>
      <c r="DUK7" s="624"/>
      <c r="DUL7" s="624"/>
      <c r="DUM7" s="624"/>
      <c r="DUN7" s="624"/>
      <c r="DUO7" s="624"/>
      <c r="DUP7" s="624"/>
      <c r="DUQ7" s="625"/>
      <c r="DUR7" s="623"/>
      <c r="DUS7" s="624"/>
      <c r="DUT7" s="624"/>
      <c r="DUU7" s="624"/>
      <c r="DUV7" s="624"/>
      <c r="DUW7" s="624"/>
      <c r="DUX7" s="624"/>
      <c r="DUY7" s="624"/>
      <c r="DUZ7" s="625"/>
      <c r="DVA7" s="623"/>
      <c r="DVB7" s="624"/>
      <c r="DVC7" s="624"/>
      <c r="DVD7" s="624"/>
      <c r="DVE7" s="624"/>
      <c r="DVF7" s="624"/>
      <c r="DVG7" s="624"/>
      <c r="DVH7" s="624"/>
      <c r="DVI7" s="625"/>
      <c r="DVJ7" s="623"/>
      <c r="DVK7" s="624"/>
      <c r="DVL7" s="624"/>
      <c r="DVM7" s="624"/>
      <c r="DVN7" s="624"/>
      <c r="DVO7" s="624"/>
      <c r="DVP7" s="624"/>
      <c r="DVQ7" s="624"/>
      <c r="DVR7" s="625"/>
      <c r="DVS7" s="623"/>
      <c r="DVT7" s="624"/>
      <c r="DVU7" s="624"/>
      <c r="DVV7" s="624"/>
      <c r="DVW7" s="624"/>
      <c r="DVX7" s="624"/>
      <c r="DVY7" s="624"/>
      <c r="DVZ7" s="624"/>
      <c r="DWA7" s="625"/>
      <c r="DWB7" s="623"/>
      <c r="DWC7" s="624"/>
      <c r="DWD7" s="624"/>
      <c r="DWE7" s="624"/>
      <c r="DWF7" s="624"/>
      <c r="DWG7" s="624"/>
      <c r="DWH7" s="624"/>
      <c r="DWI7" s="624"/>
      <c r="DWJ7" s="625"/>
      <c r="DWK7" s="623"/>
      <c r="DWL7" s="624"/>
      <c r="DWM7" s="624"/>
      <c r="DWN7" s="624"/>
      <c r="DWO7" s="624"/>
      <c r="DWP7" s="624"/>
      <c r="DWQ7" s="624"/>
      <c r="DWR7" s="624"/>
      <c r="DWS7" s="625"/>
      <c r="DWT7" s="623"/>
      <c r="DWU7" s="624"/>
      <c r="DWV7" s="624"/>
      <c r="DWW7" s="624"/>
      <c r="DWX7" s="624"/>
      <c r="DWY7" s="624"/>
      <c r="DWZ7" s="624"/>
      <c r="DXA7" s="624"/>
      <c r="DXB7" s="625"/>
      <c r="DXC7" s="623"/>
      <c r="DXD7" s="624"/>
      <c r="DXE7" s="624"/>
      <c r="DXF7" s="624"/>
      <c r="DXG7" s="624"/>
      <c r="DXH7" s="624"/>
      <c r="DXI7" s="624"/>
      <c r="DXJ7" s="624"/>
      <c r="DXK7" s="625"/>
      <c r="DXL7" s="623"/>
      <c r="DXM7" s="624"/>
      <c r="DXN7" s="624"/>
      <c r="DXO7" s="624"/>
      <c r="DXP7" s="624"/>
      <c r="DXQ7" s="624"/>
      <c r="DXR7" s="624"/>
      <c r="DXS7" s="624"/>
      <c r="DXT7" s="625"/>
      <c r="DXU7" s="623"/>
      <c r="DXV7" s="624"/>
      <c r="DXW7" s="624"/>
      <c r="DXX7" s="624"/>
      <c r="DXY7" s="624"/>
      <c r="DXZ7" s="624"/>
      <c r="DYA7" s="624"/>
      <c r="DYB7" s="624"/>
      <c r="DYC7" s="625"/>
      <c r="DYD7" s="623"/>
      <c r="DYE7" s="624"/>
      <c r="DYF7" s="624"/>
      <c r="DYG7" s="624"/>
      <c r="DYH7" s="624"/>
      <c r="DYI7" s="624"/>
      <c r="DYJ7" s="624"/>
      <c r="DYK7" s="624"/>
      <c r="DYL7" s="625"/>
      <c r="DYM7" s="623"/>
      <c r="DYN7" s="624"/>
      <c r="DYO7" s="624"/>
      <c r="DYP7" s="624"/>
      <c r="DYQ7" s="624"/>
      <c r="DYR7" s="624"/>
      <c r="DYS7" s="624"/>
      <c r="DYT7" s="624"/>
      <c r="DYU7" s="625"/>
      <c r="DYV7" s="623"/>
      <c r="DYW7" s="624"/>
      <c r="DYX7" s="624"/>
      <c r="DYY7" s="624"/>
      <c r="DYZ7" s="624"/>
      <c r="DZA7" s="624"/>
      <c r="DZB7" s="624"/>
      <c r="DZC7" s="624"/>
      <c r="DZD7" s="625"/>
      <c r="DZE7" s="623"/>
      <c r="DZF7" s="624"/>
      <c r="DZG7" s="624"/>
      <c r="DZH7" s="624"/>
      <c r="DZI7" s="624"/>
      <c r="DZJ7" s="624"/>
      <c r="DZK7" s="624"/>
      <c r="DZL7" s="624"/>
      <c r="DZM7" s="625"/>
      <c r="DZN7" s="623"/>
      <c r="DZO7" s="624"/>
      <c r="DZP7" s="624"/>
      <c r="DZQ7" s="624"/>
      <c r="DZR7" s="624"/>
      <c r="DZS7" s="624"/>
      <c r="DZT7" s="624"/>
      <c r="DZU7" s="624"/>
      <c r="DZV7" s="625"/>
      <c r="DZW7" s="623"/>
      <c r="DZX7" s="624"/>
      <c r="DZY7" s="624"/>
      <c r="DZZ7" s="624"/>
      <c r="EAA7" s="624"/>
      <c r="EAB7" s="624"/>
      <c r="EAC7" s="624"/>
      <c r="EAD7" s="624"/>
      <c r="EAE7" s="625"/>
      <c r="EAF7" s="623"/>
      <c r="EAG7" s="624"/>
      <c r="EAH7" s="624"/>
      <c r="EAI7" s="624"/>
      <c r="EAJ7" s="624"/>
      <c r="EAK7" s="624"/>
      <c r="EAL7" s="624"/>
      <c r="EAM7" s="624"/>
      <c r="EAN7" s="625"/>
      <c r="EAO7" s="623"/>
      <c r="EAP7" s="624"/>
      <c r="EAQ7" s="624"/>
      <c r="EAR7" s="624"/>
      <c r="EAS7" s="624"/>
      <c r="EAT7" s="624"/>
      <c r="EAU7" s="624"/>
      <c r="EAV7" s="624"/>
      <c r="EAW7" s="625"/>
      <c r="EAX7" s="623"/>
      <c r="EAY7" s="624"/>
      <c r="EAZ7" s="624"/>
      <c r="EBA7" s="624"/>
      <c r="EBB7" s="624"/>
      <c r="EBC7" s="624"/>
      <c r="EBD7" s="624"/>
      <c r="EBE7" s="624"/>
      <c r="EBF7" s="625"/>
      <c r="EBG7" s="623"/>
      <c r="EBH7" s="624"/>
      <c r="EBI7" s="624"/>
      <c r="EBJ7" s="624"/>
      <c r="EBK7" s="624"/>
      <c r="EBL7" s="624"/>
      <c r="EBM7" s="624"/>
      <c r="EBN7" s="624"/>
      <c r="EBO7" s="625"/>
      <c r="EBP7" s="623"/>
      <c r="EBQ7" s="624"/>
      <c r="EBR7" s="624"/>
      <c r="EBS7" s="624"/>
      <c r="EBT7" s="624"/>
      <c r="EBU7" s="624"/>
      <c r="EBV7" s="624"/>
      <c r="EBW7" s="624"/>
      <c r="EBX7" s="625"/>
      <c r="EBY7" s="623"/>
      <c r="EBZ7" s="624"/>
      <c r="ECA7" s="624"/>
      <c r="ECB7" s="624"/>
      <c r="ECC7" s="624"/>
      <c r="ECD7" s="624"/>
      <c r="ECE7" s="624"/>
      <c r="ECF7" s="624"/>
      <c r="ECG7" s="625"/>
      <c r="ECH7" s="623"/>
      <c r="ECI7" s="624"/>
      <c r="ECJ7" s="624"/>
      <c r="ECK7" s="624"/>
      <c r="ECL7" s="624"/>
      <c r="ECM7" s="624"/>
      <c r="ECN7" s="624"/>
      <c r="ECO7" s="624"/>
      <c r="ECP7" s="625"/>
      <c r="ECQ7" s="623"/>
      <c r="ECR7" s="624"/>
      <c r="ECS7" s="624"/>
      <c r="ECT7" s="624"/>
      <c r="ECU7" s="624"/>
      <c r="ECV7" s="624"/>
      <c r="ECW7" s="624"/>
      <c r="ECX7" s="624"/>
      <c r="ECY7" s="625"/>
      <c r="ECZ7" s="623"/>
      <c r="EDA7" s="624"/>
      <c r="EDB7" s="624"/>
      <c r="EDC7" s="624"/>
      <c r="EDD7" s="624"/>
      <c r="EDE7" s="624"/>
      <c r="EDF7" s="624"/>
      <c r="EDG7" s="624"/>
      <c r="EDH7" s="625"/>
      <c r="EDI7" s="623"/>
      <c r="EDJ7" s="624"/>
      <c r="EDK7" s="624"/>
      <c r="EDL7" s="624"/>
      <c r="EDM7" s="624"/>
      <c r="EDN7" s="624"/>
      <c r="EDO7" s="624"/>
      <c r="EDP7" s="624"/>
      <c r="EDQ7" s="625"/>
      <c r="EDR7" s="623"/>
      <c r="EDS7" s="624"/>
      <c r="EDT7" s="624"/>
      <c r="EDU7" s="624"/>
      <c r="EDV7" s="624"/>
      <c r="EDW7" s="624"/>
      <c r="EDX7" s="624"/>
      <c r="EDY7" s="624"/>
      <c r="EDZ7" s="625"/>
      <c r="EEA7" s="623"/>
      <c r="EEB7" s="624"/>
      <c r="EEC7" s="624"/>
      <c r="EED7" s="624"/>
      <c r="EEE7" s="624"/>
      <c r="EEF7" s="624"/>
      <c r="EEG7" s="624"/>
      <c r="EEH7" s="624"/>
      <c r="EEI7" s="625"/>
      <c r="EEJ7" s="623"/>
      <c r="EEK7" s="624"/>
      <c r="EEL7" s="624"/>
      <c r="EEM7" s="624"/>
      <c r="EEN7" s="624"/>
      <c r="EEO7" s="624"/>
      <c r="EEP7" s="624"/>
      <c r="EEQ7" s="624"/>
      <c r="EER7" s="625"/>
      <c r="EES7" s="623"/>
      <c r="EET7" s="624"/>
      <c r="EEU7" s="624"/>
      <c r="EEV7" s="624"/>
      <c r="EEW7" s="624"/>
      <c r="EEX7" s="624"/>
      <c r="EEY7" s="624"/>
      <c r="EEZ7" s="624"/>
      <c r="EFA7" s="625"/>
      <c r="EFB7" s="623"/>
      <c r="EFC7" s="624"/>
      <c r="EFD7" s="624"/>
      <c r="EFE7" s="624"/>
      <c r="EFF7" s="624"/>
      <c r="EFG7" s="624"/>
      <c r="EFH7" s="624"/>
      <c r="EFI7" s="624"/>
      <c r="EFJ7" s="625"/>
      <c r="EFK7" s="623"/>
      <c r="EFL7" s="624"/>
      <c r="EFM7" s="624"/>
      <c r="EFN7" s="624"/>
      <c r="EFO7" s="624"/>
      <c r="EFP7" s="624"/>
      <c r="EFQ7" s="624"/>
      <c r="EFR7" s="624"/>
      <c r="EFS7" s="625"/>
      <c r="EFT7" s="623"/>
      <c r="EFU7" s="624"/>
      <c r="EFV7" s="624"/>
      <c r="EFW7" s="624"/>
      <c r="EFX7" s="624"/>
      <c r="EFY7" s="624"/>
      <c r="EFZ7" s="624"/>
      <c r="EGA7" s="624"/>
      <c r="EGB7" s="625"/>
      <c r="EGC7" s="623"/>
      <c r="EGD7" s="624"/>
      <c r="EGE7" s="624"/>
      <c r="EGF7" s="624"/>
      <c r="EGG7" s="624"/>
      <c r="EGH7" s="624"/>
      <c r="EGI7" s="624"/>
      <c r="EGJ7" s="624"/>
      <c r="EGK7" s="625"/>
      <c r="EGL7" s="623"/>
      <c r="EGM7" s="624"/>
      <c r="EGN7" s="624"/>
      <c r="EGO7" s="624"/>
      <c r="EGP7" s="624"/>
      <c r="EGQ7" s="624"/>
      <c r="EGR7" s="624"/>
      <c r="EGS7" s="624"/>
      <c r="EGT7" s="625"/>
      <c r="EGU7" s="623"/>
      <c r="EGV7" s="624"/>
      <c r="EGW7" s="624"/>
      <c r="EGX7" s="624"/>
      <c r="EGY7" s="624"/>
      <c r="EGZ7" s="624"/>
      <c r="EHA7" s="624"/>
      <c r="EHB7" s="624"/>
      <c r="EHC7" s="625"/>
      <c r="EHD7" s="623"/>
      <c r="EHE7" s="624"/>
      <c r="EHF7" s="624"/>
      <c r="EHG7" s="624"/>
      <c r="EHH7" s="624"/>
      <c r="EHI7" s="624"/>
      <c r="EHJ7" s="624"/>
      <c r="EHK7" s="624"/>
      <c r="EHL7" s="625"/>
      <c r="EHM7" s="623"/>
      <c r="EHN7" s="624"/>
      <c r="EHO7" s="624"/>
      <c r="EHP7" s="624"/>
      <c r="EHQ7" s="624"/>
      <c r="EHR7" s="624"/>
      <c r="EHS7" s="624"/>
      <c r="EHT7" s="624"/>
      <c r="EHU7" s="625"/>
      <c r="EHV7" s="623"/>
      <c r="EHW7" s="624"/>
      <c r="EHX7" s="624"/>
      <c r="EHY7" s="624"/>
      <c r="EHZ7" s="624"/>
      <c r="EIA7" s="624"/>
      <c r="EIB7" s="624"/>
      <c r="EIC7" s="624"/>
      <c r="EID7" s="625"/>
      <c r="EIE7" s="623"/>
      <c r="EIF7" s="624"/>
      <c r="EIG7" s="624"/>
      <c r="EIH7" s="624"/>
      <c r="EII7" s="624"/>
      <c r="EIJ7" s="624"/>
      <c r="EIK7" s="624"/>
      <c r="EIL7" s="624"/>
      <c r="EIM7" s="625"/>
      <c r="EIN7" s="623"/>
      <c r="EIO7" s="624"/>
      <c r="EIP7" s="624"/>
      <c r="EIQ7" s="624"/>
      <c r="EIR7" s="624"/>
      <c r="EIS7" s="624"/>
      <c r="EIT7" s="624"/>
      <c r="EIU7" s="624"/>
      <c r="EIV7" s="625"/>
      <c r="EIW7" s="623"/>
      <c r="EIX7" s="624"/>
      <c r="EIY7" s="624"/>
      <c r="EIZ7" s="624"/>
      <c r="EJA7" s="624"/>
      <c r="EJB7" s="624"/>
      <c r="EJC7" s="624"/>
      <c r="EJD7" s="624"/>
      <c r="EJE7" s="625"/>
      <c r="EJF7" s="623"/>
      <c r="EJG7" s="624"/>
      <c r="EJH7" s="624"/>
      <c r="EJI7" s="624"/>
      <c r="EJJ7" s="624"/>
      <c r="EJK7" s="624"/>
      <c r="EJL7" s="624"/>
      <c r="EJM7" s="624"/>
      <c r="EJN7" s="625"/>
      <c r="EJO7" s="623"/>
      <c r="EJP7" s="624"/>
      <c r="EJQ7" s="624"/>
      <c r="EJR7" s="624"/>
      <c r="EJS7" s="624"/>
      <c r="EJT7" s="624"/>
      <c r="EJU7" s="624"/>
      <c r="EJV7" s="624"/>
      <c r="EJW7" s="625"/>
      <c r="EJX7" s="623"/>
      <c r="EJY7" s="624"/>
      <c r="EJZ7" s="624"/>
      <c r="EKA7" s="624"/>
      <c r="EKB7" s="624"/>
      <c r="EKC7" s="624"/>
      <c r="EKD7" s="624"/>
      <c r="EKE7" s="624"/>
      <c r="EKF7" s="625"/>
      <c r="EKG7" s="623"/>
      <c r="EKH7" s="624"/>
      <c r="EKI7" s="624"/>
      <c r="EKJ7" s="624"/>
      <c r="EKK7" s="624"/>
      <c r="EKL7" s="624"/>
      <c r="EKM7" s="624"/>
      <c r="EKN7" s="624"/>
      <c r="EKO7" s="625"/>
      <c r="EKP7" s="623"/>
      <c r="EKQ7" s="624"/>
      <c r="EKR7" s="624"/>
      <c r="EKS7" s="624"/>
      <c r="EKT7" s="624"/>
      <c r="EKU7" s="624"/>
      <c r="EKV7" s="624"/>
      <c r="EKW7" s="624"/>
      <c r="EKX7" s="625"/>
      <c r="EKY7" s="623"/>
      <c r="EKZ7" s="624"/>
      <c r="ELA7" s="624"/>
      <c r="ELB7" s="624"/>
      <c r="ELC7" s="624"/>
      <c r="ELD7" s="624"/>
      <c r="ELE7" s="624"/>
      <c r="ELF7" s="624"/>
      <c r="ELG7" s="625"/>
      <c r="ELH7" s="623"/>
      <c r="ELI7" s="624"/>
      <c r="ELJ7" s="624"/>
      <c r="ELK7" s="624"/>
      <c r="ELL7" s="624"/>
      <c r="ELM7" s="624"/>
      <c r="ELN7" s="624"/>
      <c r="ELO7" s="624"/>
      <c r="ELP7" s="625"/>
      <c r="ELQ7" s="623"/>
      <c r="ELR7" s="624"/>
      <c r="ELS7" s="624"/>
      <c r="ELT7" s="624"/>
      <c r="ELU7" s="624"/>
      <c r="ELV7" s="624"/>
      <c r="ELW7" s="624"/>
      <c r="ELX7" s="624"/>
      <c r="ELY7" s="625"/>
      <c r="ELZ7" s="623"/>
      <c r="EMA7" s="624"/>
      <c r="EMB7" s="624"/>
      <c r="EMC7" s="624"/>
      <c r="EMD7" s="624"/>
      <c r="EME7" s="624"/>
      <c r="EMF7" s="624"/>
      <c r="EMG7" s="624"/>
      <c r="EMH7" s="625"/>
      <c r="EMI7" s="623"/>
      <c r="EMJ7" s="624"/>
      <c r="EMK7" s="624"/>
      <c r="EML7" s="624"/>
      <c r="EMM7" s="624"/>
      <c r="EMN7" s="624"/>
      <c r="EMO7" s="624"/>
      <c r="EMP7" s="624"/>
      <c r="EMQ7" s="625"/>
      <c r="EMR7" s="623"/>
      <c r="EMS7" s="624"/>
      <c r="EMT7" s="624"/>
      <c r="EMU7" s="624"/>
      <c r="EMV7" s="624"/>
      <c r="EMW7" s="624"/>
      <c r="EMX7" s="624"/>
      <c r="EMY7" s="624"/>
      <c r="EMZ7" s="625"/>
      <c r="ENA7" s="623"/>
      <c r="ENB7" s="624"/>
      <c r="ENC7" s="624"/>
      <c r="END7" s="624"/>
      <c r="ENE7" s="624"/>
      <c r="ENF7" s="624"/>
      <c r="ENG7" s="624"/>
      <c r="ENH7" s="624"/>
      <c r="ENI7" s="625"/>
      <c r="ENJ7" s="623"/>
      <c r="ENK7" s="624"/>
      <c r="ENL7" s="624"/>
      <c r="ENM7" s="624"/>
      <c r="ENN7" s="624"/>
      <c r="ENO7" s="624"/>
      <c r="ENP7" s="624"/>
      <c r="ENQ7" s="624"/>
      <c r="ENR7" s="625"/>
      <c r="ENS7" s="623"/>
      <c r="ENT7" s="624"/>
      <c r="ENU7" s="624"/>
      <c r="ENV7" s="624"/>
      <c r="ENW7" s="624"/>
      <c r="ENX7" s="624"/>
      <c r="ENY7" s="624"/>
      <c r="ENZ7" s="624"/>
      <c r="EOA7" s="625"/>
      <c r="EOB7" s="623"/>
      <c r="EOC7" s="624"/>
      <c r="EOD7" s="624"/>
      <c r="EOE7" s="624"/>
      <c r="EOF7" s="624"/>
      <c r="EOG7" s="624"/>
      <c r="EOH7" s="624"/>
      <c r="EOI7" s="624"/>
      <c r="EOJ7" s="625"/>
      <c r="EOK7" s="623"/>
      <c r="EOL7" s="624"/>
      <c r="EOM7" s="624"/>
      <c r="EON7" s="624"/>
      <c r="EOO7" s="624"/>
      <c r="EOP7" s="624"/>
      <c r="EOQ7" s="624"/>
      <c r="EOR7" s="624"/>
      <c r="EOS7" s="625"/>
      <c r="EOT7" s="623"/>
      <c r="EOU7" s="624"/>
      <c r="EOV7" s="624"/>
      <c r="EOW7" s="624"/>
      <c r="EOX7" s="624"/>
      <c r="EOY7" s="624"/>
      <c r="EOZ7" s="624"/>
      <c r="EPA7" s="624"/>
      <c r="EPB7" s="625"/>
      <c r="EPC7" s="623"/>
      <c r="EPD7" s="624"/>
      <c r="EPE7" s="624"/>
      <c r="EPF7" s="624"/>
      <c r="EPG7" s="624"/>
      <c r="EPH7" s="624"/>
      <c r="EPI7" s="624"/>
      <c r="EPJ7" s="624"/>
      <c r="EPK7" s="625"/>
      <c r="EPL7" s="623"/>
      <c r="EPM7" s="624"/>
      <c r="EPN7" s="624"/>
      <c r="EPO7" s="624"/>
      <c r="EPP7" s="624"/>
      <c r="EPQ7" s="624"/>
      <c r="EPR7" s="624"/>
      <c r="EPS7" s="624"/>
      <c r="EPT7" s="625"/>
      <c r="EPU7" s="623"/>
      <c r="EPV7" s="624"/>
      <c r="EPW7" s="624"/>
      <c r="EPX7" s="624"/>
      <c r="EPY7" s="624"/>
      <c r="EPZ7" s="624"/>
      <c r="EQA7" s="624"/>
      <c r="EQB7" s="624"/>
      <c r="EQC7" s="625"/>
      <c r="EQD7" s="623"/>
      <c r="EQE7" s="624"/>
      <c r="EQF7" s="624"/>
      <c r="EQG7" s="624"/>
      <c r="EQH7" s="624"/>
      <c r="EQI7" s="624"/>
      <c r="EQJ7" s="624"/>
      <c r="EQK7" s="624"/>
      <c r="EQL7" s="625"/>
      <c r="EQM7" s="623"/>
      <c r="EQN7" s="624"/>
      <c r="EQO7" s="624"/>
      <c r="EQP7" s="624"/>
      <c r="EQQ7" s="624"/>
      <c r="EQR7" s="624"/>
      <c r="EQS7" s="624"/>
      <c r="EQT7" s="624"/>
      <c r="EQU7" s="625"/>
      <c r="EQV7" s="623"/>
      <c r="EQW7" s="624"/>
      <c r="EQX7" s="624"/>
      <c r="EQY7" s="624"/>
      <c r="EQZ7" s="624"/>
      <c r="ERA7" s="624"/>
      <c r="ERB7" s="624"/>
      <c r="ERC7" s="624"/>
      <c r="ERD7" s="625"/>
      <c r="ERE7" s="623"/>
      <c r="ERF7" s="624"/>
      <c r="ERG7" s="624"/>
      <c r="ERH7" s="624"/>
      <c r="ERI7" s="624"/>
      <c r="ERJ7" s="624"/>
      <c r="ERK7" s="624"/>
      <c r="ERL7" s="624"/>
      <c r="ERM7" s="625"/>
      <c r="ERN7" s="623"/>
      <c r="ERO7" s="624"/>
      <c r="ERP7" s="624"/>
      <c r="ERQ7" s="624"/>
      <c r="ERR7" s="624"/>
      <c r="ERS7" s="624"/>
      <c r="ERT7" s="624"/>
      <c r="ERU7" s="624"/>
      <c r="ERV7" s="625"/>
      <c r="ERW7" s="623"/>
      <c r="ERX7" s="624"/>
      <c r="ERY7" s="624"/>
      <c r="ERZ7" s="624"/>
      <c r="ESA7" s="624"/>
      <c r="ESB7" s="624"/>
      <c r="ESC7" s="624"/>
      <c r="ESD7" s="624"/>
      <c r="ESE7" s="625"/>
      <c r="ESF7" s="623"/>
      <c r="ESG7" s="624"/>
      <c r="ESH7" s="624"/>
      <c r="ESI7" s="624"/>
      <c r="ESJ7" s="624"/>
      <c r="ESK7" s="624"/>
      <c r="ESL7" s="624"/>
      <c r="ESM7" s="624"/>
      <c r="ESN7" s="625"/>
      <c r="ESO7" s="623"/>
      <c r="ESP7" s="624"/>
      <c r="ESQ7" s="624"/>
      <c r="ESR7" s="624"/>
      <c r="ESS7" s="624"/>
      <c r="EST7" s="624"/>
      <c r="ESU7" s="624"/>
      <c r="ESV7" s="624"/>
      <c r="ESW7" s="625"/>
      <c r="ESX7" s="623"/>
      <c r="ESY7" s="624"/>
      <c r="ESZ7" s="624"/>
      <c r="ETA7" s="624"/>
      <c r="ETB7" s="624"/>
      <c r="ETC7" s="624"/>
      <c r="ETD7" s="624"/>
      <c r="ETE7" s="624"/>
      <c r="ETF7" s="625"/>
      <c r="ETG7" s="623"/>
      <c r="ETH7" s="624"/>
      <c r="ETI7" s="624"/>
      <c r="ETJ7" s="624"/>
      <c r="ETK7" s="624"/>
      <c r="ETL7" s="624"/>
      <c r="ETM7" s="624"/>
      <c r="ETN7" s="624"/>
      <c r="ETO7" s="625"/>
      <c r="ETP7" s="623"/>
      <c r="ETQ7" s="624"/>
      <c r="ETR7" s="624"/>
      <c r="ETS7" s="624"/>
      <c r="ETT7" s="624"/>
      <c r="ETU7" s="624"/>
      <c r="ETV7" s="624"/>
      <c r="ETW7" s="624"/>
      <c r="ETX7" s="625"/>
      <c r="ETY7" s="623"/>
      <c r="ETZ7" s="624"/>
      <c r="EUA7" s="624"/>
      <c r="EUB7" s="624"/>
      <c r="EUC7" s="624"/>
      <c r="EUD7" s="624"/>
      <c r="EUE7" s="624"/>
      <c r="EUF7" s="624"/>
      <c r="EUG7" s="625"/>
      <c r="EUH7" s="623"/>
      <c r="EUI7" s="624"/>
      <c r="EUJ7" s="624"/>
      <c r="EUK7" s="624"/>
      <c r="EUL7" s="624"/>
      <c r="EUM7" s="624"/>
      <c r="EUN7" s="624"/>
      <c r="EUO7" s="624"/>
      <c r="EUP7" s="625"/>
      <c r="EUQ7" s="623"/>
      <c r="EUR7" s="624"/>
      <c r="EUS7" s="624"/>
      <c r="EUT7" s="624"/>
      <c r="EUU7" s="624"/>
      <c r="EUV7" s="624"/>
      <c r="EUW7" s="624"/>
      <c r="EUX7" s="624"/>
      <c r="EUY7" s="625"/>
      <c r="EUZ7" s="623"/>
      <c r="EVA7" s="624"/>
      <c r="EVB7" s="624"/>
      <c r="EVC7" s="624"/>
      <c r="EVD7" s="624"/>
      <c r="EVE7" s="624"/>
      <c r="EVF7" s="624"/>
      <c r="EVG7" s="624"/>
      <c r="EVH7" s="625"/>
      <c r="EVI7" s="623"/>
      <c r="EVJ7" s="624"/>
      <c r="EVK7" s="624"/>
      <c r="EVL7" s="624"/>
      <c r="EVM7" s="624"/>
      <c r="EVN7" s="624"/>
      <c r="EVO7" s="624"/>
      <c r="EVP7" s="624"/>
      <c r="EVQ7" s="625"/>
      <c r="EVR7" s="623"/>
      <c r="EVS7" s="624"/>
      <c r="EVT7" s="624"/>
      <c r="EVU7" s="624"/>
      <c r="EVV7" s="624"/>
      <c r="EVW7" s="624"/>
      <c r="EVX7" s="624"/>
      <c r="EVY7" s="624"/>
      <c r="EVZ7" s="625"/>
      <c r="EWA7" s="623"/>
      <c r="EWB7" s="624"/>
      <c r="EWC7" s="624"/>
      <c r="EWD7" s="624"/>
      <c r="EWE7" s="624"/>
      <c r="EWF7" s="624"/>
      <c r="EWG7" s="624"/>
      <c r="EWH7" s="624"/>
      <c r="EWI7" s="625"/>
      <c r="EWJ7" s="623"/>
      <c r="EWK7" s="624"/>
      <c r="EWL7" s="624"/>
      <c r="EWM7" s="624"/>
      <c r="EWN7" s="624"/>
      <c r="EWO7" s="624"/>
      <c r="EWP7" s="624"/>
      <c r="EWQ7" s="624"/>
      <c r="EWR7" s="625"/>
      <c r="EWS7" s="623"/>
      <c r="EWT7" s="624"/>
      <c r="EWU7" s="624"/>
      <c r="EWV7" s="624"/>
      <c r="EWW7" s="624"/>
      <c r="EWX7" s="624"/>
      <c r="EWY7" s="624"/>
      <c r="EWZ7" s="624"/>
      <c r="EXA7" s="625"/>
      <c r="EXB7" s="623"/>
      <c r="EXC7" s="624"/>
      <c r="EXD7" s="624"/>
      <c r="EXE7" s="624"/>
      <c r="EXF7" s="624"/>
      <c r="EXG7" s="624"/>
      <c r="EXH7" s="624"/>
      <c r="EXI7" s="624"/>
      <c r="EXJ7" s="625"/>
      <c r="EXK7" s="623"/>
      <c r="EXL7" s="624"/>
      <c r="EXM7" s="624"/>
      <c r="EXN7" s="624"/>
      <c r="EXO7" s="624"/>
      <c r="EXP7" s="624"/>
      <c r="EXQ7" s="624"/>
      <c r="EXR7" s="624"/>
      <c r="EXS7" s="625"/>
      <c r="EXT7" s="623"/>
      <c r="EXU7" s="624"/>
      <c r="EXV7" s="624"/>
      <c r="EXW7" s="624"/>
      <c r="EXX7" s="624"/>
      <c r="EXY7" s="624"/>
      <c r="EXZ7" s="624"/>
      <c r="EYA7" s="624"/>
      <c r="EYB7" s="625"/>
      <c r="EYC7" s="623"/>
      <c r="EYD7" s="624"/>
      <c r="EYE7" s="624"/>
      <c r="EYF7" s="624"/>
      <c r="EYG7" s="624"/>
      <c r="EYH7" s="624"/>
      <c r="EYI7" s="624"/>
      <c r="EYJ7" s="624"/>
      <c r="EYK7" s="625"/>
      <c r="EYL7" s="623"/>
      <c r="EYM7" s="624"/>
      <c r="EYN7" s="624"/>
      <c r="EYO7" s="624"/>
      <c r="EYP7" s="624"/>
      <c r="EYQ7" s="624"/>
      <c r="EYR7" s="624"/>
      <c r="EYS7" s="624"/>
      <c r="EYT7" s="625"/>
      <c r="EYU7" s="623"/>
      <c r="EYV7" s="624"/>
      <c r="EYW7" s="624"/>
      <c r="EYX7" s="624"/>
      <c r="EYY7" s="624"/>
      <c r="EYZ7" s="624"/>
      <c r="EZA7" s="624"/>
      <c r="EZB7" s="624"/>
      <c r="EZC7" s="625"/>
      <c r="EZD7" s="623"/>
      <c r="EZE7" s="624"/>
      <c r="EZF7" s="624"/>
      <c r="EZG7" s="624"/>
      <c r="EZH7" s="624"/>
      <c r="EZI7" s="624"/>
      <c r="EZJ7" s="624"/>
      <c r="EZK7" s="624"/>
      <c r="EZL7" s="625"/>
      <c r="EZM7" s="623"/>
      <c r="EZN7" s="624"/>
      <c r="EZO7" s="624"/>
      <c r="EZP7" s="624"/>
      <c r="EZQ7" s="624"/>
      <c r="EZR7" s="624"/>
      <c r="EZS7" s="624"/>
      <c r="EZT7" s="624"/>
      <c r="EZU7" s="625"/>
      <c r="EZV7" s="623"/>
      <c r="EZW7" s="624"/>
      <c r="EZX7" s="624"/>
      <c r="EZY7" s="624"/>
      <c r="EZZ7" s="624"/>
      <c r="FAA7" s="624"/>
      <c r="FAB7" s="624"/>
      <c r="FAC7" s="624"/>
      <c r="FAD7" s="625"/>
      <c r="FAE7" s="623"/>
      <c r="FAF7" s="624"/>
      <c r="FAG7" s="624"/>
      <c r="FAH7" s="624"/>
      <c r="FAI7" s="624"/>
      <c r="FAJ7" s="624"/>
      <c r="FAK7" s="624"/>
      <c r="FAL7" s="624"/>
      <c r="FAM7" s="625"/>
      <c r="FAN7" s="623"/>
      <c r="FAO7" s="624"/>
      <c r="FAP7" s="624"/>
      <c r="FAQ7" s="624"/>
      <c r="FAR7" s="624"/>
      <c r="FAS7" s="624"/>
      <c r="FAT7" s="624"/>
      <c r="FAU7" s="624"/>
      <c r="FAV7" s="625"/>
      <c r="FAW7" s="623"/>
      <c r="FAX7" s="624"/>
      <c r="FAY7" s="624"/>
      <c r="FAZ7" s="624"/>
      <c r="FBA7" s="624"/>
      <c r="FBB7" s="624"/>
      <c r="FBC7" s="624"/>
      <c r="FBD7" s="624"/>
      <c r="FBE7" s="625"/>
      <c r="FBF7" s="623"/>
      <c r="FBG7" s="624"/>
      <c r="FBH7" s="624"/>
      <c r="FBI7" s="624"/>
      <c r="FBJ7" s="624"/>
      <c r="FBK7" s="624"/>
      <c r="FBL7" s="624"/>
      <c r="FBM7" s="624"/>
      <c r="FBN7" s="625"/>
      <c r="FBO7" s="623"/>
      <c r="FBP7" s="624"/>
      <c r="FBQ7" s="624"/>
      <c r="FBR7" s="624"/>
      <c r="FBS7" s="624"/>
      <c r="FBT7" s="624"/>
      <c r="FBU7" s="624"/>
      <c r="FBV7" s="624"/>
      <c r="FBW7" s="625"/>
      <c r="FBX7" s="623"/>
      <c r="FBY7" s="624"/>
      <c r="FBZ7" s="624"/>
      <c r="FCA7" s="624"/>
      <c r="FCB7" s="624"/>
      <c r="FCC7" s="624"/>
      <c r="FCD7" s="624"/>
      <c r="FCE7" s="624"/>
      <c r="FCF7" s="625"/>
      <c r="FCG7" s="623"/>
      <c r="FCH7" s="624"/>
      <c r="FCI7" s="624"/>
      <c r="FCJ7" s="624"/>
      <c r="FCK7" s="624"/>
      <c r="FCL7" s="624"/>
      <c r="FCM7" s="624"/>
      <c r="FCN7" s="624"/>
      <c r="FCO7" s="625"/>
      <c r="FCP7" s="623"/>
      <c r="FCQ7" s="624"/>
      <c r="FCR7" s="624"/>
      <c r="FCS7" s="624"/>
      <c r="FCT7" s="624"/>
      <c r="FCU7" s="624"/>
      <c r="FCV7" s="624"/>
      <c r="FCW7" s="624"/>
      <c r="FCX7" s="625"/>
      <c r="FCY7" s="623"/>
      <c r="FCZ7" s="624"/>
      <c r="FDA7" s="624"/>
      <c r="FDB7" s="624"/>
      <c r="FDC7" s="624"/>
      <c r="FDD7" s="624"/>
      <c r="FDE7" s="624"/>
      <c r="FDF7" s="624"/>
      <c r="FDG7" s="625"/>
      <c r="FDH7" s="623"/>
      <c r="FDI7" s="624"/>
      <c r="FDJ7" s="624"/>
      <c r="FDK7" s="624"/>
      <c r="FDL7" s="624"/>
      <c r="FDM7" s="624"/>
      <c r="FDN7" s="624"/>
      <c r="FDO7" s="624"/>
      <c r="FDP7" s="625"/>
      <c r="FDQ7" s="623"/>
      <c r="FDR7" s="624"/>
      <c r="FDS7" s="624"/>
      <c r="FDT7" s="624"/>
      <c r="FDU7" s="624"/>
      <c r="FDV7" s="624"/>
      <c r="FDW7" s="624"/>
      <c r="FDX7" s="624"/>
      <c r="FDY7" s="625"/>
      <c r="FDZ7" s="623"/>
      <c r="FEA7" s="624"/>
      <c r="FEB7" s="624"/>
      <c r="FEC7" s="624"/>
      <c r="FED7" s="624"/>
      <c r="FEE7" s="624"/>
      <c r="FEF7" s="624"/>
      <c r="FEG7" s="624"/>
      <c r="FEH7" s="625"/>
      <c r="FEI7" s="623"/>
      <c r="FEJ7" s="624"/>
      <c r="FEK7" s="624"/>
      <c r="FEL7" s="624"/>
      <c r="FEM7" s="624"/>
      <c r="FEN7" s="624"/>
      <c r="FEO7" s="624"/>
      <c r="FEP7" s="624"/>
      <c r="FEQ7" s="625"/>
      <c r="FER7" s="623"/>
      <c r="FES7" s="624"/>
      <c r="FET7" s="624"/>
      <c r="FEU7" s="624"/>
      <c r="FEV7" s="624"/>
      <c r="FEW7" s="624"/>
      <c r="FEX7" s="624"/>
      <c r="FEY7" s="624"/>
      <c r="FEZ7" s="625"/>
      <c r="FFA7" s="623"/>
      <c r="FFB7" s="624"/>
      <c r="FFC7" s="624"/>
      <c r="FFD7" s="624"/>
      <c r="FFE7" s="624"/>
      <c r="FFF7" s="624"/>
      <c r="FFG7" s="624"/>
      <c r="FFH7" s="624"/>
      <c r="FFI7" s="625"/>
      <c r="FFJ7" s="623"/>
      <c r="FFK7" s="624"/>
      <c r="FFL7" s="624"/>
      <c r="FFM7" s="624"/>
      <c r="FFN7" s="624"/>
      <c r="FFO7" s="624"/>
      <c r="FFP7" s="624"/>
      <c r="FFQ7" s="624"/>
      <c r="FFR7" s="625"/>
      <c r="FFS7" s="623"/>
      <c r="FFT7" s="624"/>
      <c r="FFU7" s="624"/>
      <c r="FFV7" s="624"/>
      <c r="FFW7" s="624"/>
      <c r="FFX7" s="624"/>
      <c r="FFY7" s="624"/>
      <c r="FFZ7" s="624"/>
      <c r="FGA7" s="625"/>
      <c r="FGB7" s="623"/>
      <c r="FGC7" s="624"/>
      <c r="FGD7" s="624"/>
      <c r="FGE7" s="624"/>
      <c r="FGF7" s="624"/>
      <c r="FGG7" s="624"/>
      <c r="FGH7" s="624"/>
      <c r="FGI7" s="624"/>
      <c r="FGJ7" s="625"/>
      <c r="FGK7" s="623"/>
      <c r="FGL7" s="624"/>
      <c r="FGM7" s="624"/>
      <c r="FGN7" s="624"/>
      <c r="FGO7" s="624"/>
      <c r="FGP7" s="624"/>
      <c r="FGQ7" s="624"/>
      <c r="FGR7" s="624"/>
      <c r="FGS7" s="625"/>
      <c r="FGT7" s="623"/>
      <c r="FGU7" s="624"/>
      <c r="FGV7" s="624"/>
      <c r="FGW7" s="624"/>
      <c r="FGX7" s="624"/>
      <c r="FGY7" s="624"/>
      <c r="FGZ7" s="624"/>
      <c r="FHA7" s="624"/>
      <c r="FHB7" s="625"/>
      <c r="FHC7" s="623"/>
      <c r="FHD7" s="624"/>
      <c r="FHE7" s="624"/>
      <c r="FHF7" s="624"/>
      <c r="FHG7" s="624"/>
      <c r="FHH7" s="624"/>
      <c r="FHI7" s="624"/>
      <c r="FHJ7" s="624"/>
      <c r="FHK7" s="625"/>
      <c r="FHL7" s="623"/>
      <c r="FHM7" s="624"/>
      <c r="FHN7" s="624"/>
      <c r="FHO7" s="624"/>
      <c r="FHP7" s="624"/>
      <c r="FHQ7" s="624"/>
      <c r="FHR7" s="624"/>
      <c r="FHS7" s="624"/>
      <c r="FHT7" s="625"/>
      <c r="FHU7" s="623"/>
      <c r="FHV7" s="624"/>
      <c r="FHW7" s="624"/>
      <c r="FHX7" s="624"/>
      <c r="FHY7" s="624"/>
      <c r="FHZ7" s="624"/>
      <c r="FIA7" s="624"/>
      <c r="FIB7" s="624"/>
      <c r="FIC7" s="625"/>
      <c r="FID7" s="623"/>
      <c r="FIE7" s="624"/>
      <c r="FIF7" s="624"/>
      <c r="FIG7" s="624"/>
      <c r="FIH7" s="624"/>
      <c r="FII7" s="624"/>
      <c r="FIJ7" s="624"/>
      <c r="FIK7" s="624"/>
      <c r="FIL7" s="625"/>
      <c r="FIM7" s="623"/>
      <c r="FIN7" s="624"/>
      <c r="FIO7" s="624"/>
      <c r="FIP7" s="624"/>
      <c r="FIQ7" s="624"/>
      <c r="FIR7" s="624"/>
      <c r="FIS7" s="624"/>
      <c r="FIT7" s="624"/>
      <c r="FIU7" s="625"/>
      <c r="FIV7" s="623"/>
      <c r="FIW7" s="624"/>
      <c r="FIX7" s="624"/>
      <c r="FIY7" s="624"/>
      <c r="FIZ7" s="624"/>
      <c r="FJA7" s="624"/>
      <c r="FJB7" s="624"/>
      <c r="FJC7" s="624"/>
      <c r="FJD7" s="625"/>
      <c r="FJE7" s="623"/>
      <c r="FJF7" s="624"/>
      <c r="FJG7" s="624"/>
      <c r="FJH7" s="624"/>
      <c r="FJI7" s="624"/>
      <c r="FJJ7" s="624"/>
      <c r="FJK7" s="624"/>
      <c r="FJL7" s="624"/>
      <c r="FJM7" s="625"/>
      <c r="FJN7" s="623"/>
      <c r="FJO7" s="624"/>
      <c r="FJP7" s="624"/>
      <c r="FJQ7" s="624"/>
      <c r="FJR7" s="624"/>
      <c r="FJS7" s="624"/>
      <c r="FJT7" s="624"/>
      <c r="FJU7" s="624"/>
      <c r="FJV7" s="625"/>
      <c r="FJW7" s="623"/>
      <c r="FJX7" s="624"/>
      <c r="FJY7" s="624"/>
      <c r="FJZ7" s="624"/>
      <c r="FKA7" s="624"/>
      <c r="FKB7" s="624"/>
      <c r="FKC7" s="624"/>
      <c r="FKD7" s="624"/>
      <c r="FKE7" s="625"/>
      <c r="FKF7" s="623"/>
      <c r="FKG7" s="624"/>
      <c r="FKH7" s="624"/>
      <c r="FKI7" s="624"/>
      <c r="FKJ7" s="624"/>
      <c r="FKK7" s="624"/>
      <c r="FKL7" s="624"/>
      <c r="FKM7" s="624"/>
      <c r="FKN7" s="625"/>
      <c r="FKO7" s="623"/>
      <c r="FKP7" s="624"/>
      <c r="FKQ7" s="624"/>
      <c r="FKR7" s="624"/>
      <c r="FKS7" s="624"/>
      <c r="FKT7" s="624"/>
      <c r="FKU7" s="624"/>
      <c r="FKV7" s="624"/>
      <c r="FKW7" s="625"/>
      <c r="FKX7" s="623"/>
      <c r="FKY7" s="624"/>
      <c r="FKZ7" s="624"/>
      <c r="FLA7" s="624"/>
      <c r="FLB7" s="624"/>
      <c r="FLC7" s="624"/>
      <c r="FLD7" s="624"/>
      <c r="FLE7" s="624"/>
      <c r="FLF7" s="625"/>
      <c r="FLG7" s="623"/>
      <c r="FLH7" s="624"/>
      <c r="FLI7" s="624"/>
      <c r="FLJ7" s="624"/>
      <c r="FLK7" s="624"/>
      <c r="FLL7" s="624"/>
      <c r="FLM7" s="624"/>
      <c r="FLN7" s="624"/>
      <c r="FLO7" s="625"/>
      <c r="FLP7" s="623"/>
      <c r="FLQ7" s="624"/>
      <c r="FLR7" s="624"/>
      <c r="FLS7" s="624"/>
      <c r="FLT7" s="624"/>
      <c r="FLU7" s="624"/>
      <c r="FLV7" s="624"/>
      <c r="FLW7" s="624"/>
      <c r="FLX7" s="625"/>
      <c r="FLY7" s="623"/>
      <c r="FLZ7" s="624"/>
      <c r="FMA7" s="624"/>
      <c r="FMB7" s="624"/>
      <c r="FMC7" s="624"/>
      <c r="FMD7" s="624"/>
      <c r="FME7" s="624"/>
      <c r="FMF7" s="624"/>
      <c r="FMG7" s="625"/>
      <c r="FMH7" s="623"/>
      <c r="FMI7" s="624"/>
      <c r="FMJ7" s="624"/>
      <c r="FMK7" s="624"/>
      <c r="FML7" s="624"/>
      <c r="FMM7" s="624"/>
      <c r="FMN7" s="624"/>
      <c r="FMO7" s="624"/>
      <c r="FMP7" s="625"/>
      <c r="FMQ7" s="623"/>
      <c r="FMR7" s="624"/>
      <c r="FMS7" s="624"/>
      <c r="FMT7" s="624"/>
      <c r="FMU7" s="624"/>
      <c r="FMV7" s="624"/>
      <c r="FMW7" s="624"/>
      <c r="FMX7" s="624"/>
      <c r="FMY7" s="625"/>
      <c r="FMZ7" s="623"/>
      <c r="FNA7" s="624"/>
      <c r="FNB7" s="624"/>
      <c r="FNC7" s="624"/>
      <c r="FND7" s="624"/>
      <c r="FNE7" s="624"/>
      <c r="FNF7" s="624"/>
      <c r="FNG7" s="624"/>
      <c r="FNH7" s="625"/>
      <c r="FNI7" s="623"/>
      <c r="FNJ7" s="624"/>
      <c r="FNK7" s="624"/>
      <c r="FNL7" s="624"/>
      <c r="FNM7" s="624"/>
      <c r="FNN7" s="624"/>
      <c r="FNO7" s="624"/>
      <c r="FNP7" s="624"/>
      <c r="FNQ7" s="625"/>
      <c r="FNR7" s="623"/>
      <c r="FNS7" s="624"/>
      <c r="FNT7" s="624"/>
      <c r="FNU7" s="624"/>
      <c r="FNV7" s="624"/>
      <c r="FNW7" s="624"/>
      <c r="FNX7" s="624"/>
      <c r="FNY7" s="624"/>
      <c r="FNZ7" s="625"/>
      <c r="FOA7" s="623"/>
      <c r="FOB7" s="624"/>
      <c r="FOC7" s="624"/>
      <c r="FOD7" s="624"/>
      <c r="FOE7" s="624"/>
      <c r="FOF7" s="624"/>
      <c r="FOG7" s="624"/>
      <c r="FOH7" s="624"/>
      <c r="FOI7" s="625"/>
      <c r="FOJ7" s="623"/>
      <c r="FOK7" s="624"/>
      <c r="FOL7" s="624"/>
      <c r="FOM7" s="624"/>
      <c r="FON7" s="624"/>
      <c r="FOO7" s="624"/>
      <c r="FOP7" s="624"/>
      <c r="FOQ7" s="624"/>
      <c r="FOR7" s="625"/>
      <c r="FOS7" s="623"/>
      <c r="FOT7" s="624"/>
      <c r="FOU7" s="624"/>
      <c r="FOV7" s="624"/>
      <c r="FOW7" s="624"/>
      <c r="FOX7" s="624"/>
      <c r="FOY7" s="624"/>
      <c r="FOZ7" s="624"/>
      <c r="FPA7" s="625"/>
      <c r="FPB7" s="623"/>
      <c r="FPC7" s="624"/>
      <c r="FPD7" s="624"/>
      <c r="FPE7" s="624"/>
      <c r="FPF7" s="624"/>
      <c r="FPG7" s="624"/>
      <c r="FPH7" s="624"/>
      <c r="FPI7" s="624"/>
      <c r="FPJ7" s="625"/>
      <c r="FPK7" s="623"/>
      <c r="FPL7" s="624"/>
      <c r="FPM7" s="624"/>
      <c r="FPN7" s="624"/>
      <c r="FPO7" s="624"/>
      <c r="FPP7" s="624"/>
      <c r="FPQ7" s="624"/>
      <c r="FPR7" s="624"/>
      <c r="FPS7" s="625"/>
      <c r="FPT7" s="623"/>
      <c r="FPU7" s="624"/>
      <c r="FPV7" s="624"/>
      <c r="FPW7" s="624"/>
      <c r="FPX7" s="624"/>
      <c r="FPY7" s="624"/>
      <c r="FPZ7" s="624"/>
      <c r="FQA7" s="624"/>
      <c r="FQB7" s="625"/>
      <c r="FQC7" s="623"/>
      <c r="FQD7" s="624"/>
      <c r="FQE7" s="624"/>
      <c r="FQF7" s="624"/>
      <c r="FQG7" s="624"/>
      <c r="FQH7" s="624"/>
      <c r="FQI7" s="624"/>
      <c r="FQJ7" s="624"/>
      <c r="FQK7" s="625"/>
      <c r="FQL7" s="623"/>
      <c r="FQM7" s="624"/>
      <c r="FQN7" s="624"/>
      <c r="FQO7" s="624"/>
      <c r="FQP7" s="624"/>
      <c r="FQQ7" s="624"/>
      <c r="FQR7" s="624"/>
      <c r="FQS7" s="624"/>
      <c r="FQT7" s="625"/>
      <c r="FQU7" s="623"/>
      <c r="FQV7" s="624"/>
      <c r="FQW7" s="624"/>
      <c r="FQX7" s="624"/>
      <c r="FQY7" s="624"/>
      <c r="FQZ7" s="624"/>
      <c r="FRA7" s="624"/>
      <c r="FRB7" s="624"/>
      <c r="FRC7" s="625"/>
      <c r="FRD7" s="623"/>
      <c r="FRE7" s="624"/>
      <c r="FRF7" s="624"/>
      <c r="FRG7" s="624"/>
      <c r="FRH7" s="624"/>
      <c r="FRI7" s="624"/>
      <c r="FRJ7" s="624"/>
      <c r="FRK7" s="624"/>
      <c r="FRL7" s="625"/>
      <c r="FRM7" s="623"/>
      <c r="FRN7" s="624"/>
      <c r="FRO7" s="624"/>
      <c r="FRP7" s="624"/>
      <c r="FRQ7" s="624"/>
      <c r="FRR7" s="624"/>
      <c r="FRS7" s="624"/>
      <c r="FRT7" s="624"/>
      <c r="FRU7" s="625"/>
      <c r="FRV7" s="623"/>
      <c r="FRW7" s="624"/>
      <c r="FRX7" s="624"/>
      <c r="FRY7" s="624"/>
      <c r="FRZ7" s="624"/>
      <c r="FSA7" s="624"/>
      <c r="FSB7" s="624"/>
      <c r="FSC7" s="624"/>
      <c r="FSD7" s="625"/>
      <c r="FSE7" s="623"/>
      <c r="FSF7" s="624"/>
      <c r="FSG7" s="624"/>
      <c r="FSH7" s="624"/>
      <c r="FSI7" s="624"/>
      <c r="FSJ7" s="624"/>
      <c r="FSK7" s="624"/>
      <c r="FSL7" s="624"/>
      <c r="FSM7" s="625"/>
      <c r="FSN7" s="623"/>
      <c r="FSO7" s="624"/>
      <c r="FSP7" s="624"/>
      <c r="FSQ7" s="624"/>
      <c r="FSR7" s="624"/>
      <c r="FSS7" s="624"/>
      <c r="FST7" s="624"/>
      <c r="FSU7" s="624"/>
      <c r="FSV7" s="625"/>
      <c r="FSW7" s="623"/>
      <c r="FSX7" s="624"/>
      <c r="FSY7" s="624"/>
      <c r="FSZ7" s="624"/>
      <c r="FTA7" s="624"/>
      <c r="FTB7" s="624"/>
      <c r="FTC7" s="624"/>
      <c r="FTD7" s="624"/>
      <c r="FTE7" s="625"/>
      <c r="FTF7" s="623"/>
      <c r="FTG7" s="624"/>
      <c r="FTH7" s="624"/>
      <c r="FTI7" s="624"/>
      <c r="FTJ7" s="624"/>
      <c r="FTK7" s="624"/>
      <c r="FTL7" s="624"/>
      <c r="FTM7" s="624"/>
      <c r="FTN7" s="625"/>
      <c r="FTO7" s="623"/>
      <c r="FTP7" s="624"/>
      <c r="FTQ7" s="624"/>
      <c r="FTR7" s="624"/>
      <c r="FTS7" s="624"/>
      <c r="FTT7" s="624"/>
      <c r="FTU7" s="624"/>
      <c r="FTV7" s="624"/>
      <c r="FTW7" s="625"/>
      <c r="FTX7" s="623"/>
      <c r="FTY7" s="624"/>
      <c r="FTZ7" s="624"/>
      <c r="FUA7" s="624"/>
      <c r="FUB7" s="624"/>
      <c r="FUC7" s="624"/>
      <c r="FUD7" s="624"/>
      <c r="FUE7" s="624"/>
      <c r="FUF7" s="625"/>
      <c r="FUG7" s="623"/>
      <c r="FUH7" s="624"/>
      <c r="FUI7" s="624"/>
      <c r="FUJ7" s="624"/>
      <c r="FUK7" s="624"/>
      <c r="FUL7" s="624"/>
      <c r="FUM7" s="624"/>
      <c r="FUN7" s="624"/>
      <c r="FUO7" s="625"/>
      <c r="FUP7" s="623"/>
      <c r="FUQ7" s="624"/>
      <c r="FUR7" s="624"/>
      <c r="FUS7" s="624"/>
      <c r="FUT7" s="624"/>
      <c r="FUU7" s="624"/>
      <c r="FUV7" s="624"/>
      <c r="FUW7" s="624"/>
      <c r="FUX7" s="625"/>
      <c r="FUY7" s="623"/>
      <c r="FUZ7" s="624"/>
      <c r="FVA7" s="624"/>
      <c r="FVB7" s="624"/>
      <c r="FVC7" s="624"/>
      <c r="FVD7" s="624"/>
      <c r="FVE7" s="624"/>
      <c r="FVF7" s="624"/>
      <c r="FVG7" s="625"/>
      <c r="FVH7" s="623"/>
      <c r="FVI7" s="624"/>
      <c r="FVJ7" s="624"/>
      <c r="FVK7" s="624"/>
      <c r="FVL7" s="624"/>
      <c r="FVM7" s="624"/>
      <c r="FVN7" s="624"/>
      <c r="FVO7" s="624"/>
      <c r="FVP7" s="625"/>
      <c r="FVQ7" s="623"/>
      <c r="FVR7" s="624"/>
      <c r="FVS7" s="624"/>
      <c r="FVT7" s="624"/>
      <c r="FVU7" s="624"/>
      <c r="FVV7" s="624"/>
      <c r="FVW7" s="624"/>
      <c r="FVX7" s="624"/>
      <c r="FVY7" s="625"/>
      <c r="FVZ7" s="623"/>
      <c r="FWA7" s="624"/>
      <c r="FWB7" s="624"/>
      <c r="FWC7" s="624"/>
      <c r="FWD7" s="624"/>
      <c r="FWE7" s="624"/>
      <c r="FWF7" s="624"/>
      <c r="FWG7" s="624"/>
      <c r="FWH7" s="625"/>
      <c r="FWI7" s="623"/>
      <c r="FWJ7" s="624"/>
      <c r="FWK7" s="624"/>
      <c r="FWL7" s="624"/>
      <c r="FWM7" s="624"/>
      <c r="FWN7" s="624"/>
      <c r="FWO7" s="624"/>
      <c r="FWP7" s="624"/>
      <c r="FWQ7" s="625"/>
      <c r="FWR7" s="623"/>
      <c r="FWS7" s="624"/>
      <c r="FWT7" s="624"/>
      <c r="FWU7" s="624"/>
      <c r="FWV7" s="624"/>
      <c r="FWW7" s="624"/>
      <c r="FWX7" s="624"/>
      <c r="FWY7" s="624"/>
      <c r="FWZ7" s="625"/>
      <c r="FXA7" s="623"/>
      <c r="FXB7" s="624"/>
      <c r="FXC7" s="624"/>
      <c r="FXD7" s="624"/>
      <c r="FXE7" s="624"/>
      <c r="FXF7" s="624"/>
      <c r="FXG7" s="624"/>
      <c r="FXH7" s="624"/>
      <c r="FXI7" s="625"/>
      <c r="FXJ7" s="623"/>
      <c r="FXK7" s="624"/>
      <c r="FXL7" s="624"/>
      <c r="FXM7" s="624"/>
      <c r="FXN7" s="624"/>
      <c r="FXO7" s="624"/>
      <c r="FXP7" s="624"/>
      <c r="FXQ7" s="624"/>
      <c r="FXR7" s="625"/>
      <c r="FXS7" s="623"/>
      <c r="FXT7" s="624"/>
      <c r="FXU7" s="624"/>
      <c r="FXV7" s="624"/>
      <c r="FXW7" s="624"/>
      <c r="FXX7" s="624"/>
      <c r="FXY7" s="624"/>
      <c r="FXZ7" s="624"/>
      <c r="FYA7" s="625"/>
      <c r="FYB7" s="623"/>
      <c r="FYC7" s="624"/>
      <c r="FYD7" s="624"/>
      <c r="FYE7" s="624"/>
      <c r="FYF7" s="624"/>
      <c r="FYG7" s="624"/>
      <c r="FYH7" s="624"/>
      <c r="FYI7" s="624"/>
      <c r="FYJ7" s="625"/>
      <c r="FYK7" s="623"/>
      <c r="FYL7" s="624"/>
      <c r="FYM7" s="624"/>
      <c r="FYN7" s="624"/>
      <c r="FYO7" s="624"/>
      <c r="FYP7" s="624"/>
      <c r="FYQ7" s="624"/>
      <c r="FYR7" s="624"/>
      <c r="FYS7" s="625"/>
      <c r="FYT7" s="623"/>
      <c r="FYU7" s="624"/>
      <c r="FYV7" s="624"/>
      <c r="FYW7" s="624"/>
      <c r="FYX7" s="624"/>
      <c r="FYY7" s="624"/>
      <c r="FYZ7" s="624"/>
      <c r="FZA7" s="624"/>
      <c r="FZB7" s="625"/>
      <c r="FZC7" s="623"/>
      <c r="FZD7" s="624"/>
      <c r="FZE7" s="624"/>
      <c r="FZF7" s="624"/>
      <c r="FZG7" s="624"/>
      <c r="FZH7" s="624"/>
      <c r="FZI7" s="624"/>
      <c r="FZJ7" s="624"/>
      <c r="FZK7" s="625"/>
      <c r="FZL7" s="623"/>
      <c r="FZM7" s="624"/>
      <c r="FZN7" s="624"/>
      <c r="FZO7" s="624"/>
      <c r="FZP7" s="624"/>
      <c r="FZQ7" s="624"/>
      <c r="FZR7" s="624"/>
      <c r="FZS7" s="624"/>
      <c r="FZT7" s="625"/>
      <c r="FZU7" s="623"/>
      <c r="FZV7" s="624"/>
      <c r="FZW7" s="624"/>
      <c r="FZX7" s="624"/>
      <c r="FZY7" s="624"/>
      <c r="FZZ7" s="624"/>
      <c r="GAA7" s="624"/>
      <c r="GAB7" s="624"/>
      <c r="GAC7" s="625"/>
      <c r="GAD7" s="623"/>
      <c r="GAE7" s="624"/>
      <c r="GAF7" s="624"/>
      <c r="GAG7" s="624"/>
      <c r="GAH7" s="624"/>
      <c r="GAI7" s="624"/>
      <c r="GAJ7" s="624"/>
      <c r="GAK7" s="624"/>
      <c r="GAL7" s="625"/>
      <c r="GAM7" s="623"/>
      <c r="GAN7" s="624"/>
      <c r="GAO7" s="624"/>
      <c r="GAP7" s="624"/>
      <c r="GAQ7" s="624"/>
      <c r="GAR7" s="624"/>
      <c r="GAS7" s="624"/>
      <c r="GAT7" s="624"/>
      <c r="GAU7" s="625"/>
      <c r="GAV7" s="623"/>
      <c r="GAW7" s="624"/>
      <c r="GAX7" s="624"/>
      <c r="GAY7" s="624"/>
      <c r="GAZ7" s="624"/>
      <c r="GBA7" s="624"/>
      <c r="GBB7" s="624"/>
      <c r="GBC7" s="624"/>
      <c r="GBD7" s="625"/>
      <c r="GBE7" s="623"/>
      <c r="GBF7" s="624"/>
      <c r="GBG7" s="624"/>
      <c r="GBH7" s="624"/>
      <c r="GBI7" s="624"/>
      <c r="GBJ7" s="624"/>
      <c r="GBK7" s="624"/>
      <c r="GBL7" s="624"/>
      <c r="GBM7" s="625"/>
      <c r="GBN7" s="623"/>
      <c r="GBO7" s="624"/>
      <c r="GBP7" s="624"/>
      <c r="GBQ7" s="624"/>
      <c r="GBR7" s="624"/>
      <c r="GBS7" s="624"/>
      <c r="GBT7" s="624"/>
      <c r="GBU7" s="624"/>
      <c r="GBV7" s="625"/>
      <c r="GBW7" s="623"/>
      <c r="GBX7" s="624"/>
      <c r="GBY7" s="624"/>
      <c r="GBZ7" s="624"/>
      <c r="GCA7" s="624"/>
      <c r="GCB7" s="624"/>
      <c r="GCC7" s="624"/>
      <c r="GCD7" s="624"/>
      <c r="GCE7" s="625"/>
      <c r="GCF7" s="623"/>
      <c r="GCG7" s="624"/>
      <c r="GCH7" s="624"/>
      <c r="GCI7" s="624"/>
      <c r="GCJ7" s="624"/>
      <c r="GCK7" s="624"/>
      <c r="GCL7" s="624"/>
      <c r="GCM7" s="624"/>
      <c r="GCN7" s="625"/>
      <c r="GCO7" s="623"/>
      <c r="GCP7" s="624"/>
      <c r="GCQ7" s="624"/>
      <c r="GCR7" s="624"/>
      <c r="GCS7" s="624"/>
      <c r="GCT7" s="624"/>
      <c r="GCU7" s="624"/>
      <c r="GCV7" s="624"/>
      <c r="GCW7" s="625"/>
      <c r="GCX7" s="623"/>
      <c r="GCY7" s="624"/>
      <c r="GCZ7" s="624"/>
      <c r="GDA7" s="624"/>
      <c r="GDB7" s="624"/>
      <c r="GDC7" s="624"/>
      <c r="GDD7" s="624"/>
      <c r="GDE7" s="624"/>
      <c r="GDF7" s="625"/>
      <c r="GDG7" s="623"/>
      <c r="GDH7" s="624"/>
      <c r="GDI7" s="624"/>
      <c r="GDJ7" s="624"/>
      <c r="GDK7" s="624"/>
      <c r="GDL7" s="624"/>
      <c r="GDM7" s="624"/>
      <c r="GDN7" s="624"/>
      <c r="GDO7" s="625"/>
      <c r="GDP7" s="623"/>
      <c r="GDQ7" s="624"/>
      <c r="GDR7" s="624"/>
      <c r="GDS7" s="624"/>
      <c r="GDT7" s="624"/>
      <c r="GDU7" s="624"/>
      <c r="GDV7" s="624"/>
      <c r="GDW7" s="624"/>
      <c r="GDX7" s="625"/>
      <c r="GDY7" s="623"/>
      <c r="GDZ7" s="624"/>
      <c r="GEA7" s="624"/>
      <c r="GEB7" s="624"/>
      <c r="GEC7" s="624"/>
      <c r="GED7" s="624"/>
      <c r="GEE7" s="624"/>
      <c r="GEF7" s="624"/>
      <c r="GEG7" s="625"/>
      <c r="GEH7" s="623"/>
      <c r="GEI7" s="624"/>
      <c r="GEJ7" s="624"/>
      <c r="GEK7" s="624"/>
      <c r="GEL7" s="624"/>
      <c r="GEM7" s="624"/>
      <c r="GEN7" s="624"/>
      <c r="GEO7" s="624"/>
      <c r="GEP7" s="625"/>
      <c r="GEQ7" s="623"/>
      <c r="GER7" s="624"/>
      <c r="GES7" s="624"/>
      <c r="GET7" s="624"/>
      <c r="GEU7" s="624"/>
      <c r="GEV7" s="624"/>
      <c r="GEW7" s="624"/>
      <c r="GEX7" s="624"/>
      <c r="GEY7" s="625"/>
      <c r="GEZ7" s="623"/>
      <c r="GFA7" s="624"/>
      <c r="GFB7" s="624"/>
      <c r="GFC7" s="624"/>
      <c r="GFD7" s="624"/>
      <c r="GFE7" s="624"/>
      <c r="GFF7" s="624"/>
      <c r="GFG7" s="624"/>
      <c r="GFH7" s="625"/>
      <c r="GFI7" s="623"/>
      <c r="GFJ7" s="624"/>
      <c r="GFK7" s="624"/>
      <c r="GFL7" s="624"/>
      <c r="GFM7" s="624"/>
      <c r="GFN7" s="624"/>
      <c r="GFO7" s="624"/>
      <c r="GFP7" s="624"/>
      <c r="GFQ7" s="625"/>
      <c r="GFR7" s="623"/>
      <c r="GFS7" s="624"/>
      <c r="GFT7" s="624"/>
      <c r="GFU7" s="624"/>
      <c r="GFV7" s="624"/>
      <c r="GFW7" s="624"/>
      <c r="GFX7" s="624"/>
      <c r="GFY7" s="624"/>
      <c r="GFZ7" s="625"/>
      <c r="GGA7" s="623"/>
      <c r="GGB7" s="624"/>
      <c r="GGC7" s="624"/>
      <c r="GGD7" s="624"/>
      <c r="GGE7" s="624"/>
      <c r="GGF7" s="624"/>
      <c r="GGG7" s="624"/>
      <c r="GGH7" s="624"/>
      <c r="GGI7" s="625"/>
      <c r="GGJ7" s="623"/>
      <c r="GGK7" s="624"/>
      <c r="GGL7" s="624"/>
      <c r="GGM7" s="624"/>
      <c r="GGN7" s="624"/>
      <c r="GGO7" s="624"/>
      <c r="GGP7" s="624"/>
      <c r="GGQ7" s="624"/>
      <c r="GGR7" s="625"/>
      <c r="GGS7" s="623"/>
      <c r="GGT7" s="624"/>
      <c r="GGU7" s="624"/>
      <c r="GGV7" s="624"/>
      <c r="GGW7" s="624"/>
      <c r="GGX7" s="624"/>
      <c r="GGY7" s="624"/>
      <c r="GGZ7" s="624"/>
      <c r="GHA7" s="625"/>
      <c r="GHB7" s="623"/>
      <c r="GHC7" s="624"/>
      <c r="GHD7" s="624"/>
      <c r="GHE7" s="624"/>
      <c r="GHF7" s="624"/>
      <c r="GHG7" s="624"/>
      <c r="GHH7" s="624"/>
      <c r="GHI7" s="624"/>
      <c r="GHJ7" s="625"/>
      <c r="GHK7" s="623"/>
      <c r="GHL7" s="624"/>
      <c r="GHM7" s="624"/>
      <c r="GHN7" s="624"/>
      <c r="GHO7" s="624"/>
      <c r="GHP7" s="624"/>
      <c r="GHQ7" s="624"/>
      <c r="GHR7" s="624"/>
      <c r="GHS7" s="625"/>
      <c r="GHT7" s="623"/>
      <c r="GHU7" s="624"/>
      <c r="GHV7" s="624"/>
      <c r="GHW7" s="624"/>
      <c r="GHX7" s="624"/>
      <c r="GHY7" s="624"/>
      <c r="GHZ7" s="624"/>
      <c r="GIA7" s="624"/>
      <c r="GIB7" s="625"/>
      <c r="GIC7" s="623"/>
      <c r="GID7" s="624"/>
      <c r="GIE7" s="624"/>
      <c r="GIF7" s="624"/>
      <c r="GIG7" s="624"/>
      <c r="GIH7" s="624"/>
      <c r="GII7" s="624"/>
      <c r="GIJ7" s="624"/>
      <c r="GIK7" s="625"/>
      <c r="GIL7" s="623"/>
      <c r="GIM7" s="624"/>
      <c r="GIN7" s="624"/>
      <c r="GIO7" s="624"/>
      <c r="GIP7" s="624"/>
      <c r="GIQ7" s="624"/>
      <c r="GIR7" s="624"/>
      <c r="GIS7" s="624"/>
      <c r="GIT7" s="625"/>
      <c r="GIU7" s="623"/>
      <c r="GIV7" s="624"/>
      <c r="GIW7" s="624"/>
      <c r="GIX7" s="624"/>
      <c r="GIY7" s="624"/>
      <c r="GIZ7" s="624"/>
      <c r="GJA7" s="624"/>
      <c r="GJB7" s="624"/>
      <c r="GJC7" s="625"/>
      <c r="GJD7" s="623"/>
      <c r="GJE7" s="624"/>
      <c r="GJF7" s="624"/>
      <c r="GJG7" s="624"/>
      <c r="GJH7" s="624"/>
      <c r="GJI7" s="624"/>
      <c r="GJJ7" s="624"/>
      <c r="GJK7" s="624"/>
      <c r="GJL7" s="625"/>
      <c r="GJM7" s="623"/>
      <c r="GJN7" s="624"/>
      <c r="GJO7" s="624"/>
      <c r="GJP7" s="624"/>
      <c r="GJQ7" s="624"/>
      <c r="GJR7" s="624"/>
      <c r="GJS7" s="624"/>
      <c r="GJT7" s="624"/>
      <c r="GJU7" s="625"/>
      <c r="GJV7" s="623"/>
      <c r="GJW7" s="624"/>
      <c r="GJX7" s="624"/>
      <c r="GJY7" s="624"/>
      <c r="GJZ7" s="624"/>
      <c r="GKA7" s="624"/>
      <c r="GKB7" s="624"/>
      <c r="GKC7" s="624"/>
      <c r="GKD7" s="625"/>
      <c r="GKE7" s="623"/>
      <c r="GKF7" s="624"/>
      <c r="GKG7" s="624"/>
      <c r="GKH7" s="624"/>
      <c r="GKI7" s="624"/>
      <c r="GKJ7" s="624"/>
      <c r="GKK7" s="624"/>
      <c r="GKL7" s="624"/>
      <c r="GKM7" s="625"/>
      <c r="GKN7" s="623"/>
      <c r="GKO7" s="624"/>
      <c r="GKP7" s="624"/>
      <c r="GKQ7" s="624"/>
      <c r="GKR7" s="624"/>
      <c r="GKS7" s="624"/>
      <c r="GKT7" s="624"/>
      <c r="GKU7" s="624"/>
      <c r="GKV7" s="625"/>
      <c r="GKW7" s="623"/>
      <c r="GKX7" s="624"/>
      <c r="GKY7" s="624"/>
      <c r="GKZ7" s="624"/>
      <c r="GLA7" s="624"/>
      <c r="GLB7" s="624"/>
      <c r="GLC7" s="624"/>
      <c r="GLD7" s="624"/>
      <c r="GLE7" s="625"/>
      <c r="GLF7" s="623"/>
      <c r="GLG7" s="624"/>
      <c r="GLH7" s="624"/>
      <c r="GLI7" s="624"/>
      <c r="GLJ7" s="624"/>
      <c r="GLK7" s="624"/>
      <c r="GLL7" s="624"/>
      <c r="GLM7" s="624"/>
      <c r="GLN7" s="625"/>
      <c r="GLO7" s="623"/>
      <c r="GLP7" s="624"/>
      <c r="GLQ7" s="624"/>
      <c r="GLR7" s="624"/>
      <c r="GLS7" s="624"/>
      <c r="GLT7" s="624"/>
      <c r="GLU7" s="624"/>
      <c r="GLV7" s="624"/>
      <c r="GLW7" s="625"/>
      <c r="GLX7" s="623"/>
      <c r="GLY7" s="624"/>
      <c r="GLZ7" s="624"/>
      <c r="GMA7" s="624"/>
      <c r="GMB7" s="624"/>
      <c r="GMC7" s="624"/>
      <c r="GMD7" s="624"/>
      <c r="GME7" s="624"/>
      <c r="GMF7" s="625"/>
      <c r="GMG7" s="623"/>
      <c r="GMH7" s="624"/>
      <c r="GMI7" s="624"/>
      <c r="GMJ7" s="624"/>
      <c r="GMK7" s="624"/>
      <c r="GML7" s="624"/>
      <c r="GMM7" s="624"/>
      <c r="GMN7" s="624"/>
      <c r="GMO7" s="625"/>
      <c r="GMP7" s="623"/>
      <c r="GMQ7" s="624"/>
      <c r="GMR7" s="624"/>
      <c r="GMS7" s="624"/>
      <c r="GMT7" s="624"/>
      <c r="GMU7" s="624"/>
      <c r="GMV7" s="624"/>
      <c r="GMW7" s="624"/>
      <c r="GMX7" s="625"/>
      <c r="GMY7" s="623"/>
      <c r="GMZ7" s="624"/>
      <c r="GNA7" s="624"/>
      <c r="GNB7" s="624"/>
      <c r="GNC7" s="624"/>
      <c r="GND7" s="624"/>
      <c r="GNE7" s="624"/>
      <c r="GNF7" s="624"/>
      <c r="GNG7" s="625"/>
      <c r="GNH7" s="623"/>
      <c r="GNI7" s="624"/>
      <c r="GNJ7" s="624"/>
      <c r="GNK7" s="624"/>
      <c r="GNL7" s="624"/>
      <c r="GNM7" s="624"/>
      <c r="GNN7" s="624"/>
      <c r="GNO7" s="624"/>
      <c r="GNP7" s="625"/>
      <c r="GNQ7" s="623"/>
      <c r="GNR7" s="624"/>
      <c r="GNS7" s="624"/>
      <c r="GNT7" s="624"/>
      <c r="GNU7" s="624"/>
      <c r="GNV7" s="624"/>
      <c r="GNW7" s="624"/>
      <c r="GNX7" s="624"/>
      <c r="GNY7" s="625"/>
      <c r="GNZ7" s="623"/>
      <c r="GOA7" s="624"/>
      <c r="GOB7" s="624"/>
      <c r="GOC7" s="624"/>
      <c r="GOD7" s="624"/>
      <c r="GOE7" s="624"/>
      <c r="GOF7" s="624"/>
      <c r="GOG7" s="624"/>
      <c r="GOH7" s="625"/>
      <c r="GOI7" s="623"/>
      <c r="GOJ7" s="624"/>
      <c r="GOK7" s="624"/>
      <c r="GOL7" s="624"/>
      <c r="GOM7" s="624"/>
      <c r="GON7" s="624"/>
      <c r="GOO7" s="624"/>
      <c r="GOP7" s="624"/>
      <c r="GOQ7" s="625"/>
      <c r="GOR7" s="623"/>
      <c r="GOS7" s="624"/>
      <c r="GOT7" s="624"/>
      <c r="GOU7" s="624"/>
      <c r="GOV7" s="624"/>
      <c r="GOW7" s="624"/>
      <c r="GOX7" s="624"/>
      <c r="GOY7" s="624"/>
      <c r="GOZ7" s="625"/>
      <c r="GPA7" s="623"/>
      <c r="GPB7" s="624"/>
      <c r="GPC7" s="624"/>
      <c r="GPD7" s="624"/>
      <c r="GPE7" s="624"/>
      <c r="GPF7" s="624"/>
      <c r="GPG7" s="624"/>
      <c r="GPH7" s="624"/>
      <c r="GPI7" s="625"/>
      <c r="GPJ7" s="623"/>
      <c r="GPK7" s="624"/>
      <c r="GPL7" s="624"/>
      <c r="GPM7" s="624"/>
      <c r="GPN7" s="624"/>
      <c r="GPO7" s="624"/>
      <c r="GPP7" s="624"/>
      <c r="GPQ7" s="624"/>
      <c r="GPR7" s="625"/>
      <c r="GPS7" s="623"/>
      <c r="GPT7" s="624"/>
      <c r="GPU7" s="624"/>
      <c r="GPV7" s="624"/>
      <c r="GPW7" s="624"/>
      <c r="GPX7" s="624"/>
      <c r="GPY7" s="624"/>
      <c r="GPZ7" s="624"/>
      <c r="GQA7" s="625"/>
      <c r="GQB7" s="623"/>
      <c r="GQC7" s="624"/>
      <c r="GQD7" s="624"/>
      <c r="GQE7" s="624"/>
      <c r="GQF7" s="624"/>
      <c r="GQG7" s="624"/>
      <c r="GQH7" s="624"/>
      <c r="GQI7" s="624"/>
      <c r="GQJ7" s="625"/>
      <c r="GQK7" s="623"/>
      <c r="GQL7" s="624"/>
      <c r="GQM7" s="624"/>
      <c r="GQN7" s="624"/>
      <c r="GQO7" s="624"/>
      <c r="GQP7" s="624"/>
      <c r="GQQ7" s="624"/>
      <c r="GQR7" s="624"/>
      <c r="GQS7" s="625"/>
      <c r="GQT7" s="623"/>
      <c r="GQU7" s="624"/>
      <c r="GQV7" s="624"/>
      <c r="GQW7" s="624"/>
      <c r="GQX7" s="624"/>
      <c r="GQY7" s="624"/>
      <c r="GQZ7" s="624"/>
      <c r="GRA7" s="624"/>
      <c r="GRB7" s="625"/>
      <c r="GRC7" s="623"/>
      <c r="GRD7" s="624"/>
      <c r="GRE7" s="624"/>
      <c r="GRF7" s="624"/>
      <c r="GRG7" s="624"/>
      <c r="GRH7" s="624"/>
      <c r="GRI7" s="624"/>
      <c r="GRJ7" s="624"/>
      <c r="GRK7" s="625"/>
      <c r="GRL7" s="623"/>
      <c r="GRM7" s="624"/>
      <c r="GRN7" s="624"/>
      <c r="GRO7" s="624"/>
      <c r="GRP7" s="624"/>
      <c r="GRQ7" s="624"/>
      <c r="GRR7" s="624"/>
      <c r="GRS7" s="624"/>
      <c r="GRT7" s="625"/>
      <c r="GRU7" s="623"/>
      <c r="GRV7" s="624"/>
      <c r="GRW7" s="624"/>
      <c r="GRX7" s="624"/>
      <c r="GRY7" s="624"/>
      <c r="GRZ7" s="624"/>
      <c r="GSA7" s="624"/>
      <c r="GSB7" s="624"/>
      <c r="GSC7" s="625"/>
      <c r="GSD7" s="623"/>
      <c r="GSE7" s="624"/>
      <c r="GSF7" s="624"/>
      <c r="GSG7" s="624"/>
      <c r="GSH7" s="624"/>
      <c r="GSI7" s="624"/>
      <c r="GSJ7" s="624"/>
      <c r="GSK7" s="624"/>
      <c r="GSL7" s="625"/>
      <c r="GSM7" s="623"/>
      <c r="GSN7" s="624"/>
      <c r="GSO7" s="624"/>
      <c r="GSP7" s="624"/>
      <c r="GSQ7" s="624"/>
      <c r="GSR7" s="624"/>
      <c r="GSS7" s="624"/>
      <c r="GST7" s="624"/>
      <c r="GSU7" s="625"/>
      <c r="GSV7" s="623"/>
      <c r="GSW7" s="624"/>
      <c r="GSX7" s="624"/>
      <c r="GSY7" s="624"/>
      <c r="GSZ7" s="624"/>
      <c r="GTA7" s="624"/>
      <c r="GTB7" s="624"/>
      <c r="GTC7" s="624"/>
      <c r="GTD7" s="625"/>
      <c r="GTE7" s="623"/>
      <c r="GTF7" s="624"/>
      <c r="GTG7" s="624"/>
      <c r="GTH7" s="624"/>
      <c r="GTI7" s="624"/>
      <c r="GTJ7" s="624"/>
      <c r="GTK7" s="624"/>
      <c r="GTL7" s="624"/>
      <c r="GTM7" s="625"/>
      <c r="GTN7" s="623"/>
      <c r="GTO7" s="624"/>
      <c r="GTP7" s="624"/>
      <c r="GTQ7" s="624"/>
      <c r="GTR7" s="624"/>
      <c r="GTS7" s="624"/>
      <c r="GTT7" s="624"/>
      <c r="GTU7" s="624"/>
      <c r="GTV7" s="625"/>
      <c r="GTW7" s="623"/>
      <c r="GTX7" s="624"/>
      <c r="GTY7" s="624"/>
      <c r="GTZ7" s="624"/>
      <c r="GUA7" s="624"/>
      <c r="GUB7" s="624"/>
      <c r="GUC7" s="624"/>
      <c r="GUD7" s="624"/>
      <c r="GUE7" s="625"/>
      <c r="GUF7" s="623"/>
      <c r="GUG7" s="624"/>
      <c r="GUH7" s="624"/>
      <c r="GUI7" s="624"/>
      <c r="GUJ7" s="624"/>
      <c r="GUK7" s="624"/>
      <c r="GUL7" s="624"/>
      <c r="GUM7" s="624"/>
      <c r="GUN7" s="625"/>
      <c r="GUO7" s="623"/>
      <c r="GUP7" s="624"/>
      <c r="GUQ7" s="624"/>
      <c r="GUR7" s="624"/>
      <c r="GUS7" s="624"/>
      <c r="GUT7" s="624"/>
      <c r="GUU7" s="624"/>
      <c r="GUV7" s="624"/>
      <c r="GUW7" s="625"/>
      <c r="GUX7" s="623"/>
      <c r="GUY7" s="624"/>
      <c r="GUZ7" s="624"/>
      <c r="GVA7" s="624"/>
      <c r="GVB7" s="624"/>
      <c r="GVC7" s="624"/>
      <c r="GVD7" s="624"/>
      <c r="GVE7" s="624"/>
      <c r="GVF7" s="625"/>
      <c r="GVG7" s="623"/>
      <c r="GVH7" s="624"/>
      <c r="GVI7" s="624"/>
      <c r="GVJ7" s="624"/>
      <c r="GVK7" s="624"/>
      <c r="GVL7" s="624"/>
      <c r="GVM7" s="624"/>
      <c r="GVN7" s="624"/>
      <c r="GVO7" s="625"/>
      <c r="GVP7" s="623"/>
      <c r="GVQ7" s="624"/>
      <c r="GVR7" s="624"/>
      <c r="GVS7" s="624"/>
      <c r="GVT7" s="624"/>
      <c r="GVU7" s="624"/>
      <c r="GVV7" s="624"/>
      <c r="GVW7" s="624"/>
      <c r="GVX7" s="625"/>
      <c r="GVY7" s="623"/>
      <c r="GVZ7" s="624"/>
      <c r="GWA7" s="624"/>
      <c r="GWB7" s="624"/>
      <c r="GWC7" s="624"/>
      <c r="GWD7" s="624"/>
      <c r="GWE7" s="624"/>
      <c r="GWF7" s="624"/>
      <c r="GWG7" s="625"/>
      <c r="GWH7" s="623"/>
      <c r="GWI7" s="624"/>
      <c r="GWJ7" s="624"/>
      <c r="GWK7" s="624"/>
      <c r="GWL7" s="624"/>
      <c r="GWM7" s="624"/>
      <c r="GWN7" s="624"/>
      <c r="GWO7" s="624"/>
      <c r="GWP7" s="625"/>
      <c r="GWQ7" s="623"/>
      <c r="GWR7" s="624"/>
      <c r="GWS7" s="624"/>
      <c r="GWT7" s="624"/>
      <c r="GWU7" s="624"/>
      <c r="GWV7" s="624"/>
      <c r="GWW7" s="624"/>
      <c r="GWX7" s="624"/>
      <c r="GWY7" s="625"/>
      <c r="GWZ7" s="623"/>
      <c r="GXA7" s="624"/>
      <c r="GXB7" s="624"/>
      <c r="GXC7" s="624"/>
      <c r="GXD7" s="624"/>
      <c r="GXE7" s="624"/>
      <c r="GXF7" s="624"/>
      <c r="GXG7" s="624"/>
      <c r="GXH7" s="625"/>
      <c r="GXI7" s="623"/>
      <c r="GXJ7" s="624"/>
      <c r="GXK7" s="624"/>
      <c r="GXL7" s="624"/>
      <c r="GXM7" s="624"/>
      <c r="GXN7" s="624"/>
      <c r="GXO7" s="624"/>
      <c r="GXP7" s="624"/>
      <c r="GXQ7" s="625"/>
      <c r="GXR7" s="623"/>
      <c r="GXS7" s="624"/>
      <c r="GXT7" s="624"/>
      <c r="GXU7" s="624"/>
      <c r="GXV7" s="624"/>
      <c r="GXW7" s="624"/>
      <c r="GXX7" s="624"/>
      <c r="GXY7" s="624"/>
      <c r="GXZ7" s="625"/>
      <c r="GYA7" s="623"/>
      <c r="GYB7" s="624"/>
      <c r="GYC7" s="624"/>
      <c r="GYD7" s="624"/>
      <c r="GYE7" s="624"/>
      <c r="GYF7" s="624"/>
      <c r="GYG7" s="624"/>
      <c r="GYH7" s="624"/>
      <c r="GYI7" s="625"/>
      <c r="GYJ7" s="623"/>
      <c r="GYK7" s="624"/>
      <c r="GYL7" s="624"/>
      <c r="GYM7" s="624"/>
      <c r="GYN7" s="624"/>
      <c r="GYO7" s="624"/>
      <c r="GYP7" s="624"/>
      <c r="GYQ7" s="624"/>
      <c r="GYR7" s="625"/>
      <c r="GYS7" s="623"/>
      <c r="GYT7" s="624"/>
      <c r="GYU7" s="624"/>
      <c r="GYV7" s="624"/>
      <c r="GYW7" s="624"/>
      <c r="GYX7" s="624"/>
      <c r="GYY7" s="624"/>
      <c r="GYZ7" s="624"/>
      <c r="GZA7" s="625"/>
      <c r="GZB7" s="623"/>
      <c r="GZC7" s="624"/>
      <c r="GZD7" s="624"/>
      <c r="GZE7" s="624"/>
      <c r="GZF7" s="624"/>
      <c r="GZG7" s="624"/>
      <c r="GZH7" s="624"/>
      <c r="GZI7" s="624"/>
      <c r="GZJ7" s="625"/>
      <c r="GZK7" s="623"/>
      <c r="GZL7" s="624"/>
      <c r="GZM7" s="624"/>
      <c r="GZN7" s="624"/>
      <c r="GZO7" s="624"/>
      <c r="GZP7" s="624"/>
      <c r="GZQ7" s="624"/>
      <c r="GZR7" s="624"/>
      <c r="GZS7" s="625"/>
      <c r="GZT7" s="623"/>
      <c r="GZU7" s="624"/>
      <c r="GZV7" s="624"/>
      <c r="GZW7" s="624"/>
      <c r="GZX7" s="624"/>
      <c r="GZY7" s="624"/>
      <c r="GZZ7" s="624"/>
      <c r="HAA7" s="624"/>
      <c r="HAB7" s="625"/>
      <c r="HAC7" s="623"/>
      <c r="HAD7" s="624"/>
      <c r="HAE7" s="624"/>
      <c r="HAF7" s="624"/>
      <c r="HAG7" s="624"/>
      <c r="HAH7" s="624"/>
      <c r="HAI7" s="624"/>
      <c r="HAJ7" s="624"/>
      <c r="HAK7" s="625"/>
      <c r="HAL7" s="623"/>
      <c r="HAM7" s="624"/>
      <c r="HAN7" s="624"/>
      <c r="HAO7" s="624"/>
      <c r="HAP7" s="624"/>
      <c r="HAQ7" s="624"/>
      <c r="HAR7" s="624"/>
      <c r="HAS7" s="624"/>
      <c r="HAT7" s="625"/>
      <c r="HAU7" s="623"/>
      <c r="HAV7" s="624"/>
      <c r="HAW7" s="624"/>
      <c r="HAX7" s="624"/>
      <c r="HAY7" s="624"/>
      <c r="HAZ7" s="624"/>
      <c r="HBA7" s="624"/>
      <c r="HBB7" s="624"/>
      <c r="HBC7" s="625"/>
      <c r="HBD7" s="623"/>
      <c r="HBE7" s="624"/>
      <c r="HBF7" s="624"/>
      <c r="HBG7" s="624"/>
      <c r="HBH7" s="624"/>
      <c r="HBI7" s="624"/>
      <c r="HBJ7" s="624"/>
      <c r="HBK7" s="624"/>
      <c r="HBL7" s="625"/>
      <c r="HBM7" s="623"/>
      <c r="HBN7" s="624"/>
      <c r="HBO7" s="624"/>
      <c r="HBP7" s="624"/>
      <c r="HBQ7" s="624"/>
      <c r="HBR7" s="624"/>
      <c r="HBS7" s="624"/>
      <c r="HBT7" s="624"/>
      <c r="HBU7" s="625"/>
      <c r="HBV7" s="623"/>
      <c r="HBW7" s="624"/>
      <c r="HBX7" s="624"/>
      <c r="HBY7" s="624"/>
      <c r="HBZ7" s="624"/>
      <c r="HCA7" s="624"/>
      <c r="HCB7" s="624"/>
      <c r="HCC7" s="624"/>
      <c r="HCD7" s="625"/>
      <c r="HCE7" s="623"/>
      <c r="HCF7" s="624"/>
      <c r="HCG7" s="624"/>
      <c r="HCH7" s="624"/>
      <c r="HCI7" s="624"/>
      <c r="HCJ7" s="624"/>
      <c r="HCK7" s="624"/>
      <c r="HCL7" s="624"/>
      <c r="HCM7" s="625"/>
      <c r="HCN7" s="623"/>
      <c r="HCO7" s="624"/>
      <c r="HCP7" s="624"/>
      <c r="HCQ7" s="624"/>
      <c r="HCR7" s="624"/>
      <c r="HCS7" s="624"/>
      <c r="HCT7" s="624"/>
      <c r="HCU7" s="624"/>
      <c r="HCV7" s="625"/>
      <c r="HCW7" s="623"/>
      <c r="HCX7" s="624"/>
      <c r="HCY7" s="624"/>
      <c r="HCZ7" s="624"/>
      <c r="HDA7" s="624"/>
      <c r="HDB7" s="624"/>
      <c r="HDC7" s="624"/>
      <c r="HDD7" s="624"/>
      <c r="HDE7" s="625"/>
      <c r="HDF7" s="623"/>
      <c r="HDG7" s="624"/>
      <c r="HDH7" s="624"/>
      <c r="HDI7" s="624"/>
      <c r="HDJ7" s="624"/>
      <c r="HDK7" s="624"/>
      <c r="HDL7" s="624"/>
      <c r="HDM7" s="624"/>
      <c r="HDN7" s="625"/>
      <c r="HDO7" s="623"/>
      <c r="HDP7" s="624"/>
      <c r="HDQ7" s="624"/>
      <c r="HDR7" s="624"/>
      <c r="HDS7" s="624"/>
      <c r="HDT7" s="624"/>
      <c r="HDU7" s="624"/>
      <c r="HDV7" s="624"/>
      <c r="HDW7" s="625"/>
      <c r="HDX7" s="623"/>
      <c r="HDY7" s="624"/>
      <c r="HDZ7" s="624"/>
      <c r="HEA7" s="624"/>
      <c r="HEB7" s="624"/>
      <c r="HEC7" s="624"/>
      <c r="HED7" s="624"/>
      <c r="HEE7" s="624"/>
      <c r="HEF7" s="625"/>
      <c r="HEG7" s="623"/>
      <c r="HEH7" s="624"/>
      <c r="HEI7" s="624"/>
      <c r="HEJ7" s="624"/>
      <c r="HEK7" s="624"/>
      <c r="HEL7" s="624"/>
      <c r="HEM7" s="624"/>
      <c r="HEN7" s="624"/>
      <c r="HEO7" s="625"/>
      <c r="HEP7" s="623"/>
      <c r="HEQ7" s="624"/>
      <c r="HER7" s="624"/>
      <c r="HES7" s="624"/>
      <c r="HET7" s="624"/>
      <c r="HEU7" s="624"/>
      <c r="HEV7" s="624"/>
      <c r="HEW7" s="624"/>
      <c r="HEX7" s="625"/>
      <c r="HEY7" s="623"/>
      <c r="HEZ7" s="624"/>
      <c r="HFA7" s="624"/>
      <c r="HFB7" s="624"/>
      <c r="HFC7" s="624"/>
      <c r="HFD7" s="624"/>
      <c r="HFE7" s="624"/>
      <c r="HFF7" s="624"/>
      <c r="HFG7" s="625"/>
      <c r="HFH7" s="623"/>
      <c r="HFI7" s="624"/>
      <c r="HFJ7" s="624"/>
      <c r="HFK7" s="624"/>
      <c r="HFL7" s="624"/>
      <c r="HFM7" s="624"/>
      <c r="HFN7" s="624"/>
      <c r="HFO7" s="624"/>
      <c r="HFP7" s="625"/>
      <c r="HFQ7" s="623"/>
      <c r="HFR7" s="624"/>
      <c r="HFS7" s="624"/>
      <c r="HFT7" s="624"/>
      <c r="HFU7" s="624"/>
      <c r="HFV7" s="624"/>
      <c r="HFW7" s="624"/>
      <c r="HFX7" s="624"/>
      <c r="HFY7" s="625"/>
      <c r="HFZ7" s="623"/>
      <c r="HGA7" s="624"/>
      <c r="HGB7" s="624"/>
      <c r="HGC7" s="624"/>
      <c r="HGD7" s="624"/>
      <c r="HGE7" s="624"/>
      <c r="HGF7" s="624"/>
      <c r="HGG7" s="624"/>
      <c r="HGH7" s="625"/>
      <c r="HGI7" s="623"/>
      <c r="HGJ7" s="624"/>
      <c r="HGK7" s="624"/>
      <c r="HGL7" s="624"/>
      <c r="HGM7" s="624"/>
      <c r="HGN7" s="624"/>
      <c r="HGO7" s="624"/>
      <c r="HGP7" s="624"/>
      <c r="HGQ7" s="625"/>
      <c r="HGR7" s="623"/>
      <c r="HGS7" s="624"/>
      <c r="HGT7" s="624"/>
      <c r="HGU7" s="624"/>
      <c r="HGV7" s="624"/>
      <c r="HGW7" s="624"/>
      <c r="HGX7" s="624"/>
      <c r="HGY7" s="624"/>
      <c r="HGZ7" s="625"/>
      <c r="HHA7" s="623"/>
      <c r="HHB7" s="624"/>
      <c r="HHC7" s="624"/>
      <c r="HHD7" s="624"/>
      <c r="HHE7" s="624"/>
      <c r="HHF7" s="624"/>
      <c r="HHG7" s="624"/>
      <c r="HHH7" s="624"/>
      <c r="HHI7" s="625"/>
      <c r="HHJ7" s="623"/>
      <c r="HHK7" s="624"/>
      <c r="HHL7" s="624"/>
      <c r="HHM7" s="624"/>
      <c r="HHN7" s="624"/>
      <c r="HHO7" s="624"/>
      <c r="HHP7" s="624"/>
      <c r="HHQ7" s="624"/>
      <c r="HHR7" s="625"/>
      <c r="HHS7" s="623"/>
      <c r="HHT7" s="624"/>
      <c r="HHU7" s="624"/>
      <c r="HHV7" s="624"/>
      <c r="HHW7" s="624"/>
      <c r="HHX7" s="624"/>
      <c r="HHY7" s="624"/>
      <c r="HHZ7" s="624"/>
      <c r="HIA7" s="625"/>
      <c r="HIB7" s="623"/>
      <c r="HIC7" s="624"/>
      <c r="HID7" s="624"/>
      <c r="HIE7" s="624"/>
      <c r="HIF7" s="624"/>
      <c r="HIG7" s="624"/>
      <c r="HIH7" s="624"/>
      <c r="HII7" s="624"/>
      <c r="HIJ7" s="625"/>
      <c r="HIK7" s="623"/>
      <c r="HIL7" s="624"/>
      <c r="HIM7" s="624"/>
      <c r="HIN7" s="624"/>
      <c r="HIO7" s="624"/>
      <c r="HIP7" s="624"/>
      <c r="HIQ7" s="624"/>
      <c r="HIR7" s="624"/>
      <c r="HIS7" s="625"/>
      <c r="HIT7" s="623"/>
      <c r="HIU7" s="624"/>
      <c r="HIV7" s="624"/>
      <c r="HIW7" s="624"/>
      <c r="HIX7" s="624"/>
      <c r="HIY7" s="624"/>
      <c r="HIZ7" s="624"/>
      <c r="HJA7" s="624"/>
      <c r="HJB7" s="625"/>
      <c r="HJC7" s="623"/>
      <c r="HJD7" s="624"/>
      <c r="HJE7" s="624"/>
      <c r="HJF7" s="624"/>
      <c r="HJG7" s="624"/>
      <c r="HJH7" s="624"/>
      <c r="HJI7" s="624"/>
      <c r="HJJ7" s="624"/>
      <c r="HJK7" s="625"/>
      <c r="HJL7" s="623"/>
      <c r="HJM7" s="624"/>
      <c r="HJN7" s="624"/>
      <c r="HJO7" s="624"/>
      <c r="HJP7" s="624"/>
      <c r="HJQ7" s="624"/>
      <c r="HJR7" s="624"/>
      <c r="HJS7" s="624"/>
      <c r="HJT7" s="625"/>
      <c r="HJU7" s="623"/>
      <c r="HJV7" s="624"/>
      <c r="HJW7" s="624"/>
      <c r="HJX7" s="624"/>
      <c r="HJY7" s="624"/>
      <c r="HJZ7" s="624"/>
      <c r="HKA7" s="624"/>
      <c r="HKB7" s="624"/>
      <c r="HKC7" s="625"/>
      <c r="HKD7" s="623"/>
      <c r="HKE7" s="624"/>
      <c r="HKF7" s="624"/>
      <c r="HKG7" s="624"/>
      <c r="HKH7" s="624"/>
      <c r="HKI7" s="624"/>
      <c r="HKJ7" s="624"/>
      <c r="HKK7" s="624"/>
      <c r="HKL7" s="625"/>
      <c r="HKM7" s="623"/>
      <c r="HKN7" s="624"/>
      <c r="HKO7" s="624"/>
      <c r="HKP7" s="624"/>
      <c r="HKQ7" s="624"/>
      <c r="HKR7" s="624"/>
      <c r="HKS7" s="624"/>
      <c r="HKT7" s="624"/>
      <c r="HKU7" s="625"/>
      <c r="HKV7" s="623"/>
      <c r="HKW7" s="624"/>
      <c r="HKX7" s="624"/>
      <c r="HKY7" s="624"/>
      <c r="HKZ7" s="624"/>
      <c r="HLA7" s="624"/>
      <c r="HLB7" s="624"/>
      <c r="HLC7" s="624"/>
      <c r="HLD7" s="625"/>
      <c r="HLE7" s="623"/>
      <c r="HLF7" s="624"/>
      <c r="HLG7" s="624"/>
      <c r="HLH7" s="624"/>
      <c r="HLI7" s="624"/>
      <c r="HLJ7" s="624"/>
      <c r="HLK7" s="624"/>
      <c r="HLL7" s="624"/>
      <c r="HLM7" s="625"/>
      <c r="HLN7" s="623"/>
      <c r="HLO7" s="624"/>
      <c r="HLP7" s="624"/>
      <c r="HLQ7" s="624"/>
      <c r="HLR7" s="624"/>
      <c r="HLS7" s="624"/>
      <c r="HLT7" s="624"/>
      <c r="HLU7" s="624"/>
      <c r="HLV7" s="625"/>
      <c r="HLW7" s="623"/>
      <c r="HLX7" s="624"/>
      <c r="HLY7" s="624"/>
      <c r="HLZ7" s="624"/>
      <c r="HMA7" s="624"/>
      <c r="HMB7" s="624"/>
      <c r="HMC7" s="624"/>
      <c r="HMD7" s="624"/>
      <c r="HME7" s="625"/>
      <c r="HMF7" s="623"/>
      <c r="HMG7" s="624"/>
      <c r="HMH7" s="624"/>
      <c r="HMI7" s="624"/>
      <c r="HMJ7" s="624"/>
      <c r="HMK7" s="624"/>
      <c r="HML7" s="624"/>
      <c r="HMM7" s="624"/>
      <c r="HMN7" s="625"/>
      <c r="HMO7" s="623"/>
      <c r="HMP7" s="624"/>
      <c r="HMQ7" s="624"/>
      <c r="HMR7" s="624"/>
      <c r="HMS7" s="624"/>
      <c r="HMT7" s="624"/>
      <c r="HMU7" s="624"/>
      <c r="HMV7" s="624"/>
      <c r="HMW7" s="625"/>
      <c r="HMX7" s="623"/>
      <c r="HMY7" s="624"/>
      <c r="HMZ7" s="624"/>
      <c r="HNA7" s="624"/>
      <c r="HNB7" s="624"/>
      <c r="HNC7" s="624"/>
      <c r="HND7" s="624"/>
      <c r="HNE7" s="624"/>
      <c r="HNF7" s="625"/>
      <c r="HNG7" s="623"/>
      <c r="HNH7" s="624"/>
      <c r="HNI7" s="624"/>
      <c r="HNJ7" s="624"/>
      <c r="HNK7" s="624"/>
      <c r="HNL7" s="624"/>
      <c r="HNM7" s="624"/>
      <c r="HNN7" s="624"/>
      <c r="HNO7" s="625"/>
      <c r="HNP7" s="623"/>
      <c r="HNQ7" s="624"/>
      <c r="HNR7" s="624"/>
      <c r="HNS7" s="624"/>
      <c r="HNT7" s="624"/>
      <c r="HNU7" s="624"/>
      <c r="HNV7" s="624"/>
      <c r="HNW7" s="624"/>
      <c r="HNX7" s="625"/>
      <c r="HNY7" s="623"/>
      <c r="HNZ7" s="624"/>
      <c r="HOA7" s="624"/>
      <c r="HOB7" s="624"/>
      <c r="HOC7" s="624"/>
      <c r="HOD7" s="624"/>
      <c r="HOE7" s="624"/>
      <c r="HOF7" s="624"/>
      <c r="HOG7" s="625"/>
      <c r="HOH7" s="623"/>
      <c r="HOI7" s="624"/>
      <c r="HOJ7" s="624"/>
      <c r="HOK7" s="624"/>
      <c r="HOL7" s="624"/>
      <c r="HOM7" s="624"/>
      <c r="HON7" s="624"/>
      <c r="HOO7" s="624"/>
      <c r="HOP7" s="625"/>
      <c r="HOQ7" s="623"/>
      <c r="HOR7" s="624"/>
      <c r="HOS7" s="624"/>
      <c r="HOT7" s="624"/>
      <c r="HOU7" s="624"/>
      <c r="HOV7" s="624"/>
      <c r="HOW7" s="624"/>
      <c r="HOX7" s="624"/>
      <c r="HOY7" s="625"/>
      <c r="HOZ7" s="623"/>
      <c r="HPA7" s="624"/>
      <c r="HPB7" s="624"/>
      <c r="HPC7" s="624"/>
      <c r="HPD7" s="624"/>
      <c r="HPE7" s="624"/>
      <c r="HPF7" s="624"/>
      <c r="HPG7" s="624"/>
      <c r="HPH7" s="625"/>
      <c r="HPI7" s="623"/>
      <c r="HPJ7" s="624"/>
      <c r="HPK7" s="624"/>
      <c r="HPL7" s="624"/>
      <c r="HPM7" s="624"/>
      <c r="HPN7" s="624"/>
      <c r="HPO7" s="624"/>
      <c r="HPP7" s="624"/>
      <c r="HPQ7" s="625"/>
      <c r="HPR7" s="623"/>
      <c r="HPS7" s="624"/>
      <c r="HPT7" s="624"/>
      <c r="HPU7" s="624"/>
      <c r="HPV7" s="624"/>
      <c r="HPW7" s="624"/>
      <c r="HPX7" s="624"/>
      <c r="HPY7" s="624"/>
      <c r="HPZ7" s="625"/>
      <c r="HQA7" s="623"/>
      <c r="HQB7" s="624"/>
      <c r="HQC7" s="624"/>
      <c r="HQD7" s="624"/>
      <c r="HQE7" s="624"/>
      <c r="HQF7" s="624"/>
      <c r="HQG7" s="624"/>
      <c r="HQH7" s="624"/>
      <c r="HQI7" s="625"/>
      <c r="HQJ7" s="623"/>
      <c r="HQK7" s="624"/>
      <c r="HQL7" s="624"/>
      <c r="HQM7" s="624"/>
      <c r="HQN7" s="624"/>
      <c r="HQO7" s="624"/>
      <c r="HQP7" s="624"/>
      <c r="HQQ7" s="624"/>
      <c r="HQR7" s="625"/>
      <c r="HQS7" s="623"/>
      <c r="HQT7" s="624"/>
      <c r="HQU7" s="624"/>
      <c r="HQV7" s="624"/>
      <c r="HQW7" s="624"/>
      <c r="HQX7" s="624"/>
      <c r="HQY7" s="624"/>
      <c r="HQZ7" s="624"/>
      <c r="HRA7" s="625"/>
      <c r="HRB7" s="623"/>
      <c r="HRC7" s="624"/>
      <c r="HRD7" s="624"/>
      <c r="HRE7" s="624"/>
      <c r="HRF7" s="624"/>
      <c r="HRG7" s="624"/>
      <c r="HRH7" s="624"/>
      <c r="HRI7" s="624"/>
      <c r="HRJ7" s="625"/>
      <c r="HRK7" s="623"/>
      <c r="HRL7" s="624"/>
      <c r="HRM7" s="624"/>
      <c r="HRN7" s="624"/>
      <c r="HRO7" s="624"/>
      <c r="HRP7" s="624"/>
      <c r="HRQ7" s="624"/>
      <c r="HRR7" s="624"/>
      <c r="HRS7" s="625"/>
      <c r="HRT7" s="623"/>
      <c r="HRU7" s="624"/>
      <c r="HRV7" s="624"/>
      <c r="HRW7" s="624"/>
      <c r="HRX7" s="624"/>
      <c r="HRY7" s="624"/>
      <c r="HRZ7" s="624"/>
      <c r="HSA7" s="624"/>
      <c r="HSB7" s="625"/>
      <c r="HSC7" s="623"/>
      <c r="HSD7" s="624"/>
      <c r="HSE7" s="624"/>
      <c r="HSF7" s="624"/>
      <c r="HSG7" s="624"/>
      <c r="HSH7" s="624"/>
      <c r="HSI7" s="624"/>
      <c r="HSJ7" s="624"/>
      <c r="HSK7" s="625"/>
      <c r="HSL7" s="623"/>
      <c r="HSM7" s="624"/>
      <c r="HSN7" s="624"/>
      <c r="HSO7" s="624"/>
      <c r="HSP7" s="624"/>
      <c r="HSQ7" s="624"/>
      <c r="HSR7" s="624"/>
      <c r="HSS7" s="624"/>
      <c r="HST7" s="625"/>
      <c r="HSU7" s="623"/>
      <c r="HSV7" s="624"/>
      <c r="HSW7" s="624"/>
      <c r="HSX7" s="624"/>
      <c r="HSY7" s="624"/>
      <c r="HSZ7" s="624"/>
      <c r="HTA7" s="624"/>
      <c r="HTB7" s="624"/>
      <c r="HTC7" s="625"/>
      <c r="HTD7" s="623"/>
      <c r="HTE7" s="624"/>
      <c r="HTF7" s="624"/>
      <c r="HTG7" s="624"/>
      <c r="HTH7" s="624"/>
      <c r="HTI7" s="624"/>
      <c r="HTJ7" s="624"/>
      <c r="HTK7" s="624"/>
      <c r="HTL7" s="625"/>
      <c r="HTM7" s="623"/>
      <c r="HTN7" s="624"/>
      <c r="HTO7" s="624"/>
      <c r="HTP7" s="624"/>
      <c r="HTQ7" s="624"/>
      <c r="HTR7" s="624"/>
      <c r="HTS7" s="624"/>
      <c r="HTT7" s="624"/>
      <c r="HTU7" s="625"/>
      <c r="HTV7" s="623"/>
      <c r="HTW7" s="624"/>
      <c r="HTX7" s="624"/>
      <c r="HTY7" s="624"/>
      <c r="HTZ7" s="624"/>
      <c r="HUA7" s="624"/>
      <c r="HUB7" s="624"/>
      <c r="HUC7" s="624"/>
      <c r="HUD7" s="625"/>
      <c r="HUE7" s="623"/>
      <c r="HUF7" s="624"/>
      <c r="HUG7" s="624"/>
      <c r="HUH7" s="624"/>
      <c r="HUI7" s="624"/>
      <c r="HUJ7" s="624"/>
      <c r="HUK7" s="624"/>
      <c r="HUL7" s="624"/>
      <c r="HUM7" s="625"/>
      <c r="HUN7" s="623"/>
      <c r="HUO7" s="624"/>
      <c r="HUP7" s="624"/>
      <c r="HUQ7" s="624"/>
      <c r="HUR7" s="624"/>
      <c r="HUS7" s="624"/>
      <c r="HUT7" s="624"/>
      <c r="HUU7" s="624"/>
      <c r="HUV7" s="625"/>
      <c r="HUW7" s="623"/>
      <c r="HUX7" s="624"/>
      <c r="HUY7" s="624"/>
      <c r="HUZ7" s="624"/>
      <c r="HVA7" s="624"/>
      <c r="HVB7" s="624"/>
      <c r="HVC7" s="624"/>
      <c r="HVD7" s="624"/>
      <c r="HVE7" s="625"/>
      <c r="HVF7" s="623"/>
      <c r="HVG7" s="624"/>
      <c r="HVH7" s="624"/>
      <c r="HVI7" s="624"/>
      <c r="HVJ7" s="624"/>
      <c r="HVK7" s="624"/>
      <c r="HVL7" s="624"/>
      <c r="HVM7" s="624"/>
      <c r="HVN7" s="625"/>
      <c r="HVO7" s="623"/>
      <c r="HVP7" s="624"/>
      <c r="HVQ7" s="624"/>
      <c r="HVR7" s="624"/>
      <c r="HVS7" s="624"/>
      <c r="HVT7" s="624"/>
      <c r="HVU7" s="624"/>
      <c r="HVV7" s="624"/>
      <c r="HVW7" s="625"/>
      <c r="HVX7" s="623"/>
      <c r="HVY7" s="624"/>
      <c r="HVZ7" s="624"/>
      <c r="HWA7" s="624"/>
      <c r="HWB7" s="624"/>
      <c r="HWC7" s="624"/>
      <c r="HWD7" s="624"/>
      <c r="HWE7" s="624"/>
      <c r="HWF7" s="625"/>
      <c r="HWG7" s="623"/>
      <c r="HWH7" s="624"/>
      <c r="HWI7" s="624"/>
      <c r="HWJ7" s="624"/>
      <c r="HWK7" s="624"/>
      <c r="HWL7" s="624"/>
      <c r="HWM7" s="624"/>
      <c r="HWN7" s="624"/>
      <c r="HWO7" s="625"/>
      <c r="HWP7" s="623"/>
      <c r="HWQ7" s="624"/>
      <c r="HWR7" s="624"/>
      <c r="HWS7" s="624"/>
      <c r="HWT7" s="624"/>
      <c r="HWU7" s="624"/>
      <c r="HWV7" s="624"/>
      <c r="HWW7" s="624"/>
      <c r="HWX7" s="625"/>
      <c r="HWY7" s="623"/>
      <c r="HWZ7" s="624"/>
      <c r="HXA7" s="624"/>
      <c r="HXB7" s="624"/>
      <c r="HXC7" s="624"/>
      <c r="HXD7" s="624"/>
      <c r="HXE7" s="624"/>
      <c r="HXF7" s="624"/>
      <c r="HXG7" s="625"/>
      <c r="HXH7" s="623"/>
      <c r="HXI7" s="624"/>
      <c r="HXJ7" s="624"/>
      <c r="HXK7" s="624"/>
      <c r="HXL7" s="624"/>
      <c r="HXM7" s="624"/>
      <c r="HXN7" s="624"/>
      <c r="HXO7" s="624"/>
      <c r="HXP7" s="625"/>
      <c r="HXQ7" s="623"/>
      <c r="HXR7" s="624"/>
      <c r="HXS7" s="624"/>
      <c r="HXT7" s="624"/>
      <c r="HXU7" s="624"/>
      <c r="HXV7" s="624"/>
      <c r="HXW7" s="624"/>
      <c r="HXX7" s="624"/>
      <c r="HXY7" s="625"/>
      <c r="HXZ7" s="623"/>
      <c r="HYA7" s="624"/>
      <c r="HYB7" s="624"/>
      <c r="HYC7" s="624"/>
      <c r="HYD7" s="624"/>
      <c r="HYE7" s="624"/>
      <c r="HYF7" s="624"/>
      <c r="HYG7" s="624"/>
      <c r="HYH7" s="625"/>
      <c r="HYI7" s="623"/>
      <c r="HYJ7" s="624"/>
      <c r="HYK7" s="624"/>
      <c r="HYL7" s="624"/>
      <c r="HYM7" s="624"/>
      <c r="HYN7" s="624"/>
      <c r="HYO7" s="624"/>
      <c r="HYP7" s="624"/>
      <c r="HYQ7" s="625"/>
      <c r="HYR7" s="623"/>
      <c r="HYS7" s="624"/>
      <c r="HYT7" s="624"/>
      <c r="HYU7" s="624"/>
      <c r="HYV7" s="624"/>
      <c r="HYW7" s="624"/>
      <c r="HYX7" s="624"/>
      <c r="HYY7" s="624"/>
      <c r="HYZ7" s="625"/>
      <c r="HZA7" s="623"/>
      <c r="HZB7" s="624"/>
      <c r="HZC7" s="624"/>
      <c r="HZD7" s="624"/>
      <c r="HZE7" s="624"/>
      <c r="HZF7" s="624"/>
      <c r="HZG7" s="624"/>
      <c r="HZH7" s="624"/>
      <c r="HZI7" s="625"/>
      <c r="HZJ7" s="623"/>
      <c r="HZK7" s="624"/>
      <c r="HZL7" s="624"/>
      <c r="HZM7" s="624"/>
      <c r="HZN7" s="624"/>
      <c r="HZO7" s="624"/>
      <c r="HZP7" s="624"/>
      <c r="HZQ7" s="624"/>
      <c r="HZR7" s="625"/>
      <c r="HZS7" s="623"/>
      <c r="HZT7" s="624"/>
      <c r="HZU7" s="624"/>
      <c r="HZV7" s="624"/>
      <c r="HZW7" s="624"/>
      <c r="HZX7" s="624"/>
      <c r="HZY7" s="624"/>
      <c r="HZZ7" s="624"/>
      <c r="IAA7" s="625"/>
      <c r="IAB7" s="623"/>
      <c r="IAC7" s="624"/>
      <c r="IAD7" s="624"/>
      <c r="IAE7" s="624"/>
      <c r="IAF7" s="624"/>
      <c r="IAG7" s="624"/>
      <c r="IAH7" s="624"/>
      <c r="IAI7" s="624"/>
      <c r="IAJ7" s="625"/>
      <c r="IAK7" s="623"/>
      <c r="IAL7" s="624"/>
      <c r="IAM7" s="624"/>
      <c r="IAN7" s="624"/>
      <c r="IAO7" s="624"/>
      <c r="IAP7" s="624"/>
      <c r="IAQ7" s="624"/>
      <c r="IAR7" s="624"/>
      <c r="IAS7" s="625"/>
      <c r="IAT7" s="623"/>
      <c r="IAU7" s="624"/>
      <c r="IAV7" s="624"/>
      <c r="IAW7" s="624"/>
      <c r="IAX7" s="624"/>
      <c r="IAY7" s="624"/>
      <c r="IAZ7" s="624"/>
      <c r="IBA7" s="624"/>
      <c r="IBB7" s="625"/>
      <c r="IBC7" s="623"/>
      <c r="IBD7" s="624"/>
      <c r="IBE7" s="624"/>
      <c r="IBF7" s="624"/>
      <c r="IBG7" s="624"/>
      <c r="IBH7" s="624"/>
      <c r="IBI7" s="624"/>
      <c r="IBJ7" s="624"/>
      <c r="IBK7" s="625"/>
      <c r="IBL7" s="623"/>
      <c r="IBM7" s="624"/>
      <c r="IBN7" s="624"/>
      <c r="IBO7" s="624"/>
      <c r="IBP7" s="624"/>
      <c r="IBQ7" s="624"/>
      <c r="IBR7" s="624"/>
      <c r="IBS7" s="624"/>
      <c r="IBT7" s="625"/>
      <c r="IBU7" s="623"/>
      <c r="IBV7" s="624"/>
      <c r="IBW7" s="624"/>
      <c r="IBX7" s="624"/>
      <c r="IBY7" s="624"/>
      <c r="IBZ7" s="624"/>
      <c r="ICA7" s="624"/>
      <c r="ICB7" s="624"/>
      <c r="ICC7" s="625"/>
      <c r="ICD7" s="623"/>
      <c r="ICE7" s="624"/>
      <c r="ICF7" s="624"/>
      <c r="ICG7" s="624"/>
      <c r="ICH7" s="624"/>
      <c r="ICI7" s="624"/>
      <c r="ICJ7" s="624"/>
      <c r="ICK7" s="624"/>
      <c r="ICL7" s="625"/>
      <c r="ICM7" s="623"/>
      <c r="ICN7" s="624"/>
      <c r="ICO7" s="624"/>
      <c r="ICP7" s="624"/>
      <c r="ICQ7" s="624"/>
      <c r="ICR7" s="624"/>
      <c r="ICS7" s="624"/>
      <c r="ICT7" s="624"/>
      <c r="ICU7" s="625"/>
      <c r="ICV7" s="623"/>
      <c r="ICW7" s="624"/>
      <c r="ICX7" s="624"/>
      <c r="ICY7" s="624"/>
      <c r="ICZ7" s="624"/>
      <c r="IDA7" s="624"/>
      <c r="IDB7" s="624"/>
      <c r="IDC7" s="624"/>
      <c r="IDD7" s="625"/>
      <c r="IDE7" s="623"/>
      <c r="IDF7" s="624"/>
      <c r="IDG7" s="624"/>
      <c r="IDH7" s="624"/>
      <c r="IDI7" s="624"/>
      <c r="IDJ7" s="624"/>
      <c r="IDK7" s="624"/>
      <c r="IDL7" s="624"/>
      <c r="IDM7" s="625"/>
      <c r="IDN7" s="623"/>
      <c r="IDO7" s="624"/>
      <c r="IDP7" s="624"/>
      <c r="IDQ7" s="624"/>
      <c r="IDR7" s="624"/>
      <c r="IDS7" s="624"/>
      <c r="IDT7" s="624"/>
      <c r="IDU7" s="624"/>
      <c r="IDV7" s="625"/>
      <c r="IDW7" s="623"/>
      <c r="IDX7" s="624"/>
      <c r="IDY7" s="624"/>
      <c r="IDZ7" s="624"/>
      <c r="IEA7" s="624"/>
      <c r="IEB7" s="624"/>
      <c r="IEC7" s="624"/>
      <c r="IED7" s="624"/>
      <c r="IEE7" s="625"/>
      <c r="IEF7" s="623"/>
      <c r="IEG7" s="624"/>
      <c r="IEH7" s="624"/>
      <c r="IEI7" s="624"/>
      <c r="IEJ7" s="624"/>
      <c r="IEK7" s="624"/>
      <c r="IEL7" s="624"/>
      <c r="IEM7" s="624"/>
      <c r="IEN7" s="625"/>
      <c r="IEO7" s="623"/>
      <c r="IEP7" s="624"/>
      <c r="IEQ7" s="624"/>
      <c r="IER7" s="624"/>
      <c r="IES7" s="624"/>
      <c r="IET7" s="624"/>
      <c r="IEU7" s="624"/>
      <c r="IEV7" s="624"/>
      <c r="IEW7" s="625"/>
      <c r="IEX7" s="623"/>
      <c r="IEY7" s="624"/>
      <c r="IEZ7" s="624"/>
      <c r="IFA7" s="624"/>
      <c r="IFB7" s="624"/>
      <c r="IFC7" s="624"/>
      <c r="IFD7" s="624"/>
      <c r="IFE7" s="624"/>
      <c r="IFF7" s="625"/>
      <c r="IFG7" s="623"/>
      <c r="IFH7" s="624"/>
      <c r="IFI7" s="624"/>
      <c r="IFJ7" s="624"/>
      <c r="IFK7" s="624"/>
      <c r="IFL7" s="624"/>
      <c r="IFM7" s="624"/>
      <c r="IFN7" s="624"/>
      <c r="IFO7" s="625"/>
      <c r="IFP7" s="623"/>
      <c r="IFQ7" s="624"/>
      <c r="IFR7" s="624"/>
      <c r="IFS7" s="624"/>
      <c r="IFT7" s="624"/>
      <c r="IFU7" s="624"/>
      <c r="IFV7" s="624"/>
      <c r="IFW7" s="624"/>
      <c r="IFX7" s="625"/>
      <c r="IFY7" s="623"/>
      <c r="IFZ7" s="624"/>
      <c r="IGA7" s="624"/>
      <c r="IGB7" s="624"/>
      <c r="IGC7" s="624"/>
      <c r="IGD7" s="624"/>
      <c r="IGE7" s="624"/>
      <c r="IGF7" s="624"/>
      <c r="IGG7" s="625"/>
      <c r="IGH7" s="623"/>
      <c r="IGI7" s="624"/>
      <c r="IGJ7" s="624"/>
      <c r="IGK7" s="624"/>
      <c r="IGL7" s="624"/>
      <c r="IGM7" s="624"/>
      <c r="IGN7" s="624"/>
      <c r="IGO7" s="624"/>
      <c r="IGP7" s="625"/>
      <c r="IGQ7" s="623"/>
      <c r="IGR7" s="624"/>
      <c r="IGS7" s="624"/>
      <c r="IGT7" s="624"/>
      <c r="IGU7" s="624"/>
      <c r="IGV7" s="624"/>
      <c r="IGW7" s="624"/>
      <c r="IGX7" s="624"/>
      <c r="IGY7" s="625"/>
      <c r="IGZ7" s="623"/>
      <c r="IHA7" s="624"/>
      <c r="IHB7" s="624"/>
      <c r="IHC7" s="624"/>
      <c r="IHD7" s="624"/>
      <c r="IHE7" s="624"/>
      <c r="IHF7" s="624"/>
      <c r="IHG7" s="624"/>
      <c r="IHH7" s="625"/>
      <c r="IHI7" s="623"/>
      <c r="IHJ7" s="624"/>
      <c r="IHK7" s="624"/>
      <c r="IHL7" s="624"/>
      <c r="IHM7" s="624"/>
      <c r="IHN7" s="624"/>
      <c r="IHO7" s="624"/>
      <c r="IHP7" s="624"/>
      <c r="IHQ7" s="625"/>
      <c r="IHR7" s="623"/>
      <c r="IHS7" s="624"/>
      <c r="IHT7" s="624"/>
      <c r="IHU7" s="624"/>
      <c r="IHV7" s="624"/>
      <c r="IHW7" s="624"/>
      <c r="IHX7" s="624"/>
      <c r="IHY7" s="624"/>
      <c r="IHZ7" s="625"/>
      <c r="IIA7" s="623"/>
      <c r="IIB7" s="624"/>
      <c r="IIC7" s="624"/>
      <c r="IID7" s="624"/>
      <c r="IIE7" s="624"/>
      <c r="IIF7" s="624"/>
      <c r="IIG7" s="624"/>
      <c r="IIH7" s="624"/>
      <c r="III7" s="625"/>
      <c r="IIJ7" s="623"/>
      <c r="IIK7" s="624"/>
      <c r="IIL7" s="624"/>
      <c r="IIM7" s="624"/>
      <c r="IIN7" s="624"/>
      <c r="IIO7" s="624"/>
      <c r="IIP7" s="624"/>
      <c r="IIQ7" s="624"/>
      <c r="IIR7" s="625"/>
      <c r="IIS7" s="623"/>
      <c r="IIT7" s="624"/>
      <c r="IIU7" s="624"/>
      <c r="IIV7" s="624"/>
      <c r="IIW7" s="624"/>
      <c r="IIX7" s="624"/>
      <c r="IIY7" s="624"/>
      <c r="IIZ7" s="624"/>
      <c r="IJA7" s="625"/>
      <c r="IJB7" s="623"/>
      <c r="IJC7" s="624"/>
      <c r="IJD7" s="624"/>
      <c r="IJE7" s="624"/>
      <c r="IJF7" s="624"/>
      <c r="IJG7" s="624"/>
      <c r="IJH7" s="624"/>
      <c r="IJI7" s="624"/>
      <c r="IJJ7" s="625"/>
      <c r="IJK7" s="623"/>
      <c r="IJL7" s="624"/>
      <c r="IJM7" s="624"/>
      <c r="IJN7" s="624"/>
      <c r="IJO7" s="624"/>
      <c r="IJP7" s="624"/>
      <c r="IJQ7" s="624"/>
      <c r="IJR7" s="624"/>
      <c r="IJS7" s="625"/>
      <c r="IJT7" s="623"/>
      <c r="IJU7" s="624"/>
      <c r="IJV7" s="624"/>
      <c r="IJW7" s="624"/>
      <c r="IJX7" s="624"/>
      <c r="IJY7" s="624"/>
      <c r="IJZ7" s="624"/>
      <c r="IKA7" s="624"/>
      <c r="IKB7" s="625"/>
      <c r="IKC7" s="623"/>
      <c r="IKD7" s="624"/>
      <c r="IKE7" s="624"/>
      <c r="IKF7" s="624"/>
      <c r="IKG7" s="624"/>
      <c r="IKH7" s="624"/>
      <c r="IKI7" s="624"/>
      <c r="IKJ7" s="624"/>
      <c r="IKK7" s="625"/>
      <c r="IKL7" s="623"/>
      <c r="IKM7" s="624"/>
      <c r="IKN7" s="624"/>
      <c r="IKO7" s="624"/>
      <c r="IKP7" s="624"/>
      <c r="IKQ7" s="624"/>
      <c r="IKR7" s="624"/>
      <c r="IKS7" s="624"/>
      <c r="IKT7" s="625"/>
      <c r="IKU7" s="623"/>
      <c r="IKV7" s="624"/>
      <c r="IKW7" s="624"/>
      <c r="IKX7" s="624"/>
      <c r="IKY7" s="624"/>
      <c r="IKZ7" s="624"/>
      <c r="ILA7" s="624"/>
      <c r="ILB7" s="624"/>
      <c r="ILC7" s="625"/>
      <c r="ILD7" s="623"/>
      <c r="ILE7" s="624"/>
      <c r="ILF7" s="624"/>
      <c r="ILG7" s="624"/>
      <c r="ILH7" s="624"/>
      <c r="ILI7" s="624"/>
      <c r="ILJ7" s="624"/>
      <c r="ILK7" s="624"/>
      <c r="ILL7" s="625"/>
      <c r="ILM7" s="623"/>
      <c r="ILN7" s="624"/>
      <c r="ILO7" s="624"/>
      <c r="ILP7" s="624"/>
      <c r="ILQ7" s="624"/>
      <c r="ILR7" s="624"/>
      <c r="ILS7" s="624"/>
      <c r="ILT7" s="624"/>
      <c r="ILU7" s="625"/>
      <c r="ILV7" s="623"/>
      <c r="ILW7" s="624"/>
      <c r="ILX7" s="624"/>
      <c r="ILY7" s="624"/>
      <c r="ILZ7" s="624"/>
      <c r="IMA7" s="624"/>
      <c r="IMB7" s="624"/>
      <c r="IMC7" s="624"/>
      <c r="IMD7" s="625"/>
      <c r="IME7" s="623"/>
      <c r="IMF7" s="624"/>
      <c r="IMG7" s="624"/>
      <c r="IMH7" s="624"/>
      <c r="IMI7" s="624"/>
      <c r="IMJ7" s="624"/>
      <c r="IMK7" s="624"/>
      <c r="IML7" s="624"/>
      <c r="IMM7" s="625"/>
      <c r="IMN7" s="623"/>
      <c r="IMO7" s="624"/>
      <c r="IMP7" s="624"/>
      <c r="IMQ7" s="624"/>
      <c r="IMR7" s="624"/>
      <c r="IMS7" s="624"/>
      <c r="IMT7" s="624"/>
      <c r="IMU7" s="624"/>
      <c r="IMV7" s="625"/>
      <c r="IMW7" s="623"/>
      <c r="IMX7" s="624"/>
      <c r="IMY7" s="624"/>
      <c r="IMZ7" s="624"/>
      <c r="INA7" s="624"/>
      <c r="INB7" s="624"/>
      <c r="INC7" s="624"/>
      <c r="IND7" s="624"/>
      <c r="INE7" s="625"/>
      <c r="INF7" s="623"/>
      <c r="ING7" s="624"/>
      <c r="INH7" s="624"/>
      <c r="INI7" s="624"/>
      <c r="INJ7" s="624"/>
      <c r="INK7" s="624"/>
      <c r="INL7" s="624"/>
      <c r="INM7" s="624"/>
      <c r="INN7" s="625"/>
      <c r="INO7" s="623"/>
      <c r="INP7" s="624"/>
      <c r="INQ7" s="624"/>
      <c r="INR7" s="624"/>
      <c r="INS7" s="624"/>
      <c r="INT7" s="624"/>
      <c r="INU7" s="624"/>
      <c r="INV7" s="624"/>
      <c r="INW7" s="625"/>
      <c r="INX7" s="623"/>
      <c r="INY7" s="624"/>
      <c r="INZ7" s="624"/>
      <c r="IOA7" s="624"/>
      <c r="IOB7" s="624"/>
      <c r="IOC7" s="624"/>
      <c r="IOD7" s="624"/>
      <c r="IOE7" s="624"/>
      <c r="IOF7" s="625"/>
      <c r="IOG7" s="623"/>
      <c r="IOH7" s="624"/>
      <c r="IOI7" s="624"/>
      <c r="IOJ7" s="624"/>
      <c r="IOK7" s="624"/>
      <c r="IOL7" s="624"/>
      <c r="IOM7" s="624"/>
      <c r="ION7" s="624"/>
      <c r="IOO7" s="625"/>
      <c r="IOP7" s="623"/>
      <c r="IOQ7" s="624"/>
      <c r="IOR7" s="624"/>
      <c r="IOS7" s="624"/>
      <c r="IOT7" s="624"/>
      <c r="IOU7" s="624"/>
      <c r="IOV7" s="624"/>
      <c r="IOW7" s="624"/>
      <c r="IOX7" s="625"/>
      <c r="IOY7" s="623"/>
      <c r="IOZ7" s="624"/>
      <c r="IPA7" s="624"/>
      <c r="IPB7" s="624"/>
      <c r="IPC7" s="624"/>
      <c r="IPD7" s="624"/>
      <c r="IPE7" s="624"/>
      <c r="IPF7" s="624"/>
      <c r="IPG7" s="625"/>
      <c r="IPH7" s="623"/>
      <c r="IPI7" s="624"/>
      <c r="IPJ7" s="624"/>
      <c r="IPK7" s="624"/>
      <c r="IPL7" s="624"/>
      <c r="IPM7" s="624"/>
      <c r="IPN7" s="624"/>
      <c r="IPO7" s="624"/>
      <c r="IPP7" s="625"/>
      <c r="IPQ7" s="623"/>
      <c r="IPR7" s="624"/>
      <c r="IPS7" s="624"/>
      <c r="IPT7" s="624"/>
      <c r="IPU7" s="624"/>
      <c r="IPV7" s="624"/>
      <c r="IPW7" s="624"/>
      <c r="IPX7" s="624"/>
      <c r="IPY7" s="625"/>
      <c r="IPZ7" s="623"/>
      <c r="IQA7" s="624"/>
      <c r="IQB7" s="624"/>
      <c r="IQC7" s="624"/>
      <c r="IQD7" s="624"/>
      <c r="IQE7" s="624"/>
      <c r="IQF7" s="624"/>
      <c r="IQG7" s="624"/>
      <c r="IQH7" s="625"/>
      <c r="IQI7" s="623"/>
      <c r="IQJ7" s="624"/>
      <c r="IQK7" s="624"/>
      <c r="IQL7" s="624"/>
      <c r="IQM7" s="624"/>
      <c r="IQN7" s="624"/>
      <c r="IQO7" s="624"/>
      <c r="IQP7" s="624"/>
      <c r="IQQ7" s="625"/>
      <c r="IQR7" s="623"/>
      <c r="IQS7" s="624"/>
      <c r="IQT7" s="624"/>
      <c r="IQU7" s="624"/>
      <c r="IQV7" s="624"/>
      <c r="IQW7" s="624"/>
      <c r="IQX7" s="624"/>
      <c r="IQY7" s="624"/>
      <c r="IQZ7" s="625"/>
      <c r="IRA7" s="623"/>
      <c r="IRB7" s="624"/>
      <c r="IRC7" s="624"/>
      <c r="IRD7" s="624"/>
      <c r="IRE7" s="624"/>
      <c r="IRF7" s="624"/>
      <c r="IRG7" s="624"/>
      <c r="IRH7" s="624"/>
      <c r="IRI7" s="625"/>
      <c r="IRJ7" s="623"/>
      <c r="IRK7" s="624"/>
      <c r="IRL7" s="624"/>
      <c r="IRM7" s="624"/>
      <c r="IRN7" s="624"/>
      <c r="IRO7" s="624"/>
      <c r="IRP7" s="624"/>
      <c r="IRQ7" s="624"/>
      <c r="IRR7" s="625"/>
      <c r="IRS7" s="623"/>
      <c r="IRT7" s="624"/>
      <c r="IRU7" s="624"/>
      <c r="IRV7" s="624"/>
      <c r="IRW7" s="624"/>
      <c r="IRX7" s="624"/>
      <c r="IRY7" s="624"/>
      <c r="IRZ7" s="624"/>
      <c r="ISA7" s="625"/>
      <c r="ISB7" s="623"/>
      <c r="ISC7" s="624"/>
      <c r="ISD7" s="624"/>
      <c r="ISE7" s="624"/>
      <c r="ISF7" s="624"/>
      <c r="ISG7" s="624"/>
      <c r="ISH7" s="624"/>
      <c r="ISI7" s="624"/>
      <c r="ISJ7" s="625"/>
      <c r="ISK7" s="623"/>
      <c r="ISL7" s="624"/>
      <c r="ISM7" s="624"/>
      <c r="ISN7" s="624"/>
      <c r="ISO7" s="624"/>
      <c r="ISP7" s="624"/>
      <c r="ISQ7" s="624"/>
      <c r="ISR7" s="624"/>
      <c r="ISS7" s="625"/>
      <c r="IST7" s="623"/>
      <c r="ISU7" s="624"/>
      <c r="ISV7" s="624"/>
      <c r="ISW7" s="624"/>
      <c r="ISX7" s="624"/>
      <c r="ISY7" s="624"/>
      <c r="ISZ7" s="624"/>
      <c r="ITA7" s="624"/>
      <c r="ITB7" s="625"/>
      <c r="ITC7" s="623"/>
      <c r="ITD7" s="624"/>
      <c r="ITE7" s="624"/>
      <c r="ITF7" s="624"/>
      <c r="ITG7" s="624"/>
      <c r="ITH7" s="624"/>
      <c r="ITI7" s="624"/>
      <c r="ITJ7" s="624"/>
      <c r="ITK7" s="625"/>
      <c r="ITL7" s="623"/>
      <c r="ITM7" s="624"/>
      <c r="ITN7" s="624"/>
      <c r="ITO7" s="624"/>
      <c r="ITP7" s="624"/>
      <c r="ITQ7" s="624"/>
      <c r="ITR7" s="624"/>
      <c r="ITS7" s="624"/>
      <c r="ITT7" s="625"/>
      <c r="ITU7" s="623"/>
      <c r="ITV7" s="624"/>
      <c r="ITW7" s="624"/>
      <c r="ITX7" s="624"/>
      <c r="ITY7" s="624"/>
      <c r="ITZ7" s="624"/>
      <c r="IUA7" s="624"/>
      <c r="IUB7" s="624"/>
      <c r="IUC7" s="625"/>
      <c r="IUD7" s="623"/>
      <c r="IUE7" s="624"/>
      <c r="IUF7" s="624"/>
      <c r="IUG7" s="624"/>
      <c r="IUH7" s="624"/>
      <c r="IUI7" s="624"/>
      <c r="IUJ7" s="624"/>
      <c r="IUK7" s="624"/>
      <c r="IUL7" s="625"/>
      <c r="IUM7" s="623"/>
      <c r="IUN7" s="624"/>
      <c r="IUO7" s="624"/>
      <c r="IUP7" s="624"/>
      <c r="IUQ7" s="624"/>
      <c r="IUR7" s="624"/>
      <c r="IUS7" s="624"/>
      <c r="IUT7" s="624"/>
      <c r="IUU7" s="625"/>
      <c r="IUV7" s="623"/>
      <c r="IUW7" s="624"/>
      <c r="IUX7" s="624"/>
      <c r="IUY7" s="624"/>
      <c r="IUZ7" s="624"/>
      <c r="IVA7" s="624"/>
      <c r="IVB7" s="624"/>
      <c r="IVC7" s="624"/>
      <c r="IVD7" s="625"/>
      <c r="IVE7" s="623"/>
      <c r="IVF7" s="624"/>
      <c r="IVG7" s="624"/>
      <c r="IVH7" s="624"/>
      <c r="IVI7" s="624"/>
      <c r="IVJ7" s="624"/>
      <c r="IVK7" s="624"/>
      <c r="IVL7" s="624"/>
      <c r="IVM7" s="625"/>
      <c r="IVN7" s="623"/>
      <c r="IVO7" s="624"/>
      <c r="IVP7" s="624"/>
      <c r="IVQ7" s="624"/>
      <c r="IVR7" s="624"/>
      <c r="IVS7" s="624"/>
      <c r="IVT7" s="624"/>
      <c r="IVU7" s="624"/>
      <c r="IVV7" s="625"/>
      <c r="IVW7" s="623"/>
      <c r="IVX7" s="624"/>
      <c r="IVY7" s="624"/>
      <c r="IVZ7" s="624"/>
      <c r="IWA7" s="624"/>
      <c r="IWB7" s="624"/>
      <c r="IWC7" s="624"/>
      <c r="IWD7" s="624"/>
      <c r="IWE7" s="625"/>
      <c r="IWF7" s="623"/>
      <c r="IWG7" s="624"/>
      <c r="IWH7" s="624"/>
      <c r="IWI7" s="624"/>
      <c r="IWJ7" s="624"/>
      <c r="IWK7" s="624"/>
      <c r="IWL7" s="624"/>
      <c r="IWM7" s="624"/>
      <c r="IWN7" s="625"/>
      <c r="IWO7" s="623"/>
      <c r="IWP7" s="624"/>
      <c r="IWQ7" s="624"/>
      <c r="IWR7" s="624"/>
      <c r="IWS7" s="624"/>
      <c r="IWT7" s="624"/>
      <c r="IWU7" s="624"/>
      <c r="IWV7" s="624"/>
      <c r="IWW7" s="625"/>
      <c r="IWX7" s="623"/>
      <c r="IWY7" s="624"/>
      <c r="IWZ7" s="624"/>
      <c r="IXA7" s="624"/>
      <c r="IXB7" s="624"/>
      <c r="IXC7" s="624"/>
      <c r="IXD7" s="624"/>
      <c r="IXE7" s="624"/>
      <c r="IXF7" s="625"/>
      <c r="IXG7" s="623"/>
      <c r="IXH7" s="624"/>
      <c r="IXI7" s="624"/>
      <c r="IXJ7" s="624"/>
      <c r="IXK7" s="624"/>
      <c r="IXL7" s="624"/>
      <c r="IXM7" s="624"/>
      <c r="IXN7" s="624"/>
      <c r="IXO7" s="625"/>
      <c r="IXP7" s="623"/>
      <c r="IXQ7" s="624"/>
      <c r="IXR7" s="624"/>
      <c r="IXS7" s="624"/>
      <c r="IXT7" s="624"/>
      <c r="IXU7" s="624"/>
      <c r="IXV7" s="624"/>
      <c r="IXW7" s="624"/>
      <c r="IXX7" s="625"/>
      <c r="IXY7" s="623"/>
      <c r="IXZ7" s="624"/>
      <c r="IYA7" s="624"/>
      <c r="IYB7" s="624"/>
      <c r="IYC7" s="624"/>
      <c r="IYD7" s="624"/>
      <c r="IYE7" s="624"/>
      <c r="IYF7" s="624"/>
      <c r="IYG7" s="625"/>
      <c r="IYH7" s="623"/>
      <c r="IYI7" s="624"/>
      <c r="IYJ7" s="624"/>
      <c r="IYK7" s="624"/>
      <c r="IYL7" s="624"/>
      <c r="IYM7" s="624"/>
      <c r="IYN7" s="624"/>
      <c r="IYO7" s="624"/>
      <c r="IYP7" s="625"/>
      <c r="IYQ7" s="623"/>
      <c r="IYR7" s="624"/>
      <c r="IYS7" s="624"/>
      <c r="IYT7" s="624"/>
      <c r="IYU7" s="624"/>
      <c r="IYV7" s="624"/>
      <c r="IYW7" s="624"/>
      <c r="IYX7" s="624"/>
      <c r="IYY7" s="625"/>
      <c r="IYZ7" s="623"/>
      <c r="IZA7" s="624"/>
      <c r="IZB7" s="624"/>
      <c r="IZC7" s="624"/>
      <c r="IZD7" s="624"/>
      <c r="IZE7" s="624"/>
      <c r="IZF7" s="624"/>
      <c r="IZG7" s="624"/>
      <c r="IZH7" s="625"/>
      <c r="IZI7" s="623"/>
      <c r="IZJ7" s="624"/>
      <c r="IZK7" s="624"/>
      <c r="IZL7" s="624"/>
      <c r="IZM7" s="624"/>
      <c r="IZN7" s="624"/>
      <c r="IZO7" s="624"/>
      <c r="IZP7" s="624"/>
      <c r="IZQ7" s="625"/>
      <c r="IZR7" s="623"/>
      <c r="IZS7" s="624"/>
      <c r="IZT7" s="624"/>
      <c r="IZU7" s="624"/>
      <c r="IZV7" s="624"/>
      <c r="IZW7" s="624"/>
      <c r="IZX7" s="624"/>
      <c r="IZY7" s="624"/>
      <c r="IZZ7" s="625"/>
      <c r="JAA7" s="623"/>
      <c r="JAB7" s="624"/>
      <c r="JAC7" s="624"/>
      <c r="JAD7" s="624"/>
      <c r="JAE7" s="624"/>
      <c r="JAF7" s="624"/>
      <c r="JAG7" s="624"/>
      <c r="JAH7" s="624"/>
      <c r="JAI7" s="625"/>
      <c r="JAJ7" s="623"/>
      <c r="JAK7" s="624"/>
      <c r="JAL7" s="624"/>
      <c r="JAM7" s="624"/>
      <c r="JAN7" s="624"/>
      <c r="JAO7" s="624"/>
      <c r="JAP7" s="624"/>
      <c r="JAQ7" s="624"/>
      <c r="JAR7" s="625"/>
      <c r="JAS7" s="623"/>
      <c r="JAT7" s="624"/>
      <c r="JAU7" s="624"/>
      <c r="JAV7" s="624"/>
      <c r="JAW7" s="624"/>
      <c r="JAX7" s="624"/>
      <c r="JAY7" s="624"/>
      <c r="JAZ7" s="624"/>
      <c r="JBA7" s="625"/>
      <c r="JBB7" s="623"/>
      <c r="JBC7" s="624"/>
      <c r="JBD7" s="624"/>
      <c r="JBE7" s="624"/>
      <c r="JBF7" s="624"/>
      <c r="JBG7" s="624"/>
      <c r="JBH7" s="624"/>
      <c r="JBI7" s="624"/>
      <c r="JBJ7" s="625"/>
      <c r="JBK7" s="623"/>
      <c r="JBL7" s="624"/>
      <c r="JBM7" s="624"/>
      <c r="JBN7" s="624"/>
      <c r="JBO7" s="624"/>
      <c r="JBP7" s="624"/>
      <c r="JBQ7" s="624"/>
      <c r="JBR7" s="624"/>
      <c r="JBS7" s="625"/>
      <c r="JBT7" s="623"/>
      <c r="JBU7" s="624"/>
      <c r="JBV7" s="624"/>
      <c r="JBW7" s="624"/>
      <c r="JBX7" s="624"/>
      <c r="JBY7" s="624"/>
      <c r="JBZ7" s="624"/>
      <c r="JCA7" s="624"/>
      <c r="JCB7" s="625"/>
      <c r="JCC7" s="623"/>
      <c r="JCD7" s="624"/>
      <c r="JCE7" s="624"/>
      <c r="JCF7" s="624"/>
      <c r="JCG7" s="624"/>
      <c r="JCH7" s="624"/>
      <c r="JCI7" s="624"/>
      <c r="JCJ7" s="624"/>
      <c r="JCK7" s="625"/>
      <c r="JCL7" s="623"/>
      <c r="JCM7" s="624"/>
      <c r="JCN7" s="624"/>
      <c r="JCO7" s="624"/>
      <c r="JCP7" s="624"/>
      <c r="JCQ7" s="624"/>
      <c r="JCR7" s="624"/>
      <c r="JCS7" s="624"/>
      <c r="JCT7" s="625"/>
      <c r="JCU7" s="623"/>
      <c r="JCV7" s="624"/>
      <c r="JCW7" s="624"/>
      <c r="JCX7" s="624"/>
      <c r="JCY7" s="624"/>
      <c r="JCZ7" s="624"/>
      <c r="JDA7" s="624"/>
      <c r="JDB7" s="624"/>
      <c r="JDC7" s="625"/>
      <c r="JDD7" s="623"/>
      <c r="JDE7" s="624"/>
      <c r="JDF7" s="624"/>
      <c r="JDG7" s="624"/>
      <c r="JDH7" s="624"/>
      <c r="JDI7" s="624"/>
      <c r="JDJ7" s="624"/>
      <c r="JDK7" s="624"/>
      <c r="JDL7" s="625"/>
      <c r="JDM7" s="623"/>
      <c r="JDN7" s="624"/>
      <c r="JDO7" s="624"/>
      <c r="JDP7" s="624"/>
      <c r="JDQ7" s="624"/>
      <c r="JDR7" s="624"/>
      <c r="JDS7" s="624"/>
      <c r="JDT7" s="624"/>
      <c r="JDU7" s="625"/>
      <c r="JDV7" s="623"/>
      <c r="JDW7" s="624"/>
      <c r="JDX7" s="624"/>
      <c r="JDY7" s="624"/>
      <c r="JDZ7" s="624"/>
      <c r="JEA7" s="624"/>
      <c r="JEB7" s="624"/>
      <c r="JEC7" s="624"/>
      <c r="JED7" s="625"/>
      <c r="JEE7" s="623"/>
      <c r="JEF7" s="624"/>
      <c r="JEG7" s="624"/>
      <c r="JEH7" s="624"/>
      <c r="JEI7" s="624"/>
      <c r="JEJ7" s="624"/>
      <c r="JEK7" s="624"/>
      <c r="JEL7" s="624"/>
      <c r="JEM7" s="625"/>
      <c r="JEN7" s="623"/>
      <c r="JEO7" s="624"/>
      <c r="JEP7" s="624"/>
      <c r="JEQ7" s="624"/>
      <c r="JER7" s="624"/>
      <c r="JES7" s="624"/>
      <c r="JET7" s="624"/>
      <c r="JEU7" s="624"/>
      <c r="JEV7" s="625"/>
      <c r="JEW7" s="623"/>
      <c r="JEX7" s="624"/>
      <c r="JEY7" s="624"/>
      <c r="JEZ7" s="624"/>
      <c r="JFA7" s="624"/>
      <c r="JFB7" s="624"/>
      <c r="JFC7" s="624"/>
      <c r="JFD7" s="624"/>
      <c r="JFE7" s="625"/>
      <c r="JFF7" s="623"/>
      <c r="JFG7" s="624"/>
      <c r="JFH7" s="624"/>
      <c r="JFI7" s="624"/>
      <c r="JFJ7" s="624"/>
      <c r="JFK7" s="624"/>
      <c r="JFL7" s="624"/>
      <c r="JFM7" s="624"/>
      <c r="JFN7" s="625"/>
      <c r="JFO7" s="623"/>
      <c r="JFP7" s="624"/>
      <c r="JFQ7" s="624"/>
      <c r="JFR7" s="624"/>
      <c r="JFS7" s="624"/>
      <c r="JFT7" s="624"/>
      <c r="JFU7" s="624"/>
      <c r="JFV7" s="624"/>
      <c r="JFW7" s="625"/>
      <c r="JFX7" s="623"/>
      <c r="JFY7" s="624"/>
      <c r="JFZ7" s="624"/>
      <c r="JGA7" s="624"/>
      <c r="JGB7" s="624"/>
      <c r="JGC7" s="624"/>
      <c r="JGD7" s="624"/>
      <c r="JGE7" s="624"/>
      <c r="JGF7" s="625"/>
      <c r="JGG7" s="623"/>
      <c r="JGH7" s="624"/>
      <c r="JGI7" s="624"/>
      <c r="JGJ7" s="624"/>
      <c r="JGK7" s="624"/>
      <c r="JGL7" s="624"/>
      <c r="JGM7" s="624"/>
      <c r="JGN7" s="624"/>
      <c r="JGO7" s="625"/>
      <c r="JGP7" s="623"/>
      <c r="JGQ7" s="624"/>
      <c r="JGR7" s="624"/>
      <c r="JGS7" s="624"/>
      <c r="JGT7" s="624"/>
      <c r="JGU7" s="624"/>
      <c r="JGV7" s="624"/>
      <c r="JGW7" s="624"/>
      <c r="JGX7" s="625"/>
      <c r="JGY7" s="623"/>
      <c r="JGZ7" s="624"/>
      <c r="JHA7" s="624"/>
      <c r="JHB7" s="624"/>
      <c r="JHC7" s="624"/>
      <c r="JHD7" s="624"/>
      <c r="JHE7" s="624"/>
      <c r="JHF7" s="624"/>
      <c r="JHG7" s="625"/>
      <c r="JHH7" s="623"/>
      <c r="JHI7" s="624"/>
      <c r="JHJ7" s="624"/>
      <c r="JHK7" s="624"/>
      <c r="JHL7" s="624"/>
      <c r="JHM7" s="624"/>
      <c r="JHN7" s="624"/>
      <c r="JHO7" s="624"/>
      <c r="JHP7" s="625"/>
      <c r="JHQ7" s="623"/>
      <c r="JHR7" s="624"/>
      <c r="JHS7" s="624"/>
      <c r="JHT7" s="624"/>
      <c r="JHU7" s="624"/>
      <c r="JHV7" s="624"/>
      <c r="JHW7" s="624"/>
      <c r="JHX7" s="624"/>
      <c r="JHY7" s="625"/>
      <c r="JHZ7" s="623"/>
      <c r="JIA7" s="624"/>
      <c r="JIB7" s="624"/>
      <c r="JIC7" s="624"/>
      <c r="JID7" s="624"/>
      <c r="JIE7" s="624"/>
      <c r="JIF7" s="624"/>
      <c r="JIG7" s="624"/>
      <c r="JIH7" s="625"/>
      <c r="JII7" s="623"/>
      <c r="JIJ7" s="624"/>
      <c r="JIK7" s="624"/>
      <c r="JIL7" s="624"/>
      <c r="JIM7" s="624"/>
      <c r="JIN7" s="624"/>
      <c r="JIO7" s="624"/>
      <c r="JIP7" s="624"/>
      <c r="JIQ7" s="625"/>
      <c r="JIR7" s="623"/>
      <c r="JIS7" s="624"/>
      <c r="JIT7" s="624"/>
      <c r="JIU7" s="624"/>
      <c r="JIV7" s="624"/>
      <c r="JIW7" s="624"/>
      <c r="JIX7" s="624"/>
      <c r="JIY7" s="624"/>
      <c r="JIZ7" s="625"/>
      <c r="JJA7" s="623"/>
      <c r="JJB7" s="624"/>
      <c r="JJC7" s="624"/>
      <c r="JJD7" s="624"/>
      <c r="JJE7" s="624"/>
      <c r="JJF7" s="624"/>
      <c r="JJG7" s="624"/>
      <c r="JJH7" s="624"/>
      <c r="JJI7" s="625"/>
      <c r="JJJ7" s="623"/>
      <c r="JJK7" s="624"/>
      <c r="JJL7" s="624"/>
      <c r="JJM7" s="624"/>
      <c r="JJN7" s="624"/>
      <c r="JJO7" s="624"/>
      <c r="JJP7" s="624"/>
      <c r="JJQ7" s="624"/>
      <c r="JJR7" s="625"/>
      <c r="JJS7" s="623"/>
      <c r="JJT7" s="624"/>
      <c r="JJU7" s="624"/>
      <c r="JJV7" s="624"/>
      <c r="JJW7" s="624"/>
      <c r="JJX7" s="624"/>
      <c r="JJY7" s="624"/>
      <c r="JJZ7" s="624"/>
      <c r="JKA7" s="625"/>
      <c r="JKB7" s="623"/>
      <c r="JKC7" s="624"/>
      <c r="JKD7" s="624"/>
      <c r="JKE7" s="624"/>
      <c r="JKF7" s="624"/>
      <c r="JKG7" s="624"/>
      <c r="JKH7" s="624"/>
      <c r="JKI7" s="624"/>
      <c r="JKJ7" s="625"/>
      <c r="JKK7" s="623"/>
      <c r="JKL7" s="624"/>
      <c r="JKM7" s="624"/>
      <c r="JKN7" s="624"/>
      <c r="JKO7" s="624"/>
      <c r="JKP7" s="624"/>
      <c r="JKQ7" s="624"/>
      <c r="JKR7" s="624"/>
      <c r="JKS7" s="625"/>
      <c r="JKT7" s="623"/>
      <c r="JKU7" s="624"/>
      <c r="JKV7" s="624"/>
      <c r="JKW7" s="624"/>
      <c r="JKX7" s="624"/>
      <c r="JKY7" s="624"/>
      <c r="JKZ7" s="624"/>
      <c r="JLA7" s="624"/>
      <c r="JLB7" s="625"/>
      <c r="JLC7" s="623"/>
      <c r="JLD7" s="624"/>
      <c r="JLE7" s="624"/>
      <c r="JLF7" s="624"/>
      <c r="JLG7" s="624"/>
      <c r="JLH7" s="624"/>
      <c r="JLI7" s="624"/>
      <c r="JLJ7" s="624"/>
      <c r="JLK7" s="625"/>
      <c r="JLL7" s="623"/>
      <c r="JLM7" s="624"/>
      <c r="JLN7" s="624"/>
      <c r="JLO7" s="624"/>
      <c r="JLP7" s="624"/>
      <c r="JLQ7" s="624"/>
      <c r="JLR7" s="624"/>
      <c r="JLS7" s="624"/>
      <c r="JLT7" s="625"/>
      <c r="JLU7" s="623"/>
      <c r="JLV7" s="624"/>
      <c r="JLW7" s="624"/>
      <c r="JLX7" s="624"/>
      <c r="JLY7" s="624"/>
      <c r="JLZ7" s="624"/>
      <c r="JMA7" s="624"/>
      <c r="JMB7" s="624"/>
      <c r="JMC7" s="625"/>
      <c r="JMD7" s="623"/>
      <c r="JME7" s="624"/>
      <c r="JMF7" s="624"/>
      <c r="JMG7" s="624"/>
      <c r="JMH7" s="624"/>
      <c r="JMI7" s="624"/>
      <c r="JMJ7" s="624"/>
      <c r="JMK7" s="624"/>
      <c r="JML7" s="625"/>
      <c r="JMM7" s="623"/>
      <c r="JMN7" s="624"/>
      <c r="JMO7" s="624"/>
      <c r="JMP7" s="624"/>
      <c r="JMQ7" s="624"/>
      <c r="JMR7" s="624"/>
      <c r="JMS7" s="624"/>
      <c r="JMT7" s="624"/>
      <c r="JMU7" s="625"/>
      <c r="JMV7" s="623"/>
      <c r="JMW7" s="624"/>
      <c r="JMX7" s="624"/>
      <c r="JMY7" s="624"/>
      <c r="JMZ7" s="624"/>
      <c r="JNA7" s="624"/>
      <c r="JNB7" s="624"/>
      <c r="JNC7" s="624"/>
      <c r="JND7" s="625"/>
      <c r="JNE7" s="623"/>
      <c r="JNF7" s="624"/>
      <c r="JNG7" s="624"/>
      <c r="JNH7" s="624"/>
      <c r="JNI7" s="624"/>
      <c r="JNJ7" s="624"/>
      <c r="JNK7" s="624"/>
      <c r="JNL7" s="624"/>
      <c r="JNM7" s="625"/>
      <c r="JNN7" s="623"/>
      <c r="JNO7" s="624"/>
      <c r="JNP7" s="624"/>
      <c r="JNQ7" s="624"/>
      <c r="JNR7" s="624"/>
      <c r="JNS7" s="624"/>
      <c r="JNT7" s="624"/>
      <c r="JNU7" s="624"/>
      <c r="JNV7" s="625"/>
      <c r="JNW7" s="623"/>
      <c r="JNX7" s="624"/>
      <c r="JNY7" s="624"/>
      <c r="JNZ7" s="624"/>
      <c r="JOA7" s="624"/>
      <c r="JOB7" s="624"/>
      <c r="JOC7" s="624"/>
      <c r="JOD7" s="624"/>
      <c r="JOE7" s="625"/>
      <c r="JOF7" s="623"/>
      <c r="JOG7" s="624"/>
      <c r="JOH7" s="624"/>
      <c r="JOI7" s="624"/>
      <c r="JOJ7" s="624"/>
      <c r="JOK7" s="624"/>
      <c r="JOL7" s="624"/>
      <c r="JOM7" s="624"/>
      <c r="JON7" s="625"/>
      <c r="JOO7" s="623"/>
      <c r="JOP7" s="624"/>
      <c r="JOQ7" s="624"/>
      <c r="JOR7" s="624"/>
      <c r="JOS7" s="624"/>
      <c r="JOT7" s="624"/>
      <c r="JOU7" s="624"/>
      <c r="JOV7" s="624"/>
      <c r="JOW7" s="625"/>
      <c r="JOX7" s="623"/>
      <c r="JOY7" s="624"/>
      <c r="JOZ7" s="624"/>
      <c r="JPA7" s="624"/>
      <c r="JPB7" s="624"/>
      <c r="JPC7" s="624"/>
      <c r="JPD7" s="624"/>
      <c r="JPE7" s="624"/>
      <c r="JPF7" s="625"/>
      <c r="JPG7" s="623"/>
      <c r="JPH7" s="624"/>
      <c r="JPI7" s="624"/>
      <c r="JPJ7" s="624"/>
      <c r="JPK7" s="624"/>
      <c r="JPL7" s="624"/>
      <c r="JPM7" s="624"/>
      <c r="JPN7" s="624"/>
      <c r="JPO7" s="625"/>
      <c r="JPP7" s="623"/>
      <c r="JPQ7" s="624"/>
      <c r="JPR7" s="624"/>
      <c r="JPS7" s="624"/>
      <c r="JPT7" s="624"/>
      <c r="JPU7" s="624"/>
      <c r="JPV7" s="624"/>
      <c r="JPW7" s="624"/>
      <c r="JPX7" s="625"/>
      <c r="JPY7" s="623"/>
      <c r="JPZ7" s="624"/>
      <c r="JQA7" s="624"/>
      <c r="JQB7" s="624"/>
      <c r="JQC7" s="624"/>
      <c r="JQD7" s="624"/>
      <c r="JQE7" s="624"/>
      <c r="JQF7" s="624"/>
      <c r="JQG7" s="625"/>
      <c r="JQH7" s="623"/>
      <c r="JQI7" s="624"/>
      <c r="JQJ7" s="624"/>
      <c r="JQK7" s="624"/>
      <c r="JQL7" s="624"/>
      <c r="JQM7" s="624"/>
      <c r="JQN7" s="624"/>
      <c r="JQO7" s="624"/>
      <c r="JQP7" s="625"/>
      <c r="JQQ7" s="623"/>
      <c r="JQR7" s="624"/>
      <c r="JQS7" s="624"/>
      <c r="JQT7" s="624"/>
      <c r="JQU7" s="624"/>
      <c r="JQV7" s="624"/>
      <c r="JQW7" s="624"/>
      <c r="JQX7" s="624"/>
      <c r="JQY7" s="625"/>
      <c r="JQZ7" s="623"/>
      <c r="JRA7" s="624"/>
      <c r="JRB7" s="624"/>
      <c r="JRC7" s="624"/>
      <c r="JRD7" s="624"/>
      <c r="JRE7" s="624"/>
      <c r="JRF7" s="624"/>
      <c r="JRG7" s="624"/>
      <c r="JRH7" s="625"/>
      <c r="JRI7" s="623"/>
      <c r="JRJ7" s="624"/>
      <c r="JRK7" s="624"/>
      <c r="JRL7" s="624"/>
      <c r="JRM7" s="624"/>
      <c r="JRN7" s="624"/>
      <c r="JRO7" s="624"/>
      <c r="JRP7" s="624"/>
      <c r="JRQ7" s="625"/>
      <c r="JRR7" s="623"/>
      <c r="JRS7" s="624"/>
      <c r="JRT7" s="624"/>
      <c r="JRU7" s="624"/>
      <c r="JRV7" s="624"/>
      <c r="JRW7" s="624"/>
      <c r="JRX7" s="624"/>
      <c r="JRY7" s="624"/>
      <c r="JRZ7" s="625"/>
      <c r="JSA7" s="623"/>
      <c r="JSB7" s="624"/>
      <c r="JSC7" s="624"/>
      <c r="JSD7" s="624"/>
      <c r="JSE7" s="624"/>
      <c r="JSF7" s="624"/>
      <c r="JSG7" s="624"/>
      <c r="JSH7" s="624"/>
      <c r="JSI7" s="625"/>
      <c r="JSJ7" s="623"/>
      <c r="JSK7" s="624"/>
      <c r="JSL7" s="624"/>
      <c r="JSM7" s="624"/>
      <c r="JSN7" s="624"/>
      <c r="JSO7" s="624"/>
      <c r="JSP7" s="624"/>
      <c r="JSQ7" s="624"/>
      <c r="JSR7" s="625"/>
      <c r="JSS7" s="623"/>
      <c r="JST7" s="624"/>
      <c r="JSU7" s="624"/>
      <c r="JSV7" s="624"/>
      <c r="JSW7" s="624"/>
      <c r="JSX7" s="624"/>
      <c r="JSY7" s="624"/>
      <c r="JSZ7" s="624"/>
      <c r="JTA7" s="625"/>
      <c r="JTB7" s="623"/>
      <c r="JTC7" s="624"/>
      <c r="JTD7" s="624"/>
      <c r="JTE7" s="624"/>
      <c r="JTF7" s="624"/>
      <c r="JTG7" s="624"/>
      <c r="JTH7" s="624"/>
      <c r="JTI7" s="624"/>
      <c r="JTJ7" s="625"/>
      <c r="JTK7" s="623"/>
      <c r="JTL7" s="624"/>
      <c r="JTM7" s="624"/>
      <c r="JTN7" s="624"/>
      <c r="JTO7" s="624"/>
      <c r="JTP7" s="624"/>
      <c r="JTQ7" s="624"/>
      <c r="JTR7" s="624"/>
      <c r="JTS7" s="625"/>
      <c r="JTT7" s="623"/>
      <c r="JTU7" s="624"/>
      <c r="JTV7" s="624"/>
      <c r="JTW7" s="624"/>
      <c r="JTX7" s="624"/>
      <c r="JTY7" s="624"/>
      <c r="JTZ7" s="624"/>
      <c r="JUA7" s="624"/>
      <c r="JUB7" s="625"/>
      <c r="JUC7" s="623"/>
      <c r="JUD7" s="624"/>
      <c r="JUE7" s="624"/>
      <c r="JUF7" s="624"/>
      <c r="JUG7" s="624"/>
      <c r="JUH7" s="624"/>
      <c r="JUI7" s="624"/>
      <c r="JUJ7" s="624"/>
      <c r="JUK7" s="625"/>
      <c r="JUL7" s="623"/>
      <c r="JUM7" s="624"/>
      <c r="JUN7" s="624"/>
      <c r="JUO7" s="624"/>
      <c r="JUP7" s="624"/>
      <c r="JUQ7" s="624"/>
      <c r="JUR7" s="624"/>
      <c r="JUS7" s="624"/>
      <c r="JUT7" s="625"/>
      <c r="JUU7" s="623"/>
      <c r="JUV7" s="624"/>
      <c r="JUW7" s="624"/>
      <c r="JUX7" s="624"/>
      <c r="JUY7" s="624"/>
      <c r="JUZ7" s="624"/>
      <c r="JVA7" s="624"/>
      <c r="JVB7" s="624"/>
      <c r="JVC7" s="625"/>
      <c r="JVD7" s="623"/>
      <c r="JVE7" s="624"/>
      <c r="JVF7" s="624"/>
      <c r="JVG7" s="624"/>
      <c r="JVH7" s="624"/>
      <c r="JVI7" s="624"/>
      <c r="JVJ7" s="624"/>
      <c r="JVK7" s="624"/>
      <c r="JVL7" s="625"/>
      <c r="JVM7" s="623"/>
      <c r="JVN7" s="624"/>
      <c r="JVO7" s="624"/>
      <c r="JVP7" s="624"/>
      <c r="JVQ7" s="624"/>
      <c r="JVR7" s="624"/>
      <c r="JVS7" s="624"/>
      <c r="JVT7" s="624"/>
      <c r="JVU7" s="625"/>
      <c r="JVV7" s="623"/>
      <c r="JVW7" s="624"/>
      <c r="JVX7" s="624"/>
      <c r="JVY7" s="624"/>
      <c r="JVZ7" s="624"/>
      <c r="JWA7" s="624"/>
      <c r="JWB7" s="624"/>
      <c r="JWC7" s="624"/>
      <c r="JWD7" s="625"/>
      <c r="JWE7" s="623"/>
      <c r="JWF7" s="624"/>
      <c r="JWG7" s="624"/>
      <c r="JWH7" s="624"/>
      <c r="JWI7" s="624"/>
      <c r="JWJ7" s="624"/>
      <c r="JWK7" s="624"/>
      <c r="JWL7" s="624"/>
      <c r="JWM7" s="625"/>
      <c r="JWN7" s="623"/>
      <c r="JWO7" s="624"/>
      <c r="JWP7" s="624"/>
      <c r="JWQ7" s="624"/>
      <c r="JWR7" s="624"/>
      <c r="JWS7" s="624"/>
      <c r="JWT7" s="624"/>
      <c r="JWU7" s="624"/>
      <c r="JWV7" s="625"/>
      <c r="JWW7" s="623"/>
      <c r="JWX7" s="624"/>
      <c r="JWY7" s="624"/>
      <c r="JWZ7" s="624"/>
      <c r="JXA7" s="624"/>
      <c r="JXB7" s="624"/>
      <c r="JXC7" s="624"/>
      <c r="JXD7" s="624"/>
      <c r="JXE7" s="625"/>
      <c r="JXF7" s="623"/>
      <c r="JXG7" s="624"/>
      <c r="JXH7" s="624"/>
      <c r="JXI7" s="624"/>
      <c r="JXJ7" s="624"/>
      <c r="JXK7" s="624"/>
      <c r="JXL7" s="624"/>
      <c r="JXM7" s="624"/>
      <c r="JXN7" s="625"/>
      <c r="JXO7" s="623"/>
      <c r="JXP7" s="624"/>
      <c r="JXQ7" s="624"/>
      <c r="JXR7" s="624"/>
      <c r="JXS7" s="624"/>
      <c r="JXT7" s="624"/>
      <c r="JXU7" s="624"/>
      <c r="JXV7" s="624"/>
      <c r="JXW7" s="625"/>
      <c r="JXX7" s="623"/>
      <c r="JXY7" s="624"/>
      <c r="JXZ7" s="624"/>
      <c r="JYA7" s="624"/>
      <c r="JYB7" s="624"/>
      <c r="JYC7" s="624"/>
      <c r="JYD7" s="624"/>
      <c r="JYE7" s="624"/>
      <c r="JYF7" s="625"/>
      <c r="JYG7" s="623"/>
      <c r="JYH7" s="624"/>
      <c r="JYI7" s="624"/>
      <c r="JYJ7" s="624"/>
      <c r="JYK7" s="624"/>
      <c r="JYL7" s="624"/>
      <c r="JYM7" s="624"/>
      <c r="JYN7" s="624"/>
      <c r="JYO7" s="625"/>
      <c r="JYP7" s="623"/>
      <c r="JYQ7" s="624"/>
      <c r="JYR7" s="624"/>
      <c r="JYS7" s="624"/>
      <c r="JYT7" s="624"/>
      <c r="JYU7" s="624"/>
      <c r="JYV7" s="624"/>
      <c r="JYW7" s="624"/>
      <c r="JYX7" s="625"/>
      <c r="JYY7" s="623"/>
      <c r="JYZ7" s="624"/>
      <c r="JZA7" s="624"/>
      <c r="JZB7" s="624"/>
      <c r="JZC7" s="624"/>
      <c r="JZD7" s="624"/>
      <c r="JZE7" s="624"/>
      <c r="JZF7" s="624"/>
      <c r="JZG7" s="625"/>
      <c r="JZH7" s="623"/>
      <c r="JZI7" s="624"/>
      <c r="JZJ7" s="624"/>
      <c r="JZK7" s="624"/>
      <c r="JZL7" s="624"/>
      <c r="JZM7" s="624"/>
      <c r="JZN7" s="624"/>
      <c r="JZO7" s="624"/>
      <c r="JZP7" s="625"/>
      <c r="JZQ7" s="623"/>
      <c r="JZR7" s="624"/>
      <c r="JZS7" s="624"/>
      <c r="JZT7" s="624"/>
      <c r="JZU7" s="624"/>
      <c r="JZV7" s="624"/>
      <c r="JZW7" s="624"/>
      <c r="JZX7" s="624"/>
      <c r="JZY7" s="625"/>
      <c r="JZZ7" s="623"/>
      <c r="KAA7" s="624"/>
      <c r="KAB7" s="624"/>
      <c r="KAC7" s="624"/>
      <c r="KAD7" s="624"/>
      <c r="KAE7" s="624"/>
      <c r="KAF7" s="624"/>
      <c r="KAG7" s="624"/>
      <c r="KAH7" s="625"/>
      <c r="KAI7" s="623"/>
      <c r="KAJ7" s="624"/>
      <c r="KAK7" s="624"/>
      <c r="KAL7" s="624"/>
      <c r="KAM7" s="624"/>
      <c r="KAN7" s="624"/>
      <c r="KAO7" s="624"/>
      <c r="KAP7" s="624"/>
      <c r="KAQ7" s="625"/>
      <c r="KAR7" s="623"/>
      <c r="KAS7" s="624"/>
      <c r="KAT7" s="624"/>
      <c r="KAU7" s="624"/>
      <c r="KAV7" s="624"/>
      <c r="KAW7" s="624"/>
      <c r="KAX7" s="624"/>
      <c r="KAY7" s="624"/>
      <c r="KAZ7" s="625"/>
      <c r="KBA7" s="623"/>
      <c r="KBB7" s="624"/>
      <c r="KBC7" s="624"/>
      <c r="KBD7" s="624"/>
      <c r="KBE7" s="624"/>
      <c r="KBF7" s="624"/>
      <c r="KBG7" s="624"/>
      <c r="KBH7" s="624"/>
      <c r="KBI7" s="625"/>
      <c r="KBJ7" s="623"/>
      <c r="KBK7" s="624"/>
      <c r="KBL7" s="624"/>
      <c r="KBM7" s="624"/>
      <c r="KBN7" s="624"/>
      <c r="KBO7" s="624"/>
      <c r="KBP7" s="624"/>
      <c r="KBQ7" s="624"/>
      <c r="KBR7" s="625"/>
      <c r="KBS7" s="623"/>
      <c r="KBT7" s="624"/>
      <c r="KBU7" s="624"/>
      <c r="KBV7" s="624"/>
      <c r="KBW7" s="624"/>
      <c r="KBX7" s="624"/>
      <c r="KBY7" s="624"/>
      <c r="KBZ7" s="624"/>
      <c r="KCA7" s="625"/>
      <c r="KCB7" s="623"/>
      <c r="KCC7" s="624"/>
      <c r="KCD7" s="624"/>
      <c r="KCE7" s="624"/>
      <c r="KCF7" s="624"/>
      <c r="KCG7" s="624"/>
      <c r="KCH7" s="624"/>
      <c r="KCI7" s="624"/>
      <c r="KCJ7" s="625"/>
      <c r="KCK7" s="623"/>
      <c r="KCL7" s="624"/>
      <c r="KCM7" s="624"/>
      <c r="KCN7" s="624"/>
      <c r="KCO7" s="624"/>
      <c r="KCP7" s="624"/>
      <c r="KCQ7" s="624"/>
      <c r="KCR7" s="624"/>
      <c r="KCS7" s="625"/>
      <c r="KCT7" s="623"/>
      <c r="KCU7" s="624"/>
      <c r="KCV7" s="624"/>
      <c r="KCW7" s="624"/>
      <c r="KCX7" s="624"/>
      <c r="KCY7" s="624"/>
      <c r="KCZ7" s="624"/>
      <c r="KDA7" s="624"/>
      <c r="KDB7" s="625"/>
      <c r="KDC7" s="623"/>
      <c r="KDD7" s="624"/>
      <c r="KDE7" s="624"/>
      <c r="KDF7" s="624"/>
      <c r="KDG7" s="624"/>
      <c r="KDH7" s="624"/>
      <c r="KDI7" s="624"/>
      <c r="KDJ7" s="624"/>
      <c r="KDK7" s="625"/>
      <c r="KDL7" s="623"/>
      <c r="KDM7" s="624"/>
      <c r="KDN7" s="624"/>
      <c r="KDO7" s="624"/>
      <c r="KDP7" s="624"/>
      <c r="KDQ7" s="624"/>
      <c r="KDR7" s="624"/>
      <c r="KDS7" s="624"/>
      <c r="KDT7" s="625"/>
      <c r="KDU7" s="623"/>
      <c r="KDV7" s="624"/>
      <c r="KDW7" s="624"/>
      <c r="KDX7" s="624"/>
      <c r="KDY7" s="624"/>
      <c r="KDZ7" s="624"/>
      <c r="KEA7" s="624"/>
      <c r="KEB7" s="624"/>
      <c r="KEC7" s="625"/>
      <c r="KED7" s="623"/>
      <c r="KEE7" s="624"/>
      <c r="KEF7" s="624"/>
      <c r="KEG7" s="624"/>
      <c r="KEH7" s="624"/>
      <c r="KEI7" s="624"/>
      <c r="KEJ7" s="624"/>
      <c r="KEK7" s="624"/>
      <c r="KEL7" s="625"/>
      <c r="KEM7" s="623"/>
      <c r="KEN7" s="624"/>
      <c r="KEO7" s="624"/>
      <c r="KEP7" s="624"/>
      <c r="KEQ7" s="624"/>
      <c r="KER7" s="624"/>
      <c r="KES7" s="624"/>
      <c r="KET7" s="624"/>
      <c r="KEU7" s="625"/>
      <c r="KEV7" s="623"/>
      <c r="KEW7" s="624"/>
      <c r="KEX7" s="624"/>
      <c r="KEY7" s="624"/>
      <c r="KEZ7" s="624"/>
      <c r="KFA7" s="624"/>
      <c r="KFB7" s="624"/>
      <c r="KFC7" s="624"/>
      <c r="KFD7" s="625"/>
      <c r="KFE7" s="623"/>
      <c r="KFF7" s="624"/>
      <c r="KFG7" s="624"/>
      <c r="KFH7" s="624"/>
      <c r="KFI7" s="624"/>
      <c r="KFJ7" s="624"/>
      <c r="KFK7" s="624"/>
      <c r="KFL7" s="624"/>
      <c r="KFM7" s="625"/>
      <c r="KFN7" s="623"/>
      <c r="KFO7" s="624"/>
      <c r="KFP7" s="624"/>
      <c r="KFQ7" s="624"/>
      <c r="KFR7" s="624"/>
      <c r="KFS7" s="624"/>
      <c r="KFT7" s="624"/>
      <c r="KFU7" s="624"/>
      <c r="KFV7" s="625"/>
      <c r="KFW7" s="623"/>
      <c r="KFX7" s="624"/>
      <c r="KFY7" s="624"/>
      <c r="KFZ7" s="624"/>
      <c r="KGA7" s="624"/>
      <c r="KGB7" s="624"/>
      <c r="KGC7" s="624"/>
      <c r="KGD7" s="624"/>
      <c r="KGE7" s="625"/>
      <c r="KGF7" s="623"/>
      <c r="KGG7" s="624"/>
      <c r="KGH7" s="624"/>
      <c r="KGI7" s="624"/>
      <c r="KGJ7" s="624"/>
      <c r="KGK7" s="624"/>
      <c r="KGL7" s="624"/>
      <c r="KGM7" s="624"/>
      <c r="KGN7" s="625"/>
      <c r="KGO7" s="623"/>
      <c r="KGP7" s="624"/>
      <c r="KGQ7" s="624"/>
      <c r="KGR7" s="624"/>
      <c r="KGS7" s="624"/>
      <c r="KGT7" s="624"/>
      <c r="KGU7" s="624"/>
      <c r="KGV7" s="624"/>
      <c r="KGW7" s="625"/>
      <c r="KGX7" s="623"/>
      <c r="KGY7" s="624"/>
      <c r="KGZ7" s="624"/>
      <c r="KHA7" s="624"/>
      <c r="KHB7" s="624"/>
      <c r="KHC7" s="624"/>
      <c r="KHD7" s="624"/>
      <c r="KHE7" s="624"/>
      <c r="KHF7" s="625"/>
      <c r="KHG7" s="623"/>
      <c r="KHH7" s="624"/>
      <c r="KHI7" s="624"/>
      <c r="KHJ7" s="624"/>
      <c r="KHK7" s="624"/>
      <c r="KHL7" s="624"/>
      <c r="KHM7" s="624"/>
      <c r="KHN7" s="624"/>
      <c r="KHO7" s="625"/>
      <c r="KHP7" s="623"/>
      <c r="KHQ7" s="624"/>
      <c r="KHR7" s="624"/>
      <c r="KHS7" s="624"/>
      <c r="KHT7" s="624"/>
      <c r="KHU7" s="624"/>
      <c r="KHV7" s="624"/>
      <c r="KHW7" s="624"/>
      <c r="KHX7" s="625"/>
      <c r="KHY7" s="623"/>
      <c r="KHZ7" s="624"/>
      <c r="KIA7" s="624"/>
      <c r="KIB7" s="624"/>
      <c r="KIC7" s="624"/>
      <c r="KID7" s="624"/>
      <c r="KIE7" s="624"/>
      <c r="KIF7" s="624"/>
      <c r="KIG7" s="625"/>
      <c r="KIH7" s="623"/>
      <c r="KII7" s="624"/>
      <c r="KIJ7" s="624"/>
      <c r="KIK7" s="624"/>
      <c r="KIL7" s="624"/>
      <c r="KIM7" s="624"/>
      <c r="KIN7" s="624"/>
      <c r="KIO7" s="624"/>
      <c r="KIP7" s="625"/>
      <c r="KIQ7" s="623"/>
      <c r="KIR7" s="624"/>
      <c r="KIS7" s="624"/>
      <c r="KIT7" s="624"/>
      <c r="KIU7" s="624"/>
      <c r="KIV7" s="624"/>
      <c r="KIW7" s="624"/>
      <c r="KIX7" s="624"/>
      <c r="KIY7" s="625"/>
      <c r="KIZ7" s="623"/>
      <c r="KJA7" s="624"/>
      <c r="KJB7" s="624"/>
      <c r="KJC7" s="624"/>
      <c r="KJD7" s="624"/>
      <c r="KJE7" s="624"/>
      <c r="KJF7" s="624"/>
      <c r="KJG7" s="624"/>
      <c r="KJH7" s="625"/>
      <c r="KJI7" s="623"/>
      <c r="KJJ7" s="624"/>
      <c r="KJK7" s="624"/>
      <c r="KJL7" s="624"/>
      <c r="KJM7" s="624"/>
      <c r="KJN7" s="624"/>
      <c r="KJO7" s="624"/>
      <c r="KJP7" s="624"/>
      <c r="KJQ7" s="625"/>
      <c r="KJR7" s="623"/>
      <c r="KJS7" s="624"/>
      <c r="KJT7" s="624"/>
      <c r="KJU7" s="624"/>
      <c r="KJV7" s="624"/>
      <c r="KJW7" s="624"/>
      <c r="KJX7" s="624"/>
      <c r="KJY7" s="624"/>
      <c r="KJZ7" s="625"/>
      <c r="KKA7" s="623"/>
      <c r="KKB7" s="624"/>
      <c r="KKC7" s="624"/>
      <c r="KKD7" s="624"/>
      <c r="KKE7" s="624"/>
      <c r="KKF7" s="624"/>
      <c r="KKG7" s="624"/>
      <c r="KKH7" s="624"/>
      <c r="KKI7" s="625"/>
      <c r="KKJ7" s="623"/>
      <c r="KKK7" s="624"/>
      <c r="KKL7" s="624"/>
      <c r="KKM7" s="624"/>
      <c r="KKN7" s="624"/>
      <c r="KKO7" s="624"/>
      <c r="KKP7" s="624"/>
      <c r="KKQ7" s="624"/>
      <c r="KKR7" s="625"/>
      <c r="KKS7" s="623"/>
      <c r="KKT7" s="624"/>
      <c r="KKU7" s="624"/>
      <c r="KKV7" s="624"/>
      <c r="KKW7" s="624"/>
      <c r="KKX7" s="624"/>
      <c r="KKY7" s="624"/>
      <c r="KKZ7" s="624"/>
      <c r="KLA7" s="625"/>
      <c r="KLB7" s="623"/>
      <c r="KLC7" s="624"/>
      <c r="KLD7" s="624"/>
      <c r="KLE7" s="624"/>
      <c r="KLF7" s="624"/>
      <c r="KLG7" s="624"/>
      <c r="KLH7" s="624"/>
      <c r="KLI7" s="624"/>
      <c r="KLJ7" s="625"/>
      <c r="KLK7" s="623"/>
      <c r="KLL7" s="624"/>
      <c r="KLM7" s="624"/>
      <c r="KLN7" s="624"/>
      <c r="KLO7" s="624"/>
      <c r="KLP7" s="624"/>
      <c r="KLQ7" s="624"/>
      <c r="KLR7" s="624"/>
      <c r="KLS7" s="625"/>
      <c r="KLT7" s="623"/>
      <c r="KLU7" s="624"/>
      <c r="KLV7" s="624"/>
      <c r="KLW7" s="624"/>
      <c r="KLX7" s="624"/>
      <c r="KLY7" s="624"/>
      <c r="KLZ7" s="624"/>
      <c r="KMA7" s="624"/>
      <c r="KMB7" s="625"/>
      <c r="KMC7" s="623"/>
      <c r="KMD7" s="624"/>
      <c r="KME7" s="624"/>
      <c r="KMF7" s="624"/>
      <c r="KMG7" s="624"/>
      <c r="KMH7" s="624"/>
      <c r="KMI7" s="624"/>
      <c r="KMJ7" s="624"/>
      <c r="KMK7" s="625"/>
      <c r="KML7" s="623"/>
      <c r="KMM7" s="624"/>
      <c r="KMN7" s="624"/>
      <c r="KMO7" s="624"/>
      <c r="KMP7" s="624"/>
      <c r="KMQ7" s="624"/>
      <c r="KMR7" s="624"/>
      <c r="KMS7" s="624"/>
      <c r="KMT7" s="625"/>
      <c r="KMU7" s="623"/>
      <c r="KMV7" s="624"/>
      <c r="KMW7" s="624"/>
      <c r="KMX7" s="624"/>
      <c r="KMY7" s="624"/>
      <c r="KMZ7" s="624"/>
      <c r="KNA7" s="624"/>
      <c r="KNB7" s="624"/>
      <c r="KNC7" s="625"/>
      <c r="KND7" s="623"/>
      <c r="KNE7" s="624"/>
      <c r="KNF7" s="624"/>
      <c r="KNG7" s="624"/>
      <c r="KNH7" s="624"/>
      <c r="KNI7" s="624"/>
      <c r="KNJ7" s="624"/>
      <c r="KNK7" s="624"/>
      <c r="KNL7" s="625"/>
      <c r="KNM7" s="623"/>
      <c r="KNN7" s="624"/>
      <c r="KNO7" s="624"/>
      <c r="KNP7" s="624"/>
      <c r="KNQ7" s="624"/>
      <c r="KNR7" s="624"/>
      <c r="KNS7" s="624"/>
      <c r="KNT7" s="624"/>
      <c r="KNU7" s="625"/>
      <c r="KNV7" s="623"/>
      <c r="KNW7" s="624"/>
      <c r="KNX7" s="624"/>
      <c r="KNY7" s="624"/>
      <c r="KNZ7" s="624"/>
      <c r="KOA7" s="624"/>
      <c r="KOB7" s="624"/>
      <c r="KOC7" s="624"/>
      <c r="KOD7" s="625"/>
      <c r="KOE7" s="623"/>
      <c r="KOF7" s="624"/>
      <c r="KOG7" s="624"/>
      <c r="KOH7" s="624"/>
      <c r="KOI7" s="624"/>
      <c r="KOJ7" s="624"/>
      <c r="KOK7" s="624"/>
      <c r="KOL7" s="624"/>
      <c r="KOM7" s="625"/>
      <c r="KON7" s="623"/>
      <c r="KOO7" s="624"/>
      <c r="KOP7" s="624"/>
      <c r="KOQ7" s="624"/>
      <c r="KOR7" s="624"/>
      <c r="KOS7" s="624"/>
      <c r="KOT7" s="624"/>
      <c r="KOU7" s="624"/>
      <c r="KOV7" s="625"/>
      <c r="KOW7" s="623"/>
      <c r="KOX7" s="624"/>
      <c r="KOY7" s="624"/>
      <c r="KOZ7" s="624"/>
      <c r="KPA7" s="624"/>
      <c r="KPB7" s="624"/>
      <c r="KPC7" s="624"/>
      <c r="KPD7" s="624"/>
      <c r="KPE7" s="625"/>
      <c r="KPF7" s="623"/>
      <c r="KPG7" s="624"/>
      <c r="KPH7" s="624"/>
      <c r="KPI7" s="624"/>
      <c r="KPJ7" s="624"/>
      <c r="KPK7" s="624"/>
      <c r="KPL7" s="624"/>
      <c r="KPM7" s="624"/>
      <c r="KPN7" s="625"/>
      <c r="KPO7" s="623"/>
      <c r="KPP7" s="624"/>
      <c r="KPQ7" s="624"/>
      <c r="KPR7" s="624"/>
      <c r="KPS7" s="624"/>
      <c r="KPT7" s="624"/>
      <c r="KPU7" s="624"/>
      <c r="KPV7" s="624"/>
      <c r="KPW7" s="625"/>
      <c r="KPX7" s="623"/>
      <c r="KPY7" s="624"/>
      <c r="KPZ7" s="624"/>
      <c r="KQA7" s="624"/>
      <c r="KQB7" s="624"/>
      <c r="KQC7" s="624"/>
      <c r="KQD7" s="624"/>
      <c r="KQE7" s="624"/>
      <c r="KQF7" s="625"/>
      <c r="KQG7" s="623"/>
      <c r="KQH7" s="624"/>
      <c r="KQI7" s="624"/>
      <c r="KQJ7" s="624"/>
      <c r="KQK7" s="624"/>
      <c r="KQL7" s="624"/>
      <c r="KQM7" s="624"/>
      <c r="KQN7" s="624"/>
      <c r="KQO7" s="625"/>
      <c r="KQP7" s="623"/>
      <c r="KQQ7" s="624"/>
      <c r="KQR7" s="624"/>
      <c r="KQS7" s="624"/>
      <c r="KQT7" s="624"/>
      <c r="KQU7" s="624"/>
      <c r="KQV7" s="624"/>
      <c r="KQW7" s="624"/>
      <c r="KQX7" s="625"/>
      <c r="KQY7" s="623"/>
      <c r="KQZ7" s="624"/>
      <c r="KRA7" s="624"/>
      <c r="KRB7" s="624"/>
      <c r="KRC7" s="624"/>
      <c r="KRD7" s="624"/>
      <c r="KRE7" s="624"/>
      <c r="KRF7" s="624"/>
      <c r="KRG7" s="625"/>
      <c r="KRH7" s="623"/>
      <c r="KRI7" s="624"/>
      <c r="KRJ7" s="624"/>
      <c r="KRK7" s="624"/>
      <c r="KRL7" s="624"/>
      <c r="KRM7" s="624"/>
      <c r="KRN7" s="624"/>
      <c r="KRO7" s="624"/>
      <c r="KRP7" s="625"/>
      <c r="KRQ7" s="623"/>
      <c r="KRR7" s="624"/>
      <c r="KRS7" s="624"/>
      <c r="KRT7" s="624"/>
      <c r="KRU7" s="624"/>
      <c r="KRV7" s="624"/>
      <c r="KRW7" s="624"/>
      <c r="KRX7" s="624"/>
      <c r="KRY7" s="625"/>
      <c r="KRZ7" s="623"/>
      <c r="KSA7" s="624"/>
      <c r="KSB7" s="624"/>
      <c r="KSC7" s="624"/>
      <c r="KSD7" s="624"/>
      <c r="KSE7" s="624"/>
      <c r="KSF7" s="624"/>
      <c r="KSG7" s="624"/>
      <c r="KSH7" s="625"/>
      <c r="KSI7" s="623"/>
      <c r="KSJ7" s="624"/>
      <c r="KSK7" s="624"/>
      <c r="KSL7" s="624"/>
      <c r="KSM7" s="624"/>
      <c r="KSN7" s="624"/>
      <c r="KSO7" s="624"/>
      <c r="KSP7" s="624"/>
      <c r="KSQ7" s="625"/>
      <c r="KSR7" s="623"/>
      <c r="KSS7" s="624"/>
      <c r="KST7" s="624"/>
      <c r="KSU7" s="624"/>
      <c r="KSV7" s="624"/>
      <c r="KSW7" s="624"/>
      <c r="KSX7" s="624"/>
      <c r="KSY7" s="624"/>
      <c r="KSZ7" s="625"/>
      <c r="KTA7" s="623"/>
      <c r="KTB7" s="624"/>
      <c r="KTC7" s="624"/>
      <c r="KTD7" s="624"/>
      <c r="KTE7" s="624"/>
      <c r="KTF7" s="624"/>
      <c r="KTG7" s="624"/>
      <c r="KTH7" s="624"/>
      <c r="KTI7" s="625"/>
      <c r="KTJ7" s="623"/>
      <c r="KTK7" s="624"/>
      <c r="KTL7" s="624"/>
      <c r="KTM7" s="624"/>
      <c r="KTN7" s="624"/>
      <c r="KTO7" s="624"/>
      <c r="KTP7" s="624"/>
      <c r="KTQ7" s="624"/>
      <c r="KTR7" s="625"/>
      <c r="KTS7" s="623"/>
      <c r="KTT7" s="624"/>
      <c r="KTU7" s="624"/>
      <c r="KTV7" s="624"/>
      <c r="KTW7" s="624"/>
      <c r="KTX7" s="624"/>
      <c r="KTY7" s="624"/>
      <c r="KTZ7" s="624"/>
      <c r="KUA7" s="625"/>
      <c r="KUB7" s="623"/>
      <c r="KUC7" s="624"/>
      <c r="KUD7" s="624"/>
      <c r="KUE7" s="624"/>
      <c r="KUF7" s="624"/>
      <c r="KUG7" s="624"/>
      <c r="KUH7" s="624"/>
      <c r="KUI7" s="624"/>
      <c r="KUJ7" s="625"/>
      <c r="KUK7" s="623"/>
      <c r="KUL7" s="624"/>
      <c r="KUM7" s="624"/>
      <c r="KUN7" s="624"/>
      <c r="KUO7" s="624"/>
      <c r="KUP7" s="624"/>
      <c r="KUQ7" s="624"/>
      <c r="KUR7" s="624"/>
      <c r="KUS7" s="625"/>
      <c r="KUT7" s="623"/>
      <c r="KUU7" s="624"/>
      <c r="KUV7" s="624"/>
      <c r="KUW7" s="624"/>
      <c r="KUX7" s="624"/>
      <c r="KUY7" s="624"/>
      <c r="KUZ7" s="624"/>
      <c r="KVA7" s="624"/>
      <c r="KVB7" s="625"/>
      <c r="KVC7" s="623"/>
      <c r="KVD7" s="624"/>
      <c r="KVE7" s="624"/>
      <c r="KVF7" s="624"/>
      <c r="KVG7" s="624"/>
      <c r="KVH7" s="624"/>
      <c r="KVI7" s="624"/>
      <c r="KVJ7" s="624"/>
      <c r="KVK7" s="625"/>
      <c r="KVL7" s="623"/>
      <c r="KVM7" s="624"/>
      <c r="KVN7" s="624"/>
      <c r="KVO7" s="624"/>
      <c r="KVP7" s="624"/>
      <c r="KVQ7" s="624"/>
      <c r="KVR7" s="624"/>
      <c r="KVS7" s="624"/>
      <c r="KVT7" s="625"/>
      <c r="KVU7" s="623"/>
      <c r="KVV7" s="624"/>
      <c r="KVW7" s="624"/>
      <c r="KVX7" s="624"/>
      <c r="KVY7" s="624"/>
      <c r="KVZ7" s="624"/>
      <c r="KWA7" s="624"/>
      <c r="KWB7" s="624"/>
      <c r="KWC7" s="625"/>
      <c r="KWD7" s="623"/>
      <c r="KWE7" s="624"/>
      <c r="KWF7" s="624"/>
      <c r="KWG7" s="624"/>
      <c r="KWH7" s="624"/>
      <c r="KWI7" s="624"/>
      <c r="KWJ7" s="624"/>
      <c r="KWK7" s="624"/>
      <c r="KWL7" s="625"/>
      <c r="KWM7" s="623"/>
      <c r="KWN7" s="624"/>
      <c r="KWO7" s="624"/>
      <c r="KWP7" s="624"/>
      <c r="KWQ7" s="624"/>
      <c r="KWR7" s="624"/>
      <c r="KWS7" s="624"/>
      <c r="KWT7" s="624"/>
      <c r="KWU7" s="625"/>
      <c r="KWV7" s="623"/>
      <c r="KWW7" s="624"/>
      <c r="KWX7" s="624"/>
      <c r="KWY7" s="624"/>
      <c r="KWZ7" s="624"/>
      <c r="KXA7" s="624"/>
      <c r="KXB7" s="624"/>
      <c r="KXC7" s="624"/>
      <c r="KXD7" s="625"/>
      <c r="KXE7" s="623"/>
      <c r="KXF7" s="624"/>
      <c r="KXG7" s="624"/>
      <c r="KXH7" s="624"/>
      <c r="KXI7" s="624"/>
      <c r="KXJ7" s="624"/>
      <c r="KXK7" s="624"/>
      <c r="KXL7" s="624"/>
      <c r="KXM7" s="625"/>
      <c r="KXN7" s="623"/>
      <c r="KXO7" s="624"/>
      <c r="KXP7" s="624"/>
      <c r="KXQ7" s="624"/>
      <c r="KXR7" s="624"/>
      <c r="KXS7" s="624"/>
      <c r="KXT7" s="624"/>
      <c r="KXU7" s="624"/>
      <c r="KXV7" s="625"/>
      <c r="KXW7" s="623"/>
      <c r="KXX7" s="624"/>
      <c r="KXY7" s="624"/>
      <c r="KXZ7" s="624"/>
      <c r="KYA7" s="624"/>
      <c r="KYB7" s="624"/>
      <c r="KYC7" s="624"/>
      <c r="KYD7" s="624"/>
      <c r="KYE7" s="625"/>
      <c r="KYF7" s="623"/>
      <c r="KYG7" s="624"/>
      <c r="KYH7" s="624"/>
      <c r="KYI7" s="624"/>
      <c r="KYJ7" s="624"/>
      <c r="KYK7" s="624"/>
      <c r="KYL7" s="624"/>
      <c r="KYM7" s="624"/>
      <c r="KYN7" s="625"/>
      <c r="KYO7" s="623"/>
      <c r="KYP7" s="624"/>
      <c r="KYQ7" s="624"/>
      <c r="KYR7" s="624"/>
      <c r="KYS7" s="624"/>
      <c r="KYT7" s="624"/>
      <c r="KYU7" s="624"/>
      <c r="KYV7" s="624"/>
      <c r="KYW7" s="625"/>
      <c r="KYX7" s="623"/>
      <c r="KYY7" s="624"/>
      <c r="KYZ7" s="624"/>
      <c r="KZA7" s="624"/>
      <c r="KZB7" s="624"/>
      <c r="KZC7" s="624"/>
      <c r="KZD7" s="624"/>
      <c r="KZE7" s="624"/>
      <c r="KZF7" s="625"/>
      <c r="KZG7" s="623"/>
      <c r="KZH7" s="624"/>
      <c r="KZI7" s="624"/>
      <c r="KZJ7" s="624"/>
      <c r="KZK7" s="624"/>
      <c r="KZL7" s="624"/>
      <c r="KZM7" s="624"/>
      <c r="KZN7" s="624"/>
      <c r="KZO7" s="625"/>
      <c r="KZP7" s="623"/>
      <c r="KZQ7" s="624"/>
      <c r="KZR7" s="624"/>
      <c r="KZS7" s="624"/>
      <c r="KZT7" s="624"/>
      <c r="KZU7" s="624"/>
      <c r="KZV7" s="624"/>
      <c r="KZW7" s="624"/>
      <c r="KZX7" s="625"/>
      <c r="KZY7" s="623"/>
      <c r="KZZ7" s="624"/>
      <c r="LAA7" s="624"/>
      <c r="LAB7" s="624"/>
      <c r="LAC7" s="624"/>
      <c r="LAD7" s="624"/>
      <c r="LAE7" s="624"/>
      <c r="LAF7" s="624"/>
      <c r="LAG7" s="625"/>
      <c r="LAH7" s="623"/>
      <c r="LAI7" s="624"/>
      <c r="LAJ7" s="624"/>
      <c r="LAK7" s="624"/>
      <c r="LAL7" s="624"/>
      <c r="LAM7" s="624"/>
      <c r="LAN7" s="624"/>
      <c r="LAO7" s="624"/>
      <c r="LAP7" s="625"/>
      <c r="LAQ7" s="623"/>
      <c r="LAR7" s="624"/>
      <c r="LAS7" s="624"/>
      <c r="LAT7" s="624"/>
      <c r="LAU7" s="624"/>
      <c r="LAV7" s="624"/>
      <c r="LAW7" s="624"/>
      <c r="LAX7" s="624"/>
      <c r="LAY7" s="625"/>
      <c r="LAZ7" s="623"/>
      <c r="LBA7" s="624"/>
      <c r="LBB7" s="624"/>
      <c r="LBC7" s="624"/>
      <c r="LBD7" s="624"/>
      <c r="LBE7" s="624"/>
      <c r="LBF7" s="624"/>
      <c r="LBG7" s="624"/>
      <c r="LBH7" s="625"/>
      <c r="LBI7" s="623"/>
      <c r="LBJ7" s="624"/>
      <c r="LBK7" s="624"/>
      <c r="LBL7" s="624"/>
      <c r="LBM7" s="624"/>
      <c r="LBN7" s="624"/>
      <c r="LBO7" s="624"/>
      <c r="LBP7" s="624"/>
      <c r="LBQ7" s="625"/>
      <c r="LBR7" s="623"/>
      <c r="LBS7" s="624"/>
      <c r="LBT7" s="624"/>
      <c r="LBU7" s="624"/>
      <c r="LBV7" s="624"/>
      <c r="LBW7" s="624"/>
      <c r="LBX7" s="624"/>
      <c r="LBY7" s="624"/>
      <c r="LBZ7" s="625"/>
      <c r="LCA7" s="623"/>
      <c r="LCB7" s="624"/>
      <c r="LCC7" s="624"/>
      <c r="LCD7" s="624"/>
      <c r="LCE7" s="624"/>
      <c r="LCF7" s="624"/>
      <c r="LCG7" s="624"/>
      <c r="LCH7" s="624"/>
      <c r="LCI7" s="625"/>
      <c r="LCJ7" s="623"/>
      <c r="LCK7" s="624"/>
      <c r="LCL7" s="624"/>
      <c r="LCM7" s="624"/>
      <c r="LCN7" s="624"/>
      <c r="LCO7" s="624"/>
      <c r="LCP7" s="624"/>
      <c r="LCQ7" s="624"/>
      <c r="LCR7" s="625"/>
      <c r="LCS7" s="623"/>
      <c r="LCT7" s="624"/>
      <c r="LCU7" s="624"/>
      <c r="LCV7" s="624"/>
      <c r="LCW7" s="624"/>
      <c r="LCX7" s="624"/>
      <c r="LCY7" s="624"/>
      <c r="LCZ7" s="624"/>
      <c r="LDA7" s="625"/>
      <c r="LDB7" s="623"/>
      <c r="LDC7" s="624"/>
      <c r="LDD7" s="624"/>
      <c r="LDE7" s="624"/>
      <c r="LDF7" s="624"/>
      <c r="LDG7" s="624"/>
      <c r="LDH7" s="624"/>
      <c r="LDI7" s="624"/>
      <c r="LDJ7" s="625"/>
      <c r="LDK7" s="623"/>
      <c r="LDL7" s="624"/>
      <c r="LDM7" s="624"/>
      <c r="LDN7" s="624"/>
      <c r="LDO7" s="624"/>
      <c r="LDP7" s="624"/>
      <c r="LDQ7" s="624"/>
      <c r="LDR7" s="624"/>
      <c r="LDS7" s="625"/>
      <c r="LDT7" s="623"/>
      <c r="LDU7" s="624"/>
      <c r="LDV7" s="624"/>
      <c r="LDW7" s="624"/>
      <c r="LDX7" s="624"/>
      <c r="LDY7" s="624"/>
      <c r="LDZ7" s="624"/>
      <c r="LEA7" s="624"/>
      <c r="LEB7" s="625"/>
      <c r="LEC7" s="623"/>
      <c r="LED7" s="624"/>
      <c r="LEE7" s="624"/>
      <c r="LEF7" s="624"/>
      <c r="LEG7" s="624"/>
      <c r="LEH7" s="624"/>
      <c r="LEI7" s="624"/>
      <c r="LEJ7" s="624"/>
      <c r="LEK7" s="625"/>
      <c r="LEL7" s="623"/>
      <c r="LEM7" s="624"/>
      <c r="LEN7" s="624"/>
      <c r="LEO7" s="624"/>
      <c r="LEP7" s="624"/>
      <c r="LEQ7" s="624"/>
      <c r="LER7" s="624"/>
      <c r="LES7" s="624"/>
      <c r="LET7" s="625"/>
      <c r="LEU7" s="623"/>
      <c r="LEV7" s="624"/>
      <c r="LEW7" s="624"/>
      <c r="LEX7" s="624"/>
      <c r="LEY7" s="624"/>
      <c r="LEZ7" s="624"/>
      <c r="LFA7" s="624"/>
      <c r="LFB7" s="624"/>
      <c r="LFC7" s="625"/>
      <c r="LFD7" s="623"/>
      <c r="LFE7" s="624"/>
      <c r="LFF7" s="624"/>
      <c r="LFG7" s="624"/>
      <c r="LFH7" s="624"/>
      <c r="LFI7" s="624"/>
      <c r="LFJ7" s="624"/>
      <c r="LFK7" s="624"/>
      <c r="LFL7" s="625"/>
      <c r="LFM7" s="623"/>
      <c r="LFN7" s="624"/>
      <c r="LFO7" s="624"/>
      <c r="LFP7" s="624"/>
      <c r="LFQ7" s="624"/>
      <c r="LFR7" s="624"/>
      <c r="LFS7" s="624"/>
      <c r="LFT7" s="624"/>
      <c r="LFU7" s="625"/>
      <c r="LFV7" s="623"/>
      <c r="LFW7" s="624"/>
      <c r="LFX7" s="624"/>
      <c r="LFY7" s="624"/>
      <c r="LFZ7" s="624"/>
      <c r="LGA7" s="624"/>
      <c r="LGB7" s="624"/>
      <c r="LGC7" s="624"/>
      <c r="LGD7" s="625"/>
      <c r="LGE7" s="623"/>
      <c r="LGF7" s="624"/>
      <c r="LGG7" s="624"/>
      <c r="LGH7" s="624"/>
      <c r="LGI7" s="624"/>
      <c r="LGJ7" s="624"/>
      <c r="LGK7" s="624"/>
      <c r="LGL7" s="624"/>
      <c r="LGM7" s="625"/>
      <c r="LGN7" s="623"/>
      <c r="LGO7" s="624"/>
      <c r="LGP7" s="624"/>
      <c r="LGQ7" s="624"/>
      <c r="LGR7" s="624"/>
      <c r="LGS7" s="624"/>
      <c r="LGT7" s="624"/>
      <c r="LGU7" s="624"/>
      <c r="LGV7" s="625"/>
      <c r="LGW7" s="623"/>
      <c r="LGX7" s="624"/>
      <c r="LGY7" s="624"/>
      <c r="LGZ7" s="624"/>
      <c r="LHA7" s="624"/>
      <c r="LHB7" s="624"/>
      <c r="LHC7" s="624"/>
      <c r="LHD7" s="624"/>
      <c r="LHE7" s="625"/>
      <c r="LHF7" s="623"/>
      <c r="LHG7" s="624"/>
      <c r="LHH7" s="624"/>
      <c r="LHI7" s="624"/>
      <c r="LHJ7" s="624"/>
      <c r="LHK7" s="624"/>
      <c r="LHL7" s="624"/>
      <c r="LHM7" s="624"/>
      <c r="LHN7" s="625"/>
      <c r="LHO7" s="623"/>
      <c r="LHP7" s="624"/>
      <c r="LHQ7" s="624"/>
      <c r="LHR7" s="624"/>
      <c r="LHS7" s="624"/>
      <c r="LHT7" s="624"/>
      <c r="LHU7" s="624"/>
      <c r="LHV7" s="624"/>
      <c r="LHW7" s="625"/>
      <c r="LHX7" s="623"/>
      <c r="LHY7" s="624"/>
      <c r="LHZ7" s="624"/>
      <c r="LIA7" s="624"/>
      <c r="LIB7" s="624"/>
      <c r="LIC7" s="624"/>
      <c r="LID7" s="624"/>
      <c r="LIE7" s="624"/>
      <c r="LIF7" s="625"/>
      <c r="LIG7" s="623"/>
      <c r="LIH7" s="624"/>
      <c r="LII7" s="624"/>
      <c r="LIJ7" s="624"/>
      <c r="LIK7" s="624"/>
      <c r="LIL7" s="624"/>
      <c r="LIM7" s="624"/>
      <c r="LIN7" s="624"/>
      <c r="LIO7" s="625"/>
      <c r="LIP7" s="623"/>
      <c r="LIQ7" s="624"/>
      <c r="LIR7" s="624"/>
      <c r="LIS7" s="624"/>
      <c r="LIT7" s="624"/>
      <c r="LIU7" s="624"/>
      <c r="LIV7" s="624"/>
      <c r="LIW7" s="624"/>
      <c r="LIX7" s="625"/>
      <c r="LIY7" s="623"/>
      <c r="LIZ7" s="624"/>
      <c r="LJA7" s="624"/>
      <c r="LJB7" s="624"/>
      <c r="LJC7" s="624"/>
      <c r="LJD7" s="624"/>
      <c r="LJE7" s="624"/>
      <c r="LJF7" s="624"/>
      <c r="LJG7" s="625"/>
      <c r="LJH7" s="623"/>
      <c r="LJI7" s="624"/>
      <c r="LJJ7" s="624"/>
      <c r="LJK7" s="624"/>
      <c r="LJL7" s="624"/>
      <c r="LJM7" s="624"/>
      <c r="LJN7" s="624"/>
      <c r="LJO7" s="624"/>
      <c r="LJP7" s="625"/>
      <c r="LJQ7" s="623"/>
      <c r="LJR7" s="624"/>
      <c r="LJS7" s="624"/>
      <c r="LJT7" s="624"/>
      <c r="LJU7" s="624"/>
      <c r="LJV7" s="624"/>
      <c r="LJW7" s="624"/>
      <c r="LJX7" s="624"/>
      <c r="LJY7" s="625"/>
      <c r="LJZ7" s="623"/>
      <c r="LKA7" s="624"/>
      <c r="LKB7" s="624"/>
      <c r="LKC7" s="624"/>
      <c r="LKD7" s="624"/>
      <c r="LKE7" s="624"/>
      <c r="LKF7" s="624"/>
      <c r="LKG7" s="624"/>
      <c r="LKH7" s="625"/>
      <c r="LKI7" s="623"/>
      <c r="LKJ7" s="624"/>
      <c r="LKK7" s="624"/>
      <c r="LKL7" s="624"/>
      <c r="LKM7" s="624"/>
      <c r="LKN7" s="624"/>
      <c r="LKO7" s="624"/>
      <c r="LKP7" s="624"/>
      <c r="LKQ7" s="625"/>
      <c r="LKR7" s="623"/>
      <c r="LKS7" s="624"/>
      <c r="LKT7" s="624"/>
      <c r="LKU7" s="624"/>
      <c r="LKV7" s="624"/>
      <c r="LKW7" s="624"/>
      <c r="LKX7" s="624"/>
      <c r="LKY7" s="624"/>
      <c r="LKZ7" s="625"/>
      <c r="LLA7" s="623"/>
      <c r="LLB7" s="624"/>
      <c r="LLC7" s="624"/>
      <c r="LLD7" s="624"/>
      <c r="LLE7" s="624"/>
      <c r="LLF7" s="624"/>
      <c r="LLG7" s="624"/>
      <c r="LLH7" s="624"/>
      <c r="LLI7" s="625"/>
      <c r="LLJ7" s="623"/>
      <c r="LLK7" s="624"/>
      <c r="LLL7" s="624"/>
      <c r="LLM7" s="624"/>
      <c r="LLN7" s="624"/>
      <c r="LLO7" s="624"/>
      <c r="LLP7" s="624"/>
      <c r="LLQ7" s="624"/>
      <c r="LLR7" s="625"/>
      <c r="LLS7" s="623"/>
      <c r="LLT7" s="624"/>
      <c r="LLU7" s="624"/>
      <c r="LLV7" s="624"/>
      <c r="LLW7" s="624"/>
      <c r="LLX7" s="624"/>
      <c r="LLY7" s="624"/>
      <c r="LLZ7" s="624"/>
      <c r="LMA7" s="625"/>
      <c r="LMB7" s="623"/>
      <c r="LMC7" s="624"/>
      <c r="LMD7" s="624"/>
      <c r="LME7" s="624"/>
      <c r="LMF7" s="624"/>
      <c r="LMG7" s="624"/>
      <c r="LMH7" s="624"/>
      <c r="LMI7" s="624"/>
      <c r="LMJ7" s="625"/>
      <c r="LMK7" s="623"/>
      <c r="LML7" s="624"/>
      <c r="LMM7" s="624"/>
      <c r="LMN7" s="624"/>
      <c r="LMO7" s="624"/>
      <c r="LMP7" s="624"/>
      <c r="LMQ7" s="624"/>
      <c r="LMR7" s="624"/>
      <c r="LMS7" s="625"/>
      <c r="LMT7" s="623"/>
      <c r="LMU7" s="624"/>
      <c r="LMV7" s="624"/>
      <c r="LMW7" s="624"/>
      <c r="LMX7" s="624"/>
      <c r="LMY7" s="624"/>
      <c r="LMZ7" s="624"/>
      <c r="LNA7" s="624"/>
      <c r="LNB7" s="625"/>
      <c r="LNC7" s="623"/>
      <c r="LND7" s="624"/>
      <c r="LNE7" s="624"/>
      <c r="LNF7" s="624"/>
      <c r="LNG7" s="624"/>
      <c r="LNH7" s="624"/>
      <c r="LNI7" s="624"/>
      <c r="LNJ7" s="624"/>
      <c r="LNK7" s="625"/>
      <c r="LNL7" s="623"/>
      <c r="LNM7" s="624"/>
      <c r="LNN7" s="624"/>
      <c r="LNO7" s="624"/>
      <c r="LNP7" s="624"/>
      <c r="LNQ7" s="624"/>
      <c r="LNR7" s="624"/>
      <c r="LNS7" s="624"/>
      <c r="LNT7" s="625"/>
      <c r="LNU7" s="623"/>
      <c r="LNV7" s="624"/>
      <c r="LNW7" s="624"/>
      <c r="LNX7" s="624"/>
      <c r="LNY7" s="624"/>
      <c r="LNZ7" s="624"/>
      <c r="LOA7" s="624"/>
      <c r="LOB7" s="624"/>
      <c r="LOC7" s="625"/>
      <c r="LOD7" s="623"/>
      <c r="LOE7" s="624"/>
      <c r="LOF7" s="624"/>
      <c r="LOG7" s="624"/>
      <c r="LOH7" s="624"/>
      <c r="LOI7" s="624"/>
      <c r="LOJ7" s="624"/>
      <c r="LOK7" s="624"/>
      <c r="LOL7" s="625"/>
      <c r="LOM7" s="623"/>
      <c r="LON7" s="624"/>
      <c r="LOO7" s="624"/>
      <c r="LOP7" s="624"/>
      <c r="LOQ7" s="624"/>
      <c r="LOR7" s="624"/>
      <c r="LOS7" s="624"/>
      <c r="LOT7" s="624"/>
      <c r="LOU7" s="625"/>
      <c r="LOV7" s="623"/>
      <c r="LOW7" s="624"/>
      <c r="LOX7" s="624"/>
      <c r="LOY7" s="624"/>
      <c r="LOZ7" s="624"/>
      <c r="LPA7" s="624"/>
      <c r="LPB7" s="624"/>
      <c r="LPC7" s="624"/>
      <c r="LPD7" s="625"/>
      <c r="LPE7" s="623"/>
      <c r="LPF7" s="624"/>
      <c r="LPG7" s="624"/>
      <c r="LPH7" s="624"/>
      <c r="LPI7" s="624"/>
      <c r="LPJ7" s="624"/>
      <c r="LPK7" s="624"/>
      <c r="LPL7" s="624"/>
      <c r="LPM7" s="625"/>
      <c r="LPN7" s="623"/>
      <c r="LPO7" s="624"/>
      <c r="LPP7" s="624"/>
      <c r="LPQ7" s="624"/>
      <c r="LPR7" s="624"/>
      <c r="LPS7" s="624"/>
      <c r="LPT7" s="624"/>
      <c r="LPU7" s="624"/>
      <c r="LPV7" s="625"/>
      <c r="LPW7" s="623"/>
      <c r="LPX7" s="624"/>
      <c r="LPY7" s="624"/>
      <c r="LPZ7" s="624"/>
      <c r="LQA7" s="624"/>
      <c r="LQB7" s="624"/>
      <c r="LQC7" s="624"/>
      <c r="LQD7" s="624"/>
      <c r="LQE7" s="625"/>
      <c r="LQF7" s="623"/>
      <c r="LQG7" s="624"/>
      <c r="LQH7" s="624"/>
      <c r="LQI7" s="624"/>
      <c r="LQJ7" s="624"/>
      <c r="LQK7" s="624"/>
      <c r="LQL7" s="624"/>
      <c r="LQM7" s="624"/>
      <c r="LQN7" s="625"/>
      <c r="LQO7" s="623"/>
      <c r="LQP7" s="624"/>
      <c r="LQQ7" s="624"/>
      <c r="LQR7" s="624"/>
      <c r="LQS7" s="624"/>
      <c r="LQT7" s="624"/>
      <c r="LQU7" s="624"/>
      <c r="LQV7" s="624"/>
      <c r="LQW7" s="625"/>
      <c r="LQX7" s="623"/>
      <c r="LQY7" s="624"/>
      <c r="LQZ7" s="624"/>
      <c r="LRA7" s="624"/>
      <c r="LRB7" s="624"/>
      <c r="LRC7" s="624"/>
      <c r="LRD7" s="624"/>
      <c r="LRE7" s="624"/>
      <c r="LRF7" s="625"/>
      <c r="LRG7" s="623"/>
      <c r="LRH7" s="624"/>
      <c r="LRI7" s="624"/>
      <c r="LRJ7" s="624"/>
      <c r="LRK7" s="624"/>
      <c r="LRL7" s="624"/>
      <c r="LRM7" s="624"/>
      <c r="LRN7" s="624"/>
      <c r="LRO7" s="625"/>
      <c r="LRP7" s="623"/>
      <c r="LRQ7" s="624"/>
      <c r="LRR7" s="624"/>
      <c r="LRS7" s="624"/>
      <c r="LRT7" s="624"/>
      <c r="LRU7" s="624"/>
      <c r="LRV7" s="624"/>
      <c r="LRW7" s="624"/>
      <c r="LRX7" s="625"/>
      <c r="LRY7" s="623"/>
      <c r="LRZ7" s="624"/>
      <c r="LSA7" s="624"/>
      <c r="LSB7" s="624"/>
      <c r="LSC7" s="624"/>
      <c r="LSD7" s="624"/>
      <c r="LSE7" s="624"/>
      <c r="LSF7" s="624"/>
      <c r="LSG7" s="625"/>
      <c r="LSH7" s="623"/>
      <c r="LSI7" s="624"/>
      <c r="LSJ7" s="624"/>
      <c r="LSK7" s="624"/>
      <c r="LSL7" s="624"/>
      <c r="LSM7" s="624"/>
      <c r="LSN7" s="624"/>
      <c r="LSO7" s="624"/>
      <c r="LSP7" s="625"/>
      <c r="LSQ7" s="623"/>
      <c r="LSR7" s="624"/>
      <c r="LSS7" s="624"/>
      <c r="LST7" s="624"/>
      <c r="LSU7" s="624"/>
      <c r="LSV7" s="624"/>
      <c r="LSW7" s="624"/>
      <c r="LSX7" s="624"/>
      <c r="LSY7" s="625"/>
      <c r="LSZ7" s="623"/>
      <c r="LTA7" s="624"/>
      <c r="LTB7" s="624"/>
      <c r="LTC7" s="624"/>
      <c r="LTD7" s="624"/>
      <c r="LTE7" s="624"/>
      <c r="LTF7" s="624"/>
      <c r="LTG7" s="624"/>
      <c r="LTH7" s="625"/>
      <c r="LTI7" s="623"/>
      <c r="LTJ7" s="624"/>
      <c r="LTK7" s="624"/>
      <c r="LTL7" s="624"/>
      <c r="LTM7" s="624"/>
      <c r="LTN7" s="624"/>
      <c r="LTO7" s="624"/>
      <c r="LTP7" s="624"/>
      <c r="LTQ7" s="625"/>
      <c r="LTR7" s="623"/>
      <c r="LTS7" s="624"/>
      <c r="LTT7" s="624"/>
      <c r="LTU7" s="624"/>
      <c r="LTV7" s="624"/>
      <c r="LTW7" s="624"/>
      <c r="LTX7" s="624"/>
      <c r="LTY7" s="624"/>
      <c r="LTZ7" s="625"/>
      <c r="LUA7" s="623"/>
      <c r="LUB7" s="624"/>
      <c r="LUC7" s="624"/>
      <c r="LUD7" s="624"/>
      <c r="LUE7" s="624"/>
      <c r="LUF7" s="624"/>
      <c r="LUG7" s="624"/>
      <c r="LUH7" s="624"/>
      <c r="LUI7" s="625"/>
      <c r="LUJ7" s="623"/>
      <c r="LUK7" s="624"/>
      <c r="LUL7" s="624"/>
      <c r="LUM7" s="624"/>
      <c r="LUN7" s="624"/>
      <c r="LUO7" s="624"/>
      <c r="LUP7" s="624"/>
      <c r="LUQ7" s="624"/>
      <c r="LUR7" s="625"/>
      <c r="LUS7" s="623"/>
      <c r="LUT7" s="624"/>
      <c r="LUU7" s="624"/>
      <c r="LUV7" s="624"/>
      <c r="LUW7" s="624"/>
      <c r="LUX7" s="624"/>
      <c r="LUY7" s="624"/>
      <c r="LUZ7" s="624"/>
      <c r="LVA7" s="625"/>
      <c r="LVB7" s="623"/>
      <c r="LVC7" s="624"/>
      <c r="LVD7" s="624"/>
      <c r="LVE7" s="624"/>
      <c r="LVF7" s="624"/>
      <c r="LVG7" s="624"/>
      <c r="LVH7" s="624"/>
      <c r="LVI7" s="624"/>
      <c r="LVJ7" s="625"/>
      <c r="LVK7" s="623"/>
      <c r="LVL7" s="624"/>
      <c r="LVM7" s="624"/>
      <c r="LVN7" s="624"/>
      <c r="LVO7" s="624"/>
      <c r="LVP7" s="624"/>
      <c r="LVQ7" s="624"/>
      <c r="LVR7" s="624"/>
      <c r="LVS7" s="625"/>
      <c r="LVT7" s="623"/>
      <c r="LVU7" s="624"/>
      <c r="LVV7" s="624"/>
      <c r="LVW7" s="624"/>
      <c r="LVX7" s="624"/>
      <c r="LVY7" s="624"/>
      <c r="LVZ7" s="624"/>
      <c r="LWA7" s="624"/>
      <c r="LWB7" s="625"/>
      <c r="LWC7" s="623"/>
      <c r="LWD7" s="624"/>
      <c r="LWE7" s="624"/>
      <c r="LWF7" s="624"/>
      <c r="LWG7" s="624"/>
      <c r="LWH7" s="624"/>
      <c r="LWI7" s="624"/>
      <c r="LWJ7" s="624"/>
      <c r="LWK7" s="625"/>
      <c r="LWL7" s="623"/>
      <c r="LWM7" s="624"/>
      <c r="LWN7" s="624"/>
      <c r="LWO7" s="624"/>
      <c r="LWP7" s="624"/>
      <c r="LWQ7" s="624"/>
      <c r="LWR7" s="624"/>
      <c r="LWS7" s="624"/>
      <c r="LWT7" s="625"/>
      <c r="LWU7" s="623"/>
      <c r="LWV7" s="624"/>
      <c r="LWW7" s="624"/>
      <c r="LWX7" s="624"/>
      <c r="LWY7" s="624"/>
      <c r="LWZ7" s="624"/>
      <c r="LXA7" s="624"/>
      <c r="LXB7" s="624"/>
      <c r="LXC7" s="625"/>
      <c r="LXD7" s="623"/>
      <c r="LXE7" s="624"/>
      <c r="LXF7" s="624"/>
      <c r="LXG7" s="624"/>
      <c r="LXH7" s="624"/>
      <c r="LXI7" s="624"/>
      <c r="LXJ7" s="624"/>
      <c r="LXK7" s="624"/>
      <c r="LXL7" s="625"/>
      <c r="LXM7" s="623"/>
      <c r="LXN7" s="624"/>
      <c r="LXO7" s="624"/>
      <c r="LXP7" s="624"/>
      <c r="LXQ7" s="624"/>
      <c r="LXR7" s="624"/>
      <c r="LXS7" s="624"/>
      <c r="LXT7" s="624"/>
      <c r="LXU7" s="625"/>
      <c r="LXV7" s="623"/>
      <c r="LXW7" s="624"/>
      <c r="LXX7" s="624"/>
      <c r="LXY7" s="624"/>
      <c r="LXZ7" s="624"/>
      <c r="LYA7" s="624"/>
      <c r="LYB7" s="624"/>
      <c r="LYC7" s="624"/>
      <c r="LYD7" s="625"/>
      <c r="LYE7" s="623"/>
      <c r="LYF7" s="624"/>
      <c r="LYG7" s="624"/>
      <c r="LYH7" s="624"/>
      <c r="LYI7" s="624"/>
      <c r="LYJ7" s="624"/>
      <c r="LYK7" s="624"/>
      <c r="LYL7" s="624"/>
      <c r="LYM7" s="625"/>
      <c r="LYN7" s="623"/>
      <c r="LYO7" s="624"/>
      <c r="LYP7" s="624"/>
      <c r="LYQ7" s="624"/>
      <c r="LYR7" s="624"/>
      <c r="LYS7" s="624"/>
      <c r="LYT7" s="624"/>
      <c r="LYU7" s="624"/>
      <c r="LYV7" s="625"/>
      <c r="LYW7" s="623"/>
      <c r="LYX7" s="624"/>
      <c r="LYY7" s="624"/>
      <c r="LYZ7" s="624"/>
      <c r="LZA7" s="624"/>
      <c r="LZB7" s="624"/>
      <c r="LZC7" s="624"/>
      <c r="LZD7" s="624"/>
      <c r="LZE7" s="625"/>
      <c r="LZF7" s="623"/>
      <c r="LZG7" s="624"/>
      <c r="LZH7" s="624"/>
      <c r="LZI7" s="624"/>
      <c r="LZJ7" s="624"/>
      <c r="LZK7" s="624"/>
      <c r="LZL7" s="624"/>
      <c r="LZM7" s="624"/>
      <c r="LZN7" s="625"/>
      <c r="LZO7" s="623"/>
      <c r="LZP7" s="624"/>
      <c r="LZQ7" s="624"/>
      <c r="LZR7" s="624"/>
      <c r="LZS7" s="624"/>
      <c r="LZT7" s="624"/>
      <c r="LZU7" s="624"/>
      <c r="LZV7" s="624"/>
      <c r="LZW7" s="625"/>
      <c r="LZX7" s="623"/>
      <c r="LZY7" s="624"/>
      <c r="LZZ7" s="624"/>
      <c r="MAA7" s="624"/>
      <c r="MAB7" s="624"/>
      <c r="MAC7" s="624"/>
      <c r="MAD7" s="624"/>
      <c r="MAE7" s="624"/>
      <c r="MAF7" s="625"/>
      <c r="MAG7" s="623"/>
      <c r="MAH7" s="624"/>
      <c r="MAI7" s="624"/>
      <c r="MAJ7" s="624"/>
      <c r="MAK7" s="624"/>
      <c r="MAL7" s="624"/>
      <c r="MAM7" s="624"/>
      <c r="MAN7" s="624"/>
      <c r="MAO7" s="625"/>
      <c r="MAP7" s="623"/>
      <c r="MAQ7" s="624"/>
      <c r="MAR7" s="624"/>
      <c r="MAS7" s="624"/>
      <c r="MAT7" s="624"/>
      <c r="MAU7" s="624"/>
      <c r="MAV7" s="624"/>
      <c r="MAW7" s="624"/>
      <c r="MAX7" s="625"/>
      <c r="MAY7" s="623"/>
      <c r="MAZ7" s="624"/>
      <c r="MBA7" s="624"/>
      <c r="MBB7" s="624"/>
      <c r="MBC7" s="624"/>
      <c r="MBD7" s="624"/>
      <c r="MBE7" s="624"/>
      <c r="MBF7" s="624"/>
      <c r="MBG7" s="625"/>
      <c r="MBH7" s="623"/>
      <c r="MBI7" s="624"/>
      <c r="MBJ7" s="624"/>
      <c r="MBK7" s="624"/>
      <c r="MBL7" s="624"/>
      <c r="MBM7" s="624"/>
      <c r="MBN7" s="624"/>
      <c r="MBO7" s="624"/>
      <c r="MBP7" s="625"/>
      <c r="MBQ7" s="623"/>
      <c r="MBR7" s="624"/>
      <c r="MBS7" s="624"/>
      <c r="MBT7" s="624"/>
      <c r="MBU7" s="624"/>
      <c r="MBV7" s="624"/>
      <c r="MBW7" s="624"/>
      <c r="MBX7" s="624"/>
      <c r="MBY7" s="625"/>
      <c r="MBZ7" s="623"/>
      <c r="MCA7" s="624"/>
      <c r="MCB7" s="624"/>
      <c r="MCC7" s="624"/>
      <c r="MCD7" s="624"/>
      <c r="MCE7" s="624"/>
      <c r="MCF7" s="624"/>
      <c r="MCG7" s="624"/>
      <c r="MCH7" s="625"/>
      <c r="MCI7" s="623"/>
      <c r="MCJ7" s="624"/>
      <c r="MCK7" s="624"/>
      <c r="MCL7" s="624"/>
      <c r="MCM7" s="624"/>
      <c r="MCN7" s="624"/>
      <c r="MCO7" s="624"/>
      <c r="MCP7" s="624"/>
      <c r="MCQ7" s="625"/>
      <c r="MCR7" s="623"/>
      <c r="MCS7" s="624"/>
      <c r="MCT7" s="624"/>
      <c r="MCU7" s="624"/>
      <c r="MCV7" s="624"/>
      <c r="MCW7" s="624"/>
      <c r="MCX7" s="624"/>
      <c r="MCY7" s="624"/>
      <c r="MCZ7" s="625"/>
      <c r="MDA7" s="623"/>
      <c r="MDB7" s="624"/>
      <c r="MDC7" s="624"/>
      <c r="MDD7" s="624"/>
      <c r="MDE7" s="624"/>
      <c r="MDF7" s="624"/>
      <c r="MDG7" s="624"/>
      <c r="MDH7" s="624"/>
      <c r="MDI7" s="625"/>
      <c r="MDJ7" s="623"/>
      <c r="MDK7" s="624"/>
      <c r="MDL7" s="624"/>
      <c r="MDM7" s="624"/>
      <c r="MDN7" s="624"/>
      <c r="MDO7" s="624"/>
      <c r="MDP7" s="624"/>
      <c r="MDQ7" s="624"/>
      <c r="MDR7" s="625"/>
      <c r="MDS7" s="623"/>
      <c r="MDT7" s="624"/>
      <c r="MDU7" s="624"/>
      <c r="MDV7" s="624"/>
      <c r="MDW7" s="624"/>
      <c r="MDX7" s="624"/>
      <c r="MDY7" s="624"/>
      <c r="MDZ7" s="624"/>
      <c r="MEA7" s="625"/>
      <c r="MEB7" s="623"/>
      <c r="MEC7" s="624"/>
      <c r="MED7" s="624"/>
      <c r="MEE7" s="624"/>
      <c r="MEF7" s="624"/>
      <c r="MEG7" s="624"/>
      <c r="MEH7" s="624"/>
      <c r="MEI7" s="624"/>
      <c r="MEJ7" s="625"/>
      <c r="MEK7" s="623"/>
      <c r="MEL7" s="624"/>
      <c r="MEM7" s="624"/>
      <c r="MEN7" s="624"/>
      <c r="MEO7" s="624"/>
      <c r="MEP7" s="624"/>
      <c r="MEQ7" s="624"/>
      <c r="MER7" s="624"/>
      <c r="MES7" s="625"/>
      <c r="MET7" s="623"/>
      <c r="MEU7" s="624"/>
      <c r="MEV7" s="624"/>
      <c r="MEW7" s="624"/>
      <c r="MEX7" s="624"/>
      <c r="MEY7" s="624"/>
      <c r="MEZ7" s="624"/>
      <c r="MFA7" s="624"/>
      <c r="MFB7" s="625"/>
      <c r="MFC7" s="623"/>
      <c r="MFD7" s="624"/>
      <c r="MFE7" s="624"/>
      <c r="MFF7" s="624"/>
      <c r="MFG7" s="624"/>
      <c r="MFH7" s="624"/>
      <c r="MFI7" s="624"/>
      <c r="MFJ7" s="624"/>
      <c r="MFK7" s="625"/>
      <c r="MFL7" s="623"/>
      <c r="MFM7" s="624"/>
      <c r="MFN7" s="624"/>
      <c r="MFO7" s="624"/>
      <c r="MFP7" s="624"/>
      <c r="MFQ7" s="624"/>
      <c r="MFR7" s="624"/>
      <c r="MFS7" s="624"/>
      <c r="MFT7" s="625"/>
      <c r="MFU7" s="623"/>
      <c r="MFV7" s="624"/>
      <c r="MFW7" s="624"/>
      <c r="MFX7" s="624"/>
      <c r="MFY7" s="624"/>
      <c r="MFZ7" s="624"/>
      <c r="MGA7" s="624"/>
      <c r="MGB7" s="624"/>
      <c r="MGC7" s="625"/>
      <c r="MGD7" s="623"/>
      <c r="MGE7" s="624"/>
      <c r="MGF7" s="624"/>
      <c r="MGG7" s="624"/>
      <c r="MGH7" s="624"/>
      <c r="MGI7" s="624"/>
      <c r="MGJ7" s="624"/>
      <c r="MGK7" s="624"/>
      <c r="MGL7" s="625"/>
      <c r="MGM7" s="623"/>
      <c r="MGN7" s="624"/>
      <c r="MGO7" s="624"/>
      <c r="MGP7" s="624"/>
      <c r="MGQ7" s="624"/>
      <c r="MGR7" s="624"/>
      <c r="MGS7" s="624"/>
      <c r="MGT7" s="624"/>
      <c r="MGU7" s="625"/>
      <c r="MGV7" s="623"/>
      <c r="MGW7" s="624"/>
      <c r="MGX7" s="624"/>
      <c r="MGY7" s="624"/>
      <c r="MGZ7" s="624"/>
      <c r="MHA7" s="624"/>
      <c r="MHB7" s="624"/>
      <c r="MHC7" s="624"/>
      <c r="MHD7" s="625"/>
      <c r="MHE7" s="623"/>
      <c r="MHF7" s="624"/>
      <c r="MHG7" s="624"/>
      <c r="MHH7" s="624"/>
      <c r="MHI7" s="624"/>
      <c r="MHJ7" s="624"/>
      <c r="MHK7" s="624"/>
      <c r="MHL7" s="624"/>
      <c r="MHM7" s="625"/>
      <c r="MHN7" s="623"/>
      <c r="MHO7" s="624"/>
      <c r="MHP7" s="624"/>
      <c r="MHQ7" s="624"/>
      <c r="MHR7" s="624"/>
      <c r="MHS7" s="624"/>
      <c r="MHT7" s="624"/>
      <c r="MHU7" s="624"/>
      <c r="MHV7" s="625"/>
      <c r="MHW7" s="623"/>
      <c r="MHX7" s="624"/>
      <c r="MHY7" s="624"/>
      <c r="MHZ7" s="624"/>
      <c r="MIA7" s="624"/>
      <c r="MIB7" s="624"/>
      <c r="MIC7" s="624"/>
      <c r="MID7" s="624"/>
      <c r="MIE7" s="625"/>
      <c r="MIF7" s="623"/>
      <c r="MIG7" s="624"/>
      <c r="MIH7" s="624"/>
      <c r="MII7" s="624"/>
      <c r="MIJ7" s="624"/>
      <c r="MIK7" s="624"/>
      <c r="MIL7" s="624"/>
      <c r="MIM7" s="624"/>
      <c r="MIN7" s="625"/>
      <c r="MIO7" s="623"/>
      <c r="MIP7" s="624"/>
      <c r="MIQ7" s="624"/>
      <c r="MIR7" s="624"/>
      <c r="MIS7" s="624"/>
      <c r="MIT7" s="624"/>
      <c r="MIU7" s="624"/>
      <c r="MIV7" s="624"/>
      <c r="MIW7" s="625"/>
      <c r="MIX7" s="623"/>
      <c r="MIY7" s="624"/>
      <c r="MIZ7" s="624"/>
      <c r="MJA7" s="624"/>
      <c r="MJB7" s="624"/>
      <c r="MJC7" s="624"/>
      <c r="MJD7" s="624"/>
      <c r="MJE7" s="624"/>
      <c r="MJF7" s="625"/>
      <c r="MJG7" s="623"/>
      <c r="MJH7" s="624"/>
      <c r="MJI7" s="624"/>
      <c r="MJJ7" s="624"/>
      <c r="MJK7" s="624"/>
      <c r="MJL7" s="624"/>
      <c r="MJM7" s="624"/>
      <c r="MJN7" s="624"/>
      <c r="MJO7" s="625"/>
      <c r="MJP7" s="623"/>
      <c r="MJQ7" s="624"/>
      <c r="MJR7" s="624"/>
      <c r="MJS7" s="624"/>
      <c r="MJT7" s="624"/>
      <c r="MJU7" s="624"/>
      <c r="MJV7" s="624"/>
      <c r="MJW7" s="624"/>
      <c r="MJX7" s="625"/>
      <c r="MJY7" s="623"/>
      <c r="MJZ7" s="624"/>
      <c r="MKA7" s="624"/>
      <c r="MKB7" s="624"/>
      <c r="MKC7" s="624"/>
      <c r="MKD7" s="624"/>
      <c r="MKE7" s="624"/>
      <c r="MKF7" s="624"/>
      <c r="MKG7" s="625"/>
      <c r="MKH7" s="623"/>
      <c r="MKI7" s="624"/>
      <c r="MKJ7" s="624"/>
      <c r="MKK7" s="624"/>
      <c r="MKL7" s="624"/>
      <c r="MKM7" s="624"/>
      <c r="MKN7" s="624"/>
      <c r="MKO7" s="624"/>
      <c r="MKP7" s="625"/>
      <c r="MKQ7" s="623"/>
      <c r="MKR7" s="624"/>
      <c r="MKS7" s="624"/>
      <c r="MKT7" s="624"/>
      <c r="MKU7" s="624"/>
      <c r="MKV7" s="624"/>
      <c r="MKW7" s="624"/>
      <c r="MKX7" s="624"/>
      <c r="MKY7" s="625"/>
      <c r="MKZ7" s="623"/>
      <c r="MLA7" s="624"/>
      <c r="MLB7" s="624"/>
      <c r="MLC7" s="624"/>
      <c r="MLD7" s="624"/>
      <c r="MLE7" s="624"/>
      <c r="MLF7" s="624"/>
      <c r="MLG7" s="624"/>
      <c r="MLH7" s="625"/>
      <c r="MLI7" s="623"/>
      <c r="MLJ7" s="624"/>
      <c r="MLK7" s="624"/>
      <c r="MLL7" s="624"/>
      <c r="MLM7" s="624"/>
      <c r="MLN7" s="624"/>
      <c r="MLO7" s="624"/>
      <c r="MLP7" s="624"/>
      <c r="MLQ7" s="625"/>
      <c r="MLR7" s="623"/>
      <c r="MLS7" s="624"/>
      <c r="MLT7" s="624"/>
      <c r="MLU7" s="624"/>
      <c r="MLV7" s="624"/>
      <c r="MLW7" s="624"/>
      <c r="MLX7" s="624"/>
      <c r="MLY7" s="624"/>
      <c r="MLZ7" s="625"/>
      <c r="MMA7" s="623"/>
      <c r="MMB7" s="624"/>
      <c r="MMC7" s="624"/>
      <c r="MMD7" s="624"/>
      <c r="MME7" s="624"/>
      <c r="MMF7" s="624"/>
      <c r="MMG7" s="624"/>
      <c r="MMH7" s="624"/>
      <c r="MMI7" s="625"/>
      <c r="MMJ7" s="623"/>
      <c r="MMK7" s="624"/>
      <c r="MML7" s="624"/>
      <c r="MMM7" s="624"/>
      <c r="MMN7" s="624"/>
      <c r="MMO7" s="624"/>
      <c r="MMP7" s="624"/>
      <c r="MMQ7" s="624"/>
      <c r="MMR7" s="625"/>
      <c r="MMS7" s="623"/>
      <c r="MMT7" s="624"/>
      <c r="MMU7" s="624"/>
      <c r="MMV7" s="624"/>
      <c r="MMW7" s="624"/>
      <c r="MMX7" s="624"/>
      <c r="MMY7" s="624"/>
      <c r="MMZ7" s="624"/>
      <c r="MNA7" s="625"/>
      <c r="MNB7" s="623"/>
      <c r="MNC7" s="624"/>
      <c r="MND7" s="624"/>
      <c r="MNE7" s="624"/>
      <c r="MNF7" s="624"/>
      <c r="MNG7" s="624"/>
      <c r="MNH7" s="624"/>
      <c r="MNI7" s="624"/>
      <c r="MNJ7" s="625"/>
      <c r="MNK7" s="623"/>
      <c r="MNL7" s="624"/>
      <c r="MNM7" s="624"/>
      <c r="MNN7" s="624"/>
      <c r="MNO7" s="624"/>
      <c r="MNP7" s="624"/>
      <c r="MNQ7" s="624"/>
      <c r="MNR7" s="624"/>
      <c r="MNS7" s="625"/>
      <c r="MNT7" s="623"/>
      <c r="MNU7" s="624"/>
      <c r="MNV7" s="624"/>
      <c r="MNW7" s="624"/>
      <c r="MNX7" s="624"/>
      <c r="MNY7" s="624"/>
      <c r="MNZ7" s="624"/>
      <c r="MOA7" s="624"/>
      <c r="MOB7" s="625"/>
      <c r="MOC7" s="623"/>
      <c r="MOD7" s="624"/>
      <c r="MOE7" s="624"/>
      <c r="MOF7" s="624"/>
      <c r="MOG7" s="624"/>
      <c r="MOH7" s="624"/>
      <c r="MOI7" s="624"/>
      <c r="MOJ7" s="624"/>
      <c r="MOK7" s="625"/>
      <c r="MOL7" s="623"/>
      <c r="MOM7" s="624"/>
      <c r="MON7" s="624"/>
      <c r="MOO7" s="624"/>
      <c r="MOP7" s="624"/>
      <c r="MOQ7" s="624"/>
      <c r="MOR7" s="624"/>
      <c r="MOS7" s="624"/>
      <c r="MOT7" s="625"/>
      <c r="MOU7" s="623"/>
      <c r="MOV7" s="624"/>
      <c r="MOW7" s="624"/>
      <c r="MOX7" s="624"/>
      <c r="MOY7" s="624"/>
      <c r="MOZ7" s="624"/>
      <c r="MPA7" s="624"/>
      <c r="MPB7" s="624"/>
      <c r="MPC7" s="625"/>
      <c r="MPD7" s="623"/>
      <c r="MPE7" s="624"/>
      <c r="MPF7" s="624"/>
      <c r="MPG7" s="624"/>
      <c r="MPH7" s="624"/>
      <c r="MPI7" s="624"/>
      <c r="MPJ7" s="624"/>
      <c r="MPK7" s="624"/>
      <c r="MPL7" s="625"/>
      <c r="MPM7" s="623"/>
      <c r="MPN7" s="624"/>
      <c r="MPO7" s="624"/>
      <c r="MPP7" s="624"/>
      <c r="MPQ7" s="624"/>
      <c r="MPR7" s="624"/>
      <c r="MPS7" s="624"/>
      <c r="MPT7" s="624"/>
      <c r="MPU7" s="625"/>
      <c r="MPV7" s="623"/>
      <c r="MPW7" s="624"/>
      <c r="MPX7" s="624"/>
      <c r="MPY7" s="624"/>
      <c r="MPZ7" s="624"/>
      <c r="MQA7" s="624"/>
      <c r="MQB7" s="624"/>
      <c r="MQC7" s="624"/>
      <c r="MQD7" s="625"/>
      <c r="MQE7" s="623"/>
      <c r="MQF7" s="624"/>
      <c r="MQG7" s="624"/>
      <c r="MQH7" s="624"/>
      <c r="MQI7" s="624"/>
      <c r="MQJ7" s="624"/>
      <c r="MQK7" s="624"/>
      <c r="MQL7" s="624"/>
      <c r="MQM7" s="625"/>
      <c r="MQN7" s="623"/>
      <c r="MQO7" s="624"/>
      <c r="MQP7" s="624"/>
      <c r="MQQ7" s="624"/>
      <c r="MQR7" s="624"/>
      <c r="MQS7" s="624"/>
      <c r="MQT7" s="624"/>
      <c r="MQU7" s="624"/>
      <c r="MQV7" s="625"/>
      <c r="MQW7" s="623"/>
      <c r="MQX7" s="624"/>
      <c r="MQY7" s="624"/>
      <c r="MQZ7" s="624"/>
      <c r="MRA7" s="624"/>
      <c r="MRB7" s="624"/>
      <c r="MRC7" s="624"/>
      <c r="MRD7" s="624"/>
      <c r="MRE7" s="625"/>
      <c r="MRF7" s="623"/>
      <c r="MRG7" s="624"/>
      <c r="MRH7" s="624"/>
      <c r="MRI7" s="624"/>
      <c r="MRJ7" s="624"/>
      <c r="MRK7" s="624"/>
      <c r="MRL7" s="624"/>
      <c r="MRM7" s="624"/>
      <c r="MRN7" s="625"/>
      <c r="MRO7" s="623"/>
      <c r="MRP7" s="624"/>
      <c r="MRQ7" s="624"/>
      <c r="MRR7" s="624"/>
      <c r="MRS7" s="624"/>
      <c r="MRT7" s="624"/>
      <c r="MRU7" s="624"/>
      <c r="MRV7" s="624"/>
      <c r="MRW7" s="625"/>
      <c r="MRX7" s="623"/>
      <c r="MRY7" s="624"/>
      <c r="MRZ7" s="624"/>
      <c r="MSA7" s="624"/>
      <c r="MSB7" s="624"/>
      <c r="MSC7" s="624"/>
      <c r="MSD7" s="624"/>
      <c r="MSE7" s="624"/>
      <c r="MSF7" s="625"/>
      <c r="MSG7" s="623"/>
      <c r="MSH7" s="624"/>
      <c r="MSI7" s="624"/>
      <c r="MSJ7" s="624"/>
      <c r="MSK7" s="624"/>
      <c r="MSL7" s="624"/>
      <c r="MSM7" s="624"/>
      <c r="MSN7" s="624"/>
      <c r="MSO7" s="625"/>
      <c r="MSP7" s="623"/>
      <c r="MSQ7" s="624"/>
      <c r="MSR7" s="624"/>
      <c r="MSS7" s="624"/>
      <c r="MST7" s="624"/>
      <c r="MSU7" s="624"/>
      <c r="MSV7" s="624"/>
      <c r="MSW7" s="624"/>
      <c r="MSX7" s="625"/>
      <c r="MSY7" s="623"/>
      <c r="MSZ7" s="624"/>
      <c r="MTA7" s="624"/>
      <c r="MTB7" s="624"/>
      <c r="MTC7" s="624"/>
      <c r="MTD7" s="624"/>
      <c r="MTE7" s="624"/>
      <c r="MTF7" s="624"/>
      <c r="MTG7" s="625"/>
      <c r="MTH7" s="623"/>
      <c r="MTI7" s="624"/>
      <c r="MTJ7" s="624"/>
      <c r="MTK7" s="624"/>
      <c r="MTL7" s="624"/>
      <c r="MTM7" s="624"/>
      <c r="MTN7" s="624"/>
      <c r="MTO7" s="624"/>
      <c r="MTP7" s="625"/>
      <c r="MTQ7" s="623"/>
      <c r="MTR7" s="624"/>
      <c r="MTS7" s="624"/>
      <c r="MTT7" s="624"/>
      <c r="MTU7" s="624"/>
      <c r="MTV7" s="624"/>
      <c r="MTW7" s="624"/>
      <c r="MTX7" s="624"/>
      <c r="MTY7" s="625"/>
      <c r="MTZ7" s="623"/>
      <c r="MUA7" s="624"/>
      <c r="MUB7" s="624"/>
      <c r="MUC7" s="624"/>
      <c r="MUD7" s="624"/>
      <c r="MUE7" s="624"/>
      <c r="MUF7" s="624"/>
      <c r="MUG7" s="624"/>
      <c r="MUH7" s="625"/>
      <c r="MUI7" s="623"/>
      <c r="MUJ7" s="624"/>
      <c r="MUK7" s="624"/>
      <c r="MUL7" s="624"/>
      <c r="MUM7" s="624"/>
      <c r="MUN7" s="624"/>
      <c r="MUO7" s="624"/>
      <c r="MUP7" s="624"/>
      <c r="MUQ7" s="625"/>
      <c r="MUR7" s="623"/>
      <c r="MUS7" s="624"/>
      <c r="MUT7" s="624"/>
      <c r="MUU7" s="624"/>
      <c r="MUV7" s="624"/>
      <c r="MUW7" s="624"/>
      <c r="MUX7" s="624"/>
      <c r="MUY7" s="624"/>
      <c r="MUZ7" s="625"/>
      <c r="MVA7" s="623"/>
      <c r="MVB7" s="624"/>
      <c r="MVC7" s="624"/>
      <c r="MVD7" s="624"/>
      <c r="MVE7" s="624"/>
      <c r="MVF7" s="624"/>
      <c r="MVG7" s="624"/>
      <c r="MVH7" s="624"/>
      <c r="MVI7" s="625"/>
      <c r="MVJ7" s="623"/>
      <c r="MVK7" s="624"/>
      <c r="MVL7" s="624"/>
      <c r="MVM7" s="624"/>
      <c r="MVN7" s="624"/>
      <c r="MVO7" s="624"/>
      <c r="MVP7" s="624"/>
      <c r="MVQ7" s="624"/>
      <c r="MVR7" s="625"/>
      <c r="MVS7" s="623"/>
      <c r="MVT7" s="624"/>
      <c r="MVU7" s="624"/>
      <c r="MVV7" s="624"/>
      <c r="MVW7" s="624"/>
      <c r="MVX7" s="624"/>
      <c r="MVY7" s="624"/>
      <c r="MVZ7" s="624"/>
      <c r="MWA7" s="625"/>
      <c r="MWB7" s="623"/>
      <c r="MWC7" s="624"/>
      <c r="MWD7" s="624"/>
      <c r="MWE7" s="624"/>
      <c r="MWF7" s="624"/>
      <c r="MWG7" s="624"/>
      <c r="MWH7" s="624"/>
      <c r="MWI7" s="624"/>
      <c r="MWJ7" s="625"/>
      <c r="MWK7" s="623"/>
      <c r="MWL7" s="624"/>
      <c r="MWM7" s="624"/>
      <c r="MWN7" s="624"/>
      <c r="MWO7" s="624"/>
      <c r="MWP7" s="624"/>
      <c r="MWQ7" s="624"/>
      <c r="MWR7" s="624"/>
      <c r="MWS7" s="625"/>
      <c r="MWT7" s="623"/>
      <c r="MWU7" s="624"/>
      <c r="MWV7" s="624"/>
      <c r="MWW7" s="624"/>
      <c r="MWX7" s="624"/>
      <c r="MWY7" s="624"/>
      <c r="MWZ7" s="624"/>
      <c r="MXA7" s="624"/>
      <c r="MXB7" s="625"/>
      <c r="MXC7" s="623"/>
      <c r="MXD7" s="624"/>
      <c r="MXE7" s="624"/>
      <c r="MXF7" s="624"/>
      <c r="MXG7" s="624"/>
      <c r="MXH7" s="624"/>
      <c r="MXI7" s="624"/>
      <c r="MXJ7" s="624"/>
      <c r="MXK7" s="625"/>
      <c r="MXL7" s="623"/>
      <c r="MXM7" s="624"/>
      <c r="MXN7" s="624"/>
      <c r="MXO7" s="624"/>
      <c r="MXP7" s="624"/>
      <c r="MXQ7" s="624"/>
      <c r="MXR7" s="624"/>
      <c r="MXS7" s="624"/>
      <c r="MXT7" s="625"/>
      <c r="MXU7" s="623"/>
      <c r="MXV7" s="624"/>
      <c r="MXW7" s="624"/>
      <c r="MXX7" s="624"/>
      <c r="MXY7" s="624"/>
      <c r="MXZ7" s="624"/>
      <c r="MYA7" s="624"/>
      <c r="MYB7" s="624"/>
      <c r="MYC7" s="625"/>
      <c r="MYD7" s="623"/>
      <c r="MYE7" s="624"/>
      <c r="MYF7" s="624"/>
      <c r="MYG7" s="624"/>
      <c r="MYH7" s="624"/>
      <c r="MYI7" s="624"/>
      <c r="MYJ7" s="624"/>
      <c r="MYK7" s="624"/>
      <c r="MYL7" s="625"/>
      <c r="MYM7" s="623"/>
      <c r="MYN7" s="624"/>
      <c r="MYO7" s="624"/>
      <c r="MYP7" s="624"/>
      <c r="MYQ7" s="624"/>
      <c r="MYR7" s="624"/>
      <c r="MYS7" s="624"/>
      <c r="MYT7" s="624"/>
      <c r="MYU7" s="625"/>
      <c r="MYV7" s="623"/>
      <c r="MYW7" s="624"/>
      <c r="MYX7" s="624"/>
      <c r="MYY7" s="624"/>
      <c r="MYZ7" s="624"/>
      <c r="MZA7" s="624"/>
      <c r="MZB7" s="624"/>
      <c r="MZC7" s="624"/>
      <c r="MZD7" s="625"/>
      <c r="MZE7" s="623"/>
      <c r="MZF7" s="624"/>
      <c r="MZG7" s="624"/>
      <c r="MZH7" s="624"/>
      <c r="MZI7" s="624"/>
      <c r="MZJ7" s="624"/>
      <c r="MZK7" s="624"/>
      <c r="MZL7" s="624"/>
      <c r="MZM7" s="625"/>
      <c r="MZN7" s="623"/>
      <c r="MZO7" s="624"/>
      <c r="MZP7" s="624"/>
      <c r="MZQ7" s="624"/>
      <c r="MZR7" s="624"/>
      <c r="MZS7" s="624"/>
      <c r="MZT7" s="624"/>
      <c r="MZU7" s="624"/>
      <c r="MZV7" s="625"/>
      <c r="MZW7" s="623"/>
      <c r="MZX7" s="624"/>
      <c r="MZY7" s="624"/>
      <c r="MZZ7" s="624"/>
      <c r="NAA7" s="624"/>
      <c r="NAB7" s="624"/>
      <c r="NAC7" s="624"/>
      <c r="NAD7" s="624"/>
      <c r="NAE7" s="625"/>
      <c r="NAF7" s="623"/>
      <c r="NAG7" s="624"/>
      <c r="NAH7" s="624"/>
      <c r="NAI7" s="624"/>
      <c r="NAJ7" s="624"/>
      <c r="NAK7" s="624"/>
      <c r="NAL7" s="624"/>
      <c r="NAM7" s="624"/>
      <c r="NAN7" s="625"/>
      <c r="NAO7" s="623"/>
      <c r="NAP7" s="624"/>
      <c r="NAQ7" s="624"/>
      <c r="NAR7" s="624"/>
      <c r="NAS7" s="624"/>
      <c r="NAT7" s="624"/>
      <c r="NAU7" s="624"/>
      <c r="NAV7" s="624"/>
      <c r="NAW7" s="625"/>
      <c r="NAX7" s="623"/>
      <c r="NAY7" s="624"/>
      <c r="NAZ7" s="624"/>
      <c r="NBA7" s="624"/>
      <c r="NBB7" s="624"/>
      <c r="NBC7" s="624"/>
      <c r="NBD7" s="624"/>
      <c r="NBE7" s="624"/>
      <c r="NBF7" s="625"/>
      <c r="NBG7" s="623"/>
      <c r="NBH7" s="624"/>
      <c r="NBI7" s="624"/>
      <c r="NBJ7" s="624"/>
      <c r="NBK7" s="624"/>
      <c r="NBL7" s="624"/>
      <c r="NBM7" s="624"/>
      <c r="NBN7" s="624"/>
      <c r="NBO7" s="625"/>
      <c r="NBP7" s="623"/>
      <c r="NBQ7" s="624"/>
      <c r="NBR7" s="624"/>
      <c r="NBS7" s="624"/>
      <c r="NBT7" s="624"/>
      <c r="NBU7" s="624"/>
      <c r="NBV7" s="624"/>
      <c r="NBW7" s="624"/>
      <c r="NBX7" s="625"/>
      <c r="NBY7" s="623"/>
      <c r="NBZ7" s="624"/>
      <c r="NCA7" s="624"/>
      <c r="NCB7" s="624"/>
      <c r="NCC7" s="624"/>
      <c r="NCD7" s="624"/>
      <c r="NCE7" s="624"/>
      <c r="NCF7" s="624"/>
      <c r="NCG7" s="625"/>
      <c r="NCH7" s="623"/>
      <c r="NCI7" s="624"/>
      <c r="NCJ7" s="624"/>
      <c r="NCK7" s="624"/>
      <c r="NCL7" s="624"/>
      <c r="NCM7" s="624"/>
      <c r="NCN7" s="624"/>
      <c r="NCO7" s="624"/>
      <c r="NCP7" s="625"/>
      <c r="NCQ7" s="623"/>
      <c r="NCR7" s="624"/>
      <c r="NCS7" s="624"/>
      <c r="NCT7" s="624"/>
      <c r="NCU7" s="624"/>
      <c r="NCV7" s="624"/>
      <c r="NCW7" s="624"/>
      <c r="NCX7" s="624"/>
      <c r="NCY7" s="625"/>
      <c r="NCZ7" s="623"/>
      <c r="NDA7" s="624"/>
      <c r="NDB7" s="624"/>
      <c r="NDC7" s="624"/>
      <c r="NDD7" s="624"/>
      <c r="NDE7" s="624"/>
      <c r="NDF7" s="624"/>
      <c r="NDG7" s="624"/>
      <c r="NDH7" s="625"/>
      <c r="NDI7" s="623"/>
      <c r="NDJ7" s="624"/>
      <c r="NDK7" s="624"/>
      <c r="NDL7" s="624"/>
      <c r="NDM7" s="624"/>
      <c r="NDN7" s="624"/>
      <c r="NDO7" s="624"/>
      <c r="NDP7" s="624"/>
      <c r="NDQ7" s="625"/>
      <c r="NDR7" s="623"/>
      <c r="NDS7" s="624"/>
      <c r="NDT7" s="624"/>
      <c r="NDU7" s="624"/>
      <c r="NDV7" s="624"/>
      <c r="NDW7" s="624"/>
      <c r="NDX7" s="624"/>
      <c r="NDY7" s="624"/>
      <c r="NDZ7" s="625"/>
      <c r="NEA7" s="623"/>
      <c r="NEB7" s="624"/>
      <c r="NEC7" s="624"/>
      <c r="NED7" s="624"/>
      <c r="NEE7" s="624"/>
      <c r="NEF7" s="624"/>
      <c r="NEG7" s="624"/>
      <c r="NEH7" s="624"/>
      <c r="NEI7" s="625"/>
      <c r="NEJ7" s="623"/>
      <c r="NEK7" s="624"/>
      <c r="NEL7" s="624"/>
      <c r="NEM7" s="624"/>
      <c r="NEN7" s="624"/>
      <c r="NEO7" s="624"/>
      <c r="NEP7" s="624"/>
      <c r="NEQ7" s="624"/>
      <c r="NER7" s="625"/>
      <c r="NES7" s="623"/>
      <c r="NET7" s="624"/>
      <c r="NEU7" s="624"/>
      <c r="NEV7" s="624"/>
      <c r="NEW7" s="624"/>
      <c r="NEX7" s="624"/>
      <c r="NEY7" s="624"/>
      <c r="NEZ7" s="624"/>
      <c r="NFA7" s="625"/>
      <c r="NFB7" s="623"/>
      <c r="NFC7" s="624"/>
      <c r="NFD7" s="624"/>
      <c r="NFE7" s="624"/>
      <c r="NFF7" s="624"/>
      <c r="NFG7" s="624"/>
      <c r="NFH7" s="624"/>
      <c r="NFI7" s="624"/>
      <c r="NFJ7" s="625"/>
      <c r="NFK7" s="623"/>
      <c r="NFL7" s="624"/>
      <c r="NFM7" s="624"/>
      <c r="NFN7" s="624"/>
      <c r="NFO7" s="624"/>
      <c r="NFP7" s="624"/>
      <c r="NFQ7" s="624"/>
      <c r="NFR7" s="624"/>
      <c r="NFS7" s="625"/>
      <c r="NFT7" s="623"/>
      <c r="NFU7" s="624"/>
      <c r="NFV7" s="624"/>
      <c r="NFW7" s="624"/>
      <c r="NFX7" s="624"/>
      <c r="NFY7" s="624"/>
      <c r="NFZ7" s="624"/>
      <c r="NGA7" s="624"/>
      <c r="NGB7" s="625"/>
      <c r="NGC7" s="623"/>
      <c r="NGD7" s="624"/>
      <c r="NGE7" s="624"/>
      <c r="NGF7" s="624"/>
      <c r="NGG7" s="624"/>
      <c r="NGH7" s="624"/>
      <c r="NGI7" s="624"/>
      <c r="NGJ7" s="624"/>
      <c r="NGK7" s="625"/>
      <c r="NGL7" s="623"/>
      <c r="NGM7" s="624"/>
      <c r="NGN7" s="624"/>
      <c r="NGO7" s="624"/>
      <c r="NGP7" s="624"/>
      <c r="NGQ7" s="624"/>
      <c r="NGR7" s="624"/>
      <c r="NGS7" s="624"/>
      <c r="NGT7" s="625"/>
      <c r="NGU7" s="623"/>
      <c r="NGV7" s="624"/>
      <c r="NGW7" s="624"/>
      <c r="NGX7" s="624"/>
      <c r="NGY7" s="624"/>
      <c r="NGZ7" s="624"/>
      <c r="NHA7" s="624"/>
      <c r="NHB7" s="624"/>
      <c r="NHC7" s="625"/>
      <c r="NHD7" s="623"/>
      <c r="NHE7" s="624"/>
      <c r="NHF7" s="624"/>
      <c r="NHG7" s="624"/>
      <c r="NHH7" s="624"/>
      <c r="NHI7" s="624"/>
      <c r="NHJ7" s="624"/>
      <c r="NHK7" s="624"/>
      <c r="NHL7" s="625"/>
      <c r="NHM7" s="623"/>
      <c r="NHN7" s="624"/>
      <c r="NHO7" s="624"/>
      <c r="NHP7" s="624"/>
      <c r="NHQ7" s="624"/>
      <c r="NHR7" s="624"/>
      <c r="NHS7" s="624"/>
      <c r="NHT7" s="624"/>
      <c r="NHU7" s="625"/>
      <c r="NHV7" s="623"/>
      <c r="NHW7" s="624"/>
      <c r="NHX7" s="624"/>
      <c r="NHY7" s="624"/>
      <c r="NHZ7" s="624"/>
      <c r="NIA7" s="624"/>
      <c r="NIB7" s="624"/>
      <c r="NIC7" s="624"/>
      <c r="NID7" s="625"/>
      <c r="NIE7" s="623"/>
      <c r="NIF7" s="624"/>
      <c r="NIG7" s="624"/>
      <c r="NIH7" s="624"/>
      <c r="NII7" s="624"/>
      <c r="NIJ7" s="624"/>
      <c r="NIK7" s="624"/>
      <c r="NIL7" s="624"/>
      <c r="NIM7" s="625"/>
      <c r="NIN7" s="623"/>
      <c r="NIO7" s="624"/>
      <c r="NIP7" s="624"/>
      <c r="NIQ7" s="624"/>
      <c r="NIR7" s="624"/>
      <c r="NIS7" s="624"/>
      <c r="NIT7" s="624"/>
      <c r="NIU7" s="624"/>
      <c r="NIV7" s="625"/>
      <c r="NIW7" s="623"/>
      <c r="NIX7" s="624"/>
      <c r="NIY7" s="624"/>
      <c r="NIZ7" s="624"/>
      <c r="NJA7" s="624"/>
      <c r="NJB7" s="624"/>
      <c r="NJC7" s="624"/>
      <c r="NJD7" s="624"/>
      <c r="NJE7" s="625"/>
      <c r="NJF7" s="623"/>
      <c r="NJG7" s="624"/>
      <c r="NJH7" s="624"/>
      <c r="NJI7" s="624"/>
      <c r="NJJ7" s="624"/>
      <c r="NJK7" s="624"/>
      <c r="NJL7" s="624"/>
      <c r="NJM7" s="624"/>
      <c r="NJN7" s="625"/>
      <c r="NJO7" s="623"/>
      <c r="NJP7" s="624"/>
      <c r="NJQ7" s="624"/>
      <c r="NJR7" s="624"/>
      <c r="NJS7" s="624"/>
      <c r="NJT7" s="624"/>
      <c r="NJU7" s="624"/>
      <c r="NJV7" s="624"/>
      <c r="NJW7" s="625"/>
      <c r="NJX7" s="623"/>
      <c r="NJY7" s="624"/>
      <c r="NJZ7" s="624"/>
      <c r="NKA7" s="624"/>
      <c r="NKB7" s="624"/>
      <c r="NKC7" s="624"/>
      <c r="NKD7" s="624"/>
      <c r="NKE7" s="624"/>
      <c r="NKF7" s="625"/>
      <c r="NKG7" s="623"/>
      <c r="NKH7" s="624"/>
      <c r="NKI7" s="624"/>
      <c r="NKJ7" s="624"/>
      <c r="NKK7" s="624"/>
      <c r="NKL7" s="624"/>
      <c r="NKM7" s="624"/>
      <c r="NKN7" s="624"/>
      <c r="NKO7" s="625"/>
      <c r="NKP7" s="623"/>
      <c r="NKQ7" s="624"/>
      <c r="NKR7" s="624"/>
      <c r="NKS7" s="624"/>
      <c r="NKT7" s="624"/>
      <c r="NKU7" s="624"/>
      <c r="NKV7" s="624"/>
      <c r="NKW7" s="624"/>
      <c r="NKX7" s="625"/>
      <c r="NKY7" s="623"/>
      <c r="NKZ7" s="624"/>
      <c r="NLA7" s="624"/>
      <c r="NLB7" s="624"/>
      <c r="NLC7" s="624"/>
      <c r="NLD7" s="624"/>
      <c r="NLE7" s="624"/>
      <c r="NLF7" s="624"/>
      <c r="NLG7" s="625"/>
      <c r="NLH7" s="623"/>
      <c r="NLI7" s="624"/>
      <c r="NLJ7" s="624"/>
      <c r="NLK7" s="624"/>
      <c r="NLL7" s="624"/>
      <c r="NLM7" s="624"/>
      <c r="NLN7" s="624"/>
      <c r="NLO7" s="624"/>
      <c r="NLP7" s="625"/>
      <c r="NLQ7" s="623"/>
      <c r="NLR7" s="624"/>
      <c r="NLS7" s="624"/>
      <c r="NLT7" s="624"/>
      <c r="NLU7" s="624"/>
      <c r="NLV7" s="624"/>
      <c r="NLW7" s="624"/>
      <c r="NLX7" s="624"/>
      <c r="NLY7" s="625"/>
      <c r="NLZ7" s="623"/>
      <c r="NMA7" s="624"/>
      <c r="NMB7" s="624"/>
      <c r="NMC7" s="624"/>
      <c r="NMD7" s="624"/>
      <c r="NME7" s="624"/>
      <c r="NMF7" s="624"/>
      <c r="NMG7" s="624"/>
      <c r="NMH7" s="625"/>
      <c r="NMI7" s="623"/>
      <c r="NMJ7" s="624"/>
      <c r="NMK7" s="624"/>
      <c r="NML7" s="624"/>
      <c r="NMM7" s="624"/>
      <c r="NMN7" s="624"/>
      <c r="NMO7" s="624"/>
      <c r="NMP7" s="624"/>
      <c r="NMQ7" s="625"/>
      <c r="NMR7" s="623"/>
      <c r="NMS7" s="624"/>
      <c r="NMT7" s="624"/>
      <c r="NMU7" s="624"/>
      <c r="NMV7" s="624"/>
      <c r="NMW7" s="624"/>
      <c r="NMX7" s="624"/>
      <c r="NMY7" s="624"/>
      <c r="NMZ7" s="625"/>
      <c r="NNA7" s="623"/>
      <c r="NNB7" s="624"/>
      <c r="NNC7" s="624"/>
      <c r="NND7" s="624"/>
      <c r="NNE7" s="624"/>
      <c r="NNF7" s="624"/>
      <c r="NNG7" s="624"/>
      <c r="NNH7" s="624"/>
      <c r="NNI7" s="625"/>
      <c r="NNJ7" s="623"/>
      <c r="NNK7" s="624"/>
      <c r="NNL7" s="624"/>
      <c r="NNM7" s="624"/>
      <c r="NNN7" s="624"/>
      <c r="NNO7" s="624"/>
      <c r="NNP7" s="624"/>
      <c r="NNQ7" s="624"/>
      <c r="NNR7" s="625"/>
      <c r="NNS7" s="623"/>
      <c r="NNT7" s="624"/>
      <c r="NNU7" s="624"/>
      <c r="NNV7" s="624"/>
      <c r="NNW7" s="624"/>
      <c r="NNX7" s="624"/>
      <c r="NNY7" s="624"/>
      <c r="NNZ7" s="624"/>
      <c r="NOA7" s="625"/>
      <c r="NOB7" s="623"/>
      <c r="NOC7" s="624"/>
      <c r="NOD7" s="624"/>
      <c r="NOE7" s="624"/>
      <c r="NOF7" s="624"/>
      <c r="NOG7" s="624"/>
      <c r="NOH7" s="624"/>
      <c r="NOI7" s="624"/>
      <c r="NOJ7" s="625"/>
      <c r="NOK7" s="623"/>
      <c r="NOL7" s="624"/>
      <c r="NOM7" s="624"/>
      <c r="NON7" s="624"/>
      <c r="NOO7" s="624"/>
      <c r="NOP7" s="624"/>
      <c r="NOQ7" s="624"/>
      <c r="NOR7" s="624"/>
      <c r="NOS7" s="625"/>
      <c r="NOT7" s="623"/>
      <c r="NOU7" s="624"/>
      <c r="NOV7" s="624"/>
      <c r="NOW7" s="624"/>
      <c r="NOX7" s="624"/>
      <c r="NOY7" s="624"/>
      <c r="NOZ7" s="624"/>
      <c r="NPA7" s="624"/>
      <c r="NPB7" s="625"/>
      <c r="NPC7" s="623"/>
      <c r="NPD7" s="624"/>
      <c r="NPE7" s="624"/>
      <c r="NPF7" s="624"/>
      <c r="NPG7" s="624"/>
      <c r="NPH7" s="624"/>
      <c r="NPI7" s="624"/>
      <c r="NPJ7" s="624"/>
      <c r="NPK7" s="625"/>
      <c r="NPL7" s="623"/>
      <c r="NPM7" s="624"/>
      <c r="NPN7" s="624"/>
      <c r="NPO7" s="624"/>
      <c r="NPP7" s="624"/>
      <c r="NPQ7" s="624"/>
      <c r="NPR7" s="624"/>
      <c r="NPS7" s="624"/>
      <c r="NPT7" s="625"/>
      <c r="NPU7" s="623"/>
      <c r="NPV7" s="624"/>
      <c r="NPW7" s="624"/>
      <c r="NPX7" s="624"/>
      <c r="NPY7" s="624"/>
      <c r="NPZ7" s="624"/>
      <c r="NQA7" s="624"/>
      <c r="NQB7" s="624"/>
      <c r="NQC7" s="625"/>
      <c r="NQD7" s="623"/>
      <c r="NQE7" s="624"/>
      <c r="NQF7" s="624"/>
      <c r="NQG7" s="624"/>
      <c r="NQH7" s="624"/>
      <c r="NQI7" s="624"/>
      <c r="NQJ7" s="624"/>
      <c r="NQK7" s="624"/>
      <c r="NQL7" s="625"/>
      <c r="NQM7" s="623"/>
      <c r="NQN7" s="624"/>
      <c r="NQO7" s="624"/>
      <c r="NQP7" s="624"/>
      <c r="NQQ7" s="624"/>
      <c r="NQR7" s="624"/>
      <c r="NQS7" s="624"/>
      <c r="NQT7" s="624"/>
      <c r="NQU7" s="625"/>
      <c r="NQV7" s="623"/>
      <c r="NQW7" s="624"/>
      <c r="NQX7" s="624"/>
      <c r="NQY7" s="624"/>
      <c r="NQZ7" s="624"/>
      <c r="NRA7" s="624"/>
      <c r="NRB7" s="624"/>
      <c r="NRC7" s="624"/>
      <c r="NRD7" s="625"/>
      <c r="NRE7" s="623"/>
      <c r="NRF7" s="624"/>
      <c r="NRG7" s="624"/>
      <c r="NRH7" s="624"/>
      <c r="NRI7" s="624"/>
      <c r="NRJ7" s="624"/>
      <c r="NRK7" s="624"/>
      <c r="NRL7" s="624"/>
      <c r="NRM7" s="625"/>
      <c r="NRN7" s="623"/>
      <c r="NRO7" s="624"/>
      <c r="NRP7" s="624"/>
      <c r="NRQ7" s="624"/>
      <c r="NRR7" s="624"/>
      <c r="NRS7" s="624"/>
      <c r="NRT7" s="624"/>
      <c r="NRU7" s="624"/>
      <c r="NRV7" s="625"/>
      <c r="NRW7" s="623"/>
      <c r="NRX7" s="624"/>
      <c r="NRY7" s="624"/>
      <c r="NRZ7" s="624"/>
      <c r="NSA7" s="624"/>
      <c r="NSB7" s="624"/>
      <c r="NSC7" s="624"/>
      <c r="NSD7" s="624"/>
      <c r="NSE7" s="625"/>
      <c r="NSF7" s="623"/>
      <c r="NSG7" s="624"/>
      <c r="NSH7" s="624"/>
      <c r="NSI7" s="624"/>
      <c r="NSJ7" s="624"/>
      <c r="NSK7" s="624"/>
      <c r="NSL7" s="624"/>
      <c r="NSM7" s="624"/>
      <c r="NSN7" s="625"/>
      <c r="NSO7" s="623"/>
      <c r="NSP7" s="624"/>
      <c r="NSQ7" s="624"/>
      <c r="NSR7" s="624"/>
      <c r="NSS7" s="624"/>
      <c r="NST7" s="624"/>
      <c r="NSU7" s="624"/>
      <c r="NSV7" s="624"/>
      <c r="NSW7" s="625"/>
      <c r="NSX7" s="623"/>
      <c r="NSY7" s="624"/>
      <c r="NSZ7" s="624"/>
      <c r="NTA7" s="624"/>
      <c r="NTB7" s="624"/>
      <c r="NTC7" s="624"/>
      <c r="NTD7" s="624"/>
      <c r="NTE7" s="624"/>
      <c r="NTF7" s="625"/>
      <c r="NTG7" s="623"/>
      <c r="NTH7" s="624"/>
      <c r="NTI7" s="624"/>
      <c r="NTJ7" s="624"/>
      <c r="NTK7" s="624"/>
      <c r="NTL7" s="624"/>
      <c r="NTM7" s="624"/>
      <c r="NTN7" s="624"/>
      <c r="NTO7" s="625"/>
      <c r="NTP7" s="623"/>
      <c r="NTQ7" s="624"/>
      <c r="NTR7" s="624"/>
      <c r="NTS7" s="624"/>
      <c r="NTT7" s="624"/>
      <c r="NTU7" s="624"/>
      <c r="NTV7" s="624"/>
      <c r="NTW7" s="624"/>
      <c r="NTX7" s="625"/>
      <c r="NTY7" s="623"/>
      <c r="NTZ7" s="624"/>
      <c r="NUA7" s="624"/>
      <c r="NUB7" s="624"/>
      <c r="NUC7" s="624"/>
      <c r="NUD7" s="624"/>
      <c r="NUE7" s="624"/>
      <c r="NUF7" s="624"/>
      <c r="NUG7" s="625"/>
      <c r="NUH7" s="623"/>
      <c r="NUI7" s="624"/>
      <c r="NUJ7" s="624"/>
      <c r="NUK7" s="624"/>
      <c r="NUL7" s="624"/>
      <c r="NUM7" s="624"/>
      <c r="NUN7" s="624"/>
      <c r="NUO7" s="624"/>
      <c r="NUP7" s="625"/>
      <c r="NUQ7" s="623"/>
      <c r="NUR7" s="624"/>
      <c r="NUS7" s="624"/>
      <c r="NUT7" s="624"/>
      <c r="NUU7" s="624"/>
      <c r="NUV7" s="624"/>
      <c r="NUW7" s="624"/>
      <c r="NUX7" s="624"/>
      <c r="NUY7" s="625"/>
      <c r="NUZ7" s="623"/>
      <c r="NVA7" s="624"/>
      <c r="NVB7" s="624"/>
      <c r="NVC7" s="624"/>
      <c r="NVD7" s="624"/>
      <c r="NVE7" s="624"/>
      <c r="NVF7" s="624"/>
      <c r="NVG7" s="624"/>
      <c r="NVH7" s="625"/>
      <c r="NVI7" s="623"/>
      <c r="NVJ7" s="624"/>
      <c r="NVK7" s="624"/>
      <c r="NVL7" s="624"/>
      <c r="NVM7" s="624"/>
      <c r="NVN7" s="624"/>
      <c r="NVO7" s="624"/>
      <c r="NVP7" s="624"/>
      <c r="NVQ7" s="625"/>
      <c r="NVR7" s="623"/>
      <c r="NVS7" s="624"/>
      <c r="NVT7" s="624"/>
      <c r="NVU7" s="624"/>
      <c r="NVV7" s="624"/>
      <c r="NVW7" s="624"/>
      <c r="NVX7" s="624"/>
      <c r="NVY7" s="624"/>
      <c r="NVZ7" s="625"/>
      <c r="NWA7" s="623"/>
      <c r="NWB7" s="624"/>
      <c r="NWC7" s="624"/>
      <c r="NWD7" s="624"/>
      <c r="NWE7" s="624"/>
      <c r="NWF7" s="624"/>
      <c r="NWG7" s="624"/>
      <c r="NWH7" s="624"/>
      <c r="NWI7" s="625"/>
      <c r="NWJ7" s="623"/>
      <c r="NWK7" s="624"/>
      <c r="NWL7" s="624"/>
      <c r="NWM7" s="624"/>
      <c r="NWN7" s="624"/>
      <c r="NWO7" s="624"/>
      <c r="NWP7" s="624"/>
      <c r="NWQ7" s="624"/>
      <c r="NWR7" s="625"/>
      <c r="NWS7" s="623"/>
      <c r="NWT7" s="624"/>
      <c r="NWU7" s="624"/>
      <c r="NWV7" s="624"/>
      <c r="NWW7" s="624"/>
      <c r="NWX7" s="624"/>
      <c r="NWY7" s="624"/>
      <c r="NWZ7" s="624"/>
      <c r="NXA7" s="625"/>
      <c r="NXB7" s="623"/>
      <c r="NXC7" s="624"/>
      <c r="NXD7" s="624"/>
      <c r="NXE7" s="624"/>
      <c r="NXF7" s="624"/>
      <c r="NXG7" s="624"/>
      <c r="NXH7" s="624"/>
      <c r="NXI7" s="624"/>
      <c r="NXJ7" s="625"/>
      <c r="NXK7" s="623"/>
      <c r="NXL7" s="624"/>
      <c r="NXM7" s="624"/>
      <c r="NXN7" s="624"/>
      <c r="NXO7" s="624"/>
      <c r="NXP7" s="624"/>
      <c r="NXQ7" s="624"/>
      <c r="NXR7" s="624"/>
      <c r="NXS7" s="625"/>
      <c r="NXT7" s="623"/>
      <c r="NXU7" s="624"/>
      <c r="NXV7" s="624"/>
      <c r="NXW7" s="624"/>
      <c r="NXX7" s="624"/>
      <c r="NXY7" s="624"/>
      <c r="NXZ7" s="624"/>
      <c r="NYA7" s="624"/>
      <c r="NYB7" s="625"/>
      <c r="NYC7" s="623"/>
      <c r="NYD7" s="624"/>
      <c r="NYE7" s="624"/>
      <c r="NYF7" s="624"/>
      <c r="NYG7" s="624"/>
      <c r="NYH7" s="624"/>
      <c r="NYI7" s="624"/>
      <c r="NYJ7" s="624"/>
      <c r="NYK7" s="625"/>
      <c r="NYL7" s="623"/>
      <c r="NYM7" s="624"/>
      <c r="NYN7" s="624"/>
      <c r="NYO7" s="624"/>
      <c r="NYP7" s="624"/>
      <c r="NYQ7" s="624"/>
      <c r="NYR7" s="624"/>
      <c r="NYS7" s="624"/>
      <c r="NYT7" s="625"/>
      <c r="NYU7" s="623"/>
      <c r="NYV7" s="624"/>
      <c r="NYW7" s="624"/>
      <c r="NYX7" s="624"/>
      <c r="NYY7" s="624"/>
      <c r="NYZ7" s="624"/>
      <c r="NZA7" s="624"/>
      <c r="NZB7" s="624"/>
      <c r="NZC7" s="625"/>
      <c r="NZD7" s="623"/>
      <c r="NZE7" s="624"/>
      <c r="NZF7" s="624"/>
      <c r="NZG7" s="624"/>
      <c r="NZH7" s="624"/>
      <c r="NZI7" s="624"/>
      <c r="NZJ7" s="624"/>
      <c r="NZK7" s="624"/>
      <c r="NZL7" s="625"/>
      <c r="NZM7" s="623"/>
      <c r="NZN7" s="624"/>
      <c r="NZO7" s="624"/>
      <c r="NZP7" s="624"/>
      <c r="NZQ7" s="624"/>
      <c r="NZR7" s="624"/>
      <c r="NZS7" s="624"/>
      <c r="NZT7" s="624"/>
      <c r="NZU7" s="625"/>
      <c r="NZV7" s="623"/>
      <c r="NZW7" s="624"/>
      <c r="NZX7" s="624"/>
      <c r="NZY7" s="624"/>
      <c r="NZZ7" s="624"/>
      <c r="OAA7" s="624"/>
      <c r="OAB7" s="624"/>
      <c r="OAC7" s="624"/>
      <c r="OAD7" s="625"/>
      <c r="OAE7" s="623"/>
      <c r="OAF7" s="624"/>
      <c r="OAG7" s="624"/>
      <c r="OAH7" s="624"/>
      <c r="OAI7" s="624"/>
      <c r="OAJ7" s="624"/>
      <c r="OAK7" s="624"/>
      <c r="OAL7" s="624"/>
      <c r="OAM7" s="625"/>
      <c r="OAN7" s="623"/>
      <c r="OAO7" s="624"/>
      <c r="OAP7" s="624"/>
      <c r="OAQ7" s="624"/>
      <c r="OAR7" s="624"/>
      <c r="OAS7" s="624"/>
      <c r="OAT7" s="624"/>
      <c r="OAU7" s="624"/>
      <c r="OAV7" s="625"/>
      <c r="OAW7" s="623"/>
      <c r="OAX7" s="624"/>
      <c r="OAY7" s="624"/>
      <c r="OAZ7" s="624"/>
      <c r="OBA7" s="624"/>
      <c r="OBB7" s="624"/>
      <c r="OBC7" s="624"/>
      <c r="OBD7" s="624"/>
      <c r="OBE7" s="625"/>
      <c r="OBF7" s="623"/>
      <c r="OBG7" s="624"/>
      <c r="OBH7" s="624"/>
      <c r="OBI7" s="624"/>
      <c r="OBJ7" s="624"/>
      <c r="OBK7" s="624"/>
      <c r="OBL7" s="624"/>
      <c r="OBM7" s="624"/>
      <c r="OBN7" s="625"/>
      <c r="OBO7" s="623"/>
      <c r="OBP7" s="624"/>
      <c r="OBQ7" s="624"/>
      <c r="OBR7" s="624"/>
      <c r="OBS7" s="624"/>
      <c r="OBT7" s="624"/>
      <c r="OBU7" s="624"/>
      <c r="OBV7" s="624"/>
      <c r="OBW7" s="625"/>
      <c r="OBX7" s="623"/>
      <c r="OBY7" s="624"/>
      <c r="OBZ7" s="624"/>
      <c r="OCA7" s="624"/>
      <c r="OCB7" s="624"/>
      <c r="OCC7" s="624"/>
      <c r="OCD7" s="624"/>
      <c r="OCE7" s="624"/>
      <c r="OCF7" s="625"/>
      <c r="OCG7" s="623"/>
      <c r="OCH7" s="624"/>
      <c r="OCI7" s="624"/>
      <c r="OCJ7" s="624"/>
      <c r="OCK7" s="624"/>
      <c r="OCL7" s="624"/>
      <c r="OCM7" s="624"/>
      <c r="OCN7" s="624"/>
      <c r="OCO7" s="625"/>
      <c r="OCP7" s="623"/>
      <c r="OCQ7" s="624"/>
      <c r="OCR7" s="624"/>
      <c r="OCS7" s="624"/>
      <c r="OCT7" s="624"/>
      <c r="OCU7" s="624"/>
      <c r="OCV7" s="624"/>
      <c r="OCW7" s="624"/>
      <c r="OCX7" s="625"/>
      <c r="OCY7" s="623"/>
      <c r="OCZ7" s="624"/>
      <c r="ODA7" s="624"/>
      <c r="ODB7" s="624"/>
      <c r="ODC7" s="624"/>
      <c r="ODD7" s="624"/>
      <c r="ODE7" s="624"/>
      <c r="ODF7" s="624"/>
      <c r="ODG7" s="625"/>
      <c r="ODH7" s="623"/>
      <c r="ODI7" s="624"/>
      <c r="ODJ7" s="624"/>
      <c r="ODK7" s="624"/>
      <c r="ODL7" s="624"/>
      <c r="ODM7" s="624"/>
      <c r="ODN7" s="624"/>
      <c r="ODO7" s="624"/>
      <c r="ODP7" s="625"/>
      <c r="ODQ7" s="623"/>
      <c r="ODR7" s="624"/>
      <c r="ODS7" s="624"/>
      <c r="ODT7" s="624"/>
      <c r="ODU7" s="624"/>
      <c r="ODV7" s="624"/>
      <c r="ODW7" s="624"/>
      <c r="ODX7" s="624"/>
      <c r="ODY7" s="625"/>
      <c r="ODZ7" s="623"/>
      <c r="OEA7" s="624"/>
      <c r="OEB7" s="624"/>
      <c r="OEC7" s="624"/>
      <c r="OED7" s="624"/>
      <c r="OEE7" s="624"/>
      <c r="OEF7" s="624"/>
      <c r="OEG7" s="624"/>
      <c r="OEH7" s="625"/>
      <c r="OEI7" s="623"/>
      <c r="OEJ7" s="624"/>
      <c r="OEK7" s="624"/>
      <c r="OEL7" s="624"/>
      <c r="OEM7" s="624"/>
      <c r="OEN7" s="624"/>
      <c r="OEO7" s="624"/>
      <c r="OEP7" s="624"/>
      <c r="OEQ7" s="625"/>
      <c r="OER7" s="623"/>
      <c r="OES7" s="624"/>
      <c r="OET7" s="624"/>
      <c r="OEU7" s="624"/>
      <c r="OEV7" s="624"/>
      <c r="OEW7" s="624"/>
      <c r="OEX7" s="624"/>
      <c r="OEY7" s="624"/>
      <c r="OEZ7" s="625"/>
      <c r="OFA7" s="623"/>
      <c r="OFB7" s="624"/>
      <c r="OFC7" s="624"/>
      <c r="OFD7" s="624"/>
      <c r="OFE7" s="624"/>
      <c r="OFF7" s="624"/>
      <c r="OFG7" s="624"/>
      <c r="OFH7" s="624"/>
      <c r="OFI7" s="625"/>
      <c r="OFJ7" s="623"/>
      <c r="OFK7" s="624"/>
      <c r="OFL7" s="624"/>
      <c r="OFM7" s="624"/>
      <c r="OFN7" s="624"/>
      <c r="OFO7" s="624"/>
      <c r="OFP7" s="624"/>
      <c r="OFQ7" s="624"/>
      <c r="OFR7" s="625"/>
      <c r="OFS7" s="623"/>
      <c r="OFT7" s="624"/>
      <c r="OFU7" s="624"/>
      <c r="OFV7" s="624"/>
      <c r="OFW7" s="624"/>
      <c r="OFX7" s="624"/>
      <c r="OFY7" s="624"/>
      <c r="OFZ7" s="624"/>
      <c r="OGA7" s="625"/>
      <c r="OGB7" s="623"/>
      <c r="OGC7" s="624"/>
      <c r="OGD7" s="624"/>
      <c r="OGE7" s="624"/>
      <c r="OGF7" s="624"/>
      <c r="OGG7" s="624"/>
      <c r="OGH7" s="624"/>
      <c r="OGI7" s="624"/>
      <c r="OGJ7" s="625"/>
      <c r="OGK7" s="623"/>
      <c r="OGL7" s="624"/>
      <c r="OGM7" s="624"/>
      <c r="OGN7" s="624"/>
      <c r="OGO7" s="624"/>
      <c r="OGP7" s="624"/>
      <c r="OGQ7" s="624"/>
      <c r="OGR7" s="624"/>
      <c r="OGS7" s="625"/>
      <c r="OGT7" s="623"/>
      <c r="OGU7" s="624"/>
      <c r="OGV7" s="624"/>
      <c r="OGW7" s="624"/>
      <c r="OGX7" s="624"/>
      <c r="OGY7" s="624"/>
      <c r="OGZ7" s="624"/>
      <c r="OHA7" s="624"/>
      <c r="OHB7" s="625"/>
      <c r="OHC7" s="623"/>
      <c r="OHD7" s="624"/>
      <c r="OHE7" s="624"/>
      <c r="OHF7" s="624"/>
      <c r="OHG7" s="624"/>
      <c r="OHH7" s="624"/>
      <c r="OHI7" s="624"/>
      <c r="OHJ7" s="624"/>
      <c r="OHK7" s="625"/>
      <c r="OHL7" s="623"/>
      <c r="OHM7" s="624"/>
      <c r="OHN7" s="624"/>
      <c r="OHO7" s="624"/>
      <c r="OHP7" s="624"/>
      <c r="OHQ7" s="624"/>
      <c r="OHR7" s="624"/>
      <c r="OHS7" s="624"/>
      <c r="OHT7" s="625"/>
      <c r="OHU7" s="623"/>
      <c r="OHV7" s="624"/>
      <c r="OHW7" s="624"/>
      <c r="OHX7" s="624"/>
      <c r="OHY7" s="624"/>
      <c r="OHZ7" s="624"/>
      <c r="OIA7" s="624"/>
      <c r="OIB7" s="624"/>
      <c r="OIC7" s="625"/>
      <c r="OID7" s="623"/>
      <c r="OIE7" s="624"/>
      <c r="OIF7" s="624"/>
      <c r="OIG7" s="624"/>
      <c r="OIH7" s="624"/>
      <c r="OII7" s="624"/>
      <c r="OIJ7" s="624"/>
      <c r="OIK7" s="624"/>
      <c r="OIL7" s="625"/>
      <c r="OIM7" s="623"/>
      <c r="OIN7" s="624"/>
      <c r="OIO7" s="624"/>
      <c r="OIP7" s="624"/>
      <c r="OIQ7" s="624"/>
      <c r="OIR7" s="624"/>
      <c r="OIS7" s="624"/>
      <c r="OIT7" s="624"/>
      <c r="OIU7" s="625"/>
      <c r="OIV7" s="623"/>
      <c r="OIW7" s="624"/>
      <c r="OIX7" s="624"/>
      <c r="OIY7" s="624"/>
      <c r="OIZ7" s="624"/>
      <c r="OJA7" s="624"/>
      <c r="OJB7" s="624"/>
      <c r="OJC7" s="624"/>
      <c r="OJD7" s="625"/>
      <c r="OJE7" s="623"/>
      <c r="OJF7" s="624"/>
      <c r="OJG7" s="624"/>
      <c r="OJH7" s="624"/>
      <c r="OJI7" s="624"/>
      <c r="OJJ7" s="624"/>
      <c r="OJK7" s="624"/>
      <c r="OJL7" s="624"/>
      <c r="OJM7" s="625"/>
      <c r="OJN7" s="623"/>
      <c r="OJO7" s="624"/>
      <c r="OJP7" s="624"/>
      <c r="OJQ7" s="624"/>
      <c r="OJR7" s="624"/>
      <c r="OJS7" s="624"/>
      <c r="OJT7" s="624"/>
      <c r="OJU7" s="624"/>
      <c r="OJV7" s="625"/>
      <c r="OJW7" s="623"/>
      <c r="OJX7" s="624"/>
      <c r="OJY7" s="624"/>
      <c r="OJZ7" s="624"/>
      <c r="OKA7" s="624"/>
      <c r="OKB7" s="624"/>
      <c r="OKC7" s="624"/>
      <c r="OKD7" s="624"/>
      <c r="OKE7" s="625"/>
      <c r="OKF7" s="623"/>
      <c r="OKG7" s="624"/>
      <c r="OKH7" s="624"/>
      <c r="OKI7" s="624"/>
      <c r="OKJ7" s="624"/>
      <c r="OKK7" s="624"/>
      <c r="OKL7" s="624"/>
      <c r="OKM7" s="624"/>
      <c r="OKN7" s="625"/>
      <c r="OKO7" s="623"/>
      <c r="OKP7" s="624"/>
      <c r="OKQ7" s="624"/>
      <c r="OKR7" s="624"/>
      <c r="OKS7" s="624"/>
      <c r="OKT7" s="624"/>
      <c r="OKU7" s="624"/>
      <c r="OKV7" s="624"/>
      <c r="OKW7" s="625"/>
      <c r="OKX7" s="623"/>
      <c r="OKY7" s="624"/>
      <c r="OKZ7" s="624"/>
      <c r="OLA7" s="624"/>
      <c r="OLB7" s="624"/>
      <c r="OLC7" s="624"/>
      <c r="OLD7" s="624"/>
      <c r="OLE7" s="624"/>
      <c r="OLF7" s="625"/>
      <c r="OLG7" s="623"/>
      <c r="OLH7" s="624"/>
      <c r="OLI7" s="624"/>
      <c r="OLJ7" s="624"/>
      <c r="OLK7" s="624"/>
      <c r="OLL7" s="624"/>
      <c r="OLM7" s="624"/>
      <c r="OLN7" s="624"/>
      <c r="OLO7" s="625"/>
      <c r="OLP7" s="623"/>
      <c r="OLQ7" s="624"/>
      <c r="OLR7" s="624"/>
      <c r="OLS7" s="624"/>
      <c r="OLT7" s="624"/>
      <c r="OLU7" s="624"/>
      <c r="OLV7" s="624"/>
      <c r="OLW7" s="624"/>
      <c r="OLX7" s="625"/>
      <c r="OLY7" s="623"/>
      <c r="OLZ7" s="624"/>
      <c r="OMA7" s="624"/>
      <c r="OMB7" s="624"/>
      <c r="OMC7" s="624"/>
      <c r="OMD7" s="624"/>
      <c r="OME7" s="624"/>
      <c r="OMF7" s="624"/>
      <c r="OMG7" s="625"/>
      <c r="OMH7" s="623"/>
      <c r="OMI7" s="624"/>
      <c r="OMJ7" s="624"/>
      <c r="OMK7" s="624"/>
      <c r="OML7" s="624"/>
      <c r="OMM7" s="624"/>
      <c r="OMN7" s="624"/>
      <c r="OMO7" s="624"/>
      <c r="OMP7" s="625"/>
      <c r="OMQ7" s="623"/>
      <c r="OMR7" s="624"/>
      <c r="OMS7" s="624"/>
      <c r="OMT7" s="624"/>
      <c r="OMU7" s="624"/>
      <c r="OMV7" s="624"/>
      <c r="OMW7" s="624"/>
      <c r="OMX7" s="624"/>
      <c r="OMY7" s="625"/>
      <c r="OMZ7" s="623"/>
      <c r="ONA7" s="624"/>
      <c r="ONB7" s="624"/>
      <c r="ONC7" s="624"/>
      <c r="OND7" s="624"/>
      <c r="ONE7" s="624"/>
      <c r="ONF7" s="624"/>
      <c r="ONG7" s="624"/>
      <c r="ONH7" s="625"/>
      <c r="ONI7" s="623"/>
      <c r="ONJ7" s="624"/>
      <c r="ONK7" s="624"/>
      <c r="ONL7" s="624"/>
      <c r="ONM7" s="624"/>
      <c r="ONN7" s="624"/>
      <c r="ONO7" s="624"/>
      <c r="ONP7" s="624"/>
      <c r="ONQ7" s="625"/>
      <c r="ONR7" s="623"/>
      <c r="ONS7" s="624"/>
      <c r="ONT7" s="624"/>
      <c r="ONU7" s="624"/>
      <c r="ONV7" s="624"/>
      <c r="ONW7" s="624"/>
      <c r="ONX7" s="624"/>
      <c r="ONY7" s="624"/>
      <c r="ONZ7" s="625"/>
      <c r="OOA7" s="623"/>
      <c r="OOB7" s="624"/>
      <c r="OOC7" s="624"/>
      <c r="OOD7" s="624"/>
      <c r="OOE7" s="624"/>
      <c r="OOF7" s="624"/>
      <c r="OOG7" s="624"/>
      <c r="OOH7" s="624"/>
      <c r="OOI7" s="625"/>
      <c r="OOJ7" s="623"/>
      <c r="OOK7" s="624"/>
      <c r="OOL7" s="624"/>
      <c r="OOM7" s="624"/>
      <c r="OON7" s="624"/>
      <c r="OOO7" s="624"/>
      <c r="OOP7" s="624"/>
      <c r="OOQ7" s="624"/>
      <c r="OOR7" s="625"/>
      <c r="OOS7" s="623"/>
      <c r="OOT7" s="624"/>
      <c r="OOU7" s="624"/>
      <c r="OOV7" s="624"/>
      <c r="OOW7" s="624"/>
      <c r="OOX7" s="624"/>
      <c r="OOY7" s="624"/>
      <c r="OOZ7" s="624"/>
      <c r="OPA7" s="625"/>
      <c r="OPB7" s="623"/>
      <c r="OPC7" s="624"/>
      <c r="OPD7" s="624"/>
      <c r="OPE7" s="624"/>
      <c r="OPF7" s="624"/>
      <c r="OPG7" s="624"/>
      <c r="OPH7" s="624"/>
      <c r="OPI7" s="624"/>
      <c r="OPJ7" s="625"/>
      <c r="OPK7" s="623"/>
      <c r="OPL7" s="624"/>
      <c r="OPM7" s="624"/>
      <c r="OPN7" s="624"/>
      <c r="OPO7" s="624"/>
      <c r="OPP7" s="624"/>
      <c r="OPQ7" s="624"/>
      <c r="OPR7" s="624"/>
      <c r="OPS7" s="625"/>
      <c r="OPT7" s="623"/>
      <c r="OPU7" s="624"/>
      <c r="OPV7" s="624"/>
      <c r="OPW7" s="624"/>
      <c r="OPX7" s="624"/>
      <c r="OPY7" s="624"/>
      <c r="OPZ7" s="624"/>
      <c r="OQA7" s="624"/>
      <c r="OQB7" s="625"/>
      <c r="OQC7" s="623"/>
      <c r="OQD7" s="624"/>
      <c r="OQE7" s="624"/>
      <c r="OQF7" s="624"/>
      <c r="OQG7" s="624"/>
      <c r="OQH7" s="624"/>
      <c r="OQI7" s="624"/>
      <c r="OQJ7" s="624"/>
      <c r="OQK7" s="625"/>
      <c r="OQL7" s="623"/>
      <c r="OQM7" s="624"/>
      <c r="OQN7" s="624"/>
      <c r="OQO7" s="624"/>
      <c r="OQP7" s="624"/>
      <c r="OQQ7" s="624"/>
      <c r="OQR7" s="624"/>
      <c r="OQS7" s="624"/>
      <c r="OQT7" s="625"/>
      <c r="OQU7" s="623"/>
      <c r="OQV7" s="624"/>
      <c r="OQW7" s="624"/>
      <c r="OQX7" s="624"/>
      <c r="OQY7" s="624"/>
      <c r="OQZ7" s="624"/>
      <c r="ORA7" s="624"/>
      <c r="ORB7" s="624"/>
      <c r="ORC7" s="625"/>
      <c r="ORD7" s="623"/>
      <c r="ORE7" s="624"/>
      <c r="ORF7" s="624"/>
      <c r="ORG7" s="624"/>
      <c r="ORH7" s="624"/>
      <c r="ORI7" s="624"/>
      <c r="ORJ7" s="624"/>
      <c r="ORK7" s="624"/>
      <c r="ORL7" s="625"/>
      <c r="ORM7" s="623"/>
      <c r="ORN7" s="624"/>
      <c r="ORO7" s="624"/>
      <c r="ORP7" s="624"/>
      <c r="ORQ7" s="624"/>
      <c r="ORR7" s="624"/>
      <c r="ORS7" s="624"/>
      <c r="ORT7" s="624"/>
      <c r="ORU7" s="625"/>
      <c r="ORV7" s="623"/>
      <c r="ORW7" s="624"/>
      <c r="ORX7" s="624"/>
      <c r="ORY7" s="624"/>
      <c r="ORZ7" s="624"/>
      <c r="OSA7" s="624"/>
      <c r="OSB7" s="624"/>
      <c r="OSC7" s="624"/>
      <c r="OSD7" s="625"/>
      <c r="OSE7" s="623"/>
      <c r="OSF7" s="624"/>
      <c r="OSG7" s="624"/>
      <c r="OSH7" s="624"/>
      <c r="OSI7" s="624"/>
      <c r="OSJ7" s="624"/>
      <c r="OSK7" s="624"/>
      <c r="OSL7" s="624"/>
      <c r="OSM7" s="625"/>
      <c r="OSN7" s="623"/>
      <c r="OSO7" s="624"/>
      <c r="OSP7" s="624"/>
      <c r="OSQ7" s="624"/>
      <c r="OSR7" s="624"/>
      <c r="OSS7" s="624"/>
      <c r="OST7" s="624"/>
      <c r="OSU7" s="624"/>
      <c r="OSV7" s="625"/>
      <c r="OSW7" s="623"/>
      <c r="OSX7" s="624"/>
      <c r="OSY7" s="624"/>
      <c r="OSZ7" s="624"/>
      <c r="OTA7" s="624"/>
      <c r="OTB7" s="624"/>
      <c r="OTC7" s="624"/>
      <c r="OTD7" s="624"/>
      <c r="OTE7" s="625"/>
      <c r="OTF7" s="623"/>
      <c r="OTG7" s="624"/>
      <c r="OTH7" s="624"/>
      <c r="OTI7" s="624"/>
      <c r="OTJ7" s="624"/>
      <c r="OTK7" s="624"/>
      <c r="OTL7" s="624"/>
      <c r="OTM7" s="624"/>
      <c r="OTN7" s="625"/>
      <c r="OTO7" s="623"/>
      <c r="OTP7" s="624"/>
      <c r="OTQ7" s="624"/>
      <c r="OTR7" s="624"/>
      <c r="OTS7" s="624"/>
      <c r="OTT7" s="624"/>
      <c r="OTU7" s="624"/>
      <c r="OTV7" s="624"/>
      <c r="OTW7" s="625"/>
      <c r="OTX7" s="623"/>
      <c r="OTY7" s="624"/>
      <c r="OTZ7" s="624"/>
      <c r="OUA7" s="624"/>
      <c r="OUB7" s="624"/>
      <c r="OUC7" s="624"/>
      <c r="OUD7" s="624"/>
      <c r="OUE7" s="624"/>
      <c r="OUF7" s="625"/>
      <c r="OUG7" s="623"/>
      <c r="OUH7" s="624"/>
      <c r="OUI7" s="624"/>
      <c r="OUJ7" s="624"/>
      <c r="OUK7" s="624"/>
      <c r="OUL7" s="624"/>
      <c r="OUM7" s="624"/>
      <c r="OUN7" s="624"/>
      <c r="OUO7" s="625"/>
      <c r="OUP7" s="623"/>
      <c r="OUQ7" s="624"/>
      <c r="OUR7" s="624"/>
      <c r="OUS7" s="624"/>
      <c r="OUT7" s="624"/>
      <c r="OUU7" s="624"/>
      <c r="OUV7" s="624"/>
      <c r="OUW7" s="624"/>
      <c r="OUX7" s="625"/>
      <c r="OUY7" s="623"/>
      <c r="OUZ7" s="624"/>
      <c r="OVA7" s="624"/>
      <c r="OVB7" s="624"/>
      <c r="OVC7" s="624"/>
      <c r="OVD7" s="624"/>
      <c r="OVE7" s="624"/>
      <c r="OVF7" s="624"/>
      <c r="OVG7" s="625"/>
      <c r="OVH7" s="623"/>
      <c r="OVI7" s="624"/>
      <c r="OVJ7" s="624"/>
      <c r="OVK7" s="624"/>
      <c r="OVL7" s="624"/>
      <c r="OVM7" s="624"/>
      <c r="OVN7" s="624"/>
      <c r="OVO7" s="624"/>
      <c r="OVP7" s="625"/>
      <c r="OVQ7" s="623"/>
      <c r="OVR7" s="624"/>
      <c r="OVS7" s="624"/>
      <c r="OVT7" s="624"/>
      <c r="OVU7" s="624"/>
      <c r="OVV7" s="624"/>
      <c r="OVW7" s="624"/>
      <c r="OVX7" s="624"/>
      <c r="OVY7" s="625"/>
      <c r="OVZ7" s="623"/>
      <c r="OWA7" s="624"/>
      <c r="OWB7" s="624"/>
      <c r="OWC7" s="624"/>
      <c r="OWD7" s="624"/>
      <c r="OWE7" s="624"/>
      <c r="OWF7" s="624"/>
      <c r="OWG7" s="624"/>
      <c r="OWH7" s="625"/>
      <c r="OWI7" s="623"/>
      <c r="OWJ7" s="624"/>
      <c r="OWK7" s="624"/>
      <c r="OWL7" s="624"/>
      <c r="OWM7" s="624"/>
      <c r="OWN7" s="624"/>
      <c r="OWO7" s="624"/>
      <c r="OWP7" s="624"/>
      <c r="OWQ7" s="625"/>
      <c r="OWR7" s="623"/>
      <c r="OWS7" s="624"/>
      <c r="OWT7" s="624"/>
      <c r="OWU7" s="624"/>
      <c r="OWV7" s="624"/>
      <c r="OWW7" s="624"/>
      <c r="OWX7" s="624"/>
      <c r="OWY7" s="624"/>
      <c r="OWZ7" s="625"/>
      <c r="OXA7" s="623"/>
      <c r="OXB7" s="624"/>
      <c r="OXC7" s="624"/>
      <c r="OXD7" s="624"/>
      <c r="OXE7" s="624"/>
      <c r="OXF7" s="624"/>
      <c r="OXG7" s="624"/>
      <c r="OXH7" s="624"/>
      <c r="OXI7" s="625"/>
      <c r="OXJ7" s="623"/>
      <c r="OXK7" s="624"/>
      <c r="OXL7" s="624"/>
      <c r="OXM7" s="624"/>
      <c r="OXN7" s="624"/>
      <c r="OXO7" s="624"/>
      <c r="OXP7" s="624"/>
      <c r="OXQ7" s="624"/>
      <c r="OXR7" s="625"/>
      <c r="OXS7" s="623"/>
      <c r="OXT7" s="624"/>
      <c r="OXU7" s="624"/>
      <c r="OXV7" s="624"/>
      <c r="OXW7" s="624"/>
      <c r="OXX7" s="624"/>
      <c r="OXY7" s="624"/>
      <c r="OXZ7" s="624"/>
      <c r="OYA7" s="625"/>
      <c r="OYB7" s="623"/>
      <c r="OYC7" s="624"/>
      <c r="OYD7" s="624"/>
      <c r="OYE7" s="624"/>
      <c r="OYF7" s="624"/>
      <c r="OYG7" s="624"/>
      <c r="OYH7" s="624"/>
      <c r="OYI7" s="624"/>
      <c r="OYJ7" s="625"/>
      <c r="OYK7" s="623"/>
      <c r="OYL7" s="624"/>
      <c r="OYM7" s="624"/>
      <c r="OYN7" s="624"/>
      <c r="OYO7" s="624"/>
      <c r="OYP7" s="624"/>
      <c r="OYQ7" s="624"/>
      <c r="OYR7" s="624"/>
      <c r="OYS7" s="625"/>
      <c r="OYT7" s="623"/>
      <c r="OYU7" s="624"/>
      <c r="OYV7" s="624"/>
      <c r="OYW7" s="624"/>
      <c r="OYX7" s="624"/>
      <c r="OYY7" s="624"/>
      <c r="OYZ7" s="624"/>
      <c r="OZA7" s="624"/>
      <c r="OZB7" s="625"/>
      <c r="OZC7" s="623"/>
      <c r="OZD7" s="624"/>
      <c r="OZE7" s="624"/>
      <c r="OZF7" s="624"/>
      <c r="OZG7" s="624"/>
      <c r="OZH7" s="624"/>
      <c r="OZI7" s="624"/>
      <c r="OZJ7" s="624"/>
      <c r="OZK7" s="625"/>
      <c r="OZL7" s="623"/>
      <c r="OZM7" s="624"/>
      <c r="OZN7" s="624"/>
      <c r="OZO7" s="624"/>
      <c r="OZP7" s="624"/>
      <c r="OZQ7" s="624"/>
      <c r="OZR7" s="624"/>
      <c r="OZS7" s="624"/>
      <c r="OZT7" s="625"/>
      <c r="OZU7" s="623"/>
      <c r="OZV7" s="624"/>
      <c r="OZW7" s="624"/>
      <c r="OZX7" s="624"/>
      <c r="OZY7" s="624"/>
      <c r="OZZ7" s="624"/>
      <c r="PAA7" s="624"/>
      <c r="PAB7" s="624"/>
      <c r="PAC7" s="625"/>
      <c r="PAD7" s="623"/>
      <c r="PAE7" s="624"/>
      <c r="PAF7" s="624"/>
      <c r="PAG7" s="624"/>
      <c r="PAH7" s="624"/>
      <c r="PAI7" s="624"/>
      <c r="PAJ7" s="624"/>
      <c r="PAK7" s="624"/>
      <c r="PAL7" s="625"/>
      <c r="PAM7" s="623"/>
      <c r="PAN7" s="624"/>
      <c r="PAO7" s="624"/>
      <c r="PAP7" s="624"/>
      <c r="PAQ7" s="624"/>
      <c r="PAR7" s="624"/>
      <c r="PAS7" s="624"/>
      <c r="PAT7" s="624"/>
      <c r="PAU7" s="625"/>
      <c r="PAV7" s="623"/>
      <c r="PAW7" s="624"/>
      <c r="PAX7" s="624"/>
      <c r="PAY7" s="624"/>
      <c r="PAZ7" s="624"/>
      <c r="PBA7" s="624"/>
      <c r="PBB7" s="624"/>
      <c r="PBC7" s="624"/>
      <c r="PBD7" s="625"/>
      <c r="PBE7" s="623"/>
      <c r="PBF7" s="624"/>
      <c r="PBG7" s="624"/>
      <c r="PBH7" s="624"/>
      <c r="PBI7" s="624"/>
      <c r="PBJ7" s="624"/>
      <c r="PBK7" s="624"/>
      <c r="PBL7" s="624"/>
      <c r="PBM7" s="625"/>
      <c r="PBN7" s="623"/>
      <c r="PBO7" s="624"/>
      <c r="PBP7" s="624"/>
      <c r="PBQ7" s="624"/>
      <c r="PBR7" s="624"/>
      <c r="PBS7" s="624"/>
      <c r="PBT7" s="624"/>
      <c r="PBU7" s="624"/>
      <c r="PBV7" s="625"/>
      <c r="PBW7" s="623"/>
      <c r="PBX7" s="624"/>
      <c r="PBY7" s="624"/>
      <c r="PBZ7" s="624"/>
      <c r="PCA7" s="624"/>
      <c r="PCB7" s="624"/>
      <c r="PCC7" s="624"/>
      <c r="PCD7" s="624"/>
      <c r="PCE7" s="625"/>
      <c r="PCF7" s="623"/>
      <c r="PCG7" s="624"/>
      <c r="PCH7" s="624"/>
      <c r="PCI7" s="624"/>
      <c r="PCJ7" s="624"/>
      <c r="PCK7" s="624"/>
      <c r="PCL7" s="624"/>
      <c r="PCM7" s="624"/>
      <c r="PCN7" s="625"/>
      <c r="PCO7" s="623"/>
      <c r="PCP7" s="624"/>
      <c r="PCQ7" s="624"/>
      <c r="PCR7" s="624"/>
      <c r="PCS7" s="624"/>
      <c r="PCT7" s="624"/>
      <c r="PCU7" s="624"/>
      <c r="PCV7" s="624"/>
      <c r="PCW7" s="625"/>
      <c r="PCX7" s="623"/>
      <c r="PCY7" s="624"/>
      <c r="PCZ7" s="624"/>
      <c r="PDA7" s="624"/>
      <c r="PDB7" s="624"/>
      <c r="PDC7" s="624"/>
      <c r="PDD7" s="624"/>
      <c r="PDE7" s="624"/>
      <c r="PDF7" s="625"/>
      <c r="PDG7" s="623"/>
      <c r="PDH7" s="624"/>
      <c r="PDI7" s="624"/>
      <c r="PDJ7" s="624"/>
      <c r="PDK7" s="624"/>
      <c r="PDL7" s="624"/>
      <c r="PDM7" s="624"/>
      <c r="PDN7" s="624"/>
      <c r="PDO7" s="625"/>
      <c r="PDP7" s="623"/>
      <c r="PDQ7" s="624"/>
      <c r="PDR7" s="624"/>
      <c r="PDS7" s="624"/>
      <c r="PDT7" s="624"/>
      <c r="PDU7" s="624"/>
      <c r="PDV7" s="624"/>
      <c r="PDW7" s="624"/>
      <c r="PDX7" s="625"/>
      <c r="PDY7" s="623"/>
      <c r="PDZ7" s="624"/>
      <c r="PEA7" s="624"/>
      <c r="PEB7" s="624"/>
      <c r="PEC7" s="624"/>
      <c r="PED7" s="624"/>
      <c r="PEE7" s="624"/>
      <c r="PEF7" s="624"/>
      <c r="PEG7" s="625"/>
      <c r="PEH7" s="623"/>
      <c r="PEI7" s="624"/>
      <c r="PEJ7" s="624"/>
      <c r="PEK7" s="624"/>
      <c r="PEL7" s="624"/>
      <c r="PEM7" s="624"/>
      <c r="PEN7" s="624"/>
      <c r="PEO7" s="624"/>
      <c r="PEP7" s="625"/>
      <c r="PEQ7" s="623"/>
      <c r="PER7" s="624"/>
      <c r="PES7" s="624"/>
      <c r="PET7" s="624"/>
      <c r="PEU7" s="624"/>
      <c r="PEV7" s="624"/>
      <c r="PEW7" s="624"/>
      <c r="PEX7" s="624"/>
      <c r="PEY7" s="625"/>
      <c r="PEZ7" s="623"/>
      <c r="PFA7" s="624"/>
      <c r="PFB7" s="624"/>
      <c r="PFC7" s="624"/>
      <c r="PFD7" s="624"/>
      <c r="PFE7" s="624"/>
      <c r="PFF7" s="624"/>
      <c r="PFG7" s="624"/>
      <c r="PFH7" s="625"/>
      <c r="PFI7" s="623"/>
      <c r="PFJ7" s="624"/>
      <c r="PFK7" s="624"/>
      <c r="PFL7" s="624"/>
      <c r="PFM7" s="624"/>
      <c r="PFN7" s="624"/>
      <c r="PFO7" s="624"/>
      <c r="PFP7" s="624"/>
      <c r="PFQ7" s="625"/>
      <c r="PFR7" s="623"/>
      <c r="PFS7" s="624"/>
      <c r="PFT7" s="624"/>
      <c r="PFU7" s="624"/>
      <c r="PFV7" s="624"/>
      <c r="PFW7" s="624"/>
      <c r="PFX7" s="624"/>
      <c r="PFY7" s="624"/>
      <c r="PFZ7" s="625"/>
      <c r="PGA7" s="623"/>
      <c r="PGB7" s="624"/>
      <c r="PGC7" s="624"/>
      <c r="PGD7" s="624"/>
      <c r="PGE7" s="624"/>
      <c r="PGF7" s="624"/>
      <c r="PGG7" s="624"/>
      <c r="PGH7" s="624"/>
      <c r="PGI7" s="625"/>
      <c r="PGJ7" s="623"/>
      <c r="PGK7" s="624"/>
      <c r="PGL7" s="624"/>
      <c r="PGM7" s="624"/>
      <c r="PGN7" s="624"/>
      <c r="PGO7" s="624"/>
      <c r="PGP7" s="624"/>
      <c r="PGQ7" s="624"/>
      <c r="PGR7" s="625"/>
      <c r="PGS7" s="623"/>
      <c r="PGT7" s="624"/>
      <c r="PGU7" s="624"/>
      <c r="PGV7" s="624"/>
      <c r="PGW7" s="624"/>
      <c r="PGX7" s="624"/>
      <c r="PGY7" s="624"/>
      <c r="PGZ7" s="624"/>
      <c r="PHA7" s="625"/>
      <c r="PHB7" s="623"/>
      <c r="PHC7" s="624"/>
      <c r="PHD7" s="624"/>
      <c r="PHE7" s="624"/>
      <c r="PHF7" s="624"/>
      <c r="PHG7" s="624"/>
      <c r="PHH7" s="624"/>
      <c r="PHI7" s="624"/>
      <c r="PHJ7" s="625"/>
      <c r="PHK7" s="623"/>
      <c r="PHL7" s="624"/>
      <c r="PHM7" s="624"/>
      <c r="PHN7" s="624"/>
      <c r="PHO7" s="624"/>
      <c r="PHP7" s="624"/>
      <c r="PHQ7" s="624"/>
      <c r="PHR7" s="624"/>
      <c r="PHS7" s="625"/>
      <c r="PHT7" s="623"/>
      <c r="PHU7" s="624"/>
      <c r="PHV7" s="624"/>
      <c r="PHW7" s="624"/>
      <c r="PHX7" s="624"/>
      <c r="PHY7" s="624"/>
      <c r="PHZ7" s="624"/>
      <c r="PIA7" s="624"/>
      <c r="PIB7" s="625"/>
      <c r="PIC7" s="623"/>
      <c r="PID7" s="624"/>
      <c r="PIE7" s="624"/>
      <c r="PIF7" s="624"/>
      <c r="PIG7" s="624"/>
      <c r="PIH7" s="624"/>
      <c r="PII7" s="624"/>
      <c r="PIJ7" s="624"/>
      <c r="PIK7" s="625"/>
      <c r="PIL7" s="623"/>
      <c r="PIM7" s="624"/>
      <c r="PIN7" s="624"/>
      <c r="PIO7" s="624"/>
      <c r="PIP7" s="624"/>
      <c r="PIQ7" s="624"/>
      <c r="PIR7" s="624"/>
      <c r="PIS7" s="624"/>
      <c r="PIT7" s="625"/>
      <c r="PIU7" s="623"/>
      <c r="PIV7" s="624"/>
      <c r="PIW7" s="624"/>
      <c r="PIX7" s="624"/>
      <c r="PIY7" s="624"/>
      <c r="PIZ7" s="624"/>
      <c r="PJA7" s="624"/>
      <c r="PJB7" s="624"/>
      <c r="PJC7" s="625"/>
      <c r="PJD7" s="623"/>
      <c r="PJE7" s="624"/>
      <c r="PJF7" s="624"/>
      <c r="PJG7" s="624"/>
      <c r="PJH7" s="624"/>
      <c r="PJI7" s="624"/>
      <c r="PJJ7" s="624"/>
      <c r="PJK7" s="624"/>
      <c r="PJL7" s="625"/>
      <c r="PJM7" s="623"/>
      <c r="PJN7" s="624"/>
      <c r="PJO7" s="624"/>
      <c r="PJP7" s="624"/>
      <c r="PJQ7" s="624"/>
      <c r="PJR7" s="624"/>
      <c r="PJS7" s="624"/>
      <c r="PJT7" s="624"/>
      <c r="PJU7" s="625"/>
      <c r="PJV7" s="623"/>
      <c r="PJW7" s="624"/>
      <c r="PJX7" s="624"/>
      <c r="PJY7" s="624"/>
      <c r="PJZ7" s="624"/>
      <c r="PKA7" s="624"/>
      <c r="PKB7" s="624"/>
      <c r="PKC7" s="624"/>
      <c r="PKD7" s="625"/>
      <c r="PKE7" s="623"/>
      <c r="PKF7" s="624"/>
      <c r="PKG7" s="624"/>
      <c r="PKH7" s="624"/>
      <c r="PKI7" s="624"/>
      <c r="PKJ7" s="624"/>
      <c r="PKK7" s="624"/>
      <c r="PKL7" s="624"/>
      <c r="PKM7" s="625"/>
      <c r="PKN7" s="623"/>
      <c r="PKO7" s="624"/>
      <c r="PKP7" s="624"/>
      <c r="PKQ7" s="624"/>
      <c r="PKR7" s="624"/>
      <c r="PKS7" s="624"/>
      <c r="PKT7" s="624"/>
      <c r="PKU7" s="624"/>
      <c r="PKV7" s="625"/>
      <c r="PKW7" s="623"/>
      <c r="PKX7" s="624"/>
      <c r="PKY7" s="624"/>
      <c r="PKZ7" s="624"/>
      <c r="PLA7" s="624"/>
      <c r="PLB7" s="624"/>
      <c r="PLC7" s="624"/>
      <c r="PLD7" s="624"/>
      <c r="PLE7" s="625"/>
      <c r="PLF7" s="623"/>
      <c r="PLG7" s="624"/>
      <c r="PLH7" s="624"/>
      <c r="PLI7" s="624"/>
      <c r="PLJ7" s="624"/>
      <c r="PLK7" s="624"/>
      <c r="PLL7" s="624"/>
      <c r="PLM7" s="624"/>
      <c r="PLN7" s="625"/>
      <c r="PLO7" s="623"/>
      <c r="PLP7" s="624"/>
      <c r="PLQ7" s="624"/>
      <c r="PLR7" s="624"/>
      <c r="PLS7" s="624"/>
      <c r="PLT7" s="624"/>
      <c r="PLU7" s="624"/>
      <c r="PLV7" s="624"/>
      <c r="PLW7" s="625"/>
      <c r="PLX7" s="623"/>
      <c r="PLY7" s="624"/>
      <c r="PLZ7" s="624"/>
      <c r="PMA7" s="624"/>
      <c r="PMB7" s="624"/>
      <c r="PMC7" s="624"/>
      <c r="PMD7" s="624"/>
      <c r="PME7" s="624"/>
      <c r="PMF7" s="625"/>
      <c r="PMG7" s="623"/>
      <c r="PMH7" s="624"/>
      <c r="PMI7" s="624"/>
      <c r="PMJ7" s="624"/>
      <c r="PMK7" s="624"/>
      <c r="PML7" s="624"/>
      <c r="PMM7" s="624"/>
      <c r="PMN7" s="624"/>
      <c r="PMO7" s="625"/>
      <c r="PMP7" s="623"/>
      <c r="PMQ7" s="624"/>
      <c r="PMR7" s="624"/>
      <c r="PMS7" s="624"/>
      <c r="PMT7" s="624"/>
      <c r="PMU7" s="624"/>
      <c r="PMV7" s="624"/>
      <c r="PMW7" s="624"/>
      <c r="PMX7" s="625"/>
      <c r="PMY7" s="623"/>
      <c r="PMZ7" s="624"/>
      <c r="PNA7" s="624"/>
      <c r="PNB7" s="624"/>
      <c r="PNC7" s="624"/>
      <c r="PND7" s="624"/>
      <c r="PNE7" s="624"/>
      <c r="PNF7" s="624"/>
      <c r="PNG7" s="625"/>
      <c r="PNH7" s="623"/>
      <c r="PNI7" s="624"/>
      <c r="PNJ7" s="624"/>
      <c r="PNK7" s="624"/>
      <c r="PNL7" s="624"/>
      <c r="PNM7" s="624"/>
      <c r="PNN7" s="624"/>
      <c r="PNO7" s="624"/>
      <c r="PNP7" s="625"/>
      <c r="PNQ7" s="623"/>
      <c r="PNR7" s="624"/>
      <c r="PNS7" s="624"/>
      <c r="PNT7" s="624"/>
      <c r="PNU7" s="624"/>
      <c r="PNV7" s="624"/>
      <c r="PNW7" s="624"/>
      <c r="PNX7" s="624"/>
      <c r="PNY7" s="625"/>
      <c r="PNZ7" s="623"/>
      <c r="POA7" s="624"/>
      <c r="POB7" s="624"/>
      <c r="POC7" s="624"/>
      <c r="POD7" s="624"/>
      <c r="POE7" s="624"/>
      <c r="POF7" s="624"/>
      <c r="POG7" s="624"/>
      <c r="POH7" s="625"/>
      <c r="POI7" s="623"/>
      <c r="POJ7" s="624"/>
      <c r="POK7" s="624"/>
      <c r="POL7" s="624"/>
      <c r="POM7" s="624"/>
      <c r="PON7" s="624"/>
      <c r="POO7" s="624"/>
      <c r="POP7" s="624"/>
      <c r="POQ7" s="625"/>
      <c r="POR7" s="623"/>
      <c r="POS7" s="624"/>
      <c r="POT7" s="624"/>
      <c r="POU7" s="624"/>
      <c r="POV7" s="624"/>
      <c r="POW7" s="624"/>
      <c r="POX7" s="624"/>
      <c r="POY7" s="624"/>
      <c r="POZ7" s="625"/>
      <c r="PPA7" s="623"/>
      <c r="PPB7" s="624"/>
      <c r="PPC7" s="624"/>
      <c r="PPD7" s="624"/>
      <c r="PPE7" s="624"/>
      <c r="PPF7" s="624"/>
      <c r="PPG7" s="624"/>
      <c r="PPH7" s="624"/>
      <c r="PPI7" s="625"/>
      <c r="PPJ7" s="623"/>
      <c r="PPK7" s="624"/>
      <c r="PPL7" s="624"/>
      <c r="PPM7" s="624"/>
      <c r="PPN7" s="624"/>
      <c r="PPO7" s="624"/>
      <c r="PPP7" s="624"/>
      <c r="PPQ7" s="624"/>
      <c r="PPR7" s="625"/>
      <c r="PPS7" s="623"/>
      <c r="PPT7" s="624"/>
      <c r="PPU7" s="624"/>
      <c r="PPV7" s="624"/>
      <c r="PPW7" s="624"/>
      <c r="PPX7" s="624"/>
      <c r="PPY7" s="624"/>
      <c r="PPZ7" s="624"/>
      <c r="PQA7" s="625"/>
      <c r="PQB7" s="623"/>
      <c r="PQC7" s="624"/>
      <c r="PQD7" s="624"/>
      <c r="PQE7" s="624"/>
      <c r="PQF7" s="624"/>
      <c r="PQG7" s="624"/>
      <c r="PQH7" s="624"/>
      <c r="PQI7" s="624"/>
      <c r="PQJ7" s="625"/>
      <c r="PQK7" s="623"/>
      <c r="PQL7" s="624"/>
      <c r="PQM7" s="624"/>
      <c r="PQN7" s="624"/>
      <c r="PQO7" s="624"/>
      <c r="PQP7" s="624"/>
      <c r="PQQ7" s="624"/>
      <c r="PQR7" s="624"/>
      <c r="PQS7" s="625"/>
      <c r="PQT7" s="623"/>
      <c r="PQU7" s="624"/>
      <c r="PQV7" s="624"/>
      <c r="PQW7" s="624"/>
      <c r="PQX7" s="624"/>
      <c r="PQY7" s="624"/>
      <c r="PQZ7" s="624"/>
      <c r="PRA7" s="624"/>
      <c r="PRB7" s="625"/>
      <c r="PRC7" s="623"/>
      <c r="PRD7" s="624"/>
      <c r="PRE7" s="624"/>
      <c r="PRF7" s="624"/>
      <c r="PRG7" s="624"/>
      <c r="PRH7" s="624"/>
      <c r="PRI7" s="624"/>
      <c r="PRJ7" s="624"/>
      <c r="PRK7" s="625"/>
      <c r="PRL7" s="623"/>
      <c r="PRM7" s="624"/>
      <c r="PRN7" s="624"/>
      <c r="PRO7" s="624"/>
      <c r="PRP7" s="624"/>
      <c r="PRQ7" s="624"/>
      <c r="PRR7" s="624"/>
      <c r="PRS7" s="624"/>
      <c r="PRT7" s="625"/>
      <c r="PRU7" s="623"/>
      <c r="PRV7" s="624"/>
      <c r="PRW7" s="624"/>
      <c r="PRX7" s="624"/>
      <c r="PRY7" s="624"/>
      <c r="PRZ7" s="624"/>
      <c r="PSA7" s="624"/>
      <c r="PSB7" s="624"/>
      <c r="PSC7" s="625"/>
      <c r="PSD7" s="623"/>
      <c r="PSE7" s="624"/>
      <c r="PSF7" s="624"/>
      <c r="PSG7" s="624"/>
      <c r="PSH7" s="624"/>
      <c r="PSI7" s="624"/>
      <c r="PSJ7" s="624"/>
      <c r="PSK7" s="624"/>
      <c r="PSL7" s="625"/>
      <c r="PSM7" s="623"/>
      <c r="PSN7" s="624"/>
      <c r="PSO7" s="624"/>
      <c r="PSP7" s="624"/>
      <c r="PSQ7" s="624"/>
      <c r="PSR7" s="624"/>
      <c r="PSS7" s="624"/>
      <c r="PST7" s="624"/>
      <c r="PSU7" s="625"/>
      <c r="PSV7" s="623"/>
      <c r="PSW7" s="624"/>
      <c r="PSX7" s="624"/>
      <c r="PSY7" s="624"/>
      <c r="PSZ7" s="624"/>
      <c r="PTA7" s="624"/>
      <c r="PTB7" s="624"/>
      <c r="PTC7" s="624"/>
      <c r="PTD7" s="625"/>
      <c r="PTE7" s="623"/>
      <c r="PTF7" s="624"/>
      <c r="PTG7" s="624"/>
      <c r="PTH7" s="624"/>
      <c r="PTI7" s="624"/>
      <c r="PTJ7" s="624"/>
      <c r="PTK7" s="624"/>
      <c r="PTL7" s="624"/>
      <c r="PTM7" s="625"/>
      <c r="PTN7" s="623"/>
      <c r="PTO7" s="624"/>
      <c r="PTP7" s="624"/>
      <c r="PTQ7" s="624"/>
      <c r="PTR7" s="624"/>
      <c r="PTS7" s="624"/>
      <c r="PTT7" s="624"/>
      <c r="PTU7" s="624"/>
      <c r="PTV7" s="625"/>
      <c r="PTW7" s="623"/>
      <c r="PTX7" s="624"/>
      <c r="PTY7" s="624"/>
      <c r="PTZ7" s="624"/>
      <c r="PUA7" s="624"/>
      <c r="PUB7" s="624"/>
      <c r="PUC7" s="624"/>
      <c r="PUD7" s="624"/>
      <c r="PUE7" s="625"/>
      <c r="PUF7" s="623"/>
      <c r="PUG7" s="624"/>
      <c r="PUH7" s="624"/>
      <c r="PUI7" s="624"/>
      <c r="PUJ7" s="624"/>
      <c r="PUK7" s="624"/>
      <c r="PUL7" s="624"/>
      <c r="PUM7" s="624"/>
      <c r="PUN7" s="625"/>
      <c r="PUO7" s="623"/>
      <c r="PUP7" s="624"/>
      <c r="PUQ7" s="624"/>
      <c r="PUR7" s="624"/>
      <c r="PUS7" s="624"/>
      <c r="PUT7" s="624"/>
      <c r="PUU7" s="624"/>
      <c r="PUV7" s="624"/>
      <c r="PUW7" s="625"/>
      <c r="PUX7" s="623"/>
      <c r="PUY7" s="624"/>
      <c r="PUZ7" s="624"/>
      <c r="PVA7" s="624"/>
      <c r="PVB7" s="624"/>
      <c r="PVC7" s="624"/>
      <c r="PVD7" s="624"/>
      <c r="PVE7" s="624"/>
      <c r="PVF7" s="625"/>
      <c r="PVG7" s="623"/>
      <c r="PVH7" s="624"/>
      <c r="PVI7" s="624"/>
      <c r="PVJ7" s="624"/>
      <c r="PVK7" s="624"/>
      <c r="PVL7" s="624"/>
      <c r="PVM7" s="624"/>
      <c r="PVN7" s="624"/>
      <c r="PVO7" s="625"/>
      <c r="PVP7" s="623"/>
      <c r="PVQ7" s="624"/>
      <c r="PVR7" s="624"/>
      <c r="PVS7" s="624"/>
      <c r="PVT7" s="624"/>
      <c r="PVU7" s="624"/>
      <c r="PVV7" s="624"/>
      <c r="PVW7" s="624"/>
      <c r="PVX7" s="625"/>
      <c r="PVY7" s="623"/>
      <c r="PVZ7" s="624"/>
      <c r="PWA7" s="624"/>
      <c r="PWB7" s="624"/>
      <c r="PWC7" s="624"/>
      <c r="PWD7" s="624"/>
      <c r="PWE7" s="624"/>
      <c r="PWF7" s="624"/>
      <c r="PWG7" s="625"/>
      <c r="PWH7" s="623"/>
      <c r="PWI7" s="624"/>
      <c r="PWJ7" s="624"/>
      <c r="PWK7" s="624"/>
      <c r="PWL7" s="624"/>
      <c r="PWM7" s="624"/>
      <c r="PWN7" s="624"/>
      <c r="PWO7" s="624"/>
      <c r="PWP7" s="625"/>
      <c r="PWQ7" s="623"/>
      <c r="PWR7" s="624"/>
      <c r="PWS7" s="624"/>
      <c r="PWT7" s="624"/>
      <c r="PWU7" s="624"/>
      <c r="PWV7" s="624"/>
      <c r="PWW7" s="624"/>
      <c r="PWX7" s="624"/>
      <c r="PWY7" s="625"/>
      <c r="PWZ7" s="623"/>
      <c r="PXA7" s="624"/>
      <c r="PXB7" s="624"/>
      <c r="PXC7" s="624"/>
      <c r="PXD7" s="624"/>
      <c r="PXE7" s="624"/>
      <c r="PXF7" s="624"/>
      <c r="PXG7" s="624"/>
      <c r="PXH7" s="625"/>
      <c r="PXI7" s="623"/>
      <c r="PXJ7" s="624"/>
      <c r="PXK7" s="624"/>
      <c r="PXL7" s="624"/>
      <c r="PXM7" s="624"/>
      <c r="PXN7" s="624"/>
      <c r="PXO7" s="624"/>
      <c r="PXP7" s="624"/>
      <c r="PXQ7" s="625"/>
      <c r="PXR7" s="623"/>
      <c r="PXS7" s="624"/>
      <c r="PXT7" s="624"/>
      <c r="PXU7" s="624"/>
      <c r="PXV7" s="624"/>
      <c r="PXW7" s="624"/>
      <c r="PXX7" s="624"/>
      <c r="PXY7" s="624"/>
      <c r="PXZ7" s="625"/>
      <c r="PYA7" s="623"/>
      <c r="PYB7" s="624"/>
      <c r="PYC7" s="624"/>
      <c r="PYD7" s="624"/>
      <c r="PYE7" s="624"/>
      <c r="PYF7" s="624"/>
      <c r="PYG7" s="624"/>
      <c r="PYH7" s="624"/>
      <c r="PYI7" s="625"/>
      <c r="PYJ7" s="623"/>
      <c r="PYK7" s="624"/>
      <c r="PYL7" s="624"/>
      <c r="PYM7" s="624"/>
      <c r="PYN7" s="624"/>
      <c r="PYO7" s="624"/>
      <c r="PYP7" s="624"/>
      <c r="PYQ7" s="624"/>
      <c r="PYR7" s="625"/>
      <c r="PYS7" s="623"/>
      <c r="PYT7" s="624"/>
      <c r="PYU7" s="624"/>
      <c r="PYV7" s="624"/>
      <c r="PYW7" s="624"/>
      <c r="PYX7" s="624"/>
      <c r="PYY7" s="624"/>
      <c r="PYZ7" s="624"/>
      <c r="PZA7" s="625"/>
      <c r="PZB7" s="623"/>
      <c r="PZC7" s="624"/>
      <c r="PZD7" s="624"/>
      <c r="PZE7" s="624"/>
      <c r="PZF7" s="624"/>
      <c r="PZG7" s="624"/>
      <c r="PZH7" s="624"/>
      <c r="PZI7" s="624"/>
      <c r="PZJ7" s="625"/>
      <c r="PZK7" s="623"/>
      <c r="PZL7" s="624"/>
      <c r="PZM7" s="624"/>
      <c r="PZN7" s="624"/>
      <c r="PZO7" s="624"/>
      <c r="PZP7" s="624"/>
      <c r="PZQ7" s="624"/>
      <c r="PZR7" s="624"/>
      <c r="PZS7" s="625"/>
      <c r="PZT7" s="623"/>
      <c r="PZU7" s="624"/>
      <c r="PZV7" s="624"/>
      <c r="PZW7" s="624"/>
      <c r="PZX7" s="624"/>
      <c r="PZY7" s="624"/>
      <c r="PZZ7" s="624"/>
      <c r="QAA7" s="624"/>
      <c r="QAB7" s="625"/>
      <c r="QAC7" s="623"/>
      <c r="QAD7" s="624"/>
      <c r="QAE7" s="624"/>
      <c r="QAF7" s="624"/>
      <c r="QAG7" s="624"/>
      <c r="QAH7" s="624"/>
      <c r="QAI7" s="624"/>
      <c r="QAJ7" s="624"/>
      <c r="QAK7" s="625"/>
      <c r="QAL7" s="623"/>
      <c r="QAM7" s="624"/>
      <c r="QAN7" s="624"/>
      <c r="QAO7" s="624"/>
      <c r="QAP7" s="624"/>
      <c r="QAQ7" s="624"/>
      <c r="QAR7" s="624"/>
      <c r="QAS7" s="624"/>
      <c r="QAT7" s="625"/>
      <c r="QAU7" s="623"/>
      <c r="QAV7" s="624"/>
      <c r="QAW7" s="624"/>
      <c r="QAX7" s="624"/>
      <c r="QAY7" s="624"/>
      <c r="QAZ7" s="624"/>
      <c r="QBA7" s="624"/>
      <c r="QBB7" s="624"/>
      <c r="QBC7" s="625"/>
      <c r="QBD7" s="623"/>
      <c r="QBE7" s="624"/>
      <c r="QBF7" s="624"/>
      <c r="QBG7" s="624"/>
      <c r="QBH7" s="624"/>
      <c r="QBI7" s="624"/>
      <c r="QBJ7" s="624"/>
      <c r="QBK7" s="624"/>
      <c r="QBL7" s="625"/>
      <c r="QBM7" s="623"/>
      <c r="QBN7" s="624"/>
      <c r="QBO7" s="624"/>
      <c r="QBP7" s="624"/>
      <c r="QBQ7" s="624"/>
      <c r="QBR7" s="624"/>
      <c r="QBS7" s="624"/>
      <c r="QBT7" s="624"/>
      <c r="QBU7" s="625"/>
      <c r="QBV7" s="623"/>
      <c r="QBW7" s="624"/>
      <c r="QBX7" s="624"/>
      <c r="QBY7" s="624"/>
      <c r="QBZ7" s="624"/>
      <c r="QCA7" s="624"/>
      <c r="QCB7" s="624"/>
      <c r="QCC7" s="624"/>
      <c r="QCD7" s="625"/>
      <c r="QCE7" s="623"/>
      <c r="QCF7" s="624"/>
      <c r="QCG7" s="624"/>
      <c r="QCH7" s="624"/>
      <c r="QCI7" s="624"/>
      <c r="QCJ7" s="624"/>
      <c r="QCK7" s="624"/>
      <c r="QCL7" s="624"/>
      <c r="QCM7" s="625"/>
      <c r="QCN7" s="623"/>
      <c r="QCO7" s="624"/>
      <c r="QCP7" s="624"/>
      <c r="QCQ7" s="624"/>
      <c r="QCR7" s="624"/>
      <c r="QCS7" s="624"/>
      <c r="QCT7" s="624"/>
      <c r="QCU7" s="624"/>
      <c r="QCV7" s="625"/>
      <c r="QCW7" s="623"/>
      <c r="QCX7" s="624"/>
      <c r="QCY7" s="624"/>
      <c r="QCZ7" s="624"/>
      <c r="QDA7" s="624"/>
      <c r="QDB7" s="624"/>
      <c r="QDC7" s="624"/>
      <c r="QDD7" s="624"/>
      <c r="QDE7" s="625"/>
      <c r="QDF7" s="623"/>
      <c r="QDG7" s="624"/>
      <c r="QDH7" s="624"/>
      <c r="QDI7" s="624"/>
      <c r="QDJ7" s="624"/>
      <c r="QDK7" s="624"/>
      <c r="QDL7" s="624"/>
      <c r="QDM7" s="624"/>
      <c r="QDN7" s="625"/>
      <c r="QDO7" s="623"/>
      <c r="QDP7" s="624"/>
      <c r="QDQ7" s="624"/>
      <c r="QDR7" s="624"/>
      <c r="QDS7" s="624"/>
      <c r="QDT7" s="624"/>
      <c r="QDU7" s="624"/>
      <c r="QDV7" s="624"/>
      <c r="QDW7" s="625"/>
      <c r="QDX7" s="623"/>
      <c r="QDY7" s="624"/>
      <c r="QDZ7" s="624"/>
      <c r="QEA7" s="624"/>
      <c r="QEB7" s="624"/>
      <c r="QEC7" s="624"/>
      <c r="QED7" s="624"/>
      <c r="QEE7" s="624"/>
      <c r="QEF7" s="625"/>
      <c r="QEG7" s="623"/>
      <c r="QEH7" s="624"/>
      <c r="QEI7" s="624"/>
      <c r="QEJ7" s="624"/>
      <c r="QEK7" s="624"/>
      <c r="QEL7" s="624"/>
      <c r="QEM7" s="624"/>
      <c r="QEN7" s="624"/>
      <c r="QEO7" s="625"/>
      <c r="QEP7" s="623"/>
      <c r="QEQ7" s="624"/>
      <c r="QER7" s="624"/>
      <c r="QES7" s="624"/>
      <c r="QET7" s="624"/>
      <c r="QEU7" s="624"/>
      <c r="QEV7" s="624"/>
      <c r="QEW7" s="624"/>
      <c r="QEX7" s="625"/>
      <c r="QEY7" s="623"/>
      <c r="QEZ7" s="624"/>
      <c r="QFA7" s="624"/>
      <c r="QFB7" s="624"/>
      <c r="QFC7" s="624"/>
      <c r="QFD7" s="624"/>
      <c r="QFE7" s="624"/>
      <c r="QFF7" s="624"/>
      <c r="QFG7" s="625"/>
      <c r="QFH7" s="623"/>
      <c r="QFI7" s="624"/>
      <c r="QFJ7" s="624"/>
      <c r="QFK7" s="624"/>
      <c r="QFL7" s="624"/>
      <c r="QFM7" s="624"/>
      <c r="QFN7" s="624"/>
      <c r="QFO7" s="624"/>
      <c r="QFP7" s="625"/>
      <c r="QFQ7" s="623"/>
      <c r="QFR7" s="624"/>
      <c r="QFS7" s="624"/>
      <c r="QFT7" s="624"/>
      <c r="QFU7" s="624"/>
      <c r="QFV7" s="624"/>
      <c r="QFW7" s="624"/>
      <c r="QFX7" s="624"/>
      <c r="QFY7" s="625"/>
      <c r="QFZ7" s="623"/>
      <c r="QGA7" s="624"/>
      <c r="QGB7" s="624"/>
      <c r="QGC7" s="624"/>
      <c r="QGD7" s="624"/>
      <c r="QGE7" s="624"/>
      <c r="QGF7" s="624"/>
      <c r="QGG7" s="624"/>
      <c r="QGH7" s="625"/>
      <c r="QGI7" s="623"/>
      <c r="QGJ7" s="624"/>
      <c r="QGK7" s="624"/>
      <c r="QGL7" s="624"/>
      <c r="QGM7" s="624"/>
      <c r="QGN7" s="624"/>
      <c r="QGO7" s="624"/>
      <c r="QGP7" s="624"/>
      <c r="QGQ7" s="625"/>
      <c r="QGR7" s="623"/>
      <c r="QGS7" s="624"/>
      <c r="QGT7" s="624"/>
      <c r="QGU7" s="624"/>
      <c r="QGV7" s="624"/>
      <c r="QGW7" s="624"/>
      <c r="QGX7" s="624"/>
      <c r="QGY7" s="624"/>
      <c r="QGZ7" s="625"/>
      <c r="QHA7" s="623"/>
      <c r="QHB7" s="624"/>
      <c r="QHC7" s="624"/>
      <c r="QHD7" s="624"/>
      <c r="QHE7" s="624"/>
      <c r="QHF7" s="624"/>
      <c r="QHG7" s="624"/>
      <c r="QHH7" s="624"/>
      <c r="QHI7" s="625"/>
      <c r="QHJ7" s="623"/>
      <c r="QHK7" s="624"/>
      <c r="QHL7" s="624"/>
      <c r="QHM7" s="624"/>
      <c r="QHN7" s="624"/>
      <c r="QHO7" s="624"/>
      <c r="QHP7" s="624"/>
      <c r="QHQ7" s="624"/>
      <c r="QHR7" s="625"/>
      <c r="QHS7" s="623"/>
      <c r="QHT7" s="624"/>
      <c r="QHU7" s="624"/>
      <c r="QHV7" s="624"/>
      <c r="QHW7" s="624"/>
      <c r="QHX7" s="624"/>
      <c r="QHY7" s="624"/>
      <c r="QHZ7" s="624"/>
      <c r="QIA7" s="625"/>
      <c r="QIB7" s="623"/>
      <c r="QIC7" s="624"/>
      <c r="QID7" s="624"/>
      <c r="QIE7" s="624"/>
      <c r="QIF7" s="624"/>
      <c r="QIG7" s="624"/>
      <c r="QIH7" s="624"/>
      <c r="QII7" s="624"/>
      <c r="QIJ7" s="625"/>
      <c r="QIK7" s="623"/>
      <c r="QIL7" s="624"/>
      <c r="QIM7" s="624"/>
      <c r="QIN7" s="624"/>
      <c r="QIO7" s="624"/>
      <c r="QIP7" s="624"/>
      <c r="QIQ7" s="624"/>
      <c r="QIR7" s="624"/>
      <c r="QIS7" s="625"/>
      <c r="QIT7" s="623"/>
      <c r="QIU7" s="624"/>
      <c r="QIV7" s="624"/>
      <c r="QIW7" s="624"/>
      <c r="QIX7" s="624"/>
      <c r="QIY7" s="624"/>
      <c r="QIZ7" s="624"/>
      <c r="QJA7" s="624"/>
      <c r="QJB7" s="625"/>
      <c r="QJC7" s="623"/>
      <c r="QJD7" s="624"/>
      <c r="QJE7" s="624"/>
      <c r="QJF7" s="624"/>
      <c r="QJG7" s="624"/>
      <c r="QJH7" s="624"/>
      <c r="QJI7" s="624"/>
      <c r="QJJ7" s="624"/>
      <c r="QJK7" s="625"/>
      <c r="QJL7" s="623"/>
      <c r="QJM7" s="624"/>
      <c r="QJN7" s="624"/>
      <c r="QJO7" s="624"/>
      <c r="QJP7" s="624"/>
      <c r="QJQ7" s="624"/>
      <c r="QJR7" s="624"/>
      <c r="QJS7" s="624"/>
      <c r="QJT7" s="625"/>
      <c r="QJU7" s="623"/>
      <c r="QJV7" s="624"/>
      <c r="QJW7" s="624"/>
      <c r="QJX7" s="624"/>
      <c r="QJY7" s="624"/>
      <c r="QJZ7" s="624"/>
      <c r="QKA7" s="624"/>
      <c r="QKB7" s="624"/>
      <c r="QKC7" s="625"/>
      <c r="QKD7" s="623"/>
      <c r="QKE7" s="624"/>
      <c r="QKF7" s="624"/>
      <c r="QKG7" s="624"/>
      <c r="QKH7" s="624"/>
      <c r="QKI7" s="624"/>
      <c r="QKJ7" s="624"/>
      <c r="QKK7" s="624"/>
      <c r="QKL7" s="625"/>
      <c r="QKM7" s="623"/>
      <c r="QKN7" s="624"/>
      <c r="QKO7" s="624"/>
      <c r="QKP7" s="624"/>
      <c r="QKQ7" s="624"/>
      <c r="QKR7" s="624"/>
      <c r="QKS7" s="624"/>
      <c r="QKT7" s="624"/>
      <c r="QKU7" s="625"/>
      <c r="QKV7" s="623"/>
      <c r="QKW7" s="624"/>
      <c r="QKX7" s="624"/>
      <c r="QKY7" s="624"/>
      <c r="QKZ7" s="624"/>
      <c r="QLA7" s="624"/>
      <c r="QLB7" s="624"/>
      <c r="QLC7" s="624"/>
      <c r="QLD7" s="625"/>
      <c r="QLE7" s="623"/>
      <c r="QLF7" s="624"/>
      <c r="QLG7" s="624"/>
      <c r="QLH7" s="624"/>
      <c r="QLI7" s="624"/>
      <c r="QLJ7" s="624"/>
      <c r="QLK7" s="624"/>
      <c r="QLL7" s="624"/>
      <c r="QLM7" s="625"/>
      <c r="QLN7" s="623"/>
      <c r="QLO7" s="624"/>
      <c r="QLP7" s="624"/>
      <c r="QLQ7" s="624"/>
      <c r="QLR7" s="624"/>
      <c r="QLS7" s="624"/>
      <c r="QLT7" s="624"/>
      <c r="QLU7" s="624"/>
      <c r="QLV7" s="625"/>
      <c r="QLW7" s="623"/>
      <c r="QLX7" s="624"/>
      <c r="QLY7" s="624"/>
      <c r="QLZ7" s="624"/>
      <c r="QMA7" s="624"/>
      <c r="QMB7" s="624"/>
      <c r="QMC7" s="624"/>
      <c r="QMD7" s="624"/>
      <c r="QME7" s="625"/>
      <c r="QMF7" s="623"/>
      <c r="QMG7" s="624"/>
      <c r="QMH7" s="624"/>
      <c r="QMI7" s="624"/>
      <c r="QMJ7" s="624"/>
      <c r="QMK7" s="624"/>
      <c r="QML7" s="624"/>
      <c r="QMM7" s="624"/>
      <c r="QMN7" s="625"/>
      <c r="QMO7" s="623"/>
      <c r="QMP7" s="624"/>
      <c r="QMQ7" s="624"/>
      <c r="QMR7" s="624"/>
      <c r="QMS7" s="624"/>
      <c r="QMT7" s="624"/>
      <c r="QMU7" s="624"/>
      <c r="QMV7" s="624"/>
      <c r="QMW7" s="625"/>
      <c r="QMX7" s="623"/>
      <c r="QMY7" s="624"/>
      <c r="QMZ7" s="624"/>
      <c r="QNA7" s="624"/>
      <c r="QNB7" s="624"/>
      <c r="QNC7" s="624"/>
      <c r="QND7" s="624"/>
      <c r="QNE7" s="624"/>
      <c r="QNF7" s="625"/>
      <c r="QNG7" s="623"/>
      <c r="QNH7" s="624"/>
      <c r="QNI7" s="624"/>
      <c r="QNJ7" s="624"/>
      <c r="QNK7" s="624"/>
      <c r="QNL7" s="624"/>
      <c r="QNM7" s="624"/>
      <c r="QNN7" s="624"/>
      <c r="QNO7" s="625"/>
      <c r="QNP7" s="623"/>
      <c r="QNQ7" s="624"/>
      <c r="QNR7" s="624"/>
      <c r="QNS7" s="624"/>
      <c r="QNT7" s="624"/>
      <c r="QNU7" s="624"/>
      <c r="QNV7" s="624"/>
      <c r="QNW7" s="624"/>
      <c r="QNX7" s="625"/>
      <c r="QNY7" s="623"/>
      <c r="QNZ7" s="624"/>
      <c r="QOA7" s="624"/>
      <c r="QOB7" s="624"/>
      <c r="QOC7" s="624"/>
      <c r="QOD7" s="624"/>
      <c r="QOE7" s="624"/>
      <c r="QOF7" s="624"/>
      <c r="QOG7" s="625"/>
      <c r="QOH7" s="623"/>
      <c r="QOI7" s="624"/>
      <c r="QOJ7" s="624"/>
      <c r="QOK7" s="624"/>
      <c r="QOL7" s="624"/>
      <c r="QOM7" s="624"/>
      <c r="QON7" s="624"/>
      <c r="QOO7" s="624"/>
      <c r="QOP7" s="625"/>
      <c r="QOQ7" s="623"/>
      <c r="QOR7" s="624"/>
      <c r="QOS7" s="624"/>
      <c r="QOT7" s="624"/>
      <c r="QOU7" s="624"/>
      <c r="QOV7" s="624"/>
      <c r="QOW7" s="624"/>
      <c r="QOX7" s="624"/>
      <c r="QOY7" s="625"/>
      <c r="QOZ7" s="623"/>
      <c r="QPA7" s="624"/>
      <c r="QPB7" s="624"/>
      <c r="QPC7" s="624"/>
      <c r="QPD7" s="624"/>
      <c r="QPE7" s="624"/>
      <c r="QPF7" s="624"/>
      <c r="QPG7" s="624"/>
      <c r="QPH7" s="625"/>
      <c r="QPI7" s="623"/>
      <c r="QPJ7" s="624"/>
      <c r="QPK7" s="624"/>
      <c r="QPL7" s="624"/>
      <c r="QPM7" s="624"/>
      <c r="QPN7" s="624"/>
      <c r="QPO7" s="624"/>
      <c r="QPP7" s="624"/>
      <c r="QPQ7" s="625"/>
      <c r="QPR7" s="623"/>
      <c r="QPS7" s="624"/>
      <c r="QPT7" s="624"/>
      <c r="QPU7" s="624"/>
      <c r="QPV7" s="624"/>
      <c r="QPW7" s="624"/>
      <c r="QPX7" s="624"/>
      <c r="QPY7" s="624"/>
      <c r="QPZ7" s="625"/>
      <c r="QQA7" s="623"/>
      <c r="QQB7" s="624"/>
      <c r="QQC7" s="624"/>
      <c r="QQD7" s="624"/>
      <c r="QQE7" s="624"/>
      <c r="QQF7" s="624"/>
      <c r="QQG7" s="624"/>
      <c r="QQH7" s="624"/>
      <c r="QQI7" s="625"/>
      <c r="QQJ7" s="623"/>
      <c r="QQK7" s="624"/>
      <c r="QQL7" s="624"/>
      <c r="QQM7" s="624"/>
      <c r="QQN7" s="624"/>
      <c r="QQO7" s="624"/>
      <c r="QQP7" s="624"/>
      <c r="QQQ7" s="624"/>
      <c r="QQR7" s="625"/>
      <c r="QQS7" s="623"/>
      <c r="QQT7" s="624"/>
      <c r="QQU7" s="624"/>
      <c r="QQV7" s="624"/>
      <c r="QQW7" s="624"/>
      <c r="QQX7" s="624"/>
      <c r="QQY7" s="624"/>
      <c r="QQZ7" s="624"/>
      <c r="QRA7" s="625"/>
      <c r="QRB7" s="623"/>
      <c r="QRC7" s="624"/>
      <c r="QRD7" s="624"/>
      <c r="QRE7" s="624"/>
      <c r="QRF7" s="624"/>
      <c r="QRG7" s="624"/>
      <c r="QRH7" s="624"/>
      <c r="QRI7" s="624"/>
      <c r="QRJ7" s="625"/>
      <c r="QRK7" s="623"/>
      <c r="QRL7" s="624"/>
      <c r="QRM7" s="624"/>
      <c r="QRN7" s="624"/>
      <c r="QRO7" s="624"/>
      <c r="QRP7" s="624"/>
      <c r="QRQ7" s="624"/>
      <c r="QRR7" s="624"/>
      <c r="QRS7" s="625"/>
      <c r="QRT7" s="623"/>
      <c r="QRU7" s="624"/>
      <c r="QRV7" s="624"/>
      <c r="QRW7" s="624"/>
      <c r="QRX7" s="624"/>
      <c r="QRY7" s="624"/>
      <c r="QRZ7" s="624"/>
      <c r="QSA7" s="624"/>
      <c r="QSB7" s="625"/>
      <c r="QSC7" s="623"/>
      <c r="QSD7" s="624"/>
      <c r="QSE7" s="624"/>
      <c r="QSF7" s="624"/>
      <c r="QSG7" s="624"/>
      <c r="QSH7" s="624"/>
      <c r="QSI7" s="624"/>
      <c r="QSJ7" s="624"/>
      <c r="QSK7" s="625"/>
      <c r="QSL7" s="623"/>
      <c r="QSM7" s="624"/>
      <c r="QSN7" s="624"/>
      <c r="QSO7" s="624"/>
      <c r="QSP7" s="624"/>
      <c r="QSQ7" s="624"/>
      <c r="QSR7" s="624"/>
      <c r="QSS7" s="624"/>
      <c r="QST7" s="625"/>
      <c r="QSU7" s="623"/>
      <c r="QSV7" s="624"/>
      <c r="QSW7" s="624"/>
      <c r="QSX7" s="624"/>
      <c r="QSY7" s="624"/>
      <c r="QSZ7" s="624"/>
      <c r="QTA7" s="624"/>
      <c r="QTB7" s="624"/>
      <c r="QTC7" s="625"/>
      <c r="QTD7" s="623"/>
      <c r="QTE7" s="624"/>
      <c r="QTF7" s="624"/>
      <c r="QTG7" s="624"/>
      <c r="QTH7" s="624"/>
      <c r="QTI7" s="624"/>
      <c r="QTJ7" s="624"/>
      <c r="QTK7" s="624"/>
      <c r="QTL7" s="625"/>
      <c r="QTM7" s="623"/>
      <c r="QTN7" s="624"/>
      <c r="QTO7" s="624"/>
      <c r="QTP7" s="624"/>
      <c r="QTQ7" s="624"/>
      <c r="QTR7" s="624"/>
      <c r="QTS7" s="624"/>
      <c r="QTT7" s="624"/>
      <c r="QTU7" s="625"/>
      <c r="QTV7" s="623"/>
      <c r="QTW7" s="624"/>
      <c r="QTX7" s="624"/>
      <c r="QTY7" s="624"/>
      <c r="QTZ7" s="624"/>
      <c r="QUA7" s="624"/>
      <c r="QUB7" s="624"/>
      <c r="QUC7" s="624"/>
      <c r="QUD7" s="625"/>
      <c r="QUE7" s="623"/>
      <c r="QUF7" s="624"/>
      <c r="QUG7" s="624"/>
      <c r="QUH7" s="624"/>
      <c r="QUI7" s="624"/>
      <c r="QUJ7" s="624"/>
      <c r="QUK7" s="624"/>
      <c r="QUL7" s="624"/>
      <c r="QUM7" s="625"/>
      <c r="QUN7" s="623"/>
      <c r="QUO7" s="624"/>
      <c r="QUP7" s="624"/>
      <c r="QUQ7" s="624"/>
      <c r="QUR7" s="624"/>
      <c r="QUS7" s="624"/>
      <c r="QUT7" s="624"/>
      <c r="QUU7" s="624"/>
      <c r="QUV7" s="625"/>
      <c r="QUW7" s="623"/>
      <c r="QUX7" s="624"/>
      <c r="QUY7" s="624"/>
      <c r="QUZ7" s="624"/>
      <c r="QVA7" s="624"/>
      <c r="QVB7" s="624"/>
      <c r="QVC7" s="624"/>
      <c r="QVD7" s="624"/>
      <c r="QVE7" s="625"/>
      <c r="QVF7" s="623"/>
      <c r="QVG7" s="624"/>
      <c r="QVH7" s="624"/>
      <c r="QVI7" s="624"/>
      <c r="QVJ7" s="624"/>
      <c r="QVK7" s="624"/>
      <c r="QVL7" s="624"/>
      <c r="QVM7" s="624"/>
      <c r="QVN7" s="625"/>
      <c r="QVO7" s="623"/>
      <c r="QVP7" s="624"/>
      <c r="QVQ7" s="624"/>
      <c r="QVR7" s="624"/>
      <c r="QVS7" s="624"/>
      <c r="QVT7" s="624"/>
      <c r="QVU7" s="624"/>
      <c r="QVV7" s="624"/>
      <c r="QVW7" s="625"/>
      <c r="QVX7" s="623"/>
      <c r="QVY7" s="624"/>
      <c r="QVZ7" s="624"/>
      <c r="QWA7" s="624"/>
      <c r="QWB7" s="624"/>
      <c r="QWC7" s="624"/>
      <c r="QWD7" s="624"/>
      <c r="QWE7" s="624"/>
      <c r="QWF7" s="625"/>
      <c r="QWG7" s="623"/>
      <c r="QWH7" s="624"/>
      <c r="QWI7" s="624"/>
      <c r="QWJ7" s="624"/>
      <c r="QWK7" s="624"/>
      <c r="QWL7" s="624"/>
      <c r="QWM7" s="624"/>
      <c r="QWN7" s="624"/>
      <c r="QWO7" s="625"/>
      <c r="QWP7" s="623"/>
      <c r="QWQ7" s="624"/>
      <c r="QWR7" s="624"/>
      <c r="QWS7" s="624"/>
      <c r="QWT7" s="624"/>
      <c r="QWU7" s="624"/>
      <c r="QWV7" s="624"/>
      <c r="QWW7" s="624"/>
      <c r="QWX7" s="625"/>
      <c r="QWY7" s="623"/>
      <c r="QWZ7" s="624"/>
      <c r="QXA7" s="624"/>
      <c r="QXB7" s="624"/>
      <c r="QXC7" s="624"/>
      <c r="QXD7" s="624"/>
      <c r="QXE7" s="624"/>
      <c r="QXF7" s="624"/>
      <c r="QXG7" s="625"/>
      <c r="QXH7" s="623"/>
      <c r="QXI7" s="624"/>
      <c r="QXJ7" s="624"/>
      <c r="QXK7" s="624"/>
      <c r="QXL7" s="624"/>
      <c r="QXM7" s="624"/>
      <c r="QXN7" s="624"/>
      <c r="QXO7" s="624"/>
      <c r="QXP7" s="625"/>
      <c r="QXQ7" s="623"/>
      <c r="QXR7" s="624"/>
      <c r="QXS7" s="624"/>
      <c r="QXT7" s="624"/>
      <c r="QXU7" s="624"/>
      <c r="QXV7" s="624"/>
      <c r="QXW7" s="624"/>
      <c r="QXX7" s="624"/>
      <c r="QXY7" s="625"/>
      <c r="QXZ7" s="623"/>
      <c r="QYA7" s="624"/>
      <c r="QYB7" s="624"/>
      <c r="QYC7" s="624"/>
      <c r="QYD7" s="624"/>
      <c r="QYE7" s="624"/>
      <c r="QYF7" s="624"/>
      <c r="QYG7" s="624"/>
      <c r="QYH7" s="625"/>
      <c r="QYI7" s="623"/>
      <c r="QYJ7" s="624"/>
      <c r="QYK7" s="624"/>
      <c r="QYL7" s="624"/>
      <c r="QYM7" s="624"/>
      <c r="QYN7" s="624"/>
      <c r="QYO7" s="624"/>
      <c r="QYP7" s="624"/>
      <c r="QYQ7" s="625"/>
      <c r="QYR7" s="623"/>
      <c r="QYS7" s="624"/>
      <c r="QYT7" s="624"/>
      <c r="QYU7" s="624"/>
      <c r="QYV7" s="624"/>
      <c r="QYW7" s="624"/>
      <c r="QYX7" s="624"/>
      <c r="QYY7" s="624"/>
      <c r="QYZ7" s="625"/>
      <c r="QZA7" s="623"/>
      <c r="QZB7" s="624"/>
      <c r="QZC7" s="624"/>
      <c r="QZD7" s="624"/>
      <c r="QZE7" s="624"/>
      <c r="QZF7" s="624"/>
      <c r="QZG7" s="624"/>
      <c r="QZH7" s="624"/>
      <c r="QZI7" s="625"/>
      <c r="QZJ7" s="623"/>
      <c r="QZK7" s="624"/>
      <c r="QZL7" s="624"/>
      <c r="QZM7" s="624"/>
      <c r="QZN7" s="624"/>
      <c r="QZO7" s="624"/>
      <c r="QZP7" s="624"/>
      <c r="QZQ7" s="624"/>
      <c r="QZR7" s="625"/>
      <c r="QZS7" s="623"/>
      <c r="QZT7" s="624"/>
      <c r="QZU7" s="624"/>
      <c r="QZV7" s="624"/>
      <c r="QZW7" s="624"/>
      <c r="QZX7" s="624"/>
      <c r="QZY7" s="624"/>
      <c r="QZZ7" s="624"/>
      <c r="RAA7" s="625"/>
      <c r="RAB7" s="623"/>
      <c r="RAC7" s="624"/>
      <c r="RAD7" s="624"/>
      <c r="RAE7" s="624"/>
      <c r="RAF7" s="624"/>
      <c r="RAG7" s="624"/>
      <c r="RAH7" s="624"/>
      <c r="RAI7" s="624"/>
      <c r="RAJ7" s="625"/>
      <c r="RAK7" s="623"/>
      <c r="RAL7" s="624"/>
      <c r="RAM7" s="624"/>
      <c r="RAN7" s="624"/>
      <c r="RAO7" s="624"/>
      <c r="RAP7" s="624"/>
      <c r="RAQ7" s="624"/>
      <c r="RAR7" s="624"/>
      <c r="RAS7" s="625"/>
      <c r="RAT7" s="623"/>
      <c r="RAU7" s="624"/>
      <c r="RAV7" s="624"/>
      <c r="RAW7" s="624"/>
      <c r="RAX7" s="624"/>
      <c r="RAY7" s="624"/>
      <c r="RAZ7" s="624"/>
      <c r="RBA7" s="624"/>
      <c r="RBB7" s="625"/>
      <c r="RBC7" s="623"/>
      <c r="RBD7" s="624"/>
      <c r="RBE7" s="624"/>
      <c r="RBF7" s="624"/>
      <c r="RBG7" s="624"/>
      <c r="RBH7" s="624"/>
      <c r="RBI7" s="624"/>
      <c r="RBJ7" s="624"/>
      <c r="RBK7" s="625"/>
      <c r="RBL7" s="623"/>
      <c r="RBM7" s="624"/>
      <c r="RBN7" s="624"/>
      <c r="RBO7" s="624"/>
      <c r="RBP7" s="624"/>
      <c r="RBQ7" s="624"/>
      <c r="RBR7" s="624"/>
      <c r="RBS7" s="624"/>
      <c r="RBT7" s="625"/>
      <c r="RBU7" s="623"/>
      <c r="RBV7" s="624"/>
      <c r="RBW7" s="624"/>
      <c r="RBX7" s="624"/>
      <c r="RBY7" s="624"/>
      <c r="RBZ7" s="624"/>
      <c r="RCA7" s="624"/>
      <c r="RCB7" s="624"/>
      <c r="RCC7" s="625"/>
      <c r="RCD7" s="623"/>
      <c r="RCE7" s="624"/>
      <c r="RCF7" s="624"/>
      <c r="RCG7" s="624"/>
      <c r="RCH7" s="624"/>
      <c r="RCI7" s="624"/>
      <c r="RCJ7" s="624"/>
      <c r="RCK7" s="624"/>
      <c r="RCL7" s="625"/>
      <c r="RCM7" s="623"/>
      <c r="RCN7" s="624"/>
      <c r="RCO7" s="624"/>
      <c r="RCP7" s="624"/>
      <c r="RCQ7" s="624"/>
      <c r="RCR7" s="624"/>
      <c r="RCS7" s="624"/>
      <c r="RCT7" s="624"/>
      <c r="RCU7" s="625"/>
      <c r="RCV7" s="623"/>
      <c r="RCW7" s="624"/>
      <c r="RCX7" s="624"/>
      <c r="RCY7" s="624"/>
      <c r="RCZ7" s="624"/>
      <c r="RDA7" s="624"/>
      <c r="RDB7" s="624"/>
      <c r="RDC7" s="624"/>
      <c r="RDD7" s="625"/>
      <c r="RDE7" s="623"/>
      <c r="RDF7" s="624"/>
      <c r="RDG7" s="624"/>
      <c r="RDH7" s="624"/>
      <c r="RDI7" s="624"/>
      <c r="RDJ7" s="624"/>
      <c r="RDK7" s="624"/>
      <c r="RDL7" s="624"/>
      <c r="RDM7" s="625"/>
      <c r="RDN7" s="623"/>
      <c r="RDO7" s="624"/>
      <c r="RDP7" s="624"/>
      <c r="RDQ7" s="624"/>
      <c r="RDR7" s="624"/>
      <c r="RDS7" s="624"/>
      <c r="RDT7" s="624"/>
      <c r="RDU7" s="624"/>
      <c r="RDV7" s="625"/>
      <c r="RDW7" s="623"/>
      <c r="RDX7" s="624"/>
      <c r="RDY7" s="624"/>
      <c r="RDZ7" s="624"/>
      <c r="REA7" s="624"/>
      <c r="REB7" s="624"/>
      <c r="REC7" s="624"/>
      <c r="RED7" s="624"/>
      <c r="REE7" s="625"/>
      <c r="REF7" s="623"/>
      <c r="REG7" s="624"/>
      <c r="REH7" s="624"/>
      <c r="REI7" s="624"/>
      <c r="REJ7" s="624"/>
      <c r="REK7" s="624"/>
      <c r="REL7" s="624"/>
      <c r="REM7" s="624"/>
      <c r="REN7" s="625"/>
      <c r="REO7" s="623"/>
      <c r="REP7" s="624"/>
      <c r="REQ7" s="624"/>
      <c r="RER7" s="624"/>
      <c r="RES7" s="624"/>
      <c r="RET7" s="624"/>
      <c r="REU7" s="624"/>
      <c r="REV7" s="624"/>
      <c r="REW7" s="625"/>
      <c r="REX7" s="623"/>
      <c r="REY7" s="624"/>
      <c r="REZ7" s="624"/>
      <c r="RFA7" s="624"/>
      <c r="RFB7" s="624"/>
      <c r="RFC7" s="624"/>
      <c r="RFD7" s="624"/>
      <c r="RFE7" s="624"/>
      <c r="RFF7" s="625"/>
      <c r="RFG7" s="623"/>
      <c r="RFH7" s="624"/>
      <c r="RFI7" s="624"/>
      <c r="RFJ7" s="624"/>
      <c r="RFK7" s="624"/>
      <c r="RFL7" s="624"/>
      <c r="RFM7" s="624"/>
      <c r="RFN7" s="624"/>
      <c r="RFO7" s="625"/>
      <c r="RFP7" s="623"/>
      <c r="RFQ7" s="624"/>
      <c r="RFR7" s="624"/>
      <c r="RFS7" s="624"/>
      <c r="RFT7" s="624"/>
      <c r="RFU7" s="624"/>
      <c r="RFV7" s="624"/>
      <c r="RFW7" s="624"/>
      <c r="RFX7" s="625"/>
      <c r="RFY7" s="623"/>
      <c r="RFZ7" s="624"/>
      <c r="RGA7" s="624"/>
      <c r="RGB7" s="624"/>
      <c r="RGC7" s="624"/>
      <c r="RGD7" s="624"/>
      <c r="RGE7" s="624"/>
      <c r="RGF7" s="624"/>
      <c r="RGG7" s="625"/>
      <c r="RGH7" s="623"/>
      <c r="RGI7" s="624"/>
      <c r="RGJ7" s="624"/>
      <c r="RGK7" s="624"/>
      <c r="RGL7" s="624"/>
      <c r="RGM7" s="624"/>
      <c r="RGN7" s="624"/>
      <c r="RGO7" s="624"/>
      <c r="RGP7" s="625"/>
      <c r="RGQ7" s="623"/>
      <c r="RGR7" s="624"/>
      <c r="RGS7" s="624"/>
      <c r="RGT7" s="624"/>
      <c r="RGU7" s="624"/>
      <c r="RGV7" s="624"/>
      <c r="RGW7" s="624"/>
      <c r="RGX7" s="624"/>
      <c r="RGY7" s="625"/>
      <c r="RGZ7" s="623"/>
      <c r="RHA7" s="624"/>
      <c r="RHB7" s="624"/>
      <c r="RHC7" s="624"/>
      <c r="RHD7" s="624"/>
      <c r="RHE7" s="624"/>
      <c r="RHF7" s="624"/>
      <c r="RHG7" s="624"/>
      <c r="RHH7" s="625"/>
      <c r="RHI7" s="623"/>
      <c r="RHJ7" s="624"/>
      <c r="RHK7" s="624"/>
      <c r="RHL7" s="624"/>
      <c r="RHM7" s="624"/>
      <c r="RHN7" s="624"/>
      <c r="RHO7" s="624"/>
      <c r="RHP7" s="624"/>
      <c r="RHQ7" s="625"/>
      <c r="RHR7" s="623"/>
      <c r="RHS7" s="624"/>
      <c r="RHT7" s="624"/>
      <c r="RHU7" s="624"/>
      <c r="RHV7" s="624"/>
      <c r="RHW7" s="624"/>
      <c r="RHX7" s="624"/>
      <c r="RHY7" s="624"/>
      <c r="RHZ7" s="625"/>
      <c r="RIA7" s="623"/>
      <c r="RIB7" s="624"/>
      <c r="RIC7" s="624"/>
      <c r="RID7" s="624"/>
      <c r="RIE7" s="624"/>
      <c r="RIF7" s="624"/>
      <c r="RIG7" s="624"/>
      <c r="RIH7" s="624"/>
      <c r="RII7" s="625"/>
      <c r="RIJ7" s="623"/>
      <c r="RIK7" s="624"/>
      <c r="RIL7" s="624"/>
      <c r="RIM7" s="624"/>
      <c r="RIN7" s="624"/>
      <c r="RIO7" s="624"/>
      <c r="RIP7" s="624"/>
      <c r="RIQ7" s="624"/>
      <c r="RIR7" s="625"/>
      <c r="RIS7" s="623"/>
      <c r="RIT7" s="624"/>
      <c r="RIU7" s="624"/>
      <c r="RIV7" s="624"/>
      <c r="RIW7" s="624"/>
      <c r="RIX7" s="624"/>
      <c r="RIY7" s="624"/>
      <c r="RIZ7" s="624"/>
      <c r="RJA7" s="625"/>
      <c r="RJB7" s="623"/>
      <c r="RJC7" s="624"/>
      <c r="RJD7" s="624"/>
      <c r="RJE7" s="624"/>
      <c r="RJF7" s="624"/>
      <c r="RJG7" s="624"/>
      <c r="RJH7" s="624"/>
      <c r="RJI7" s="624"/>
      <c r="RJJ7" s="625"/>
      <c r="RJK7" s="623"/>
      <c r="RJL7" s="624"/>
      <c r="RJM7" s="624"/>
      <c r="RJN7" s="624"/>
      <c r="RJO7" s="624"/>
      <c r="RJP7" s="624"/>
      <c r="RJQ7" s="624"/>
      <c r="RJR7" s="624"/>
      <c r="RJS7" s="625"/>
      <c r="RJT7" s="623"/>
      <c r="RJU7" s="624"/>
      <c r="RJV7" s="624"/>
      <c r="RJW7" s="624"/>
      <c r="RJX7" s="624"/>
      <c r="RJY7" s="624"/>
      <c r="RJZ7" s="624"/>
      <c r="RKA7" s="624"/>
      <c r="RKB7" s="625"/>
      <c r="RKC7" s="623"/>
      <c r="RKD7" s="624"/>
      <c r="RKE7" s="624"/>
      <c r="RKF7" s="624"/>
      <c r="RKG7" s="624"/>
      <c r="RKH7" s="624"/>
      <c r="RKI7" s="624"/>
      <c r="RKJ7" s="624"/>
      <c r="RKK7" s="625"/>
      <c r="RKL7" s="623"/>
      <c r="RKM7" s="624"/>
      <c r="RKN7" s="624"/>
      <c r="RKO7" s="624"/>
      <c r="RKP7" s="624"/>
      <c r="RKQ7" s="624"/>
      <c r="RKR7" s="624"/>
      <c r="RKS7" s="624"/>
      <c r="RKT7" s="625"/>
      <c r="RKU7" s="623"/>
      <c r="RKV7" s="624"/>
      <c r="RKW7" s="624"/>
      <c r="RKX7" s="624"/>
      <c r="RKY7" s="624"/>
      <c r="RKZ7" s="624"/>
      <c r="RLA7" s="624"/>
      <c r="RLB7" s="624"/>
      <c r="RLC7" s="625"/>
      <c r="RLD7" s="623"/>
      <c r="RLE7" s="624"/>
      <c r="RLF7" s="624"/>
      <c r="RLG7" s="624"/>
      <c r="RLH7" s="624"/>
      <c r="RLI7" s="624"/>
      <c r="RLJ7" s="624"/>
      <c r="RLK7" s="624"/>
      <c r="RLL7" s="625"/>
      <c r="RLM7" s="623"/>
      <c r="RLN7" s="624"/>
      <c r="RLO7" s="624"/>
      <c r="RLP7" s="624"/>
      <c r="RLQ7" s="624"/>
      <c r="RLR7" s="624"/>
      <c r="RLS7" s="624"/>
      <c r="RLT7" s="624"/>
      <c r="RLU7" s="625"/>
      <c r="RLV7" s="623"/>
      <c r="RLW7" s="624"/>
      <c r="RLX7" s="624"/>
      <c r="RLY7" s="624"/>
      <c r="RLZ7" s="624"/>
      <c r="RMA7" s="624"/>
      <c r="RMB7" s="624"/>
      <c r="RMC7" s="624"/>
      <c r="RMD7" s="625"/>
      <c r="RME7" s="623"/>
      <c r="RMF7" s="624"/>
      <c r="RMG7" s="624"/>
      <c r="RMH7" s="624"/>
      <c r="RMI7" s="624"/>
      <c r="RMJ7" s="624"/>
      <c r="RMK7" s="624"/>
      <c r="RML7" s="624"/>
      <c r="RMM7" s="625"/>
      <c r="RMN7" s="623"/>
      <c r="RMO7" s="624"/>
      <c r="RMP7" s="624"/>
      <c r="RMQ7" s="624"/>
      <c r="RMR7" s="624"/>
      <c r="RMS7" s="624"/>
      <c r="RMT7" s="624"/>
      <c r="RMU7" s="624"/>
      <c r="RMV7" s="625"/>
      <c r="RMW7" s="623"/>
      <c r="RMX7" s="624"/>
      <c r="RMY7" s="624"/>
      <c r="RMZ7" s="624"/>
      <c r="RNA7" s="624"/>
      <c r="RNB7" s="624"/>
      <c r="RNC7" s="624"/>
      <c r="RND7" s="624"/>
      <c r="RNE7" s="625"/>
      <c r="RNF7" s="623"/>
      <c r="RNG7" s="624"/>
      <c r="RNH7" s="624"/>
      <c r="RNI7" s="624"/>
      <c r="RNJ7" s="624"/>
      <c r="RNK7" s="624"/>
      <c r="RNL7" s="624"/>
      <c r="RNM7" s="624"/>
      <c r="RNN7" s="625"/>
      <c r="RNO7" s="623"/>
      <c r="RNP7" s="624"/>
      <c r="RNQ7" s="624"/>
      <c r="RNR7" s="624"/>
      <c r="RNS7" s="624"/>
      <c r="RNT7" s="624"/>
      <c r="RNU7" s="624"/>
      <c r="RNV7" s="624"/>
      <c r="RNW7" s="625"/>
      <c r="RNX7" s="623"/>
      <c r="RNY7" s="624"/>
      <c r="RNZ7" s="624"/>
      <c r="ROA7" s="624"/>
      <c r="ROB7" s="624"/>
      <c r="ROC7" s="624"/>
      <c r="ROD7" s="624"/>
      <c r="ROE7" s="624"/>
      <c r="ROF7" s="625"/>
      <c r="ROG7" s="623"/>
      <c r="ROH7" s="624"/>
      <c r="ROI7" s="624"/>
      <c r="ROJ7" s="624"/>
      <c r="ROK7" s="624"/>
      <c r="ROL7" s="624"/>
      <c r="ROM7" s="624"/>
      <c r="RON7" s="624"/>
      <c r="ROO7" s="625"/>
      <c r="ROP7" s="623"/>
      <c r="ROQ7" s="624"/>
      <c r="ROR7" s="624"/>
      <c r="ROS7" s="624"/>
      <c r="ROT7" s="624"/>
      <c r="ROU7" s="624"/>
      <c r="ROV7" s="624"/>
      <c r="ROW7" s="624"/>
      <c r="ROX7" s="625"/>
      <c r="ROY7" s="623"/>
      <c r="ROZ7" s="624"/>
      <c r="RPA7" s="624"/>
      <c r="RPB7" s="624"/>
      <c r="RPC7" s="624"/>
      <c r="RPD7" s="624"/>
      <c r="RPE7" s="624"/>
      <c r="RPF7" s="624"/>
      <c r="RPG7" s="625"/>
      <c r="RPH7" s="623"/>
      <c r="RPI7" s="624"/>
      <c r="RPJ7" s="624"/>
      <c r="RPK7" s="624"/>
      <c r="RPL7" s="624"/>
      <c r="RPM7" s="624"/>
      <c r="RPN7" s="624"/>
      <c r="RPO7" s="624"/>
      <c r="RPP7" s="625"/>
      <c r="RPQ7" s="623"/>
      <c r="RPR7" s="624"/>
      <c r="RPS7" s="624"/>
      <c r="RPT7" s="624"/>
      <c r="RPU7" s="624"/>
      <c r="RPV7" s="624"/>
      <c r="RPW7" s="624"/>
      <c r="RPX7" s="624"/>
      <c r="RPY7" s="625"/>
      <c r="RPZ7" s="623"/>
      <c r="RQA7" s="624"/>
      <c r="RQB7" s="624"/>
      <c r="RQC7" s="624"/>
      <c r="RQD7" s="624"/>
      <c r="RQE7" s="624"/>
      <c r="RQF7" s="624"/>
      <c r="RQG7" s="624"/>
      <c r="RQH7" s="625"/>
      <c r="RQI7" s="623"/>
      <c r="RQJ7" s="624"/>
      <c r="RQK7" s="624"/>
      <c r="RQL7" s="624"/>
      <c r="RQM7" s="624"/>
      <c r="RQN7" s="624"/>
      <c r="RQO7" s="624"/>
      <c r="RQP7" s="624"/>
      <c r="RQQ7" s="625"/>
      <c r="RQR7" s="623"/>
      <c r="RQS7" s="624"/>
      <c r="RQT7" s="624"/>
      <c r="RQU7" s="624"/>
      <c r="RQV7" s="624"/>
      <c r="RQW7" s="624"/>
      <c r="RQX7" s="624"/>
      <c r="RQY7" s="624"/>
      <c r="RQZ7" s="625"/>
      <c r="RRA7" s="623"/>
      <c r="RRB7" s="624"/>
      <c r="RRC7" s="624"/>
      <c r="RRD7" s="624"/>
      <c r="RRE7" s="624"/>
      <c r="RRF7" s="624"/>
      <c r="RRG7" s="624"/>
      <c r="RRH7" s="624"/>
      <c r="RRI7" s="625"/>
      <c r="RRJ7" s="623"/>
      <c r="RRK7" s="624"/>
      <c r="RRL7" s="624"/>
      <c r="RRM7" s="624"/>
      <c r="RRN7" s="624"/>
      <c r="RRO7" s="624"/>
      <c r="RRP7" s="624"/>
      <c r="RRQ7" s="624"/>
      <c r="RRR7" s="625"/>
      <c r="RRS7" s="623"/>
      <c r="RRT7" s="624"/>
      <c r="RRU7" s="624"/>
      <c r="RRV7" s="624"/>
      <c r="RRW7" s="624"/>
      <c r="RRX7" s="624"/>
      <c r="RRY7" s="624"/>
      <c r="RRZ7" s="624"/>
      <c r="RSA7" s="625"/>
      <c r="RSB7" s="623"/>
      <c r="RSC7" s="624"/>
      <c r="RSD7" s="624"/>
      <c r="RSE7" s="624"/>
      <c r="RSF7" s="624"/>
      <c r="RSG7" s="624"/>
      <c r="RSH7" s="624"/>
      <c r="RSI7" s="624"/>
      <c r="RSJ7" s="625"/>
      <c r="RSK7" s="623"/>
      <c r="RSL7" s="624"/>
      <c r="RSM7" s="624"/>
      <c r="RSN7" s="624"/>
      <c r="RSO7" s="624"/>
      <c r="RSP7" s="624"/>
      <c r="RSQ7" s="624"/>
      <c r="RSR7" s="624"/>
      <c r="RSS7" s="625"/>
      <c r="RST7" s="623"/>
      <c r="RSU7" s="624"/>
      <c r="RSV7" s="624"/>
      <c r="RSW7" s="624"/>
      <c r="RSX7" s="624"/>
      <c r="RSY7" s="624"/>
      <c r="RSZ7" s="624"/>
      <c r="RTA7" s="624"/>
      <c r="RTB7" s="625"/>
      <c r="RTC7" s="623"/>
      <c r="RTD7" s="624"/>
      <c r="RTE7" s="624"/>
      <c r="RTF7" s="624"/>
      <c r="RTG7" s="624"/>
      <c r="RTH7" s="624"/>
      <c r="RTI7" s="624"/>
      <c r="RTJ7" s="624"/>
      <c r="RTK7" s="625"/>
      <c r="RTL7" s="623"/>
      <c r="RTM7" s="624"/>
      <c r="RTN7" s="624"/>
      <c r="RTO7" s="624"/>
      <c r="RTP7" s="624"/>
      <c r="RTQ7" s="624"/>
      <c r="RTR7" s="624"/>
      <c r="RTS7" s="624"/>
      <c r="RTT7" s="625"/>
      <c r="RTU7" s="623"/>
      <c r="RTV7" s="624"/>
      <c r="RTW7" s="624"/>
      <c r="RTX7" s="624"/>
      <c r="RTY7" s="624"/>
      <c r="RTZ7" s="624"/>
      <c r="RUA7" s="624"/>
      <c r="RUB7" s="624"/>
      <c r="RUC7" s="625"/>
      <c r="RUD7" s="623"/>
      <c r="RUE7" s="624"/>
      <c r="RUF7" s="624"/>
      <c r="RUG7" s="624"/>
      <c r="RUH7" s="624"/>
      <c r="RUI7" s="624"/>
      <c r="RUJ7" s="624"/>
      <c r="RUK7" s="624"/>
      <c r="RUL7" s="625"/>
      <c r="RUM7" s="623"/>
      <c r="RUN7" s="624"/>
      <c r="RUO7" s="624"/>
      <c r="RUP7" s="624"/>
      <c r="RUQ7" s="624"/>
      <c r="RUR7" s="624"/>
      <c r="RUS7" s="624"/>
      <c r="RUT7" s="624"/>
      <c r="RUU7" s="625"/>
      <c r="RUV7" s="623"/>
      <c r="RUW7" s="624"/>
      <c r="RUX7" s="624"/>
      <c r="RUY7" s="624"/>
      <c r="RUZ7" s="624"/>
      <c r="RVA7" s="624"/>
      <c r="RVB7" s="624"/>
      <c r="RVC7" s="624"/>
      <c r="RVD7" s="625"/>
      <c r="RVE7" s="623"/>
      <c r="RVF7" s="624"/>
      <c r="RVG7" s="624"/>
      <c r="RVH7" s="624"/>
      <c r="RVI7" s="624"/>
      <c r="RVJ7" s="624"/>
      <c r="RVK7" s="624"/>
      <c r="RVL7" s="624"/>
      <c r="RVM7" s="625"/>
      <c r="RVN7" s="623"/>
      <c r="RVO7" s="624"/>
      <c r="RVP7" s="624"/>
      <c r="RVQ7" s="624"/>
      <c r="RVR7" s="624"/>
      <c r="RVS7" s="624"/>
      <c r="RVT7" s="624"/>
      <c r="RVU7" s="624"/>
      <c r="RVV7" s="625"/>
      <c r="RVW7" s="623"/>
      <c r="RVX7" s="624"/>
      <c r="RVY7" s="624"/>
      <c r="RVZ7" s="624"/>
      <c r="RWA7" s="624"/>
      <c r="RWB7" s="624"/>
      <c r="RWC7" s="624"/>
      <c r="RWD7" s="624"/>
      <c r="RWE7" s="625"/>
      <c r="RWF7" s="623"/>
      <c r="RWG7" s="624"/>
      <c r="RWH7" s="624"/>
      <c r="RWI7" s="624"/>
      <c r="RWJ7" s="624"/>
      <c r="RWK7" s="624"/>
      <c r="RWL7" s="624"/>
      <c r="RWM7" s="624"/>
      <c r="RWN7" s="625"/>
      <c r="RWO7" s="623"/>
      <c r="RWP7" s="624"/>
      <c r="RWQ7" s="624"/>
      <c r="RWR7" s="624"/>
      <c r="RWS7" s="624"/>
      <c r="RWT7" s="624"/>
      <c r="RWU7" s="624"/>
      <c r="RWV7" s="624"/>
      <c r="RWW7" s="625"/>
      <c r="RWX7" s="623"/>
      <c r="RWY7" s="624"/>
      <c r="RWZ7" s="624"/>
      <c r="RXA7" s="624"/>
      <c r="RXB7" s="624"/>
      <c r="RXC7" s="624"/>
      <c r="RXD7" s="624"/>
      <c r="RXE7" s="624"/>
      <c r="RXF7" s="625"/>
      <c r="RXG7" s="623"/>
      <c r="RXH7" s="624"/>
      <c r="RXI7" s="624"/>
      <c r="RXJ7" s="624"/>
      <c r="RXK7" s="624"/>
      <c r="RXL7" s="624"/>
      <c r="RXM7" s="624"/>
      <c r="RXN7" s="624"/>
      <c r="RXO7" s="625"/>
      <c r="RXP7" s="623"/>
      <c r="RXQ7" s="624"/>
      <c r="RXR7" s="624"/>
      <c r="RXS7" s="624"/>
      <c r="RXT7" s="624"/>
      <c r="RXU7" s="624"/>
      <c r="RXV7" s="624"/>
      <c r="RXW7" s="624"/>
      <c r="RXX7" s="625"/>
      <c r="RXY7" s="623"/>
      <c r="RXZ7" s="624"/>
      <c r="RYA7" s="624"/>
      <c r="RYB7" s="624"/>
      <c r="RYC7" s="624"/>
      <c r="RYD7" s="624"/>
      <c r="RYE7" s="624"/>
      <c r="RYF7" s="624"/>
      <c r="RYG7" s="625"/>
      <c r="RYH7" s="623"/>
      <c r="RYI7" s="624"/>
      <c r="RYJ7" s="624"/>
      <c r="RYK7" s="624"/>
      <c r="RYL7" s="624"/>
      <c r="RYM7" s="624"/>
      <c r="RYN7" s="624"/>
      <c r="RYO7" s="624"/>
      <c r="RYP7" s="625"/>
      <c r="RYQ7" s="623"/>
      <c r="RYR7" s="624"/>
      <c r="RYS7" s="624"/>
      <c r="RYT7" s="624"/>
      <c r="RYU7" s="624"/>
      <c r="RYV7" s="624"/>
      <c r="RYW7" s="624"/>
      <c r="RYX7" s="624"/>
      <c r="RYY7" s="625"/>
      <c r="RYZ7" s="623"/>
      <c r="RZA7" s="624"/>
      <c r="RZB7" s="624"/>
      <c r="RZC7" s="624"/>
      <c r="RZD7" s="624"/>
      <c r="RZE7" s="624"/>
      <c r="RZF7" s="624"/>
      <c r="RZG7" s="624"/>
      <c r="RZH7" s="625"/>
      <c r="RZI7" s="623"/>
      <c r="RZJ7" s="624"/>
      <c r="RZK7" s="624"/>
      <c r="RZL7" s="624"/>
      <c r="RZM7" s="624"/>
      <c r="RZN7" s="624"/>
      <c r="RZO7" s="624"/>
      <c r="RZP7" s="624"/>
      <c r="RZQ7" s="625"/>
      <c r="RZR7" s="623"/>
      <c r="RZS7" s="624"/>
      <c r="RZT7" s="624"/>
      <c r="RZU7" s="624"/>
      <c r="RZV7" s="624"/>
      <c r="RZW7" s="624"/>
      <c r="RZX7" s="624"/>
      <c r="RZY7" s="624"/>
      <c r="RZZ7" s="625"/>
      <c r="SAA7" s="623"/>
      <c r="SAB7" s="624"/>
      <c r="SAC7" s="624"/>
      <c r="SAD7" s="624"/>
      <c r="SAE7" s="624"/>
      <c r="SAF7" s="624"/>
      <c r="SAG7" s="624"/>
      <c r="SAH7" s="624"/>
      <c r="SAI7" s="625"/>
      <c r="SAJ7" s="623"/>
      <c r="SAK7" s="624"/>
      <c r="SAL7" s="624"/>
      <c r="SAM7" s="624"/>
      <c r="SAN7" s="624"/>
      <c r="SAO7" s="624"/>
      <c r="SAP7" s="624"/>
      <c r="SAQ7" s="624"/>
      <c r="SAR7" s="625"/>
      <c r="SAS7" s="623"/>
      <c r="SAT7" s="624"/>
      <c r="SAU7" s="624"/>
      <c r="SAV7" s="624"/>
      <c r="SAW7" s="624"/>
      <c r="SAX7" s="624"/>
      <c r="SAY7" s="624"/>
      <c r="SAZ7" s="624"/>
      <c r="SBA7" s="625"/>
      <c r="SBB7" s="623"/>
      <c r="SBC7" s="624"/>
      <c r="SBD7" s="624"/>
      <c r="SBE7" s="624"/>
      <c r="SBF7" s="624"/>
      <c r="SBG7" s="624"/>
      <c r="SBH7" s="624"/>
      <c r="SBI7" s="624"/>
      <c r="SBJ7" s="625"/>
      <c r="SBK7" s="623"/>
      <c r="SBL7" s="624"/>
      <c r="SBM7" s="624"/>
      <c r="SBN7" s="624"/>
      <c r="SBO7" s="624"/>
      <c r="SBP7" s="624"/>
      <c r="SBQ7" s="624"/>
      <c r="SBR7" s="624"/>
      <c r="SBS7" s="625"/>
      <c r="SBT7" s="623"/>
      <c r="SBU7" s="624"/>
      <c r="SBV7" s="624"/>
      <c r="SBW7" s="624"/>
      <c r="SBX7" s="624"/>
      <c r="SBY7" s="624"/>
      <c r="SBZ7" s="624"/>
      <c r="SCA7" s="624"/>
      <c r="SCB7" s="625"/>
      <c r="SCC7" s="623"/>
      <c r="SCD7" s="624"/>
      <c r="SCE7" s="624"/>
      <c r="SCF7" s="624"/>
      <c r="SCG7" s="624"/>
      <c r="SCH7" s="624"/>
      <c r="SCI7" s="624"/>
      <c r="SCJ7" s="624"/>
      <c r="SCK7" s="625"/>
      <c r="SCL7" s="623"/>
      <c r="SCM7" s="624"/>
      <c r="SCN7" s="624"/>
      <c r="SCO7" s="624"/>
      <c r="SCP7" s="624"/>
      <c r="SCQ7" s="624"/>
      <c r="SCR7" s="624"/>
      <c r="SCS7" s="624"/>
      <c r="SCT7" s="625"/>
      <c r="SCU7" s="623"/>
      <c r="SCV7" s="624"/>
      <c r="SCW7" s="624"/>
      <c r="SCX7" s="624"/>
      <c r="SCY7" s="624"/>
      <c r="SCZ7" s="624"/>
      <c r="SDA7" s="624"/>
      <c r="SDB7" s="624"/>
      <c r="SDC7" s="625"/>
      <c r="SDD7" s="623"/>
      <c r="SDE7" s="624"/>
      <c r="SDF7" s="624"/>
      <c r="SDG7" s="624"/>
      <c r="SDH7" s="624"/>
      <c r="SDI7" s="624"/>
      <c r="SDJ7" s="624"/>
      <c r="SDK7" s="624"/>
      <c r="SDL7" s="625"/>
      <c r="SDM7" s="623"/>
      <c r="SDN7" s="624"/>
      <c r="SDO7" s="624"/>
      <c r="SDP7" s="624"/>
      <c r="SDQ7" s="624"/>
      <c r="SDR7" s="624"/>
      <c r="SDS7" s="624"/>
      <c r="SDT7" s="624"/>
      <c r="SDU7" s="625"/>
      <c r="SDV7" s="623"/>
      <c r="SDW7" s="624"/>
      <c r="SDX7" s="624"/>
      <c r="SDY7" s="624"/>
      <c r="SDZ7" s="624"/>
      <c r="SEA7" s="624"/>
      <c r="SEB7" s="624"/>
      <c r="SEC7" s="624"/>
      <c r="SED7" s="625"/>
      <c r="SEE7" s="623"/>
      <c r="SEF7" s="624"/>
      <c r="SEG7" s="624"/>
      <c r="SEH7" s="624"/>
      <c r="SEI7" s="624"/>
      <c r="SEJ7" s="624"/>
      <c r="SEK7" s="624"/>
      <c r="SEL7" s="624"/>
      <c r="SEM7" s="625"/>
      <c r="SEN7" s="623"/>
      <c r="SEO7" s="624"/>
      <c r="SEP7" s="624"/>
      <c r="SEQ7" s="624"/>
      <c r="SER7" s="624"/>
      <c r="SES7" s="624"/>
      <c r="SET7" s="624"/>
      <c r="SEU7" s="624"/>
      <c r="SEV7" s="625"/>
      <c r="SEW7" s="623"/>
      <c r="SEX7" s="624"/>
      <c r="SEY7" s="624"/>
      <c r="SEZ7" s="624"/>
      <c r="SFA7" s="624"/>
      <c r="SFB7" s="624"/>
      <c r="SFC7" s="624"/>
      <c r="SFD7" s="624"/>
      <c r="SFE7" s="625"/>
      <c r="SFF7" s="623"/>
      <c r="SFG7" s="624"/>
      <c r="SFH7" s="624"/>
      <c r="SFI7" s="624"/>
      <c r="SFJ7" s="624"/>
      <c r="SFK7" s="624"/>
      <c r="SFL7" s="624"/>
      <c r="SFM7" s="624"/>
      <c r="SFN7" s="625"/>
      <c r="SFO7" s="623"/>
      <c r="SFP7" s="624"/>
      <c r="SFQ7" s="624"/>
      <c r="SFR7" s="624"/>
      <c r="SFS7" s="624"/>
      <c r="SFT7" s="624"/>
      <c r="SFU7" s="624"/>
      <c r="SFV7" s="624"/>
      <c r="SFW7" s="625"/>
      <c r="SFX7" s="623"/>
      <c r="SFY7" s="624"/>
      <c r="SFZ7" s="624"/>
      <c r="SGA7" s="624"/>
      <c r="SGB7" s="624"/>
      <c r="SGC7" s="624"/>
      <c r="SGD7" s="624"/>
      <c r="SGE7" s="624"/>
      <c r="SGF7" s="625"/>
      <c r="SGG7" s="623"/>
      <c r="SGH7" s="624"/>
      <c r="SGI7" s="624"/>
      <c r="SGJ7" s="624"/>
      <c r="SGK7" s="624"/>
      <c r="SGL7" s="624"/>
      <c r="SGM7" s="624"/>
      <c r="SGN7" s="624"/>
      <c r="SGO7" s="625"/>
      <c r="SGP7" s="623"/>
      <c r="SGQ7" s="624"/>
      <c r="SGR7" s="624"/>
      <c r="SGS7" s="624"/>
      <c r="SGT7" s="624"/>
      <c r="SGU7" s="624"/>
      <c r="SGV7" s="624"/>
      <c r="SGW7" s="624"/>
      <c r="SGX7" s="625"/>
      <c r="SGY7" s="623"/>
      <c r="SGZ7" s="624"/>
      <c r="SHA7" s="624"/>
      <c r="SHB7" s="624"/>
      <c r="SHC7" s="624"/>
      <c r="SHD7" s="624"/>
      <c r="SHE7" s="624"/>
      <c r="SHF7" s="624"/>
      <c r="SHG7" s="625"/>
      <c r="SHH7" s="623"/>
      <c r="SHI7" s="624"/>
      <c r="SHJ7" s="624"/>
      <c r="SHK7" s="624"/>
      <c r="SHL7" s="624"/>
      <c r="SHM7" s="624"/>
      <c r="SHN7" s="624"/>
      <c r="SHO7" s="624"/>
      <c r="SHP7" s="625"/>
      <c r="SHQ7" s="623"/>
      <c r="SHR7" s="624"/>
      <c r="SHS7" s="624"/>
      <c r="SHT7" s="624"/>
      <c r="SHU7" s="624"/>
      <c r="SHV7" s="624"/>
      <c r="SHW7" s="624"/>
      <c r="SHX7" s="624"/>
      <c r="SHY7" s="625"/>
      <c r="SHZ7" s="623"/>
      <c r="SIA7" s="624"/>
      <c r="SIB7" s="624"/>
      <c r="SIC7" s="624"/>
      <c r="SID7" s="624"/>
      <c r="SIE7" s="624"/>
      <c r="SIF7" s="624"/>
      <c r="SIG7" s="624"/>
      <c r="SIH7" s="625"/>
      <c r="SII7" s="623"/>
      <c r="SIJ7" s="624"/>
      <c r="SIK7" s="624"/>
      <c r="SIL7" s="624"/>
      <c r="SIM7" s="624"/>
      <c r="SIN7" s="624"/>
      <c r="SIO7" s="624"/>
      <c r="SIP7" s="624"/>
      <c r="SIQ7" s="625"/>
      <c r="SIR7" s="623"/>
      <c r="SIS7" s="624"/>
      <c r="SIT7" s="624"/>
      <c r="SIU7" s="624"/>
      <c r="SIV7" s="624"/>
      <c r="SIW7" s="624"/>
      <c r="SIX7" s="624"/>
      <c r="SIY7" s="624"/>
      <c r="SIZ7" s="625"/>
      <c r="SJA7" s="623"/>
      <c r="SJB7" s="624"/>
      <c r="SJC7" s="624"/>
      <c r="SJD7" s="624"/>
      <c r="SJE7" s="624"/>
      <c r="SJF7" s="624"/>
      <c r="SJG7" s="624"/>
      <c r="SJH7" s="624"/>
      <c r="SJI7" s="625"/>
      <c r="SJJ7" s="623"/>
      <c r="SJK7" s="624"/>
      <c r="SJL7" s="624"/>
      <c r="SJM7" s="624"/>
      <c r="SJN7" s="624"/>
      <c r="SJO7" s="624"/>
      <c r="SJP7" s="624"/>
      <c r="SJQ7" s="624"/>
      <c r="SJR7" s="625"/>
      <c r="SJS7" s="623"/>
      <c r="SJT7" s="624"/>
      <c r="SJU7" s="624"/>
      <c r="SJV7" s="624"/>
      <c r="SJW7" s="624"/>
      <c r="SJX7" s="624"/>
      <c r="SJY7" s="624"/>
      <c r="SJZ7" s="624"/>
      <c r="SKA7" s="625"/>
      <c r="SKB7" s="623"/>
      <c r="SKC7" s="624"/>
      <c r="SKD7" s="624"/>
      <c r="SKE7" s="624"/>
      <c r="SKF7" s="624"/>
      <c r="SKG7" s="624"/>
      <c r="SKH7" s="624"/>
      <c r="SKI7" s="624"/>
      <c r="SKJ7" s="625"/>
      <c r="SKK7" s="623"/>
      <c r="SKL7" s="624"/>
      <c r="SKM7" s="624"/>
      <c r="SKN7" s="624"/>
      <c r="SKO7" s="624"/>
      <c r="SKP7" s="624"/>
      <c r="SKQ7" s="624"/>
      <c r="SKR7" s="624"/>
      <c r="SKS7" s="625"/>
      <c r="SKT7" s="623"/>
      <c r="SKU7" s="624"/>
      <c r="SKV7" s="624"/>
      <c r="SKW7" s="624"/>
      <c r="SKX7" s="624"/>
      <c r="SKY7" s="624"/>
      <c r="SKZ7" s="624"/>
      <c r="SLA7" s="624"/>
      <c r="SLB7" s="625"/>
      <c r="SLC7" s="623"/>
      <c r="SLD7" s="624"/>
      <c r="SLE7" s="624"/>
      <c r="SLF7" s="624"/>
      <c r="SLG7" s="624"/>
      <c r="SLH7" s="624"/>
      <c r="SLI7" s="624"/>
      <c r="SLJ7" s="624"/>
      <c r="SLK7" s="625"/>
      <c r="SLL7" s="623"/>
      <c r="SLM7" s="624"/>
      <c r="SLN7" s="624"/>
      <c r="SLO7" s="624"/>
      <c r="SLP7" s="624"/>
      <c r="SLQ7" s="624"/>
      <c r="SLR7" s="624"/>
      <c r="SLS7" s="624"/>
      <c r="SLT7" s="625"/>
      <c r="SLU7" s="623"/>
      <c r="SLV7" s="624"/>
      <c r="SLW7" s="624"/>
      <c r="SLX7" s="624"/>
      <c r="SLY7" s="624"/>
      <c r="SLZ7" s="624"/>
      <c r="SMA7" s="624"/>
      <c r="SMB7" s="624"/>
      <c r="SMC7" s="625"/>
      <c r="SMD7" s="623"/>
      <c r="SME7" s="624"/>
      <c r="SMF7" s="624"/>
      <c r="SMG7" s="624"/>
      <c r="SMH7" s="624"/>
      <c r="SMI7" s="624"/>
      <c r="SMJ7" s="624"/>
      <c r="SMK7" s="624"/>
      <c r="SML7" s="625"/>
      <c r="SMM7" s="623"/>
      <c r="SMN7" s="624"/>
      <c r="SMO7" s="624"/>
      <c r="SMP7" s="624"/>
      <c r="SMQ7" s="624"/>
      <c r="SMR7" s="624"/>
      <c r="SMS7" s="624"/>
      <c r="SMT7" s="624"/>
      <c r="SMU7" s="625"/>
      <c r="SMV7" s="623"/>
      <c r="SMW7" s="624"/>
      <c r="SMX7" s="624"/>
      <c r="SMY7" s="624"/>
      <c r="SMZ7" s="624"/>
      <c r="SNA7" s="624"/>
      <c r="SNB7" s="624"/>
      <c r="SNC7" s="624"/>
      <c r="SND7" s="625"/>
      <c r="SNE7" s="623"/>
      <c r="SNF7" s="624"/>
      <c r="SNG7" s="624"/>
      <c r="SNH7" s="624"/>
      <c r="SNI7" s="624"/>
      <c r="SNJ7" s="624"/>
      <c r="SNK7" s="624"/>
      <c r="SNL7" s="624"/>
      <c r="SNM7" s="625"/>
      <c r="SNN7" s="623"/>
      <c r="SNO7" s="624"/>
      <c r="SNP7" s="624"/>
      <c r="SNQ7" s="624"/>
      <c r="SNR7" s="624"/>
      <c r="SNS7" s="624"/>
      <c r="SNT7" s="624"/>
      <c r="SNU7" s="624"/>
      <c r="SNV7" s="625"/>
      <c r="SNW7" s="623"/>
      <c r="SNX7" s="624"/>
      <c r="SNY7" s="624"/>
      <c r="SNZ7" s="624"/>
      <c r="SOA7" s="624"/>
      <c r="SOB7" s="624"/>
      <c r="SOC7" s="624"/>
      <c r="SOD7" s="624"/>
      <c r="SOE7" s="625"/>
      <c r="SOF7" s="623"/>
      <c r="SOG7" s="624"/>
      <c r="SOH7" s="624"/>
      <c r="SOI7" s="624"/>
      <c r="SOJ7" s="624"/>
      <c r="SOK7" s="624"/>
      <c r="SOL7" s="624"/>
      <c r="SOM7" s="624"/>
      <c r="SON7" s="625"/>
      <c r="SOO7" s="623"/>
      <c r="SOP7" s="624"/>
      <c r="SOQ7" s="624"/>
      <c r="SOR7" s="624"/>
      <c r="SOS7" s="624"/>
      <c r="SOT7" s="624"/>
      <c r="SOU7" s="624"/>
      <c r="SOV7" s="624"/>
      <c r="SOW7" s="625"/>
      <c r="SOX7" s="623"/>
      <c r="SOY7" s="624"/>
      <c r="SOZ7" s="624"/>
      <c r="SPA7" s="624"/>
      <c r="SPB7" s="624"/>
      <c r="SPC7" s="624"/>
      <c r="SPD7" s="624"/>
      <c r="SPE7" s="624"/>
      <c r="SPF7" s="625"/>
      <c r="SPG7" s="623"/>
      <c r="SPH7" s="624"/>
      <c r="SPI7" s="624"/>
      <c r="SPJ7" s="624"/>
      <c r="SPK7" s="624"/>
      <c r="SPL7" s="624"/>
      <c r="SPM7" s="624"/>
      <c r="SPN7" s="624"/>
      <c r="SPO7" s="625"/>
      <c r="SPP7" s="623"/>
      <c r="SPQ7" s="624"/>
      <c r="SPR7" s="624"/>
      <c r="SPS7" s="624"/>
      <c r="SPT7" s="624"/>
      <c r="SPU7" s="624"/>
      <c r="SPV7" s="624"/>
      <c r="SPW7" s="624"/>
      <c r="SPX7" s="625"/>
      <c r="SPY7" s="623"/>
      <c r="SPZ7" s="624"/>
      <c r="SQA7" s="624"/>
      <c r="SQB7" s="624"/>
      <c r="SQC7" s="624"/>
      <c r="SQD7" s="624"/>
      <c r="SQE7" s="624"/>
      <c r="SQF7" s="624"/>
      <c r="SQG7" s="625"/>
      <c r="SQH7" s="623"/>
      <c r="SQI7" s="624"/>
      <c r="SQJ7" s="624"/>
      <c r="SQK7" s="624"/>
      <c r="SQL7" s="624"/>
      <c r="SQM7" s="624"/>
      <c r="SQN7" s="624"/>
      <c r="SQO7" s="624"/>
      <c r="SQP7" s="625"/>
      <c r="SQQ7" s="623"/>
      <c r="SQR7" s="624"/>
      <c r="SQS7" s="624"/>
      <c r="SQT7" s="624"/>
      <c r="SQU7" s="624"/>
      <c r="SQV7" s="624"/>
      <c r="SQW7" s="624"/>
      <c r="SQX7" s="624"/>
      <c r="SQY7" s="625"/>
      <c r="SQZ7" s="623"/>
      <c r="SRA7" s="624"/>
      <c r="SRB7" s="624"/>
      <c r="SRC7" s="624"/>
      <c r="SRD7" s="624"/>
      <c r="SRE7" s="624"/>
      <c r="SRF7" s="624"/>
      <c r="SRG7" s="624"/>
      <c r="SRH7" s="625"/>
      <c r="SRI7" s="623"/>
      <c r="SRJ7" s="624"/>
      <c r="SRK7" s="624"/>
      <c r="SRL7" s="624"/>
      <c r="SRM7" s="624"/>
      <c r="SRN7" s="624"/>
      <c r="SRO7" s="624"/>
      <c r="SRP7" s="624"/>
      <c r="SRQ7" s="625"/>
      <c r="SRR7" s="623"/>
      <c r="SRS7" s="624"/>
      <c r="SRT7" s="624"/>
      <c r="SRU7" s="624"/>
      <c r="SRV7" s="624"/>
      <c r="SRW7" s="624"/>
      <c r="SRX7" s="624"/>
      <c r="SRY7" s="624"/>
      <c r="SRZ7" s="625"/>
      <c r="SSA7" s="623"/>
      <c r="SSB7" s="624"/>
      <c r="SSC7" s="624"/>
      <c r="SSD7" s="624"/>
      <c r="SSE7" s="624"/>
      <c r="SSF7" s="624"/>
      <c r="SSG7" s="624"/>
      <c r="SSH7" s="624"/>
      <c r="SSI7" s="625"/>
      <c r="SSJ7" s="623"/>
      <c r="SSK7" s="624"/>
      <c r="SSL7" s="624"/>
      <c r="SSM7" s="624"/>
      <c r="SSN7" s="624"/>
      <c r="SSO7" s="624"/>
      <c r="SSP7" s="624"/>
      <c r="SSQ7" s="624"/>
      <c r="SSR7" s="625"/>
      <c r="SSS7" s="623"/>
      <c r="SST7" s="624"/>
      <c r="SSU7" s="624"/>
      <c r="SSV7" s="624"/>
      <c r="SSW7" s="624"/>
      <c r="SSX7" s="624"/>
      <c r="SSY7" s="624"/>
      <c r="SSZ7" s="624"/>
      <c r="STA7" s="625"/>
      <c r="STB7" s="623"/>
      <c r="STC7" s="624"/>
      <c r="STD7" s="624"/>
      <c r="STE7" s="624"/>
      <c r="STF7" s="624"/>
      <c r="STG7" s="624"/>
      <c r="STH7" s="624"/>
      <c r="STI7" s="624"/>
      <c r="STJ7" s="625"/>
      <c r="STK7" s="623"/>
      <c r="STL7" s="624"/>
      <c r="STM7" s="624"/>
      <c r="STN7" s="624"/>
      <c r="STO7" s="624"/>
      <c r="STP7" s="624"/>
      <c r="STQ7" s="624"/>
      <c r="STR7" s="624"/>
      <c r="STS7" s="625"/>
      <c r="STT7" s="623"/>
      <c r="STU7" s="624"/>
      <c r="STV7" s="624"/>
      <c r="STW7" s="624"/>
      <c r="STX7" s="624"/>
      <c r="STY7" s="624"/>
      <c r="STZ7" s="624"/>
      <c r="SUA7" s="624"/>
      <c r="SUB7" s="625"/>
      <c r="SUC7" s="623"/>
      <c r="SUD7" s="624"/>
      <c r="SUE7" s="624"/>
      <c r="SUF7" s="624"/>
      <c r="SUG7" s="624"/>
      <c r="SUH7" s="624"/>
      <c r="SUI7" s="624"/>
      <c r="SUJ7" s="624"/>
      <c r="SUK7" s="625"/>
      <c r="SUL7" s="623"/>
      <c r="SUM7" s="624"/>
      <c r="SUN7" s="624"/>
      <c r="SUO7" s="624"/>
      <c r="SUP7" s="624"/>
      <c r="SUQ7" s="624"/>
      <c r="SUR7" s="624"/>
      <c r="SUS7" s="624"/>
      <c r="SUT7" s="625"/>
      <c r="SUU7" s="623"/>
      <c r="SUV7" s="624"/>
      <c r="SUW7" s="624"/>
      <c r="SUX7" s="624"/>
      <c r="SUY7" s="624"/>
      <c r="SUZ7" s="624"/>
      <c r="SVA7" s="624"/>
      <c r="SVB7" s="624"/>
      <c r="SVC7" s="625"/>
      <c r="SVD7" s="623"/>
      <c r="SVE7" s="624"/>
      <c r="SVF7" s="624"/>
      <c r="SVG7" s="624"/>
      <c r="SVH7" s="624"/>
      <c r="SVI7" s="624"/>
      <c r="SVJ7" s="624"/>
      <c r="SVK7" s="624"/>
      <c r="SVL7" s="625"/>
      <c r="SVM7" s="623"/>
      <c r="SVN7" s="624"/>
      <c r="SVO7" s="624"/>
      <c r="SVP7" s="624"/>
      <c r="SVQ7" s="624"/>
      <c r="SVR7" s="624"/>
      <c r="SVS7" s="624"/>
      <c r="SVT7" s="624"/>
      <c r="SVU7" s="625"/>
      <c r="SVV7" s="623"/>
      <c r="SVW7" s="624"/>
      <c r="SVX7" s="624"/>
      <c r="SVY7" s="624"/>
      <c r="SVZ7" s="624"/>
      <c r="SWA7" s="624"/>
      <c r="SWB7" s="624"/>
      <c r="SWC7" s="624"/>
      <c r="SWD7" s="625"/>
      <c r="SWE7" s="623"/>
      <c r="SWF7" s="624"/>
      <c r="SWG7" s="624"/>
      <c r="SWH7" s="624"/>
      <c r="SWI7" s="624"/>
      <c r="SWJ7" s="624"/>
      <c r="SWK7" s="624"/>
      <c r="SWL7" s="624"/>
      <c r="SWM7" s="625"/>
      <c r="SWN7" s="623"/>
      <c r="SWO7" s="624"/>
      <c r="SWP7" s="624"/>
      <c r="SWQ7" s="624"/>
      <c r="SWR7" s="624"/>
      <c r="SWS7" s="624"/>
      <c r="SWT7" s="624"/>
      <c r="SWU7" s="624"/>
      <c r="SWV7" s="625"/>
      <c r="SWW7" s="623"/>
      <c r="SWX7" s="624"/>
      <c r="SWY7" s="624"/>
      <c r="SWZ7" s="624"/>
      <c r="SXA7" s="624"/>
      <c r="SXB7" s="624"/>
      <c r="SXC7" s="624"/>
      <c r="SXD7" s="624"/>
      <c r="SXE7" s="625"/>
      <c r="SXF7" s="623"/>
      <c r="SXG7" s="624"/>
      <c r="SXH7" s="624"/>
      <c r="SXI7" s="624"/>
      <c r="SXJ7" s="624"/>
      <c r="SXK7" s="624"/>
      <c r="SXL7" s="624"/>
      <c r="SXM7" s="624"/>
      <c r="SXN7" s="625"/>
      <c r="SXO7" s="623"/>
      <c r="SXP7" s="624"/>
      <c r="SXQ7" s="624"/>
      <c r="SXR7" s="624"/>
      <c r="SXS7" s="624"/>
      <c r="SXT7" s="624"/>
      <c r="SXU7" s="624"/>
      <c r="SXV7" s="624"/>
      <c r="SXW7" s="625"/>
      <c r="SXX7" s="623"/>
      <c r="SXY7" s="624"/>
      <c r="SXZ7" s="624"/>
      <c r="SYA7" s="624"/>
      <c r="SYB7" s="624"/>
      <c r="SYC7" s="624"/>
      <c r="SYD7" s="624"/>
      <c r="SYE7" s="624"/>
      <c r="SYF7" s="625"/>
      <c r="SYG7" s="623"/>
      <c r="SYH7" s="624"/>
      <c r="SYI7" s="624"/>
      <c r="SYJ7" s="624"/>
      <c r="SYK7" s="624"/>
      <c r="SYL7" s="624"/>
      <c r="SYM7" s="624"/>
      <c r="SYN7" s="624"/>
      <c r="SYO7" s="625"/>
      <c r="SYP7" s="623"/>
      <c r="SYQ7" s="624"/>
      <c r="SYR7" s="624"/>
      <c r="SYS7" s="624"/>
      <c r="SYT7" s="624"/>
      <c r="SYU7" s="624"/>
      <c r="SYV7" s="624"/>
      <c r="SYW7" s="624"/>
      <c r="SYX7" s="625"/>
      <c r="SYY7" s="623"/>
      <c r="SYZ7" s="624"/>
      <c r="SZA7" s="624"/>
      <c r="SZB7" s="624"/>
      <c r="SZC7" s="624"/>
      <c r="SZD7" s="624"/>
      <c r="SZE7" s="624"/>
      <c r="SZF7" s="624"/>
      <c r="SZG7" s="625"/>
      <c r="SZH7" s="623"/>
      <c r="SZI7" s="624"/>
      <c r="SZJ7" s="624"/>
      <c r="SZK7" s="624"/>
      <c r="SZL7" s="624"/>
      <c r="SZM7" s="624"/>
      <c r="SZN7" s="624"/>
      <c r="SZO7" s="624"/>
      <c r="SZP7" s="625"/>
      <c r="SZQ7" s="623"/>
      <c r="SZR7" s="624"/>
      <c r="SZS7" s="624"/>
      <c r="SZT7" s="624"/>
      <c r="SZU7" s="624"/>
      <c r="SZV7" s="624"/>
      <c r="SZW7" s="624"/>
      <c r="SZX7" s="624"/>
      <c r="SZY7" s="625"/>
      <c r="SZZ7" s="623"/>
      <c r="TAA7" s="624"/>
      <c r="TAB7" s="624"/>
      <c r="TAC7" s="624"/>
      <c r="TAD7" s="624"/>
      <c r="TAE7" s="624"/>
      <c r="TAF7" s="624"/>
      <c r="TAG7" s="624"/>
      <c r="TAH7" s="625"/>
      <c r="TAI7" s="623"/>
      <c r="TAJ7" s="624"/>
      <c r="TAK7" s="624"/>
      <c r="TAL7" s="624"/>
      <c r="TAM7" s="624"/>
      <c r="TAN7" s="624"/>
      <c r="TAO7" s="624"/>
      <c r="TAP7" s="624"/>
      <c r="TAQ7" s="625"/>
      <c r="TAR7" s="623"/>
      <c r="TAS7" s="624"/>
      <c r="TAT7" s="624"/>
      <c r="TAU7" s="624"/>
      <c r="TAV7" s="624"/>
      <c r="TAW7" s="624"/>
      <c r="TAX7" s="624"/>
      <c r="TAY7" s="624"/>
      <c r="TAZ7" s="625"/>
      <c r="TBA7" s="623"/>
      <c r="TBB7" s="624"/>
      <c r="TBC7" s="624"/>
      <c r="TBD7" s="624"/>
      <c r="TBE7" s="624"/>
      <c r="TBF7" s="624"/>
      <c r="TBG7" s="624"/>
      <c r="TBH7" s="624"/>
      <c r="TBI7" s="625"/>
      <c r="TBJ7" s="623"/>
      <c r="TBK7" s="624"/>
      <c r="TBL7" s="624"/>
      <c r="TBM7" s="624"/>
      <c r="TBN7" s="624"/>
      <c r="TBO7" s="624"/>
      <c r="TBP7" s="624"/>
      <c r="TBQ7" s="624"/>
      <c r="TBR7" s="625"/>
      <c r="TBS7" s="623"/>
      <c r="TBT7" s="624"/>
      <c r="TBU7" s="624"/>
      <c r="TBV7" s="624"/>
      <c r="TBW7" s="624"/>
      <c r="TBX7" s="624"/>
      <c r="TBY7" s="624"/>
      <c r="TBZ7" s="624"/>
      <c r="TCA7" s="625"/>
      <c r="TCB7" s="623"/>
      <c r="TCC7" s="624"/>
      <c r="TCD7" s="624"/>
      <c r="TCE7" s="624"/>
      <c r="TCF7" s="624"/>
      <c r="TCG7" s="624"/>
      <c r="TCH7" s="624"/>
      <c r="TCI7" s="624"/>
      <c r="TCJ7" s="625"/>
      <c r="TCK7" s="623"/>
      <c r="TCL7" s="624"/>
      <c r="TCM7" s="624"/>
      <c r="TCN7" s="624"/>
      <c r="TCO7" s="624"/>
      <c r="TCP7" s="624"/>
      <c r="TCQ7" s="624"/>
      <c r="TCR7" s="624"/>
      <c r="TCS7" s="625"/>
      <c r="TCT7" s="623"/>
      <c r="TCU7" s="624"/>
      <c r="TCV7" s="624"/>
      <c r="TCW7" s="624"/>
      <c r="TCX7" s="624"/>
      <c r="TCY7" s="624"/>
      <c r="TCZ7" s="624"/>
      <c r="TDA7" s="624"/>
      <c r="TDB7" s="625"/>
      <c r="TDC7" s="623"/>
      <c r="TDD7" s="624"/>
      <c r="TDE7" s="624"/>
      <c r="TDF7" s="624"/>
      <c r="TDG7" s="624"/>
      <c r="TDH7" s="624"/>
      <c r="TDI7" s="624"/>
      <c r="TDJ7" s="624"/>
      <c r="TDK7" s="625"/>
      <c r="TDL7" s="623"/>
      <c r="TDM7" s="624"/>
      <c r="TDN7" s="624"/>
      <c r="TDO7" s="624"/>
      <c r="TDP7" s="624"/>
      <c r="TDQ7" s="624"/>
      <c r="TDR7" s="624"/>
      <c r="TDS7" s="624"/>
      <c r="TDT7" s="625"/>
      <c r="TDU7" s="623"/>
      <c r="TDV7" s="624"/>
      <c r="TDW7" s="624"/>
      <c r="TDX7" s="624"/>
      <c r="TDY7" s="624"/>
      <c r="TDZ7" s="624"/>
      <c r="TEA7" s="624"/>
      <c r="TEB7" s="624"/>
      <c r="TEC7" s="625"/>
      <c r="TED7" s="623"/>
      <c r="TEE7" s="624"/>
      <c r="TEF7" s="624"/>
      <c r="TEG7" s="624"/>
      <c r="TEH7" s="624"/>
      <c r="TEI7" s="624"/>
      <c r="TEJ7" s="624"/>
      <c r="TEK7" s="624"/>
      <c r="TEL7" s="625"/>
      <c r="TEM7" s="623"/>
      <c r="TEN7" s="624"/>
      <c r="TEO7" s="624"/>
      <c r="TEP7" s="624"/>
      <c r="TEQ7" s="624"/>
      <c r="TER7" s="624"/>
      <c r="TES7" s="624"/>
      <c r="TET7" s="624"/>
      <c r="TEU7" s="625"/>
      <c r="TEV7" s="623"/>
      <c r="TEW7" s="624"/>
      <c r="TEX7" s="624"/>
      <c r="TEY7" s="624"/>
      <c r="TEZ7" s="624"/>
      <c r="TFA7" s="624"/>
      <c r="TFB7" s="624"/>
      <c r="TFC7" s="624"/>
      <c r="TFD7" s="625"/>
      <c r="TFE7" s="623"/>
      <c r="TFF7" s="624"/>
      <c r="TFG7" s="624"/>
      <c r="TFH7" s="624"/>
      <c r="TFI7" s="624"/>
      <c r="TFJ7" s="624"/>
      <c r="TFK7" s="624"/>
      <c r="TFL7" s="624"/>
      <c r="TFM7" s="625"/>
      <c r="TFN7" s="623"/>
      <c r="TFO7" s="624"/>
      <c r="TFP7" s="624"/>
      <c r="TFQ7" s="624"/>
      <c r="TFR7" s="624"/>
      <c r="TFS7" s="624"/>
      <c r="TFT7" s="624"/>
      <c r="TFU7" s="624"/>
      <c r="TFV7" s="625"/>
      <c r="TFW7" s="623"/>
      <c r="TFX7" s="624"/>
      <c r="TFY7" s="624"/>
      <c r="TFZ7" s="624"/>
      <c r="TGA7" s="624"/>
      <c r="TGB7" s="624"/>
      <c r="TGC7" s="624"/>
      <c r="TGD7" s="624"/>
      <c r="TGE7" s="625"/>
      <c r="TGF7" s="623"/>
      <c r="TGG7" s="624"/>
      <c r="TGH7" s="624"/>
      <c r="TGI7" s="624"/>
      <c r="TGJ7" s="624"/>
      <c r="TGK7" s="624"/>
      <c r="TGL7" s="624"/>
      <c r="TGM7" s="624"/>
      <c r="TGN7" s="625"/>
      <c r="TGO7" s="623"/>
      <c r="TGP7" s="624"/>
      <c r="TGQ7" s="624"/>
      <c r="TGR7" s="624"/>
      <c r="TGS7" s="624"/>
      <c r="TGT7" s="624"/>
      <c r="TGU7" s="624"/>
      <c r="TGV7" s="624"/>
      <c r="TGW7" s="625"/>
      <c r="TGX7" s="623"/>
      <c r="TGY7" s="624"/>
      <c r="TGZ7" s="624"/>
      <c r="THA7" s="624"/>
      <c r="THB7" s="624"/>
      <c r="THC7" s="624"/>
      <c r="THD7" s="624"/>
      <c r="THE7" s="624"/>
      <c r="THF7" s="625"/>
      <c r="THG7" s="623"/>
      <c r="THH7" s="624"/>
      <c r="THI7" s="624"/>
      <c r="THJ7" s="624"/>
      <c r="THK7" s="624"/>
      <c r="THL7" s="624"/>
      <c r="THM7" s="624"/>
      <c r="THN7" s="624"/>
      <c r="THO7" s="625"/>
      <c r="THP7" s="623"/>
      <c r="THQ7" s="624"/>
      <c r="THR7" s="624"/>
      <c r="THS7" s="624"/>
      <c r="THT7" s="624"/>
      <c r="THU7" s="624"/>
      <c r="THV7" s="624"/>
      <c r="THW7" s="624"/>
      <c r="THX7" s="625"/>
      <c r="THY7" s="623"/>
      <c r="THZ7" s="624"/>
      <c r="TIA7" s="624"/>
      <c r="TIB7" s="624"/>
      <c r="TIC7" s="624"/>
      <c r="TID7" s="624"/>
      <c r="TIE7" s="624"/>
      <c r="TIF7" s="624"/>
      <c r="TIG7" s="625"/>
      <c r="TIH7" s="623"/>
      <c r="TII7" s="624"/>
      <c r="TIJ7" s="624"/>
      <c r="TIK7" s="624"/>
      <c r="TIL7" s="624"/>
      <c r="TIM7" s="624"/>
      <c r="TIN7" s="624"/>
      <c r="TIO7" s="624"/>
      <c r="TIP7" s="625"/>
      <c r="TIQ7" s="623"/>
      <c r="TIR7" s="624"/>
      <c r="TIS7" s="624"/>
      <c r="TIT7" s="624"/>
      <c r="TIU7" s="624"/>
      <c r="TIV7" s="624"/>
      <c r="TIW7" s="624"/>
      <c r="TIX7" s="624"/>
      <c r="TIY7" s="625"/>
      <c r="TIZ7" s="623"/>
      <c r="TJA7" s="624"/>
      <c r="TJB7" s="624"/>
      <c r="TJC7" s="624"/>
      <c r="TJD7" s="624"/>
      <c r="TJE7" s="624"/>
      <c r="TJF7" s="624"/>
      <c r="TJG7" s="624"/>
      <c r="TJH7" s="625"/>
      <c r="TJI7" s="623"/>
      <c r="TJJ7" s="624"/>
      <c r="TJK7" s="624"/>
      <c r="TJL7" s="624"/>
      <c r="TJM7" s="624"/>
      <c r="TJN7" s="624"/>
      <c r="TJO7" s="624"/>
      <c r="TJP7" s="624"/>
      <c r="TJQ7" s="625"/>
      <c r="TJR7" s="623"/>
      <c r="TJS7" s="624"/>
      <c r="TJT7" s="624"/>
      <c r="TJU7" s="624"/>
      <c r="TJV7" s="624"/>
      <c r="TJW7" s="624"/>
      <c r="TJX7" s="624"/>
      <c r="TJY7" s="624"/>
      <c r="TJZ7" s="625"/>
      <c r="TKA7" s="623"/>
      <c r="TKB7" s="624"/>
      <c r="TKC7" s="624"/>
      <c r="TKD7" s="624"/>
      <c r="TKE7" s="624"/>
      <c r="TKF7" s="624"/>
      <c r="TKG7" s="624"/>
      <c r="TKH7" s="624"/>
      <c r="TKI7" s="625"/>
      <c r="TKJ7" s="623"/>
      <c r="TKK7" s="624"/>
      <c r="TKL7" s="624"/>
      <c r="TKM7" s="624"/>
      <c r="TKN7" s="624"/>
      <c r="TKO7" s="624"/>
      <c r="TKP7" s="624"/>
      <c r="TKQ7" s="624"/>
      <c r="TKR7" s="625"/>
      <c r="TKS7" s="623"/>
      <c r="TKT7" s="624"/>
      <c r="TKU7" s="624"/>
      <c r="TKV7" s="624"/>
      <c r="TKW7" s="624"/>
      <c r="TKX7" s="624"/>
      <c r="TKY7" s="624"/>
      <c r="TKZ7" s="624"/>
      <c r="TLA7" s="625"/>
      <c r="TLB7" s="623"/>
      <c r="TLC7" s="624"/>
      <c r="TLD7" s="624"/>
      <c r="TLE7" s="624"/>
      <c r="TLF7" s="624"/>
      <c r="TLG7" s="624"/>
      <c r="TLH7" s="624"/>
      <c r="TLI7" s="624"/>
      <c r="TLJ7" s="625"/>
      <c r="TLK7" s="623"/>
      <c r="TLL7" s="624"/>
      <c r="TLM7" s="624"/>
      <c r="TLN7" s="624"/>
      <c r="TLO7" s="624"/>
      <c r="TLP7" s="624"/>
      <c r="TLQ7" s="624"/>
      <c r="TLR7" s="624"/>
      <c r="TLS7" s="625"/>
      <c r="TLT7" s="623"/>
      <c r="TLU7" s="624"/>
      <c r="TLV7" s="624"/>
      <c r="TLW7" s="624"/>
      <c r="TLX7" s="624"/>
      <c r="TLY7" s="624"/>
      <c r="TLZ7" s="624"/>
      <c r="TMA7" s="624"/>
      <c r="TMB7" s="625"/>
      <c r="TMC7" s="623"/>
      <c r="TMD7" s="624"/>
      <c r="TME7" s="624"/>
      <c r="TMF7" s="624"/>
      <c r="TMG7" s="624"/>
      <c r="TMH7" s="624"/>
      <c r="TMI7" s="624"/>
      <c r="TMJ7" s="624"/>
      <c r="TMK7" s="625"/>
      <c r="TML7" s="623"/>
      <c r="TMM7" s="624"/>
      <c r="TMN7" s="624"/>
      <c r="TMO7" s="624"/>
      <c r="TMP7" s="624"/>
      <c r="TMQ7" s="624"/>
      <c r="TMR7" s="624"/>
      <c r="TMS7" s="624"/>
      <c r="TMT7" s="625"/>
      <c r="TMU7" s="623"/>
      <c r="TMV7" s="624"/>
      <c r="TMW7" s="624"/>
      <c r="TMX7" s="624"/>
      <c r="TMY7" s="624"/>
      <c r="TMZ7" s="624"/>
      <c r="TNA7" s="624"/>
      <c r="TNB7" s="624"/>
      <c r="TNC7" s="625"/>
      <c r="TND7" s="623"/>
      <c r="TNE7" s="624"/>
      <c r="TNF7" s="624"/>
      <c r="TNG7" s="624"/>
      <c r="TNH7" s="624"/>
      <c r="TNI7" s="624"/>
      <c r="TNJ7" s="624"/>
      <c r="TNK7" s="624"/>
      <c r="TNL7" s="625"/>
      <c r="TNM7" s="623"/>
      <c r="TNN7" s="624"/>
      <c r="TNO7" s="624"/>
      <c r="TNP7" s="624"/>
      <c r="TNQ7" s="624"/>
      <c r="TNR7" s="624"/>
      <c r="TNS7" s="624"/>
      <c r="TNT7" s="624"/>
      <c r="TNU7" s="625"/>
      <c r="TNV7" s="623"/>
      <c r="TNW7" s="624"/>
      <c r="TNX7" s="624"/>
      <c r="TNY7" s="624"/>
      <c r="TNZ7" s="624"/>
      <c r="TOA7" s="624"/>
      <c r="TOB7" s="624"/>
      <c r="TOC7" s="624"/>
      <c r="TOD7" s="625"/>
      <c r="TOE7" s="623"/>
      <c r="TOF7" s="624"/>
      <c r="TOG7" s="624"/>
      <c r="TOH7" s="624"/>
      <c r="TOI7" s="624"/>
      <c r="TOJ7" s="624"/>
      <c r="TOK7" s="624"/>
      <c r="TOL7" s="624"/>
      <c r="TOM7" s="625"/>
      <c r="TON7" s="623"/>
      <c r="TOO7" s="624"/>
      <c r="TOP7" s="624"/>
      <c r="TOQ7" s="624"/>
      <c r="TOR7" s="624"/>
      <c r="TOS7" s="624"/>
      <c r="TOT7" s="624"/>
      <c r="TOU7" s="624"/>
      <c r="TOV7" s="625"/>
      <c r="TOW7" s="623"/>
      <c r="TOX7" s="624"/>
      <c r="TOY7" s="624"/>
      <c r="TOZ7" s="624"/>
      <c r="TPA7" s="624"/>
      <c r="TPB7" s="624"/>
      <c r="TPC7" s="624"/>
      <c r="TPD7" s="624"/>
      <c r="TPE7" s="625"/>
      <c r="TPF7" s="623"/>
      <c r="TPG7" s="624"/>
      <c r="TPH7" s="624"/>
      <c r="TPI7" s="624"/>
      <c r="TPJ7" s="624"/>
      <c r="TPK7" s="624"/>
      <c r="TPL7" s="624"/>
      <c r="TPM7" s="624"/>
      <c r="TPN7" s="625"/>
      <c r="TPO7" s="623"/>
      <c r="TPP7" s="624"/>
      <c r="TPQ7" s="624"/>
      <c r="TPR7" s="624"/>
      <c r="TPS7" s="624"/>
      <c r="TPT7" s="624"/>
      <c r="TPU7" s="624"/>
      <c r="TPV7" s="624"/>
      <c r="TPW7" s="625"/>
      <c r="TPX7" s="623"/>
      <c r="TPY7" s="624"/>
      <c r="TPZ7" s="624"/>
      <c r="TQA7" s="624"/>
      <c r="TQB7" s="624"/>
      <c r="TQC7" s="624"/>
      <c r="TQD7" s="624"/>
      <c r="TQE7" s="624"/>
      <c r="TQF7" s="625"/>
      <c r="TQG7" s="623"/>
      <c r="TQH7" s="624"/>
      <c r="TQI7" s="624"/>
      <c r="TQJ7" s="624"/>
      <c r="TQK7" s="624"/>
      <c r="TQL7" s="624"/>
      <c r="TQM7" s="624"/>
      <c r="TQN7" s="624"/>
      <c r="TQO7" s="625"/>
      <c r="TQP7" s="623"/>
      <c r="TQQ7" s="624"/>
      <c r="TQR7" s="624"/>
      <c r="TQS7" s="624"/>
      <c r="TQT7" s="624"/>
      <c r="TQU7" s="624"/>
      <c r="TQV7" s="624"/>
      <c r="TQW7" s="624"/>
      <c r="TQX7" s="625"/>
      <c r="TQY7" s="623"/>
      <c r="TQZ7" s="624"/>
      <c r="TRA7" s="624"/>
      <c r="TRB7" s="624"/>
      <c r="TRC7" s="624"/>
      <c r="TRD7" s="624"/>
      <c r="TRE7" s="624"/>
      <c r="TRF7" s="624"/>
      <c r="TRG7" s="625"/>
      <c r="TRH7" s="623"/>
      <c r="TRI7" s="624"/>
      <c r="TRJ7" s="624"/>
      <c r="TRK7" s="624"/>
      <c r="TRL7" s="624"/>
      <c r="TRM7" s="624"/>
      <c r="TRN7" s="624"/>
      <c r="TRO7" s="624"/>
      <c r="TRP7" s="625"/>
      <c r="TRQ7" s="623"/>
      <c r="TRR7" s="624"/>
      <c r="TRS7" s="624"/>
      <c r="TRT7" s="624"/>
      <c r="TRU7" s="624"/>
      <c r="TRV7" s="624"/>
      <c r="TRW7" s="624"/>
      <c r="TRX7" s="624"/>
      <c r="TRY7" s="625"/>
      <c r="TRZ7" s="623"/>
      <c r="TSA7" s="624"/>
      <c r="TSB7" s="624"/>
      <c r="TSC7" s="624"/>
      <c r="TSD7" s="624"/>
      <c r="TSE7" s="624"/>
      <c r="TSF7" s="624"/>
      <c r="TSG7" s="624"/>
      <c r="TSH7" s="625"/>
      <c r="TSI7" s="623"/>
      <c r="TSJ7" s="624"/>
      <c r="TSK7" s="624"/>
      <c r="TSL7" s="624"/>
      <c r="TSM7" s="624"/>
      <c r="TSN7" s="624"/>
      <c r="TSO7" s="624"/>
      <c r="TSP7" s="624"/>
      <c r="TSQ7" s="625"/>
      <c r="TSR7" s="623"/>
      <c r="TSS7" s="624"/>
      <c r="TST7" s="624"/>
      <c r="TSU7" s="624"/>
      <c r="TSV7" s="624"/>
      <c r="TSW7" s="624"/>
      <c r="TSX7" s="624"/>
      <c r="TSY7" s="624"/>
      <c r="TSZ7" s="625"/>
      <c r="TTA7" s="623"/>
      <c r="TTB7" s="624"/>
      <c r="TTC7" s="624"/>
      <c r="TTD7" s="624"/>
      <c r="TTE7" s="624"/>
      <c r="TTF7" s="624"/>
      <c r="TTG7" s="624"/>
      <c r="TTH7" s="624"/>
      <c r="TTI7" s="625"/>
      <c r="TTJ7" s="623"/>
      <c r="TTK7" s="624"/>
      <c r="TTL7" s="624"/>
      <c r="TTM7" s="624"/>
      <c r="TTN7" s="624"/>
      <c r="TTO7" s="624"/>
      <c r="TTP7" s="624"/>
      <c r="TTQ7" s="624"/>
      <c r="TTR7" s="625"/>
      <c r="TTS7" s="623"/>
      <c r="TTT7" s="624"/>
      <c r="TTU7" s="624"/>
      <c r="TTV7" s="624"/>
      <c r="TTW7" s="624"/>
      <c r="TTX7" s="624"/>
      <c r="TTY7" s="624"/>
      <c r="TTZ7" s="624"/>
      <c r="TUA7" s="625"/>
      <c r="TUB7" s="623"/>
      <c r="TUC7" s="624"/>
      <c r="TUD7" s="624"/>
      <c r="TUE7" s="624"/>
      <c r="TUF7" s="624"/>
      <c r="TUG7" s="624"/>
      <c r="TUH7" s="624"/>
      <c r="TUI7" s="624"/>
      <c r="TUJ7" s="625"/>
      <c r="TUK7" s="623"/>
      <c r="TUL7" s="624"/>
      <c r="TUM7" s="624"/>
      <c r="TUN7" s="624"/>
      <c r="TUO7" s="624"/>
      <c r="TUP7" s="624"/>
      <c r="TUQ7" s="624"/>
      <c r="TUR7" s="624"/>
      <c r="TUS7" s="625"/>
      <c r="TUT7" s="623"/>
      <c r="TUU7" s="624"/>
      <c r="TUV7" s="624"/>
      <c r="TUW7" s="624"/>
      <c r="TUX7" s="624"/>
      <c r="TUY7" s="624"/>
      <c r="TUZ7" s="624"/>
      <c r="TVA7" s="624"/>
      <c r="TVB7" s="625"/>
      <c r="TVC7" s="623"/>
      <c r="TVD7" s="624"/>
      <c r="TVE7" s="624"/>
      <c r="TVF7" s="624"/>
      <c r="TVG7" s="624"/>
      <c r="TVH7" s="624"/>
      <c r="TVI7" s="624"/>
      <c r="TVJ7" s="624"/>
      <c r="TVK7" s="625"/>
      <c r="TVL7" s="623"/>
      <c r="TVM7" s="624"/>
      <c r="TVN7" s="624"/>
      <c r="TVO7" s="624"/>
      <c r="TVP7" s="624"/>
      <c r="TVQ7" s="624"/>
      <c r="TVR7" s="624"/>
      <c r="TVS7" s="624"/>
      <c r="TVT7" s="625"/>
      <c r="TVU7" s="623"/>
      <c r="TVV7" s="624"/>
      <c r="TVW7" s="624"/>
      <c r="TVX7" s="624"/>
      <c r="TVY7" s="624"/>
      <c r="TVZ7" s="624"/>
      <c r="TWA7" s="624"/>
      <c r="TWB7" s="624"/>
      <c r="TWC7" s="625"/>
      <c r="TWD7" s="623"/>
      <c r="TWE7" s="624"/>
      <c r="TWF7" s="624"/>
      <c r="TWG7" s="624"/>
      <c r="TWH7" s="624"/>
      <c r="TWI7" s="624"/>
      <c r="TWJ7" s="624"/>
      <c r="TWK7" s="624"/>
      <c r="TWL7" s="625"/>
      <c r="TWM7" s="623"/>
      <c r="TWN7" s="624"/>
      <c r="TWO7" s="624"/>
      <c r="TWP7" s="624"/>
      <c r="TWQ7" s="624"/>
      <c r="TWR7" s="624"/>
      <c r="TWS7" s="624"/>
      <c r="TWT7" s="624"/>
      <c r="TWU7" s="625"/>
      <c r="TWV7" s="623"/>
      <c r="TWW7" s="624"/>
      <c r="TWX7" s="624"/>
      <c r="TWY7" s="624"/>
      <c r="TWZ7" s="624"/>
      <c r="TXA7" s="624"/>
      <c r="TXB7" s="624"/>
      <c r="TXC7" s="624"/>
      <c r="TXD7" s="625"/>
      <c r="TXE7" s="623"/>
      <c r="TXF7" s="624"/>
      <c r="TXG7" s="624"/>
      <c r="TXH7" s="624"/>
      <c r="TXI7" s="624"/>
      <c r="TXJ7" s="624"/>
      <c r="TXK7" s="624"/>
      <c r="TXL7" s="624"/>
      <c r="TXM7" s="625"/>
      <c r="TXN7" s="623"/>
      <c r="TXO7" s="624"/>
      <c r="TXP7" s="624"/>
      <c r="TXQ7" s="624"/>
      <c r="TXR7" s="624"/>
      <c r="TXS7" s="624"/>
      <c r="TXT7" s="624"/>
      <c r="TXU7" s="624"/>
      <c r="TXV7" s="625"/>
      <c r="TXW7" s="623"/>
      <c r="TXX7" s="624"/>
      <c r="TXY7" s="624"/>
      <c r="TXZ7" s="624"/>
      <c r="TYA7" s="624"/>
      <c r="TYB7" s="624"/>
      <c r="TYC7" s="624"/>
      <c r="TYD7" s="624"/>
      <c r="TYE7" s="625"/>
      <c r="TYF7" s="623"/>
      <c r="TYG7" s="624"/>
      <c r="TYH7" s="624"/>
      <c r="TYI7" s="624"/>
      <c r="TYJ7" s="624"/>
      <c r="TYK7" s="624"/>
      <c r="TYL7" s="624"/>
      <c r="TYM7" s="624"/>
      <c r="TYN7" s="625"/>
      <c r="TYO7" s="623"/>
      <c r="TYP7" s="624"/>
      <c r="TYQ7" s="624"/>
      <c r="TYR7" s="624"/>
      <c r="TYS7" s="624"/>
      <c r="TYT7" s="624"/>
      <c r="TYU7" s="624"/>
      <c r="TYV7" s="624"/>
      <c r="TYW7" s="625"/>
      <c r="TYX7" s="623"/>
      <c r="TYY7" s="624"/>
      <c r="TYZ7" s="624"/>
      <c r="TZA7" s="624"/>
      <c r="TZB7" s="624"/>
      <c r="TZC7" s="624"/>
      <c r="TZD7" s="624"/>
      <c r="TZE7" s="624"/>
      <c r="TZF7" s="625"/>
      <c r="TZG7" s="623"/>
      <c r="TZH7" s="624"/>
      <c r="TZI7" s="624"/>
      <c r="TZJ7" s="624"/>
      <c r="TZK7" s="624"/>
      <c r="TZL7" s="624"/>
      <c r="TZM7" s="624"/>
      <c r="TZN7" s="624"/>
      <c r="TZO7" s="625"/>
      <c r="TZP7" s="623"/>
      <c r="TZQ7" s="624"/>
      <c r="TZR7" s="624"/>
      <c r="TZS7" s="624"/>
      <c r="TZT7" s="624"/>
      <c r="TZU7" s="624"/>
      <c r="TZV7" s="624"/>
      <c r="TZW7" s="624"/>
      <c r="TZX7" s="625"/>
      <c r="TZY7" s="623"/>
      <c r="TZZ7" s="624"/>
      <c r="UAA7" s="624"/>
      <c r="UAB7" s="624"/>
      <c r="UAC7" s="624"/>
      <c r="UAD7" s="624"/>
      <c r="UAE7" s="624"/>
      <c r="UAF7" s="624"/>
      <c r="UAG7" s="625"/>
      <c r="UAH7" s="623"/>
      <c r="UAI7" s="624"/>
      <c r="UAJ7" s="624"/>
      <c r="UAK7" s="624"/>
      <c r="UAL7" s="624"/>
      <c r="UAM7" s="624"/>
      <c r="UAN7" s="624"/>
      <c r="UAO7" s="624"/>
      <c r="UAP7" s="625"/>
      <c r="UAQ7" s="623"/>
      <c r="UAR7" s="624"/>
      <c r="UAS7" s="624"/>
      <c r="UAT7" s="624"/>
      <c r="UAU7" s="624"/>
      <c r="UAV7" s="624"/>
      <c r="UAW7" s="624"/>
      <c r="UAX7" s="624"/>
      <c r="UAY7" s="625"/>
      <c r="UAZ7" s="623"/>
      <c r="UBA7" s="624"/>
      <c r="UBB7" s="624"/>
      <c r="UBC7" s="624"/>
      <c r="UBD7" s="624"/>
      <c r="UBE7" s="624"/>
      <c r="UBF7" s="624"/>
      <c r="UBG7" s="624"/>
      <c r="UBH7" s="625"/>
      <c r="UBI7" s="623"/>
      <c r="UBJ7" s="624"/>
      <c r="UBK7" s="624"/>
      <c r="UBL7" s="624"/>
      <c r="UBM7" s="624"/>
      <c r="UBN7" s="624"/>
      <c r="UBO7" s="624"/>
      <c r="UBP7" s="624"/>
      <c r="UBQ7" s="625"/>
      <c r="UBR7" s="623"/>
      <c r="UBS7" s="624"/>
      <c r="UBT7" s="624"/>
      <c r="UBU7" s="624"/>
      <c r="UBV7" s="624"/>
      <c r="UBW7" s="624"/>
      <c r="UBX7" s="624"/>
      <c r="UBY7" s="624"/>
      <c r="UBZ7" s="625"/>
      <c r="UCA7" s="623"/>
      <c r="UCB7" s="624"/>
      <c r="UCC7" s="624"/>
      <c r="UCD7" s="624"/>
      <c r="UCE7" s="624"/>
      <c r="UCF7" s="624"/>
      <c r="UCG7" s="624"/>
      <c r="UCH7" s="624"/>
      <c r="UCI7" s="625"/>
      <c r="UCJ7" s="623"/>
      <c r="UCK7" s="624"/>
      <c r="UCL7" s="624"/>
      <c r="UCM7" s="624"/>
      <c r="UCN7" s="624"/>
      <c r="UCO7" s="624"/>
      <c r="UCP7" s="624"/>
      <c r="UCQ7" s="624"/>
      <c r="UCR7" s="625"/>
      <c r="UCS7" s="623"/>
      <c r="UCT7" s="624"/>
      <c r="UCU7" s="624"/>
      <c r="UCV7" s="624"/>
      <c r="UCW7" s="624"/>
      <c r="UCX7" s="624"/>
      <c r="UCY7" s="624"/>
      <c r="UCZ7" s="624"/>
      <c r="UDA7" s="625"/>
      <c r="UDB7" s="623"/>
      <c r="UDC7" s="624"/>
      <c r="UDD7" s="624"/>
      <c r="UDE7" s="624"/>
      <c r="UDF7" s="624"/>
      <c r="UDG7" s="624"/>
      <c r="UDH7" s="624"/>
      <c r="UDI7" s="624"/>
      <c r="UDJ7" s="625"/>
      <c r="UDK7" s="623"/>
      <c r="UDL7" s="624"/>
      <c r="UDM7" s="624"/>
      <c r="UDN7" s="624"/>
      <c r="UDO7" s="624"/>
      <c r="UDP7" s="624"/>
      <c r="UDQ7" s="624"/>
      <c r="UDR7" s="624"/>
      <c r="UDS7" s="625"/>
      <c r="UDT7" s="623"/>
      <c r="UDU7" s="624"/>
      <c r="UDV7" s="624"/>
      <c r="UDW7" s="624"/>
      <c r="UDX7" s="624"/>
      <c r="UDY7" s="624"/>
      <c r="UDZ7" s="624"/>
      <c r="UEA7" s="624"/>
      <c r="UEB7" s="625"/>
      <c r="UEC7" s="623"/>
      <c r="UED7" s="624"/>
      <c r="UEE7" s="624"/>
      <c r="UEF7" s="624"/>
      <c r="UEG7" s="624"/>
      <c r="UEH7" s="624"/>
      <c r="UEI7" s="624"/>
      <c r="UEJ7" s="624"/>
      <c r="UEK7" s="625"/>
      <c r="UEL7" s="623"/>
      <c r="UEM7" s="624"/>
      <c r="UEN7" s="624"/>
      <c r="UEO7" s="624"/>
      <c r="UEP7" s="624"/>
      <c r="UEQ7" s="624"/>
      <c r="UER7" s="624"/>
      <c r="UES7" s="624"/>
      <c r="UET7" s="625"/>
      <c r="UEU7" s="623"/>
      <c r="UEV7" s="624"/>
      <c r="UEW7" s="624"/>
      <c r="UEX7" s="624"/>
      <c r="UEY7" s="624"/>
      <c r="UEZ7" s="624"/>
      <c r="UFA7" s="624"/>
      <c r="UFB7" s="624"/>
      <c r="UFC7" s="625"/>
      <c r="UFD7" s="623"/>
      <c r="UFE7" s="624"/>
      <c r="UFF7" s="624"/>
      <c r="UFG7" s="624"/>
      <c r="UFH7" s="624"/>
      <c r="UFI7" s="624"/>
      <c r="UFJ7" s="624"/>
      <c r="UFK7" s="624"/>
      <c r="UFL7" s="625"/>
      <c r="UFM7" s="623"/>
      <c r="UFN7" s="624"/>
      <c r="UFO7" s="624"/>
      <c r="UFP7" s="624"/>
      <c r="UFQ7" s="624"/>
      <c r="UFR7" s="624"/>
      <c r="UFS7" s="624"/>
      <c r="UFT7" s="624"/>
      <c r="UFU7" s="625"/>
      <c r="UFV7" s="623"/>
      <c r="UFW7" s="624"/>
      <c r="UFX7" s="624"/>
      <c r="UFY7" s="624"/>
      <c r="UFZ7" s="624"/>
      <c r="UGA7" s="624"/>
      <c r="UGB7" s="624"/>
      <c r="UGC7" s="624"/>
      <c r="UGD7" s="625"/>
      <c r="UGE7" s="623"/>
      <c r="UGF7" s="624"/>
      <c r="UGG7" s="624"/>
      <c r="UGH7" s="624"/>
      <c r="UGI7" s="624"/>
      <c r="UGJ7" s="624"/>
      <c r="UGK7" s="624"/>
      <c r="UGL7" s="624"/>
      <c r="UGM7" s="625"/>
      <c r="UGN7" s="623"/>
      <c r="UGO7" s="624"/>
      <c r="UGP7" s="624"/>
      <c r="UGQ7" s="624"/>
      <c r="UGR7" s="624"/>
      <c r="UGS7" s="624"/>
      <c r="UGT7" s="624"/>
      <c r="UGU7" s="624"/>
      <c r="UGV7" s="625"/>
      <c r="UGW7" s="623"/>
      <c r="UGX7" s="624"/>
      <c r="UGY7" s="624"/>
      <c r="UGZ7" s="624"/>
      <c r="UHA7" s="624"/>
      <c r="UHB7" s="624"/>
      <c r="UHC7" s="624"/>
      <c r="UHD7" s="624"/>
      <c r="UHE7" s="625"/>
      <c r="UHF7" s="623"/>
      <c r="UHG7" s="624"/>
      <c r="UHH7" s="624"/>
      <c r="UHI7" s="624"/>
      <c r="UHJ7" s="624"/>
      <c r="UHK7" s="624"/>
      <c r="UHL7" s="624"/>
      <c r="UHM7" s="624"/>
      <c r="UHN7" s="625"/>
      <c r="UHO7" s="623"/>
      <c r="UHP7" s="624"/>
      <c r="UHQ7" s="624"/>
      <c r="UHR7" s="624"/>
      <c r="UHS7" s="624"/>
      <c r="UHT7" s="624"/>
      <c r="UHU7" s="624"/>
      <c r="UHV7" s="624"/>
      <c r="UHW7" s="625"/>
      <c r="UHX7" s="623"/>
      <c r="UHY7" s="624"/>
      <c r="UHZ7" s="624"/>
      <c r="UIA7" s="624"/>
      <c r="UIB7" s="624"/>
      <c r="UIC7" s="624"/>
      <c r="UID7" s="624"/>
      <c r="UIE7" s="624"/>
      <c r="UIF7" s="625"/>
      <c r="UIG7" s="623"/>
      <c r="UIH7" s="624"/>
      <c r="UII7" s="624"/>
      <c r="UIJ7" s="624"/>
      <c r="UIK7" s="624"/>
      <c r="UIL7" s="624"/>
      <c r="UIM7" s="624"/>
      <c r="UIN7" s="624"/>
      <c r="UIO7" s="625"/>
      <c r="UIP7" s="623"/>
      <c r="UIQ7" s="624"/>
      <c r="UIR7" s="624"/>
      <c r="UIS7" s="624"/>
      <c r="UIT7" s="624"/>
      <c r="UIU7" s="624"/>
      <c r="UIV7" s="624"/>
      <c r="UIW7" s="624"/>
      <c r="UIX7" s="625"/>
      <c r="UIY7" s="623"/>
      <c r="UIZ7" s="624"/>
      <c r="UJA7" s="624"/>
      <c r="UJB7" s="624"/>
      <c r="UJC7" s="624"/>
      <c r="UJD7" s="624"/>
      <c r="UJE7" s="624"/>
      <c r="UJF7" s="624"/>
      <c r="UJG7" s="625"/>
      <c r="UJH7" s="623"/>
      <c r="UJI7" s="624"/>
      <c r="UJJ7" s="624"/>
      <c r="UJK7" s="624"/>
      <c r="UJL7" s="624"/>
      <c r="UJM7" s="624"/>
      <c r="UJN7" s="624"/>
      <c r="UJO7" s="624"/>
      <c r="UJP7" s="625"/>
      <c r="UJQ7" s="623"/>
      <c r="UJR7" s="624"/>
      <c r="UJS7" s="624"/>
      <c r="UJT7" s="624"/>
      <c r="UJU7" s="624"/>
      <c r="UJV7" s="624"/>
      <c r="UJW7" s="624"/>
      <c r="UJX7" s="624"/>
      <c r="UJY7" s="625"/>
      <c r="UJZ7" s="623"/>
      <c r="UKA7" s="624"/>
      <c r="UKB7" s="624"/>
      <c r="UKC7" s="624"/>
      <c r="UKD7" s="624"/>
      <c r="UKE7" s="624"/>
      <c r="UKF7" s="624"/>
      <c r="UKG7" s="624"/>
      <c r="UKH7" s="625"/>
      <c r="UKI7" s="623"/>
      <c r="UKJ7" s="624"/>
      <c r="UKK7" s="624"/>
      <c r="UKL7" s="624"/>
      <c r="UKM7" s="624"/>
      <c r="UKN7" s="624"/>
      <c r="UKO7" s="624"/>
      <c r="UKP7" s="624"/>
      <c r="UKQ7" s="625"/>
      <c r="UKR7" s="623"/>
      <c r="UKS7" s="624"/>
      <c r="UKT7" s="624"/>
      <c r="UKU7" s="624"/>
      <c r="UKV7" s="624"/>
      <c r="UKW7" s="624"/>
      <c r="UKX7" s="624"/>
      <c r="UKY7" s="624"/>
      <c r="UKZ7" s="625"/>
      <c r="ULA7" s="623"/>
      <c r="ULB7" s="624"/>
      <c r="ULC7" s="624"/>
      <c r="ULD7" s="624"/>
      <c r="ULE7" s="624"/>
      <c r="ULF7" s="624"/>
      <c r="ULG7" s="624"/>
      <c r="ULH7" s="624"/>
      <c r="ULI7" s="625"/>
      <c r="ULJ7" s="623"/>
      <c r="ULK7" s="624"/>
      <c r="ULL7" s="624"/>
      <c r="ULM7" s="624"/>
      <c r="ULN7" s="624"/>
      <c r="ULO7" s="624"/>
      <c r="ULP7" s="624"/>
      <c r="ULQ7" s="624"/>
      <c r="ULR7" s="625"/>
      <c r="ULS7" s="623"/>
      <c r="ULT7" s="624"/>
      <c r="ULU7" s="624"/>
      <c r="ULV7" s="624"/>
      <c r="ULW7" s="624"/>
      <c r="ULX7" s="624"/>
      <c r="ULY7" s="624"/>
      <c r="ULZ7" s="624"/>
      <c r="UMA7" s="625"/>
      <c r="UMB7" s="623"/>
      <c r="UMC7" s="624"/>
      <c r="UMD7" s="624"/>
      <c r="UME7" s="624"/>
      <c r="UMF7" s="624"/>
      <c r="UMG7" s="624"/>
      <c r="UMH7" s="624"/>
      <c r="UMI7" s="624"/>
      <c r="UMJ7" s="625"/>
      <c r="UMK7" s="623"/>
      <c r="UML7" s="624"/>
      <c r="UMM7" s="624"/>
      <c r="UMN7" s="624"/>
      <c r="UMO7" s="624"/>
      <c r="UMP7" s="624"/>
      <c r="UMQ7" s="624"/>
      <c r="UMR7" s="624"/>
      <c r="UMS7" s="625"/>
      <c r="UMT7" s="623"/>
      <c r="UMU7" s="624"/>
      <c r="UMV7" s="624"/>
      <c r="UMW7" s="624"/>
      <c r="UMX7" s="624"/>
      <c r="UMY7" s="624"/>
      <c r="UMZ7" s="624"/>
      <c r="UNA7" s="624"/>
      <c r="UNB7" s="625"/>
      <c r="UNC7" s="623"/>
      <c r="UND7" s="624"/>
      <c r="UNE7" s="624"/>
      <c r="UNF7" s="624"/>
      <c r="UNG7" s="624"/>
      <c r="UNH7" s="624"/>
      <c r="UNI7" s="624"/>
      <c r="UNJ7" s="624"/>
      <c r="UNK7" s="625"/>
      <c r="UNL7" s="623"/>
      <c r="UNM7" s="624"/>
      <c r="UNN7" s="624"/>
      <c r="UNO7" s="624"/>
      <c r="UNP7" s="624"/>
      <c r="UNQ7" s="624"/>
      <c r="UNR7" s="624"/>
      <c r="UNS7" s="624"/>
      <c r="UNT7" s="625"/>
      <c r="UNU7" s="623"/>
      <c r="UNV7" s="624"/>
      <c r="UNW7" s="624"/>
      <c r="UNX7" s="624"/>
      <c r="UNY7" s="624"/>
      <c r="UNZ7" s="624"/>
      <c r="UOA7" s="624"/>
      <c r="UOB7" s="624"/>
      <c r="UOC7" s="625"/>
      <c r="UOD7" s="623"/>
      <c r="UOE7" s="624"/>
      <c r="UOF7" s="624"/>
      <c r="UOG7" s="624"/>
      <c r="UOH7" s="624"/>
      <c r="UOI7" s="624"/>
      <c r="UOJ7" s="624"/>
      <c r="UOK7" s="624"/>
      <c r="UOL7" s="625"/>
      <c r="UOM7" s="623"/>
      <c r="UON7" s="624"/>
      <c r="UOO7" s="624"/>
      <c r="UOP7" s="624"/>
      <c r="UOQ7" s="624"/>
      <c r="UOR7" s="624"/>
      <c r="UOS7" s="624"/>
      <c r="UOT7" s="624"/>
      <c r="UOU7" s="625"/>
      <c r="UOV7" s="623"/>
      <c r="UOW7" s="624"/>
      <c r="UOX7" s="624"/>
      <c r="UOY7" s="624"/>
      <c r="UOZ7" s="624"/>
      <c r="UPA7" s="624"/>
      <c r="UPB7" s="624"/>
      <c r="UPC7" s="624"/>
      <c r="UPD7" s="625"/>
      <c r="UPE7" s="623"/>
      <c r="UPF7" s="624"/>
      <c r="UPG7" s="624"/>
      <c r="UPH7" s="624"/>
      <c r="UPI7" s="624"/>
      <c r="UPJ7" s="624"/>
      <c r="UPK7" s="624"/>
      <c r="UPL7" s="624"/>
      <c r="UPM7" s="625"/>
      <c r="UPN7" s="623"/>
      <c r="UPO7" s="624"/>
      <c r="UPP7" s="624"/>
      <c r="UPQ7" s="624"/>
      <c r="UPR7" s="624"/>
      <c r="UPS7" s="624"/>
      <c r="UPT7" s="624"/>
      <c r="UPU7" s="624"/>
      <c r="UPV7" s="625"/>
      <c r="UPW7" s="623"/>
      <c r="UPX7" s="624"/>
      <c r="UPY7" s="624"/>
      <c r="UPZ7" s="624"/>
      <c r="UQA7" s="624"/>
      <c r="UQB7" s="624"/>
      <c r="UQC7" s="624"/>
      <c r="UQD7" s="624"/>
      <c r="UQE7" s="625"/>
      <c r="UQF7" s="623"/>
      <c r="UQG7" s="624"/>
      <c r="UQH7" s="624"/>
      <c r="UQI7" s="624"/>
      <c r="UQJ7" s="624"/>
      <c r="UQK7" s="624"/>
      <c r="UQL7" s="624"/>
      <c r="UQM7" s="624"/>
      <c r="UQN7" s="625"/>
      <c r="UQO7" s="623"/>
      <c r="UQP7" s="624"/>
      <c r="UQQ7" s="624"/>
      <c r="UQR7" s="624"/>
      <c r="UQS7" s="624"/>
      <c r="UQT7" s="624"/>
      <c r="UQU7" s="624"/>
      <c r="UQV7" s="624"/>
      <c r="UQW7" s="625"/>
      <c r="UQX7" s="623"/>
      <c r="UQY7" s="624"/>
      <c r="UQZ7" s="624"/>
      <c r="URA7" s="624"/>
      <c r="URB7" s="624"/>
      <c r="URC7" s="624"/>
      <c r="URD7" s="624"/>
      <c r="URE7" s="624"/>
      <c r="URF7" s="625"/>
      <c r="URG7" s="623"/>
      <c r="URH7" s="624"/>
      <c r="URI7" s="624"/>
      <c r="URJ7" s="624"/>
      <c r="URK7" s="624"/>
      <c r="URL7" s="624"/>
      <c r="URM7" s="624"/>
      <c r="URN7" s="624"/>
      <c r="URO7" s="625"/>
      <c r="URP7" s="623"/>
      <c r="URQ7" s="624"/>
      <c r="URR7" s="624"/>
      <c r="URS7" s="624"/>
      <c r="URT7" s="624"/>
      <c r="URU7" s="624"/>
      <c r="URV7" s="624"/>
      <c r="URW7" s="624"/>
      <c r="URX7" s="625"/>
      <c r="URY7" s="623"/>
      <c r="URZ7" s="624"/>
      <c r="USA7" s="624"/>
      <c r="USB7" s="624"/>
      <c r="USC7" s="624"/>
      <c r="USD7" s="624"/>
      <c r="USE7" s="624"/>
      <c r="USF7" s="624"/>
      <c r="USG7" s="625"/>
      <c r="USH7" s="623"/>
      <c r="USI7" s="624"/>
      <c r="USJ7" s="624"/>
      <c r="USK7" s="624"/>
      <c r="USL7" s="624"/>
      <c r="USM7" s="624"/>
      <c r="USN7" s="624"/>
      <c r="USO7" s="624"/>
      <c r="USP7" s="625"/>
      <c r="USQ7" s="623"/>
      <c r="USR7" s="624"/>
      <c r="USS7" s="624"/>
      <c r="UST7" s="624"/>
      <c r="USU7" s="624"/>
      <c r="USV7" s="624"/>
      <c r="USW7" s="624"/>
      <c r="USX7" s="624"/>
      <c r="USY7" s="625"/>
      <c r="USZ7" s="623"/>
      <c r="UTA7" s="624"/>
      <c r="UTB7" s="624"/>
      <c r="UTC7" s="624"/>
      <c r="UTD7" s="624"/>
      <c r="UTE7" s="624"/>
      <c r="UTF7" s="624"/>
      <c r="UTG7" s="624"/>
      <c r="UTH7" s="625"/>
      <c r="UTI7" s="623"/>
      <c r="UTJ7" s="624"/>
      <c r="UTK7" s="624"/>
      <c r="UTL7" s="624"/>
      <c r="UTM7" s="624"/>
      <c r="UTN7" s="624"/>
      <c r="UTO7" s="624"/>
      <c r="UTP7" s="624"/>
      <c r="UTQ7" s="625"/>
      <c r="UTR7" s="623"/>
      <c r="UTS7" s="624"/>
      <c r="UTT7" s="624"/>
      <c r="UTU7" s="624"/>
      <c r="UTV7" s="624"/>
      <c r="UTW7" s="624"/>
      <c r="UTX7" s="624"/>
      <c r="UTY7" s="624"/>
      <c r="UTZ7" s="625"/>
      <c r="UUA7" s="623"/>
      <c r="UUB7" s="624"/>
      <c r="UUC7" s="624"/>
      <c r="UUD7" s="624"/>
      <c r="UUE7" s="624"/>
      <c r="UUF7" s="624"/>
      <c r="UUG7" s="624"/>
      <c r="UUH7" s="624"/>
      <c r="UUI7" s="625"/>
      <c r="UUJ7" s="623"/>
      <c r="UUK7" s="624"/>
      <c r="UUL7" s="624"/>
      <c r="UUM7" s="624"/>
      <c r="UUN7" s="624"/>
      <c r="UUO7" s="624"/>
      <c r="UUP7" s="624"/>
      <c r="UUQ7" s="624"/>
      <c r="UUR7" s="625"/>
      <c r="UUS7" s="623"/>
      <c r="UUT7" s="624"/>
      <c r="UUU7" s="624"/>
      <c r="UUV7" s="624"/>
      <c r="UUW7" s="624"/>
      <c r="UUX7" s="624"/>
      <c r="UUY7" s="624"/>
      <c r="UUZ7" s="624"/>
      <c r="UVA7" s="625"/>
      <c r="UVB7" s="623"/>
      <c r="UVC7" s="624"/>
      <c r="UVD7" s="624"/>
      <c r="UVE7" s="624"/>
      <c r="UVF7" s="624"/>
      <c r="UVG7" s="624"/>
      <c r="UVH7" s="624"/>
      <c r="UVI7" s="624"/>
      <c r="UVJ7" s="625"/>
      <c r="UVK7" s="623"/>
      <c r="UVL7" s="624"/>
      <c r="UVM7" s="624"/>
      <c r="UVN7" s="624"/>
      <c r="UVO7" s="624"/>
      <c r="UVP7" s="624"/>
      <c r="UVQ7" s="624"/>
      <c r="UVR7" s="624"/>
      <c r="UVS7" s="625"/>
      <c r="UVT7" s="623"/>
      <c r="UVU7" s="624"/>
      <c r="UVV7" s="624"/>
      <c r="UVW7" s="624"/>
      <c r="UVX7" s="624"/>
      <c r="UVY7" s="624"/>
      <c r="UVZ7" s="624"/>
      <c r="UWA7" s="624"/>
      <c r="UWB7" s="625"/>
      <c r="UWC7" s="623"/>
      <c r="UWD7" s="624"/>
      <c r="UWE7" s="624"/>
      <c r="UWF7" s="624"/>
      <c r="UWG7" s="624"/>
      <c r="UWH7" s="624"/>
      <c r="UWI7" s="624"/>
      <c r="UWJ7" s="624"/>
      <c r="UWK7" s="625"/>
      <c r="UWL7" s="623"/>
      <c r="UWM7" s="624"/>
      <c r="UWN7" s="624"/>
      <c r="UWO7" s="624"/>
      <c r="UWP7" s="624"/>
      <c r="UWQ7" s="624"/>
      <c r="UWR7" s="624"/>
      <c r="UWS7" s="624"/>
      <c r="UWT7" s="625"/>
      <c r="UWU7" s="623"/>
      <c r="UWV7" s="624"/>
      <c r="UWW7" s="624"/>
      <c r="UWX7" s="624"/>
      <c r="UWY7" s="624"/>
      <c r="UWZ7" s="624"/>
      <c r="UXA7" s="624"/>
      <c r="UXB7" s="624"/>
      <c r="UXC7" s="625"/>
      <c r="UXD7" s="623"/>
      <c r="UXE7" s="624"/>
      <c r="UXF7" s="624"/>
      <c r="UXG7" s="624"/>
      <c r="UXH7" s="624"/>
      <c r="UXI7" s="624"/>
      <c r="UXJ7" s="624"/>
      <c r="UXK7" s="624"/>
      <c r="UXL7" s="625"/>
      <c r="UXM7" s="623"/>
      <c r="UXN7" s="624"/>
      <c r="UXO7" s="624"/>
      <c r="UXP7" s="624"/>
      <c r="UXQ7" s="624"/>
      <c r="UXR7" s="624"/>
      <c r="UXS7" s="624"/>
      <c r="UXT7" s="624"/>
      <c r="UXU7" s="625"/>
      <c r="UXV7" s="623"/>
      <c r="UXW7" s="624"/>
      <c r="UXX7" s="624"/>
      <c r="UXY7" s="624"/>
      <c r="UXZ7" s="624"/>
      <c r="UYA7" s="624"/>
      <c r="UYB7" s="624"/>
      <c r="UYC7" s="624"/>
      <c r="UYD7" s="625"/>
      <c r="UYE7" s="623"/>
      <c r="UYF7" s="624"/>
      <c r="UYG7" s="624"/>
      <c r="UYH7" s="624"/>
      <c r="UYI7" s="624"/>
      <c r="UYJ7" s="624"/>
      <c r="UYK7" s="624"/>
      <c r="UYL7" s="624"/>
      <c r="UYM7" s="625"/>
      <c r="UYN7" s="623"/>
      <c r="UYO7" s="624"/>
      <c r="UYP7" s="624"/>
      <c r="UYQ7" s="624"/>
      <c r="UYR7" s="624"/>
      <c r="UYS7" s="624"/>
      <c r="UYT7" s="624"/>
      <c r="UYU7" s="624"/>
      <c r="UYV7" s="625"/>
      <c r="UYW7" s="623"/>
      <c r="UYX7" s="624"/>
      <c r="UYY7" s="624"/>
      <c r="UYZ7" s="624"/>
      <c r="UZA7" s="624"/>
      <c r="UZB7" s="624"/>
      <c r="UZC7" s="624"/>
      <c r="UZD7" s="624"/>
      <c r="UZE7" s="625"/>
      <c r="UZF7" s="623"/>
      <c r="UZG7" s="624"/>
      <c r="UZH7" s="624"/>
      <c r="UZI7" s="624"/>
      <c r="UZJ7" s="624"/>
      <c r="UZK7" s="624"/>
      <c r="UZL7" s="624"/>
      <c r="UZM7" s="624"/>
      <c r="UZN7" s="625"/>
      <c r="UZO7" s="623"/>
      <c r="UZP7" s="624"/>
      <c r="UZQ7" s="624"/>
      <c r="UZR7" s="624"/>
      <c r="UZS7" s="624"/>
      <c r="UZT7" s="624"/>
      <c r="UZU7" s="624"/>
      <c r="UZV7" s="624"/>
      <c r="UZW7" s="625"/>
      <c r="UZX7" s="623"/>
      <c r="UZY7" s="624"/>
      <c r="UZZ7" s="624"/>
      <c r="VAA7" s="624"/>
      <c r="VAB7" s="624"/>
      <c r="VAC7" s="624"/>
      <c r="VAD7" s="624"/>
      <c r="VAE7" s="624"/>
      <c r="VAF7" s="625"/>
      <c r="VAG7" s="623"/>
      <c r="VAH7" s="624"/>
      <c r="VAI7" s="624"/>
      <c r="VAJ7" s="624"/>
      <c r="VAK7" s="624"/>
      <c r="VAL7" s="624"/>
      <c r="VAM7" s="624"/>
      <c r="VAN7" s="624"/>
      <c r="VAO7" s="625"/>
      <c r="VAP7" s="623"/>
      <c r="VAQ7" s="624"/>
      <c r="VAR7" s="624"/>
      <c r="VAS7" s="624"/>
      <c r="VAT7" s="624"/>
      <c r="VAU7" s="624"/>
      <c r="VAV7" s="624"/>
      <c r="VAW7" s="624"/>
      <c r="VAX7" s="625"/>
      <c r="VAY7" s="623"/>
      <c r="VAZ7" s="624"/>
      <c r="VBA7" s="624"/>
      <c r="VBB7" s="624"/>
      <c r="VBC7" s="624"/>
      <c r="VBD7" s="624"/>
      <c r="VBE7" s="624"/>
      <c r="VBF7" s="624"/>
      <c r="VBG7" s="625"/>
      <c r="VBH7" s="623"/>
      <c r="VBI7" s="624"/>
      <c r="VBJ7" s="624"/>
      <c r="VBK7" s="624"/>
      <c r="VBL7" s="624"/>
      <c r="VBM7" s="624"/>
      <c r="VBN7" s="624"/>
      <c r="VBO7" s="624"/>
      <c r="VBP7" s="625"/>
      <c r="VBQ7" s="623"/>
      <c r="VBR7" s="624"/>
      <c r="VBS7" s="624"/>
      <c r="VBT7" s="624"/>
      <c r="VBU7" s="624"/>
      <c r="VBV7" s="624"/>
      <c r="VBW7" s="624"/>
      <c r="VBX7" s="624"/>
      <c r="VBY7" s="625"/>
      <c r="VBZ7" s="623"/>
      <c r="VCA7" s="624"/>
      <c r="VCB7" s="624"/>
      <c r="VCC7" s="624"/>
      <c r="VCD7" s="624"/>
      <c r="VCE7" s="624"/>
      <c r="VCF7" s="624"/>
      <c r="VCG7" s="624"/>
      <c r="VCH7" s="625"/>
      <c r="VCI7" s="623"/>
      <c r="VCJ7" s="624"/>
      <c r="VCK7" s="624"/>
      <c r="VCL7" s="624"/>
      <c r="VCM7" s="624"/>
      <c r="VCN7" s="624"/>
      <c r="VCO7" s="624"/>
      <c r="VCP7" s="624"/>
      <c r="VCQ7" s="625"/>
      <c r="VCR7" s="623"/>
      <c r="VCS7" s="624"/>
      <c r="VCT7" s="624"/>
      <c r="VCU7" s="624"/>
      <c r="VCV7" s="624"/>
      <c r="VCW7" s="624"/>
      <c r="VCX7" s="624"/>
      <c r="VCY7" s="624"/>
      <c r="VCZ7" s="625"/>
      <c r="VDA7" s="623"/>
      <c r="VDB7" s="624"/>
      <c r="VDC7" s="624"/>
      <c r="VDD7" s="624"/>
      <c r="VDE7" s="624"/>
      <c r="VDF7" s="624"/>
      <c r="VDG7" s="624"/>
      <c r="VDH7" s="624"/>
      <c r="VDI7" s="625"/>
      <c r="VDJ7" s="623"/>
      <c r="VDK7" s="624"/>
      <c r="VDL7" s="624"/>
      <c r="VDM7" s="624"/>
      <c r="VDN7" s="624"/>
      <c r="VDO7" s="624"/>
      <c r="VDP7" s="624"/>
      <c r="VDQ7" s="624"/>
      <c r="VDR7" s="625"/>
      <c r="VDS7" s="623"/>
      <c r="VDT7" s="624"/>
      <c r="VDU7" s="624"/>
      <c r="VDV7" s="624"/>
      <c r="VDW7" s="624"/>
      <c r="VDX7" s="624"/>
      <c r="VDY7" s="624"/>
      <c r="VDZ7" s="624"/>
      <c r="VEA7" s="625"/>
      <c r="VEB7" s="623"/>
      <c r="VEC7" s="624"/>
      <c r="VED7" s="624"/>
      <c r="VEE7" s="624"/>
      <c r="VEF7" s="624"/>
      <c r="VEG7" s="624"/>
      <c r="VEH7" s="624"/>
      <c r="VEI7" s="624"/>
      <c r="VEJ7" s="625"/>
      <c r="VEK7" s="623"/>
      <c r="VEL7" s="624"/>
      <c r="VEM7" s="624"/>
      <c r="VEN7" s="624"/>
      <c r="VEO7" s="624"/>
      <c r="VEP7" s="624"/>
      <c r="VEQ7" s="624"/>
      <c r="VER7" s="624"/>
      <c r="VES7" s="625"/>
      <c r="VET7" s="623"/>
      <c r="VEU7" s="624"/>
      <c r="VEV7" s="624"/>
      <c r="VEW7" s="624"/>
      <c r="VEX7" s="624"/>
      <c r="VEY7" s="624"/>
      <c r="VEZ7" s="624"/>
      <c r="VFA7" s="624"/>
      <c r="VFB7" s="625"/>
      <c r="VFC7" s="623"/>
      <c r="VFD7" s="624"/>
      <c r="VFE7" s="624"/>
      <c r="VFF7" s="624"/>
      <c r="VFG7" s="624"/>
      <c r="VFH7" s="624"/>
      <c r="VFI7" s="624"/>
      <c r="VFJ7" s="624"/>
      <c r="VFK7" s="625"/>
      <c r="VFL7" s="623"/>
      <c r="VFM7" s="624"/>
      <c r="VFN7" s="624"/>
      <c r="VFO7" s="624"/>
      <c r="VFP7" s="624"/>
      <c r="VFQ7" s="624"/>
      <c r="VFR7" s="624"/>
      <c r="VFS7" s="624"/>
      <c r="VFT7" s="625"/>
      <c r="VFU7" s="623"/>
      <c r="VFV7" s="624"/>
      <c r="VFW7" s="624"/>
      <c r="VFX7" s="624"/>
      <c r="VFY7" s="624"/>
      <c r="VFZ7" s="624"/>
      <c r="VGA7" s="624"/>
      <c r="VGB7" s="624"/>
      <c r="VGC7" s="625"/>
      <c r="VGD7" s="623"/>
      <c r="VGE7" s="624"/>
      <c r="VGF7" s="624"/>
      <c r="VGG7" s="624"/>
      <c r="VGH7" s="624"/>
      <c r="VGI7" s="624"/>
      <c r="VGJ7" s="624"/>
      <c r="VGK7" s="624"/>
      <c r="VGL7" s="625"/>
      <c r="VGM7" s="623"/>
      <c r="VGN7" s="624"/>
      <c r="VGO7" s="624"/>
      <c r="VGP7" s="624"/>
      <c r="VGQ7" s="624"/>
      <c r="VGR7" s="624"/>
      <c r="VGS7" s="624"/>
      <c r="VGT7" s="624"/>
      <c r="VGU7" s="625"/>
      <c r="VGV7" s="623"/>
      <c r="VGW7" s="624"/>
      <c r="VGX7" s="624"/>
      <c r="VGY7" s="624"/>
      <c r="VGZ7" s="624"/>
      <c r="VHA7" s="624"/>
      <c r="VHB7" s="624"/>
      <c r="VHC7" s="624"/>
      <c r="VHD7" s="625"/>
      <c r="VHE7" s="623"/>
      <c r="VHF7" s="624"/>
      <c r="VHG7" s="624"/>
      <c r="VHH7" s="624"/>
      <c r="VHI7" s="624"/>
      <c r="VHJ7" s="624"/>
      <c r="VHK7" s="624"/>
      <c r="VHL7" s="624"/>
      <c r="VHM7" s="625"/>
      <c r="VHN7" s="623"/>
      <c r="VHO7" s="624"/>
      <c r="VHP7" s="624"/>
      <c r="VHQ7" s="624"/>
      <c r="VHR7" s="624"/>
      <c r="VHS7" s="624"/>
      <c r="VHT7" s="624"/>
      <c r="VHU7" s="624"/>
      <c r="VHV7" s="625"/>
      <c r="VHW7" s="623"/>
      <c r="VHX7" s="624"/>
      <c r="VHY7" s="624"/>
      <c r="VHZ7" s="624"/>
      <c r="VIA7" s="624"/>
      <c r="VIB7" s="624"/>
      <c r="VIC7" s="624"/>
      <c r="VID7" s="624"/>
      <c r="VIE7" s="625"/>
      <c r="VIF7" s="623"/>
      <c r="VIG7" s="624"/>
      <c r="VIH7" s="624"/>
      <c r="VII7" s="624"/>
      <c r="VIJ7" s="624"/>
      <c r="VIK7" s="624"/>
      <c r="VIL7" s="624"/>
      <c r="VIM7" s="624"/>
      <c r="VIN7" s="625"/>
      <c r="VIO7" s="623"/>
      <c r="VIP7" s="624"/>
      <c r="VIQ7" s="624"/>
      <c r="VIR7" s="624"/>
      <c r="VIS7" s="624"/>
      <c r="VIT7" s="624"/>
      <c r="VIU7" s="624"/>
      <c r="VIV7" s="624"/>
      <c r="VIW7" s="625"/>
      <c r="VIX7" s="623"/>
      <c r="VIY7" s="624"/>
      <c r="VIZ7" s="624"/>
      <c r="VJA7" s="624"/>
      <c r="VJB7" s="624"/>
      <c r="VJC7" s="624"/>
      <c r="VJD7" s="624"/>
      <c r="VJE7" s="624"/>
      <c r="VJF7" s="625"/>
      <c r="VJG7" s="623"/>
      <c r="VJH7" s="624"/>
      <c r="VJI7" s="624"/>
      <c r="VJJ7" s="624"/>
      <c r="VJK7" s="624"/>
      <c r="VJL7" s="624"/>
      <c r="VJM7" s="624"/>
      <c r="VJN7" s="624"/>
      <c r="VJO7" s="625"/>
      <c r="VJP7" s="623"/>
      <c r="VJQ7" s="624"/>
      <c r="VJR7" s="624"/>
      <c r="VJS7" s="624"/>
      <c r="VJT7" s="624"/>
      <c r="VJU7" s="624"/>
      <c r="VJV7" s="624"/>
      <c r="VJW7" s="624"/>
      <c r="VJX7" s="625"/>
      <c r="VJY7" s="623"/>
      <c r="VJZ7" s="624"/>
      <c r="VKA7" s="624"/>
      <c r="VKB7" s="624"/>
      <c r="VKC7" s="624"/>
      <c r="VKD7" s="624"/>
      <c r="VKE7" s="624"/>
      <c r="VKF7" s="624"/>
      <c r="VKG7" s="625"/>
      <c r="VKH7" s="623"/>
      <c r="VKI7" s="624"/>
      <c r="VKJ7" s="624"/>
      <c r="VKK7" s="624"/>
      <c r="VKL7" s="624"/>
      <c r="VKM7" s="624"/>
      <c r="VKN7" s="624"/>
      <c r="VKO7" s="624"/>
      <c r="VKP7" s="625"/>
      <c r="VKQ7" s="623"/>
      <c r="VKR7" s="624"/>
      <c r="VKS7" s="624"/>
      <c r="VKT7" s="624"/>
      <c r="VKU7" s="624"/>
      <c r="VKV7" s="624"/>
      <c r="VKW7" s="624"/>
      <c r="VKX7" s="624"/>
      <c r="VKY7" s="625"/>
      <c r="VKZ7" s="623"/>
      <c r="VLA7" s="624"/>
      <c r="VLB7" s="624"/>
      <c r="VLC7" s="624"/>
      <c r="VLD7" s="624"/>
      <c r="VLE7" s="624"/>
      <c r="VLF7" s="624"/>
      <c r="VLG7" s="624"/>
      <c r="VLH7" s="625"/>
      <c r="VLI7" s="623"/>
      <c r="VLJ7" s="624"/>
      <c r="VLK7" s="624"/>
      <c r="VLL7" s="624"/>
      <c r="VLM7" s="624"/>
      <c r="VLN7" s="624"/>
      <c r="VLO7" s="624"/>
      <c r="VLP7" s="624"/>
      <c r="VLQ7" s="625"/>
      <c r="VLR7" s="623"/>
      <c r="VLS7" s="624"/>
      <c r="VLT7" s="624"/>
      <c r="VLU7" s="624"/>
      <c r="VLV7" s="624"/>
      <c r="VLW7" s="624"/>
      <c r="VLX7" s="624"/>
      <c r="VLY7" s="624"/>
      <c r="VLZ7" s="625"/>
      <c r="VMA7" s="623"/>
      <c r="VMB7" s="624"/>
      <c r="VMC7" s="624"/>
      <c r="VMD7" s="624"/>
      <c r="VME7" s="624"/>
      <c r="VMF7" s="624"/>
      <c r="VMG7" s="624"/>
      <c r="VMH7" s="624"/>
      <c r="VMI7" s="625"/>
      <c r="VMJ7" s="623"/>
      <c r="VMK7" s="624"/>
      <c r="VML7" s="624"/>
      <c r="VMM7" s="624"/>
      <c r="VMN7" s="624"/>
      <c r="VMO7" s="624"/>
      <c r="VMP7" s="624"/>
      <c r="VMQ7" s="624"/>
      <c r="VMR7" s="625"/>
      <c r="VMS7" s="623"/>
      <c r="VMT7" s="624"/>
      <c r="VMU7" s="624"/>
      <c r="VMV7" s="624"/>
      <c r="VMW7" s="624"/>
      <c r="VMX7" s="624"/>
      <c r="VMY7" s="624"/>
      <c r="VMZ7" s="624"/>
      <c r="VNA7" s="625"/>
      <c r="VNB7" s="623"/>
      <c r="VNC7" s="624"/>
      <c r="VND7" s="624"/>
      <c r="VNE7" s="624"/>
      <c r="VNF7" s="624"/>
      <c r="VNG7" s="624"/>
      <c r="VNH7" s="624"/>
      <c r="VNI7" s="624"/>
      <c r="VNJ7" s="625"/>
      <c r="VNK7" s="623"/>
      <c r="VNL7" s="624"/>
      <c r="VNM7" s="624"/>
      <c r="VNN7" s="624"/>
      <c r="VNO7" s="624"/>
      <c r="VNP7" s="624"/>
      <c r="VNQ7" s="624"/>
      <c r="VNR7" s="624"/>
      <c r="VNS7" s="625"/>
      <c r="VNT7" s="623"/>
      <c r="VNU7" s="624"/>
      <c r="VNV7" s="624"/>
      <c r="VNW7" s="624"/>
      <c r="VNX7" s="624"/>
      <c r="VNY7" s="624"/>
      <c r="VNZ7" s="624"/>
      <c r="VOA7" s="624"/>
      <c r="VOB7" s="625"/>
      <c r="VOC7" s="623"/>
      <c r="VOD7" s="624"/>
      <c r="VOE7" s="624"/>
      <c r="VOF7" s="624"/>
      <c r="VOG7" s="624"/>
      <c r="VOH7" s="624"/>
      <c r="VOI7" s="624"/>
      <c r="VOJ7" s="624"/>
      <c r="VOK7" s="625"/>
      <c r="VOL7" s="623"/>
      <c r="VOM7" s="624"/>
      <c r="VON7" s="624"/>
      <c r="VOO7" s="624"/>
      <c r="VOP7" s="624"/>
      <c r="VOQ7" s="624"/>
      <c r="VOR7" s="624"/>
      <c r="VOS7" s="624"/>
      <c r="VOT7" s="625"/>
      <c r="VOU7" s="623"/>
      <c r="VOV7" s="624"/>
      <c r="VOW7" s="624"/>
      <c r="VOX7" s="624"/>
      <c r="VOY7" s="624"/>
      <c r="VOZ7" s="624"/>
      <c r="VPA7" s="624"/>
      <c r="VPB7" s="624"/>
      <c r="VPC7" s="625"/>
      <c r="VPD7" s="623"/>
      <c r="VPE7" s="624"/>
      <c r="VPF7" s="624"/>
      <c r="VPG7" s="624"/>
      <c r="VPH7" s="624"/>
      <c r="VPI7" s="624"/>
      <c r="VPJ7" s="624"/>
      <c r="VPK7" s="624"/>
      <c r="VPL7" s="625"/>
      <c r="VPM7" s="623"/>
      <c r="VPN7" s="624"/>
      <c r="VPO7" s="624"/>
      <c r="VPP7" s="624"/>
      <c r="VPQ7" s="624"/>
      <c r="VPR7" s="624"/>
      <c r="VPS7" s="624"/>
      <c r="VPT7" s="624"/>
      <c r="VPU7" s="625"/>
      <c r="VPV7" s="623"/>
      <c r="VPW7" s="624"/>
      <c r="VPX7" s="624"/>
      <c r="VPY7" s="624"/>
      <c r="VPZ7" s="624"/>
      <c r="VQA7" s="624"/>
      <c r="VQB7" s="624"/>
      <c r="VQC7" s="624"/>
      <c r="VQD7" s="625"/>
      <c r="VQE7" s="623"/>
      <c r="VQF7" s="624"/>
      <c r="VQG7" s="624"/>
      <c r="VQH7" s="624"/>
      <c r="VQI7" s="624"/>
      <c r="VQJ7" s="624"/>
      <c r="VQK7" s="624"/>
      <c r="VQL7" s="624"/>
      <c r="VQM7" s="625"/>
      <c r="VQN7" s="623"/>
      <c r="VQO7" s="624"/>
      <c r="VQP7" s="624"/>
      <c r="VQQ7" s="624"/>
      <c r="VQR7" s="624"/>
      <c r="VQS7" s="624"/>
      <c r="VQT7" s="624"/>
      <c r="VQU7" s="624"/>
      <c r="VQV7" s="625"/>
      <c r="VQW7" s="623"/>
      <c r="VQX7" s="624"/>
      <c r="VQY7" s="624"/>
      <c r="VQZ7" s="624"/>
      <c r="VRA7" s="624"/>
      <c r="VRB7" s="624"/>
      <c r="VRC7" s="624"/>
      <c r="VRD7" s="624"/>
      <c r="VRE7" s="625"/>
      <c r="VRF7" s="623"/>
      <c r="VRG7" s="624"/>
      <c r="VRH7" s="624"/>
      <c r="VRI7" s="624"/>
      <c r="VRJ7" s="624"/>
      <c r="VRK7" s="624"/>
      <c r="VRL7" s="624"/>
      <c r="VRM7" s="624"/>
      <c r="VRN7" s="625"/>
      <c r="VRO7" s="623"/>
      <c r="VRP7" s="624"/>
      <c r="VRQ7" s="624"/>
      <c r="VRR7" s="624"/>
      <c r="VRS7" s="624"/>
      <c r="VRT7" s="624"/>
      <c r="VRU7" s="624"/>
      <c r="VRV7" s="624"/>
      <c r="VRW7" s="625"/>
      <c r="VRX7" s="623"/>
      <c r="VRY7" s="624"/>
      <c r="VRZ7" s="624"/>
      <c r="VSA7" s="624"/>
      <c r="VSB7" s="624"/>
      <c r="VSC7" s="624"/>
      <c r="VSD7" s="624"/>
      <c r="VSE7" s="624"/>
      <c r="VSF7" s="625"/>
      <c r="VSG7" s="623"/>
      <c r="VSH7" s="624"/>
      <c r="VSI7" s="624"/>
      <c r="VSJ7" s="624"/>
      <c r="VSK7" s="624"/>
      <c r="VSL7" s="624"/>
      <c r="VSM7" s="624"/>
      <c r="VSN7" s="624"/>
      <c r="VSO7" s="625"/>
      <c r="VSP7" s="623"/>
      <c r="VSQ7" s="624"/>
      <c r="VSR7" s="624"/>
      <c r="VSS7" s="624"/>
      <c r="VST7" s="624"/>
      <c r="VSU7" s="624"/>
      <c r="VSV7" s="624"/>
      <c r="VSW7" s="624"/>
      <c r="VSX7" s="625"/>
      <c r="VSY7" s="623"/>
      <c r="VSZ7" s="624"/>
      <c r="VTA7" s="624"/>
      <c r="VTB7" s="624"/>
      <c r="VTC7" s="624"/>
      <c r="VTD7" s="624"/>
      <c r="VTE7" s="624"/>
      <c r="VTF7" s="624"/>
      <c r="VTG7" s="625"/>
      <c r="VTH7" s="623"/>
      <c r="VTI7" s="624"/>
      <c r="VTJ7" s="624"/>
      <c r="VTK7" s="624"/>
      <c r="VTL7" s="624"/>
      <c r="VTM7" s="624"/>
      <c r="VTN7" s="624"/>
      <c r="VTO7" s="624"/>
      <c r="VTP7" s="625"/>
      <c r="VTQ7" s="623"/>
      <c r="VTR7" s="624"/>
      <c r="VTS7" s="624"/>
      <c r="VTT7" s="624"/>
      <c r="VTU7" s="624"/>
      <c r="VTV7" s="624"/>
      <c r="VTW7" s="624"/>
      <c r="VTX7" s="624"/>
      <c r="VTY7" s="625"/>
      <c r="VTZ7" s="623"/>
      <c r="VUA7" s="624"/>
      <c r="VUB7" s="624"/>
      <c r="VUC7" s="624"/>
      <c r="VUD7" s="624"/>
      <c r="VUE7" s="624"/>
      <c r="VUF7" s="624"/>
      <c r="VUG7" s="624"/>
      <c r="VUH7" s="625"/>
      <c r="VUI7" s="623"/>
      <c r="VUJ7" s="624"/>
      <c r="VUK7" s="624"/>
      <c r="VUL7" s="624"/>
      <c r="VUM7" s="624"/>
      <c r="VUN7" s="624"/>
      <c r="VUO7" s="624"/>
      <c r="VUP7" s="624"/>
      <c r="VUQ7" s="625"/>
      <c r="VUR7" s="623"/>
      <c r="VUS7" s="624"/>
      <c r="VUT7" s="624"/>
      <c r="VUU7" s="624"/>
      <c r="VUV7" s="624"/>
      <c r="VUW7" s="624"/>
      <c r="VUX7" s="624"/>
      <c r="VUY7" s="624"/>
      <c r="VUZ7" s="625"/>
      <c r="VVA7" s="623"/>
      <c r="VVB7" s="624"/>
      <c r="VVC7" s="624"/>
      <c r="VVD7" s="624"/>
      <c r="VVE7" s="624"/>
      <c r="VVF7" s="624"/>
      <c r="VVG7" s="624"/>
      <c r="VVH7" s="624"/>
      <c r="VVI7" s="625"/>
      <c r="VVJ7" s="623"/>
      <c r="VVK7" s="624"/>
      <c r="VVL7" s="624"/>
      <c r="VVM7" s="624"/>
      <c r="VVN7" s="624"/>
      <c r="VVO7" s="624"/>
      <c r="VVP7" s="624"/>
      <c r="VVQ7" s="624"/>
      <c r="VVR7" s="625"/>
      <c r="VVS7" s="623"/>
      <c r="VVT7" s="624"/>
      <c r="VVU7" s="624"/>
      <c r="VVV7" s="624"/>
      <c r="VVW7" s="624"/>
      <c r="VVX7" s="624"/>
      <c r="VVY7" s="624"/>
      <c r="VVZ7" s="624"/>
      <c r="VWA7" s="625"/>
      <c r="VWB7" s="623"/>
      <c r="VWC7" s="624"/>
      <c r="VWD7" s="624"/>
      <c r="VWE7" s="624"/>
      <c r="VWF7" s="624"/>
      <c r="VWG7" s="624"/>
      <c r="VWH7" s="624"/>
      <c r="VWI7" s="624"/>
      <c r="VWJ7" s="625"/>
      <c r="VWK7" s="623"/>
      <c r="VWL7" s="624"/>
      <c r="VWM7" s="624"/>
      <c r="VWN7" s="624"/>
      <c r="VWO7" s="624"/>
      <c r="VWP7" s="624"/>
      <c r="VWQ7" s="624"/>
      <c r="VWR7" s="624"/>
      <c r="VWS7" s="625"/>
      <c r="VWT7" s="623"/>
      <c r="VWU7" s="624"/>
      <c r="VWV7" s="624"/>
      <c r="VWW7" s="624"/>
      <c r="VWX7" s="624"/>
      <c r="VWY7" s="624"/>
      <c r="VWZ7" s="624"/>
      <c r="VXA7" s="624"/>
      <c r="VXB7" s="625"/>
      <c r="VXC7" s="623"/>
      <c r="VXD7" s="624"/>
      <c r="VXE7" s="624"/>
      <c r="VXF7" s="624"/>
      <c r="VXG7" s="624"/>
      <c r="VXH7" s="624"/>
      <c r="VXI7" s="624"/>
      <c r="VXJ7" s="624"/>
      <c r="VXK7" s="625"/>
      <c r="VXL7" s="623"/>
      <c r="VXM7" s="624"/>
      <c r="VXN7" s="624"/>
      <c r="VXO7" s="624"/>
      <c r="VXP7" s="624"/>
      <c r="VXQ7" s="624"/>
      <c r="VXR7" s="624"/>
      <c r="VXS7" s="624"/>
      <c r="VXT7" s="625"/>
      <c r="VXU7" s="623"/>
      <c r="VXV7" s="624"/>
      <c r="VXW7" s="624"/>
      <c r="VXX7" s="624"/>
      <c r="VXY7" s="624"/>
      <c r="VXZ7" s="624"/>
      <c r="VYA7" s="624"/>
      <c r="VYB7" s="624"/>
      <c r="VYC7" s="625"/>
      <c r="VYD7" s="623"/>
      <c r="VYE7" s="624"/>
      <c r="VYF7" s="624"/>
      <c r="VYG7" s="624"/>
      <c r="VYH7" s="624"/>
      <c r="VYI7" s="624"/>
      <c r="VYJ7" s="624"/>
      <c r="VYK7" s="624"/>
      <c r="VYL7" s="625"/>
      <c r="VYM7" s="623"/>
      <c r="VYN7" s="624"/>
      <c r="VYO7" s="624"/>
      <c r="VYP7" s="624"/>
      <c r="VYQ7" s="624"/>
      <c r="VYR7" s="624"/>
      <c r="VYS7" s="624"/>
      <c r="VYT7" s="624"/>
      <c r="VYU7" s="625"/>
      <c r="VYV7" s="623"/>
      <c r="VYW7" s="624"/>
      <c r="VYX7" s="624"/>
      <c r="VYY7" s="624"/>
      <c r="VYZ7" s="624"/>
      <c r="VZA7" s="624"/>
      <c r="VZB7" s="624"/>
      <c r="VZC7" s="624"/>
      <c r="VZD7" s="625"/>
      <c r="VZE7" s="623"/>
      <c r="VZF7" s="624"/>
      <c r="VZG7" s="624"/>
      <c r="VZH7" s="624"/>
      <c r="VZI7" s="624"/>
      <c r="VZJ7" s="624"/>
      <c r="VZK7" s="624"/>
      <c r="VZL7" s="624"/>
      <c r="VZM7" s="625"/>
      <c r="VZN7" s="623"/>
      <c r="VZO7" s="624"/>
      <c r="VZP7" s="624"/>
      <c r="VZQ7" s="624"/>
      <c r="VZR7" s="624"/>
      <c r="VZS7" s="624"/>
      <c r="VZT7" s="624"/>
      <c r="VZU7" s="624"/>
      <c r="VZV7" s="625"/>
      <c r="VZW7" s="623"/>
      <c r="VZX7" s="624"/>
      <c r="VZY7" s="624"/>
      <c r="VZZ7" s="624"/>
      <c r="WAA7" s="624"/>
      <c r="WAB7" s="624"/>
      <c r="WAC7" s="624"/>
      <c r="WAD7" s="624"/>
      <c r="WAE7" s="625"/>
      <c r="WAF7" s="623"/>
      <c r="WAG7" s="624"/>
      <c r="WAH7" s="624"/>
      <c r="WAI7" s="624"/>
      <c r="WAJ7" s="624"/>
      <c r="WAK7" s="624"/>
      <c r="WAL7" s="624"/>
      <c r="WAM7" s="624"/>
      <c r="WAN7" s="625"/>
      <c r="WAO7" s="623"/>
      <c r="WAP7" s="624"/>
      <c r="WAQ7" s="624"/>
      <c r="WAR7" s="624"/>
      <c r="WAS7" s="624"/>
      <c r="WAT7" s="624"/>
      <c r="WAU7" s="624"/>
      <c r="WAV7" s="624"/>
      <c r="WAW7" s="625"/>
      <c r="WAX7" s="623"/>
      <c r="WAY7" s="624"/>
      <c r="WAZ7" s="624"/>
      <c r="WBA7" s="624"/>
      <c r="WBB7" s="624"/>
      <c r="WBC7" s="624"/>
      <c r="WBD7" s="624"/>
      <c r="WBE7" s="624"/>
      <c r="WBF7" s="625"/>
      <c r="WBG7" s="623"/>
      <c r="WBH7" s="624"/>
      <c r="WBI7" s="624"/>
      <c r="WBJ7" s="624"/>
      <c r="WBK7" s="624"/>
      <c r="WBL7" s="624"/>
      <c r="WBM7" s="624"/>
      <c r="WBN7" s="624"/>
      <c r="WBO7" s="625"/>
      <c r="WBP7" s="623"/>
      <c r="WBQ7" s="624"/>
      <c r="WBR7" s="624"/>
      <c r="WBS7" s="624"/>
      <c r="WBT7" s="624"/>
      <c r="WBU7" s="624"/>
      <c r="WBV7" s="624"/>
      <c r="WBW7" s="624"/>
      <c r="WBX7" s="625"/>
      <c r="WBY7" s="623"/>
      <c r="WBZ7" s="624"/>
      <c r="WCA7" s="624"/>
      <c r="WCB7" s="624"/>
      <c r="WCC7" s="624"/>
      <c r="WCD7" s="624"/>
      <c r="WCE7" s="624"/>
      <c r="WCF7" s="624"/>
      <c r="WCG7" s="625"/>
      <c r="WCH7" s="623"/>
      <c r="WCI7" s="624"/>
      <c r="WCJ7" s="624"/>
      <c r="WCK7" s="624"/>
      <c r="WCL7" s="624"/>
      <c r="WCM7" s="624"/>
      <c r="WCN7" s="624"/>
      <c r="WCO7" s="624"/>
      <c r="WCP7" s="625"/>
      <c r="WCQ7" s="623"/>
      <c r="WCR7" s="624"/>
      <c r="WCS7" s="624"/>
      <c r="WCT7" s="624"/>
      <c r="WCU7" s="624"/>
      <c r="WCV7" s="624"/>
      <c r="WCW7" s="624"/>
      <c r="WCX7" s="624"/>
      <c r="WCY7" s="625"/>
      <c r="WCZ7" s="623"/>
      <c r="WDA7" s="624"/>
      <c r="WDB7" s="624"/>
      <c r="WDC7" s="624"/>
      <c r="WDD7" s="624"/>
      <c r="WDE7" s="624"/>
      <c r="WDF7" s="624"/>
      <c r="WDG7" s="624"/>
      <c r="WDH7" s="625"/>
      <c r="WDI7" s="623"/>
      <c r="WDJ7" s="624"/>
      <c r="WDK7" s="624"/>
      <c r="WDL7" s="624"/>
      <c r="WDM7" s="624"/>
      <c r="WDN7" s="624"/>
      <c r="WDO7" s="624"/>
      <c r="WDP7" s="624"/>
      <c r="WDQ7" s="625"/>
      <c r="WDR7" s="623"/>
      <c r="WDS7" s="624"/>
      <c r="WDT7" s="624"/>
      <c r="WDU7" s="624"/>
      <c r="WDV7" s="624"/>
      <c r="WDW7" s="624"/>
      <c r="WDX7" s="624"/>
      <c r="WDY7" s="624"/>
      <c r="WDZ7" s="625"/>
      <c r="WEA7" s="623"/>
      <c r="WEB7" s="624"/>
      <c r="WEC7" s="624"/>
      <c r="WED7" s="624"/>
      <c r="WEE7" s="624"/>
      <c r="WEF7" s="624"/>
      <c r="WEG7" s="624"/>
      <c r="WEH7" s="624"/>
      <c r="WEI7" s="625"/>
      <c r="WEJ7" s="623"/>
      <c r="WEK7" s="624"/>
      <c r="WEL7" s="624"/>
      <c r="WEM7" s="624"/>
      <c r="WEN7" s="624"/>
      <c r="WEO7" s="624"/>
      <c r="WEP7" s="624"/>
      <c r="WEQ7" s="624"/>
      <c r="WER7" s="625"/>
      <c r="WES7" s="623"/>
      <c r="WET7" s="624"/>
      <c r="WEU7" s="624"/>
      <c r="WEV7" s="624"/>
      <c r="WEW7" s="624"/>
      <c r="WEX7" s="624"/>
      <c r="WEY7" s="624"/>
      <c r="WEZ7" s="624"/>
      <c r="WFA7" s="625"/>
      <c r="WFB7" s="623"/>
      <c r="WFC7" s="624"/>
      <c r="WFD7" s="624"/>
      <c r="WFE7" s="624"/>
      <c r="WFF7" s="624"/>
      <c r="WFG7" s="624"/>
      <c r="WFH7" s="624"/>
      <c r="WFI7" s="624"/>
      <c r="WFJ7" s="625"/>
      <c r="WFK7" s="623"/>
      <c r="WFL7" s="624"/>
      <c r="WFM7" s="624"/>
      <c r="WFN7" s="624"/>
      <c r="WFO7" s="624"/>
      <c r="WFP7" s="624"/>
      <c r="WFQ7" s="624"/>
      <c r="WFR7" s="624"/>
      <c r="WFS7" s="625"/>
      <c r="WFT7" s="623"/>
      <c r="WFU7" s="624"/>
      <c r="WFV7" s="624"/>
      <c r="WFW7" s="624"/>
      <c r="WFX7" s="624"/>
      <c r="WFY7" s="624"/>
      <c r="WFZ7" s="624"/>
      <c r="WGA7" s="624"/>
      <c r="WGB7" s="625"/>
      <c r="WGC7" s="623"/>
      <c r="WGD7" s="624"/>
      <c r="WGE7" s="624"/>
      <c r="WGF7" s="624"/>
      <c r="WGG7" s="624"/>
      <c r="WGH7" s="624"/>
      <c r="WGI7" s="624"/>
      <c r="WGJ7" s="624"/>
      <c r="WGK7" s="625"/>
      <c r="WGL7" s="623"/>
      <c r="WGM7" s="624"/>
      <c r="WGN7" s="624"/>
      <c r="WGO7" s="624"/>
      <c r="WGP7" s="624"/>
      <c r="WGQ7" s="624"/>
      <c r="WGR7" s="624"/>
      <c r="WGS7" s="624"/>
      <c r="WGT7" s="625"/>
      <c r="WGU7" s="623"/>
      <c r="WGV7" s="624"/>
      <c r="WGW7" s="624"/>
      <c r="WGX7" s="624"/>
      <c r="WGY7" s="624"/>
      <c r="WGZ7" s="624"/>
      <c r="WHA7" s="624"/>
      <c r="WHB7" s="624"/>
      <c r="WHC7" s="625"/>
      <c r="WHD7" s="623"/>
      <c r="WHE7" s="624"/>
      <c r="WHF7" s="624"/>
      <c r="WHG7" s="624"/>
      <c r="WHH7" s="624"/>
      <c r="WHI7" s="624"/>
      <c r="WHJ7" s="624"/>
      <c r="WHK7" s="624"/>
      <c r="WHL7" s="625"/>
      <c r="WHM7" s="623"/>
      <c r="WHN7" s="624"/>
      <c r="WHO7" s="624"/>
      <c r="WHP7" s="624"/>
      <c r="WHQ7" s="624"/>
      <c r="WHR7" s="624"/>
      <c r="WHS7" s="624"/>
      <c r="WHT7" s="624"/>
      <c r="WHU7" s="625"/>
      <c r="WHV7" s="623"/>
      <c r="WHW7" s="624"/>
      <c r="WHX7" s="624"/>
      <c r="WHY7" s="624"/>
      <c r="WHZ7" s="624"/>
      <c r="WIA7" s="624"/>
      <c r="WIB7" s="624"/>
      <c r="WIC7" s="624"/>
      <c r="WID7" s="625"/>
      <c r="WIE7" s="623"/>
      <c r="WIF7" s="624"/>
      <c r="WIG7" s="624"/>
      <c r="WIH7" s="624"/>
      <c r="WII7" s="624"/>
      <c r="WIJ7" s="624"/>
      <c r="WIK7" s="624"/>
      <c r="WIL7" s="624"/>
      <c r="WIM7" s="625"/>
      <c r="WIN7" s="623"/>
      <c r="WIO7" s="624"/>
      <c r="WIP7" s="624"/>
      <c r="WIQ7" s="624"/>
      <c r="WIR7" s="624"/>
      <c r="WIS7" s="624"/>
      <c r="WIT7" s="624"/>
      <c r="WIU7" s="624"/>
      <c r="WIV7" s="625"/>
      <c r="WIW7" s="623"/>
      <c r="WIX7" s="624"/>
      <c r="WIY7" s="624"/>
      <c r="WIZ7" s="624"/>
      <c r="WJA7" s="624"/>
      <c r="WJB7" s="624"/>
      <c r="WJC7" s="624"/>
      <c r="WJD7" s="624"/>
      <c r="WJE7" s="625"/>
      <c r="WJF7" s="623"/>
      <c r="WJG7" s="624"/>
      <c r="WJH7" s="624"/>
      <c r="WJI7" s="624"/>
      <c r="WJJ7" s="624"/>
      <c r="WJK7" s="624"/>
      <c r="WJL7" s="624"/>
      <c r="WJM7" s="624"/>
      <c r="WJN7" s="625"/>
      <c r="WJO7" s="623"/>
      <c r="WJP7" s="624"/>
      <c r="WJQ7" s="624"/>
      <c r="WJR7" s="624"/>
      <c r="WJS7" s="624"/>
      <c r="WJT7" s="624"/>
      <c r="WJU7" s="624"/>
      <c r="WJV7" s="624"/>
      <c r="WJW7" s="625"/>
      <c r="WJX7" s="623"/>
      <c r="WJY7" s="624"/>
      <c r="WJZ7" s="624"/>
      <c r="WKA7" s="624"/>
      <c r="WKB7" s="624"/>
      <c r="WKC7" s="624"/>
      <c r="WKD7" s="624"/>
      <c r="WKE7" s="624"/>
      <c r="WKF7" s="625"/>
      <c r="WKG7" s="623"/>
      <c r="WKH7" s="624"/>
      <c r="WKI7" s="624"/>
      <c r="WKJ7" s="624"/>
      <c r="WKK7" s="624"/>
      <c r="WKL7" s="624"/>
      <c r="WKM7" s="624"/>
      <c r="WKN7" s="624"/>
      <c r="WKO7" s="625"/>
      <c r="WKP7" s="623"/>
      <c r="WKQ7" s="624"/>
      <c r="WKR7" s="624"/>
      <c r="WKS7" s="624"/>
      <c r="WKT7" s="624"/>
      <c r="WKU7" s="624"/>
      <c r="WKV7" s="624"/>
      <c r="WKW7" s="624"/>
      <c r="WKX7" s="625"/>
      <c r="WKY7" s="623"/>
      <c r="WKZ7" s="624"/>
      <c r="WLA7" s="624"/>
      <c r="WLB7" s="624"/>
      <c r="WLC7" s="624"/>
      <c r="WLD7" s="624"/>
      <c r="WLE7" s="624"/>
      <c r="WLF7" s="624"/>
      <c r="WLG7" s="625"/>
      <c r="WLH7" s="623"/>
      <c r="WLI7" s="624"/>
      <c r="WLJ7" s="624"/>
      <c r="WLK7" s="624"/>
      <c r="WLL7" s="624"/>
      <c r="WLM7" s="624"/>
      <c r="WLN7" s="624"/>
      <c r="WLO7" s="624"/>
      <c r="WLP7" s="625"/>
      <c r="WLQ7" s="623"/>
      <c r="WLR7" s="624"/>
      <c r="WLS7" s="624"/>
      <c r="WLT7" s="624"/>
      <c r="WLU7" s="624"/>
      <c r="WLV7" s="624"/>
      <c r="WLW7" s="624"/>
      <c r="WLX7" s="624"/>
      <c r="WLY7" s="625"/>
      <c r="WLZ7" s="623"/>
      <c r="WMA7" s="624"/>
      <c r="WMB7" s="624"/>
      <c r="WMC7" s="624"/>
      <c r="WMD7" s="624"/>
      <c r="WME7" s="624"/>
      <c r="WMF7" s="624"/>
      <c r="WMG7" s="624"/>
      <c r="WMH7" s="625"/>
      <c r="WMI7" s="623"/>
      <c r="WMJ7" s="624"/>
      <c r="WMK7" s="624"/>
      <c r="WML7" s="624"/>
      <c r="WMM7" s="624"/>
      <c r="WMN7" s="624"/>
      <c r="WMO7" s="624"/>
      <c r="WMP7" s="624"/>
      <c r="WMQ7" s="625"/>
      <c r="WMR7" s="623"/>
      <c r="WMS7" s="624"/>
      <c r="WMT7" s="624"/>
      <c r="WMU7" s="624"/>
      <c r="WMV7" s="624"/>
      <c r="WMW7" s="624"/>
      <c r="WMX7" s="624"/>
      <c r="WMY7" s="624"/>
      <c r="WMZ7" s="625"/>
      <c r="WNA7" s="623"/>
      <c r="WNB7" s="624"/>
      <c r="WNC7" s="624"/>
      <c r="WND7" s="624"/>
      <c r="WNE7" s="624"/>
      <c r="WNF7" s="624"/>
      <c r="WNG7" s="624"/>
      <c r="WNH7" s="624"/>
      <c r="WNI7" s="625"/>
      <c r="WNJ7" s="623"/>
      <c r="WNK7" s="624"/>
      <c r="WNL7" s="624"/>
      <c r="WNM7" s="624"/>
      <c r="WNN7" s="624"/>
      <c r="WNO7" s="624"/>
      <c r="WNP7" s="624"/>
      <c r="WNQ7" s="624"/>
      <c r="WNR7" s="625"/>
      <c r="WNS7" s="623"/>
      <c r="WNT7" s="624"/>
      <c r="WNU7" s="624"/>
      <c r="WNV7" s="624"/>
      <c r="WNW7" s="624"/>
      <c r="WNX7" s="624"/>
      <c r="WNY7" s="624"/>
      <c r="WNZ7" s="624"/>
      <c r="WOA7" s="625"/>
      <c r="WOB7" s="623"/>
      <c r="WOC7" s="624"/>
      <c r="WOD7" s="624"/>
      <c r="WOE7" s="624"/>
      <c r="WOF7" s="624"/>
      <c r="WOG7" s="624"/>
      <c r="WOH7" s="624"/>
      <c r="WOI7" s="624"/>
      <c r="WOJ7" s="625"/>
      <c r="WOK7" s="623"/>
      <c r="WOL7" s="624"/>
      <c r="WOM7" s="624"/>
      <c r="WON7" s="624"/>
      <c r="WOO7" s="624"/>
      <c r="WOP7" s="624"/>
      <c r="WOQ7" s="624"/>
      <c r="WOR7" s="624"/>
      <c r="WOS7" s="625"/>
      <c r="WOT7" s="623"/>
      <c r="WOU7" s="624"/>
      <c r="WOV7" s="624"/>
      <c r="WOW7" s="624"/>
      <c r="WOX7" s="624"/>
      <c r="WOY7" s="624"/>
      <c r="WOZ7" s="624"/>
      <c r="WPA7" s="624"/>
      <c r="WPB7" s="625"/>
      <c r="WPC7" s="623"/>
      <c r="WPD7" s="624"/>
      <c r="WPE7" s="624"/>
      <c r="WPF7" s="624"/>
      <c r="WPG7" s="624"/>
      <c r="WPH7" s="624"/>
      <c r="WPI7" s="624"/>
      <c r="WPJ7" s="624"/>
      <c r="WPK7" s="625"/>
      <c r="WPL7" s="623"/>
      <c r="WPM7" s="624"/>
      <c r="WPN7" s="624"/>
      <c r="WPO7" s="624"/>
      <c r="WPP7" s="624"/>
      <c r="WPQ7" s="624"/>
      <c r="WPR7" s="624"/>
      <c r="WPS7" s="624"/>
      <c r="WPT7" s="625"/>
      <c r="WPU7" s="623"/>
      <c r="WPV7" s="624"/>
      <c r="WPW7" s="624"/>
      <c r="WPX7" s="624"/>
      <c r="WPY7" s="624"/>
      <c r="WPZ7" s="624"/>
      <c r="WQA7" s="624"/>
      <c r="WQB7" s="624"/>
      <c r="WQC7" s="625"/>
      <c r="WQD7" s="623"/>
      <c r="WQE7" s="624"/>
      <c r="WQF7" s="624"/>
      <c r="WQG7" s="624"/>
      <c r="WQH7" s="624"/>
      <c r="WQI7" s="624"/>
      <c r="WQJ7" s="624"/>
      <c r="WQK7" s="624"/>
      <c r="WQL7" s="625"/>
      <c r="WQM7" s="623"/>
      <c r="WQN7" s="624"/>
      <c r="WQO7" s="624"/>
      <c r="WQP7" s="624"/>
      <c r="WQQ7" s="624"/>
      <c r="WQR7" s="624"/>
      <c r="WQS7" s="624"/>
      <c r="WQT7" s="624"/>
      <c r="WQU7" s="625"/>
      <c r="WQV7" s="623"/>
      <c r="WQW7" s="624"/>
      <c r="WQX7" s="624"/>
      <c r="WQY7" s="624"/>
      <c r="WQZ7" s="624"/>
      <c r="WRA7" s="624"/>
      <c r="WRB7" s="624"/>
      <c r="WRC7" s="624"/>
      <c r="WRD7" s="625"/>
      <c r="WRE7" s="623"/>
      <c r="WRF7" s="624"/>
      <c r="WRG7" s="624"/>
      <c r="WRH7" s="624"/>
      <c r="WRI7" s="624"/>
      <c r="WRJ7" s="624"/>
      <c r="WRK7" s="624"/>
      <c r="WRL7" s="624"/>
      <c r="WRM7" s="625"/>
      <c r="WRN7" s="623"/>
      <c r="WRO7" s="624"/>
      <c r="WRP7" s="624"/>
      <c r="WRQ7" s="624"/>
      <c r="WRR7" s="624"/>
      <c r="WRS7" s="624"/>
      <c r="WRT7" s="624"/>
      <c r="WRU7" s="624"/>
      <c r="WRV7" s="625"/>
      <c r="WRW7" s="623"/>
      <c r="WRX7" s="624"/>
      <c r="WRY7" s="624"/>
      <c r="WRZ7" s="624"/>
      <c r="WSA7" s="624"/>
      <c r="WSB7" s="624"/>
      <c r="WSC7" s="624"/>
      <c r="WSD7" s="624"/>
      <c r="WSE7" s="625"/>
      <c r="WSF7" s="623"/>
      <c r="WSG7" s="624"/>
      <c r="WSH7" s="624"/>
      <c r="WSI7" s="624"/>
      <c r="WSJ7" s="624"/>
      <c r="WSK7" s="624"/>
      <c r="WSL7" s="624"/>
      <c r="WSM7" s="624"/>
      <c r="WSN7" s="625"/>
      <c r="WSO7" s="623"/>
      <c r="WSP7" s="624"/>
      <c r="WSQ7" s="624"/>
      <c r="WSR7" s="624"/>
      <c r="WSS7" s="624"/>
      <c r="WST7" s="624"/>
      <c r="WSU7" s="624"/>
      <c r="WSV7" s="624"/>
      <c r="WSW7" s="625"/>
      <c r="WSX7" s="623"/>
      <c r="WSY7" s="624"/>
      <c r="WSZ7" s="624"/>
      <c r="WTA7" s="624"/>
      <c r="WTB7" s="624"/>
      <c r="WTC7" s="624"/>
      <c r="WTD7" s="624"/>
      <c r="WTE7" s="624"/>
      <c r="WTF7" s="625"/>
      <c r="WTG7" s="623"/>
      <c r="WTH7" s="624"/>
      <c r="WTI7" s="624"/>
      <c r="WTJ7" s="624"/>
      <c r="WTK7" s="624"/>
      <c r="WTL7" s="624"/>
      <c r="WTM7" s="624"/>
      <c r="WTN7" s="624"/>
      <c r="WTO7" s="625"/>
      <c r="WTP7" s="623"/>
      <c r="WTQ7" s="624"/>
      <c r="WTR7" s="624"/>
      <c r="WTS7" s="624"/>
      <c r="WTT7" s="624"/>
      <c r="WTU7" s="624"/>
      <c r="WTV7" s="624"/>
      <c r="WTW7" s="624"/>
      <c r="WTX7" s="625"/>
      <c r="WTY7" s="623"/>
      <c r="WTZ7" s="624"/>
      <c r="WUA7" s="624"/>
      <c r="WUB7" s="624"/>
      <c r="WUC7" s="624"/>
      <c r="WUD7" s="624"/>
      <c r="WUE7" s="624"/>
      <c r="WUF7" s="624"/>
      <c r="WUG7" s="625"/>
      <c r="WUH7" s="623"/>
      <c r="WUI7" s="624"/>
      <c r="WUJ7" s="624"/>
      <c r="WUK7" s="624"/>
      <c r="WUL7" s="624"/>
      <c r="WUM7" s="624"/>
      <c r="WUN7" s="624"/>
      <c r="WUO7" s="624"/>
      <c r="WUP7" s="625"/>
      <c r="WUQ7" s="623"/>
      <c r="WUR7" s="624"/>
      <c r="WUS7" s="624"/>
      <c r="WUT7" s="624"/>
      <c r="WUU7" s="624"/>
      <c r="WUV7" s="624"/>
      <c r="WUW7" s="624"/>
      <c r="WUX7" s="624"/>
      <c r="WUY7" s="625"/>
      <c r="WUZ7" s="623"/>
      <c r="WVA7" s="624"/>
      <c r="WVB7" s="624"/>
      <c r="WVC7" s="624"/>
      <c r="WVD7" s="624"/>
      <c r="WVE7" s="624"/>
      <c r="WVF7" s="624"/>
      <c r="WVG7" s="624"/>
      <c r="WVH7" s="625"/>
      <c r="WVI7" s="623"/>
      <c r="WVJ7" s="624"/>
      <c r="WVK7" s="624"/>
      <c r="WVL7" s="624"/>
      <c r="WVM7" s="624"/>
      <c r="WVN7" s="624"/>
      <c r="WVO7" s="624"/>
      <c r="WVP7" s="624"/>
      <c r="WVQ7" s="625"/>
      <c r="WVR7" s="623"/>
      <c r="WVS7" s="624"/>
      <c r="WVT7" s="624"/>
      <c r="WVU7" s="624"/>
      <c r="WVV7" s="624"/>
      <c r="WVW7" s="624"/>
      <c r="WVX7" s="624"/>
      <c r="WVY7" s="624"/>
      <c r="WVZ7" s="625"/>
      <c r="WWA7" s="623"/>
      <c r="WWB7" s="624"/>
      <c r="WWC7" s="624"/>
      <c r="WWD7" s="624"/>
      <c r="WWE7" s="624"/>
      <c r="WWF7" s="624"/>
      <c r="WWG7" s="624"/>
      <c r="WWH7" s="624"/>
      <c r="WWI7" s="625"/>
      <c r="WWJ7" s="623"/>
      <c r="WWK7" s="624"/>
      <c r="WWL7" s="624"/>
      <c r="WWM7" s="624"/>
      <c r="WWN7" s="624"/>
      <c r="WWO7" s="624"/>
      <c r="WWP7" s="624"/>
      <c r="WWQ7" s="624"/>
      <c r="WWR7" s="625"/>
      <c r="WWS7" s="623"/>
      <c r="WWT7" s="624"/>
      <c r="WWU7" s="624"/>
      <c r="WWV7" s="624"/>
      <c r="WWW7" s="624"/>
      <c r="WWX7" s="624"/>
      <c r="WWY7" s="624"/>
      <c r="WWZ7" s="624"/>
      <c r="WXA7" s="625"/>
      <c r="WXB7" s="623"/>
      <c r="WXC7" s="624"/>
      <c r="WXD7" s="624"/>
      <c r="WXE7" s="624"/>
      <c r="WXF7" s="624"/>
      <c r="WXG7" s="624"/>
      <c r="WXH7" s="624"/>
      <c r="WXI7" s="624"/>
      <c r="WXJ7" s="625"/>
      <c r="WXK7" s="623"/>
      <c r="WXL7" s="624"/>
      <c r="WXM7" s="624"/>
      <c r="WXN7" s="624"/>
      <c r="WXO7" s="624"/>
      <c r="WXP7" s="624"/>
      <c r="WXQ7" s="624"/>
      <c r="WXR7" s="624"/>
      <c r="WXS7" s="625"/>
      <c r="WXT7" s="623"/>
      <c r="WXU7" s="624"/>
      <c r="WXV7" s="624"/>
      <c r="WXW7" s="624"/>
      <c r="WXX7" s="624"/>
      <c r="WXY7" s="624"/>
      <c r="WXZ7" s="624"/>
      <c r="WYA7" s="624"/>
      <c r="WYB7" s="625"/>
      <c r="WYC7" s="623"/>
      <c r="WYD7" s="624"/>
      <c r="WYE7" s="624"/>
      <c r="WYF7" s="624"/>
      <c r="WYG7" s="624"/>
      <c r="WYH7" s="624"/>
      <c r="WYI7" s="624"/>
      <c r="WYJ7" s="624"/>
      <c r="WYK7" s="625"/>
      <c r="WYL7" s="623"/>
      <c r="WYM7" s="624"/>
      <c r="WYN7" s="624"/>
      <c r="WYO7" s="624"/>
      <c r="WYP7" s="624"/>
      <c r="WYQ7" s="624"/>
      <c r="WYR7" s="624"/>
      <c r="WYS7" s="624"/>
      <c r="WYT7" s="625"/>
      <c r="WYU7" s="623"/>
      <c r="WYV7" s="624"/>
      <c r="WYW7" s="624"/>
      <c r="WYX7" s="624"/>
      <c r="WYY7" s="624"/>
      <c r="WYZ7" s="624"/>
      <c r="WZA7" s="624"/>
      <c r="WZB7" s="624"/>
      <c r="WZC7" s="625"/>
      <c r="WZD7" s="623"/>
      <c r="WZE7" s="624"/>
      <c r="WZF7" s="624"/>
      <c r="WZG7" s="624"/>
      <c r="WZH7" s="624"/>
      <c r="WZI7" s="624"/>
      <c r="WZJ7" s="624"/>
      <c r="WZK7" s="624"/>
      <c r="WZL7" s="625"/>
      <c r="WZM7" s="623"/>
      <c r="WZN7" s="624"/>
      <c r="WZO7" s="624"/>
      <c r="WZP7" s="624"/>
      <c r="WZQ7" s="624"/>
      <c r="WZR7" s="624"/>
      <c r="WZS7" s="624"/>
      <c r="WZT7" s="624"/>
      <c r="WZU7" s="625"/>
      <c r="WZV7" s="623"/>
      <c r="WZW7" s="624"/>
      <c r="WZX7" s="624"/>
      <c r="WZY7" s="624"/>
      <c r="WZZ7" s="624"/>
      <c r="XAA7" s="624"/>
      <c r="XAB7" s="624"/>
      <c r="XAC7" s="624"/>
      <c r="XAD7" s="625"/>
      <c r="XAE7" s="623"/>
      <c r="XAF7" s="624"/>
      <c r="XAG7" s="624"/>
      <c r="XAH7" s="624"/>
      <c r="XAI7" s="624"/>
      <c r="XAJ7" s="624"/>
      <c r="XAK7" s="624"/>
      <c r="XAL7" s="624"/>
      <c r="XAM7" s="625"/>
      <c r="XAN7" s="623"/>
      <c r="XAO7" s="624"/>
      <c r="XAP7" s="624"/>
      <c r="XAQ7" s="624"/>
      <c r="XAR7" s="624"/>
      <c r="XAS7" s="624"/>
      <c r="XAT7" s="624"/>
      <c r="XAU7" s="624"/>
      <c r="XAV7" s="625"/>
      <c r="XAW7" s="623"/>
      <c r="XAX7" s="624"/>
      <c r="XAY7" s="624"/>
      <c r="XAZ7" s="624"/>
      <c r="XBA7" s="624"/>
      <c r="XBB7" s="624"/>
      <c r="XBC7" s="624"/>
      <c r="XBD7" s="624"/>
      <c r="XBE7" s="625"/>
      <c r="XBF7" s="623"/>
      <c r="XBG7" s="624"/>
      <c r="XBH7" s="624"/>
      <c r="XBI7" s="624"/>
      <c r="XBJ7" s="624"/>
      <c r="XBK7" s="624"/>
      <c r="XBL7" s="624"/>
      <c r="XBM7" s="624"/>
      <c r="XBN7" s="625"/>
      <c r="XBO7" s="623"/>
      <c r="XBP7" s="624"/>
      <c r="XBQ7" s="624"/>
      <c r="XBR7" s="624"/>
      <c r="XBS7" s="624"/>
      <c r="XBT7" s="624"/>
      <c r="XBU7" s="624"/>
      <c r="XBV7" s="624"/>
      <c r="XBW7" s="625"/>
      <c r="XBX7" s="623"/>
      <c r="XBY7" s="624"/>
      <c r="XBZ7" s="624"/>
      <c r="XCA7" s="624"/>
      <c r="XCB7" s="624"/>
      <c r="XCC7" s="624"/>
      <c r="XCD7" s="624"/>
      <c r="XCE7" s="624"/>
      <c r="XCF7" s="625"/>
      <c r="XCG7" s="623"/>
      <c r="XCH7" s="624"/>
      <c r="XCI7" s="624"/>
      <c r="XCJ7" s="624"/>
      <c r="XCK7" s="624"/>
      <c r="XCL7" s="624"/>
      <c r="XCM7" s="624"/>
      <c r="XCN7" s="624"/>
      <c r="XCO7" s="625"/>
      <c r="XCP7" s="623"/>
      <c r="XCQ7" s="624"/>
      <c r="XCR7" s="624"/>
      <c r="XCS7" s="624"/>
      <c r="XCT7" s="624"/>
      <c r="XCU7" s="624"/>
      <c r="XCV7" s="624"/>
      <c r="XCW7" s="624"/>
      <c r="XCX7" s="625"/>
      <c r="XCY7" s="623"/>
      <c r="XCZ7" s="624"/>
      <c r="XDA7" s="624"/>
      <c r="XDB7" s="624"/>
      <c r="XDC7" s="624"/>
      <c r="XDD7" s="624"/>
      <c r="XDE7" s="624"/>
      <c r="XDF7" s="624"/>
      <c r="XDG7" s="625"/>
      <c r="XDH7" s="623"/>
      <c r="XDI7" s="624"/>
      <c r="XDJ7" s="624"/>
      <c r="XDK7" s="624"/>
      <c r="XDL7" s="624"/>
      <c r="XDM7" s="624"/>
      <c r="XDN7" s="624"/>
      <c r="XDO7" s="624"/>
      <c r="XDP7" s="625"/>
      <c r="XDQ7" s="623"/>
      <c r="XDR7" s="624"/>
      <c r="XDS7" s="624"/>
      <c r="XDT7" s="624"/>
      <c r="XDU7" s="624"/>
      <c r="XDV7" s="624"/>
      <c r="XDW7" s="624"/>
      <c r="XDX7" s="624"/>
      <c r="XDY7" s="625"/>
      <c r="XDZ7" s="623"/>
      <c r="XEA7" s="624"/>
      <c r="XEB7" s="624"/>
      <c r="XEC7" s="624"/>
      <c r="XED7" s="624"/>
      <c r="XEE7" s="624"/>
      <c r="XEF7" s="624"/>
      <c r="XEG7" s="624"/>
      <c r="XEH7" s="625"/>
      <c r="XEI7" s="623"/>
      <c r="XEJ7" s="624"/>
      <c r="XEK7" s="624"/>
      <c r="XEL7" s="624"/>
      <c r="XEM7" s="624"/>
      <c r="XEN7" s="624"/>
      <c r="XEO7" s="624"/>
      <c r="XEP7" s="624"/>
      <c r="XEQ7" s="625"/>
      <c r="XER7" s="623"/>
      <c r="XES7" s="624"/>
      <c r="XET7" s="624"/>
      <c r="XEU7" s="624"/>
      <c r="XEV7" s="624"/>
      <c r="XEW7" s="624"/>
      <c r="XEX7" s="624"/>
      <c r="XEY7" s="624"/>
      <c r="XEZ7" s="625"/>
      <c r="XFA7" s="623"/>
      <c r="XFB7" s="624"/>
      <c r="XFC7" s="624"/>
      <c r="XFD7" s="624"/>
    </row>
    <row r="8" spans="1:16384" ht="26.45" customHeight="1" x14ac:dyDescent="0.2">
      <c r="A8" s="623"/>
      <c r="B8" s="624"/>
      <c r="C8" s="624"/>
      <c r="D8" s="624"/>
      <c r="E8" s="624"/>
      <c r="F8" s="624"/>
      <c r="G8" s="624"/>
      <c r="H8" s="624"/>
      <c r="I8" s="625"/>
      <c r="J8" s="623"/>
      <c r="K8" s="624"/>
      <c r="L8" s="624"/>
      <c r="M8" s="624"/>
      <c r="N8" s="624"/>
      <c r="O8" s="624"/>
      <c r="P8" s="624"/>
      <c r="Q8" s="624"/>
      <c r="R8" s="625"/>
      <c r="S8" s="623"/>
      <c r="T8" s="624"/>
      <c r="U8" s="624"/>
      <c r="V8" s="624"/>
      <c r="W8" s="624"/>
      <c r="X8" s="624"/>
      <c r="Y8" s="624"/>
      <c r="Z8" s="624"/>
      <c r="AA8" s="625"/>
      <c r="AB8" s="623"/>
      <c r="AC8" s="624"/>
      <c r="AD8" s="624"/>
      <c r="AE8" s="624"/>
      <c r="AF8" s="624"/>
      <c r="AG8" s="624"/>
      <c r="AH8" s="624"/>
      <c r="AI8" s="624"/>
      <c r="AJ8" s="625"/>
      <c r="AK8" s="623"/>
      <c r="AL8" s="624"/>
      <c r="AM8" s="624"/>
      <c r="AN8" s="624"/>
      <c r="AO8" s="624"/>
      <c r="AP8" s="624"/>
      <c r="AQ8" s="624"/>
      <c r="AR8" s="624"/>
      <c r="AS8" s="625"/>
      <c r="AT8" s="623"/>
      <c r="AU8" s="624"/>
      <c r="AV8" s="624"/>
      <c r="AW8" s="624"/>
      <c r="AX8" s="624"/>
      <c r="AY8" s="624"/>
      <c r="AZ8" s="624"/>
      <c r="BA8" s="624"/>
      <c r="BB8" s="625"/>
      <c r="BC8" s="623"/>
      <c r="BD8" s="624"/>
      <c r="BE8" s="624"/>
      <c r="BF8" s="624"/>
      <c r="BG8" s="624"/>
      <c r="BH8" s="624"/>
      <c r="BI8" s="624"/>
      <c r="BJ8" s="624"/>
      <c r="BK8" s="625"/>
      <c r="BL8" s="623"/>
      <c r="BM8" s="624"/>
      <c r="BN8" s="624"/>
      <c r="BO8" s="624"/>
      <c r="BP8" s="624"/>
      <c r="BQ8" s="624"/>
      <c r="BR8" s="624"/>
      <c r="BS8" s="624"/>
      <c r="BT8" s="625"/>
      <c r="BU8" s="623"/>
      <c r="BV8" s="624"/>
      <c r="BW8" s="624"/>
      <c r="BX8" s="624"/>
      <c r="BY8" s="624"/>
      <c r="BZ8" s="624"/>
      <c r="CA8" s="624"/>
      <c r="CB8" s="624"/>
      <c r="CC8" s="625"/>
      <c r="CD8" s="623"/>
      <c r="CE8" s="624"/>
      <c r="CF8" s="624"/>
      <c r="CG8" s="624"/>
      <c r="CH8" s="624"/>
      <c r="CI8" s="624"/>
      <c r="CJ8" s="624"/>
      <c r="CK8" s="624"/>
      <c r="CL8" s="625"/>
      <c r="CM8" s="623"/>
      <c r="CN8" s="624"/>
      <c r="CO8" s="624"/>
      <c r="CP8" s="624"/>
      <c r="CQ8" s="624"/>
      <c r="CR8" s="624"/>
      <c r="CS8" s="624"/>
      <c r="CT8" s="624"/>
      <c r="CU8" s="625"/>
      <c r="CV8" s="623"/>
      <c r="CW8" s="624"/>
      <c r="CX8" s="624"/>
      <c r="CY8" s="624"/>
      <c r="CZ8" s="624"/>
      <c r="DA8" s="624"/>
      <c r="DB8" s="624"/>
      <c r="DC8" s="624"/>
      <c r="DD8" s="625"/>
      <c r="DE8" s="623"/>
      <c r="DF8" s="624"/>
      <c r="DG8" s="624"/>
      <c r="DH8" s="624"/>
      <c r="DI8" s="624"/>
      <c r="DJ8" s="624"/>
      <c r="DK8" s="624"/>
      <c r="DL8" s="624"/>
      <c r="DM8" s="625"/>
      <c r="DN8" s="623"/>
      <c r="DO8" s="624"/>
      <c r="DP8" s="624"/>
      <c r="DQ8" s="624"/>
      <c r="DR8" s="624"/>
      <c r="DS8" s="624"/>
      <c r="DT8" s="624"/>
      <c r="DU8" s="624"/>
      <c r="DV8" s="625"/>
      <c r="DW8" s="623"/>
      <c r="DX8" s="624"/>
      <c r="DY8" s="624"/>
      <c r="DZ8" s="624"/>
      <c r="EA8" s="624"/>
      <c r="EB8" s="624"/>
      <c r="EC8" s="624"/>
      <c r="ED8" s="624"/>
      <c r="EE8" s="625"/>
      <c r="EF8" s="623"/>
      <c r="EG8" s="624"/>
      <c r="EH8" s="624"/>
      <c r="EI8" s="624"/>
      <c r="EJ8" s="624"/>
      <c r="EK8" s="624"/>
      <c r="EL8" s="624"/>
      <c r="EM8" s="624"/>
      <c r="EN8" s="625"/>
      <c r="EO8" s="623"/>
      <c r="EP8" s="624"/>
      <c r="EQ8" s="624"/>
      <c r="ER8" s="624"/>
      <c r="ES8" s="624"/>
      <c r="ET8" s="624"/>
      <c r="EU8" s="624"/>
      <c r="EV8" s="624"/>
      <c r="EW8" s="625"/>
      <c r="EX8" s="623"/>
      <c r="EY8" s="624"/>
      <c r="EZ8" s="624"/>
      <c r="FA8" s="624"/>
      <c r="FB8" s="624"/>
      <c r="FC8" s="624"/>
      <c r="FD8" s="624"/>
      <c r="FE8" s="624"/>
      <c r="FF8" s="625"/>
      <c r="FG8" s="623"/>
      <c r="FH8" s="624"/>
      <c r="FI8" s="624"/>
      <c r="FJ8" s="624"/>
      <c r="FK8" s="624"/>
      <c r="FL8" s="624"/>
      <c r="FM8" s="624"/>
      <c r="FN8" s="624"/>
      <c r="FO8" s="625"/>
      <c r="FP8" s="623"/>
      <c r="FQ8" s="624"/>
      <c r="FR8" s="624"/>
      <c r="FS8" s="624"/>
      <c r="FT8" s="624"/>
      <c r="FU8" s="624"/>
      <c r="FV8" s="624"/>
      <c r="FW8" s="624"/>
      <c r="FX8" s="625"/>
      <c r="FY8" s="623"/>
      <c r="FZ8" s="624"/>
      <c r="GA8" s="624"/>
      <c r="GB8" s="624"/>
      <c r="GC8" s="624"/>
      <c r="GD8" s="624"/>
      <c r="GE8" s="624"/>
      <c r="GF8" s="624"/>
      <c r="GG8" s="625"/>
      <c r="GH8" s="623"/>
      <c r="GI8" s="624"/>
      <c r="GJ8" s="624"/>
      <c r="GK8" s="624"/>
      <c r="GL8" s="624"/>
      <c r="GM8" s="624"/>
      <c r="GN8" s="624"/>
      <c r="GO8" s="624"/>
      <c r="GP8" s="625"/>
      <c r="GQ8" s="623"/>
      <c r="GR8" s="624"/>
      <c r="GS8" s="624"/>
      <c r="GT8" s="624"/>
      <c r="GU8" s="624"/>
      <c r="GV8" s="624"/>
      <c r="GW8" s="624"/>
      <c r="GX8" s="624"/>
      <c r="GY8" s="625"/>
      <c r="GZ8" s="623"/>
      <c r="HA8" s="624"/>
      <c r="HB8" s="624"/>
      <c r="HC8" s="624"/>
      <c r="HD8" s="624"/>
      <c r="HE8" s="624"/>
      <c r="HF8" s="624"/>
      <c r="HG8" s="624"/>
      <c r="HH8" s="625"/>
      <c r="HI8" s="623"/>
      <c r="HJ8" s="624"/>
      <c r="HK8" s="624"/>
      <c r="HL8" s="624"/>
      <c r="HM8" s="624"/>
      <c r="HN8" s="624"/>
      <c r="HO8" s="624"/>
      <c r="HP8" s="624"/>
      <c r="HQ8" s="625"/>
      <c r="HR8" s="623"/>
      <c r="HS8" s="624"/>
      <c r="HT8" s="624"/>
      <c r="HU8" s="624"/>
      <c r="HV8" s="624"/>
      <c r="HW8" s="624"/>
      <c r="HX8" s="624"/>
      <c r="HY8" s="624"/>
      <c r="HZ8" s="625"/>
      <c r="IA8" s="623"/>
      <c r="IB8" s="624"/>
      <c r="IC8" s="624"/>
      <c r="ID8" s="624"/>
      <c r="IE8" s="624"/>
      <c r="IF8" s="624"/>
      <c r="IG8" s="624"/>
      <c r="IH8" s="624"/>
      <c r="II8" s="625"/>
      <c r="IJ8" s="623"/>
      <c r="IK8" s="624"/>
      <c r="IL8" s="624"/>
      <c r="IM8" s="624"/>
      <c r="IN8" s="624"/>
      <c r="IO8" s="624"/>
      <c r="IP8" s="624"/>
      <c r="IQ8" s="624"/>
      <c r="IR8" s="625"/>
      <c r="IS8" s="623"/>
      <c r="IT8" s="624"/>
      <c r="IU8" s="624"/>
      <c r="IV8" s="624"/>
      <c r="IW8" s="624"/>
      <c r="IX8" s="624"/>
      <c r="IY8" s="624"/>
      <c r="IZ8" s="624"/>
      <c r="JA8" s="625"/>
      <c r="JB8" s="623"/>
      <c r="JC8" s="624"/>
      <c r="JD8" s="624"/>
      <c r="JE8" s="624"/>
      <c r="JF8" s="624"/>
      <c r="JG8" s="624"/>
      <c r="JH8" s="624"/>
      <c r="JI8" s="624"/>
      <c r="JJ8" s="625"/>
      <c r="JK8" s="623"/>
      <c r="JL8" s="624"/>
      <c r="JM8" s="624"/>
      <c r="JN8" s="624"/>
      <c r="JO8" s="624"/>
      <c r="JP8" s="624"/>
      <c r="JQ8" s="624"/>
      <c r="JR8" s="624"/>
      <c r="JS8" s="625"/>
      <c r="JT8" s="623"/>
      <c r="JU8" s="624"/>
      <c r="JV8" s="624"/>
      <c r="JW8" s="624"/>
      <c r="JX8" s="624"/>
      <c r="JY8" s="624"/>
      <c r="JZ8" s="624"/>
      <c r="KA8" s="624"/>
      <c r="KB8" s="625"/>
      <c r="KC8" s="623"/>
      <c r="KD8" s="624"/>
      <c r="KE8" s="624"/>
      <c r="KF8" s="624"/>
      <c r="KG8" s="624"/>
      <c r="KH8" s="624"/>
      <c r="KI8" s="624"/>
      <c r="KJ8" s="624"/>
      <c r="KK8" s="625"/>
      <c r="KL8" s="623"/>
      <c r="KM8" s="624"/>
      <c r="KN8" s="624"/>
      <c r="KO8" s="624"/>
      <c r="KP8" s="624"/>
      <c r="KQ8" s="624"/>
      <c r="KR8" s="624"/>
      <c r="KS8" s="624"/>
      <c r="KT8" s="625"/>
      <c r="KU8" s="623"/>
      <c r="KV8" s="624"/>
      <c r="KW8" s="624"/>
      <c r="KX8" s="624"/>
      <c r="KY8" s="624"/>
      <c r="KZ8" s="624"/>
      <c r="LA8" s="624"/>
      <c r="LB8" s="624"/>
      <c r="LC8" s="625"/>
      <c r="LD8" s="623"/>
      <c r="LE8" s="624"/>
      <c r="LF8" s="624"/>
      <c r="LG8" s="624"/>
      <c r="LH8" s="624"/>
      <c r="LI8" s="624"/>
      <c r="LJ8" s="624"/>
      <c r="LK8" s="624"/>
      <c r="LL8" s="625"/>
      <c r="LM8" s="623"/>
      <c r="LN8" s="624"/>
      <c r="LO8" s="624"/>
      <c r="LP8" s="624"/>
      <c r="LQ8" s="624"/>
      <c r="LR8" s="624"/>
      <c r="LS8" s="624"/>
      <c r="LT8" s="624"/>
      <c r="LU8" s="625"/>
      <c r="LV8" s="623"/>
      <c r="LW8" s="624"/>
      <c r="LX8" s="624"/>
      <c r="LY8" s="624"/>
      <c r="LZ8" s="624"/>
      <c r="MA8" s="624"/>
      <c r="MB8" s="624"/>
      <c r="MC8" s="624"/>
      <c r="MD8" s="625"/>
      <c r="ME8" s="623"/>
      <c r="MF8" s="624"/>
      <c r="MG8" s="624"/>
      <c r="MH8" s="624"/>
      <c r="MI8" s="624"/>
      <c r="MJ8" s="624"/>
      <c r="MK8" s="624"/>
      <c r="ML8" s="624"/>
      <c r="MM8" s="625"/>
      <c r="MN8" s="623"/>
      <c r="MO8" s="624"/>
      <c r="MP8" s="624"/>
      <c r="MQ8" s="624"/>
      <c r="MR8" s="624"/>
      <c r="MS8" s="624"/>
      <c r="MT8" s="624"/>
      <c r="MU8" s="624"/>
      <c r="MV8" s="625"/>
      <c r="MW8" s="623"/>
      <c r="MX8" s="624"/>
      <c r="MY8" s="624"/>
      <c r="MZ8" s="624"/>
      <c r="NA8" s="624"/>
      <c r="NB8" s="624"/>
      <c r="NC8" s="624"/>
      <c r="ND8" s="624"/>
      <c r="NE8" s="625"/>
      <c r="NF8" s="623"/>
      <c r="NG8" s="624"/>
      <c r="NH8" s="624"/>
      <c r="NI8" s="624"/>
      <c r="NJ8" s="624"/>
      <c r="NK8" s="624"/>
      <c r="NL8" s="624"/>
      <c r="NM8" s="624"/>
      <c r="NN8" s="625"/>
      <c r="NO8" s="623"/>
      <c r="NP8" s="624"/>
      <c r="NQ8" s="624"/>
      <c r="NR8" s="624"/>
      <c r="NS8" s="624"/>
      <c r="NT8" s="624"/>
      <c r="NU8" s="624"/>
      <c r="NV8" s="624"/>
      <c r="NW8" s="625"/>
      <c r="NX8" s="623"/>
      <c r="NY8" s="624"/>
      <c r="NZ8" s="624"/>
      <c r="OA8" s="624"/>
      <c r="OB8" s="624"/>
      <c r="OC8" s="624"/>
      <c r="OD8" s="624"/>
      <c r="OE8" s="624"/>
      <c r="OF8" s="625"/>
      <c r="OG8" s="623"/>
      <c r="OH8" s="624"/>
      <c r="OI8" s="624"/>
      <c r="OJ8" s="624"/>
      <c r="OK8" s="624"/>
      <c r="OL8" s="624"/>
      <c r="OM8" s="624"/>
      <c r="ON8" s="624"/>
      <c r="OO8" s="625"/>
      <c r="OP8" s="623"/>
      <c r="OQ8" s="624"/>
      <c r="OR8" s="624"/>
      <c r="OS8" s="624"/>
      <c r="OT8" s="624"/>
      <c r="OU8" s="624"/>
      <c r="OV8" s="624"/>
      <c r="OW8" s="624"/>
      <c r="OX8" s="625"/>
      <c r="OY8" s="623"/>
      <c r="OZ8" s="624"/>
      <c r="PA8" s="624"/>
      <c r="PB8" s="624"/>
      <c r="PC8" s="624"/>
      <c r="PD8" s="624"/>
      <c r="PE8" s="624"/>
      <c r="PF8" s="624"/>
      <c r="PG8" s="625"/>
      <c r="PH8" s="623"/>
      <c r="PI8" s="624"/>
      <c r="PJ8" s="624"/>
      <c r="PK8" s="624"/>
      <c r="PL8" s="624"/>
      <c r="PM8" s="624"/>
      <c r="PN8" s="624"/>
      <c r="PO8" s="624"/>
      <c r="PP8" s="625"/>
      <c r="PQ8" s="623"/>
      <c r="PR8" s="624"/>
      <c r="PS8" s="624"/>
      <c r="PT8" s="624"/>
      <c r="PU8" s="624"/>
      <c r="PV8" s="624"/>
      <c r="PW8" s="624"/>
      <c r="PX8" s="624"/>
      <c r="PY8" s="625"/>
      <c r="PZ8" s="623"/>
      <c r="QA8" s="624"/>
      <c r="QB8" s="624"/>
      <c r="QC8" s="624"/>
      <c r="QD8" s="624"/>
      <c r="QE8" s="624"/>
      <c r="QF8" s="624"/>
      <c r="QG8" s="624"/>
      <c r="QH8" s="625"/>
      <c r="QI8" s="623"/>
      <c r="QJ8" s="624"/>
      <c r="QK8" s="624"/>
      <c r="QL8" s="624"/>
      <c r="QM8" s="624"/>
      <c r="QN8" s="624"/>
      <c r="QO8" s="624"/>
      <c r="QP8" s="624"/>
      <c r="QQ8" s="625"/>
      <c r="QR8" s="623"/>
      <c r="QS8" s="624"/>
      <c r="QT8" s="624"/>
      <c r="QU8" s="624"/>
      <c r="QV8" s="624"/>
      <c r="QW8" s="624"/>
      <c r="QX8" s="624"/>
      <c r="QY8" s="624"/>
      <c r="QZ8" s="625"/>
      <c r="RA8" s="623"/>
      <c r="RB8" s="624"/>
      <c r="RC8" s="624"/>
      <c r="RD8" s="624"/>
      <c r="RE8" s="624"/>
      <c r="RF8" s="624"/>
      <c r="RG8" s="624"/>
      <c r="RH8" s="624"/>
      <c r="RI8" s="625"/>
      <c r="RJ8" s="623"/>
      <c r="RK8" s="624"/>
      <c r="RL8" s="624"/>
      <c r="RM8" s="624"/>
      <c r="RN8" s="624"/>
      <c r="RO8" s="624"/>
      <c r="RP8" s="624"/>
      <c r="RQ8" s="624"/>
      <c r="RR8" s="625"/>
      <c r="RS8" s="623"/>
      <c r="RT8" s="624"/>
      <c r="RU8" s="624"/>
      <c r="RV8" s="624"/>
      <c r="RW8" s="624"/>
      <c r="RX8" s="624"/>
      <c r="RY8" s="624"/>
      <c r="RZ8" s="624"/>
      <c r="SA8" s="625"/>
      <c r="SB8" s="623"/>
      <c r="SC8" s="624"/>
      <c r="SD8" s="624"/>
      <c r="SE8" s="624"/>
      <c r="SF8" s="624"/>
      <c r="SG8" s="624"/>
      <c r="SH8" s="624"/>
      <c r="SI8" s="624"/>
      <c r="SJ8" s="625"/>
      <c r="SK8" s="623"/>
      <c r="SL8" s="624"/>
      <c r="SM8" s="624"/>
      <c r="SN8" s="624"/>
      <c r="SO8" s="624"/>
      <c r="SP8" s="624"/>
      <c r="SQ8" s="624"/>
      <c r="SR8" s="624"/>
      <c r="SS8" s="625"/>
      <c r="ST8" s="623"/>
      <c r="SU8" s="624"/>
      <c r="SV8" s="624"/>
      <c r="SW8" s="624"/>
      <c r="SX8" s="624"/>
      <c r="SY8" s="624"/>
      <c r="SZ8" s="624"/>
      <c r="TA8" s="624"/>
      <c r="TB8" s="625"/>
      <c r="TC8" s="623"/>
      <c r="TD8" s="624"/>
      <c r="TE8" s="624"/>
      <c r="TF8" s="624"/>
      <c r="TG8" s="624"/>
      <c r="TH8" s="624"/>
      <c r="TI8" s="624"/>
      <c r="TJ8" s="624"/>
      <c r="TK8" s="625"/>
      <c r="TL8" s="623"/>
      <c r="TM8" s="624"/>
      <c r="TN8" s="624"/>
      <c r="TO8" s="624"/>
      <c r="TP8" s="624"/>
      <c r="TQ8" s="624"/>
      <c r="TR8" s="624"/>
      <c r="TS8" s="624"/>
      <c r="TT8" s="625"/>
      <c r="TU8" s="623"/>
      <c r="TV8" s="624"/>
      <c r="TW8" s="624"/>
      <c r="TX8" s="624"/>
      <c r="TY8" s="624"/>
      <c r="TZ8" s="624"/>
      <c r="UA8" s="624"/>
      <c r="UB8" s="624"/>
      <c r="UC8" s="625"/>
      <c r="UD8" s="623"/>
      <c r="UE8" s="624"/>
      <c r="UF8" s="624"/>
      <c r="UG8" s="624"/>
      <c r="UH8" s="624"/>
      <c r="UI8" s="624"/>
      <c r="UJ8" s="624"/>
      <c r="UK8" s="624"/>
      <c r="UL8" s="625"/>
      <c r="UM8" s="623"/>
      <c r="UN8" s="624"/>
      <c r="UO8" s="624"/>
      <c r="UP8" s="624"/>
      <c r="UQ8" s="624"/>
      <c r="UR8" s="624"/>
      <c r="US8" s="624"/>
      <c r="UT8" s="624"/>
      <c r="UU8" s="625"/>
      <c r="UV8" s="623"/>
      <c r="UW8" s="624"/>
      <c r="UX8" s="624"/>
      <c r="UY8" s="624"/>
      <c r="UZ8" s="624"/>
      <c r="VA8" s="624"/>
      <c r="VB8" s="624"/>
      <c r="VC8" s="624"/>
      <c r="VD8" s="625"/>
      <c r="VE8" s="623"/>
      <c r="VF8" s="624"/>
      <c r="VG8" s="624"/>
      <c r="VH8" s="624"/>
      <c r="VI8" s="624"/>
      <c r="VJ8" s="624"/>
      <c r="VK8" s="624"/>
      <c r="VL8" s="624"/>
      <c r="VM8" s="625"/>
      <c r="VN8" s="623"/>
      <c r="VO8" s="624"/>
      <c r="VP8" s="624"/>
      <c r="VQ8" s="624"/>
      <c r="VR8" s="624"/>
      <c r="VS8" s="624"/>
      <c r="VT8" s="624"/>
      <c r="VU8" s="624"/>
      <c r="VV8" s="625"/>
      <c r="VW8" s="623"/>
      <c r="VX8" s="624"/>
      <c r="VY8" s="624"/>
      <c r="VZ8" s="624"/>
      <c r="WA8" s="624"/>
      <c r="WB8" s="624"/>
      <c r="WC8" s="624"/>
      <c r="WD8" s="624"/>
      <c r="WE8" s="625"/>
      <c r="WF8" s="623"/>
      <c r="WG8" s="624"/>
      <c r="WH8" s="624"/>
      <c r="WI8" s="624"/>
      <c r="WJ8" s="624"/>
      <c r="WK8" s="624"/>
      <c r="WL8" s="624"/>
      <c r="WM8" s="624"/>
      <c r="WN8" s="625"/>
      <c r="WO8" s="623"/>
      <c r="WP8" s="624"/>
      <c r="WQ8" s="624"/>
      <c r="WR8" s="624"/>
      <c r="WS8" s="624"/>
      <c r="WT8" s="624"/>
      <c r="WU8" s="624"/>
      <c r="WV8" s="624"/>
      <c r="WW8" s="625"/>
      <c r="WX8" s="623"/>
      <c r="WY8" s="624"/>
      <c r="WZ8" s="624"/>
      <c r="XA8" s="624"/>
      <c r="XB8" s="624"/>
      <c r="XC8" s="624"/>
      <c r="XD8" s="624"/>
      <c r="XE8" s="624"/>
      <c r="XF8" s="625"/>
      <c r="XG8" s="623"/>
      <c r="XH8" s="624"/>
      <c r="XI8" s="624"/>
      <c r="XJ8" s="624"/>
      <c r="XK8" s="624"/>
      <c r="XL8" s="624"/>
      <c r="XM8" s="624"/>
      <c r="XN8" s="624"/>
      <c r="XO8" s="625"/>
      <c r="XP8" s="623"/>
      <c r="XQ8" s="624"/>
      <c r="XR8" s="624"/>
      <c r="XS8" s="624"/>
      <c r="XT8" s="624"/>
      <c r="XU8" s="624"/>
      <c r="XV8" s="624"/>
      <c r="XW8" s="624"/>
      <c r="XX8" s="625"/>
      <c r="XY8" s="623"/>
      <c r="XZ8" s="624"/>
      <c r="YA8" s="624"/>
      <c r="YB8" s="624"/>
      <c r="YC8" s="624"/>
      <c r="YD8" s="624"/>
      <c r="YE8" s="624"/>
      <c r="YF8" s="624"/>
      <c r="YG8" s="625"/>
      <c r="YH8" s="623"/>
      <c r="YI8" s="624"/>
      <c r="YJ8" s="624"/>
      <c r="YK8" s="624"/>
      <c r="YL8" s="624"/>
      <c r="YM8" s="624"/>
      <c r="YN8" s="624"/>
      <c r="YO8" s="624"/>
      <c r="YP8" s="625"/>
      <c r="YQ8" s="623"/>
      <c r="YR8" s="624"/>
      <c r="YS8" s="624"/>
      <c r="YT8" s="624"/>
      <c r="YU8" s="624"/>
      <c r="YV8" s="624"/>
      <c r="YW8" s="624"/>
      <c r="YX8" s="624"/>
      <c r="YY8" s="625"/>
      <c r="YZ8" s="623"/>
      <c r="ZA8" s="624"/>
      <c r="ZB8" s="624"/>
      <c r="ZC8" s="624"/>
      <c r="ZD8" s="624"/>
      <c r="ZE8" s="624"/>
      <c r="ZF8" s="624"/>
      <c r="ZG8" s="624"/>
      <c r="ZH8" s="625"/>
      <c r="ZI8" s="623"/>
      <c r="ZJ8" s="624"/>
      <c r="ZK8" s="624"/>
      <c r="ZL8" s="624"/>
      <c r="ZM8" s="624"/>
      <c r="ZN8" s="624"/>
      <c r="ZO8" s="624"/>
      <c r="ZP8" s="624"/>
      <c r="ZQ8" s="625"/>
      <c r="ZR8" s="623"/>
      <c r="ZS8" s="624"/>
      <c r="ZT8" s="624"/>
      <c r="ZU8" s="624"/>
      <c r="ZV8" s="624"/>
      <c r="ZW8" s="624"/>
      <c r="ZX8" s="624"/>
      <c r="ZY8" s="624"/>
      <c r="ZZ8" s="625"/>
      <c r="AAA8" s="623"/>
      <c r="AAB8" s="624"/>
      <c r="AAC8" s="624"/>
      <c r="AAD8" s="624"/>
      <c r="AAE8" s="624"/>
      <c r="AAF8" s="624"/>
      <c r="AAG8" s="624"/>
      <c r="AAH8" s="624"/>
      <c r="AAI8" s="625"/>
      <c r="AAJ8" s="623"/>
      <c r="AAK8" s="624"/>
      <c r="AAL8" s="624"/>
      <c r="AAM8" s="624"/>
      <c r="AAN8" s="624"/>
      <c r="AAO8" s="624"/>
      <c r="AAP8" s="624"/>
      <c r="AAQ8" s="624"/>
      <c r="AAR8" s="625"/>
      <c r="AAS8" s="623"/>
      <c r="AAT8" s="624"/>
      <c r="AAU8" s="624"/>
      <c r="AAV8" s="624"/>
      <c r="AAW8" s="624"/>
      <c r="AAX8" s="624"/>
      <c r="AAY8" s="624"/>
      <c r="AAZ8" s="624"/>
      <c r="ABA8" s="625"/>
      <c r="ABB8" s="623"/>
      <c r="ABC8" s="624"/>
      <c r="ABD8" s="624"/>
      <c r="ABE8" s="624"/>
      <c r="ABF8" s="624"/>
      <c r="ABG8" s="624"/>
      <c r="ABH8" s="624"/>
      <c r="ABI8" s="624"/>
      <c r="ABJ8" s="625"/>
      <c r="ABK8" s="623"/>
      <c r="ABL8" s="624"/>
      <c r="ABM8" s="624"/>
      <c r="ABN8" s="624"/>
      <c r="ABO8" s="624"/>
      <c r="ABP8" s="624"/>
      <c r="ABQ8" s="624"/>
      <c r="ABR8" s="624"/>
      <c r="ABS8" s="625"/>
      <c r="ABT8" s="623"/>
      <c r="ABU8" s="624"/>
      <c r="ABV8" s="624"/>
      <c r="ABW8" s="624"/>
      <c r="ABX8" s="624"/>
      <c r="ABY8" s="624"/>
      <c r="ABZ8" s="624"/>
      <c r="ACA8" s="624"/>
      <c r="ACB8" s="625"/>
      <c r="ACC8" s="623"/>
      <c r="ACD8" s="624"/>
      <c r="ACE8" s="624"/>
      <c r="ACF8" s="624"/>
      <c r="ACG8" s="624"/>
      <c r="ACH8" s="624"/>
      <c r="ACI8" s="624"/>
      <c r="ACJ8" s="624"/>
      <c r="ACK8" s="625"/>
      <c r="ACL8" s="623"/>
      <c r="ACM8" s="624"/>
      <c r="ACN8" s="624"/>
      <c r="ACO8" s="624"/>
      <c r="ACP8" s="624"/>
      <c r="ACQ8" s="624"/>
      <c r="ACR8" s="624"/>
      <c r="ACS8" s="624"/>
      <c r="ACT8" s="625"/>
      <c r="ACU8" s="623"/>
      <c r="ACV8" s="624"/>
      <c r="ACW8" s="624"/>
      <c r="ACX8" s="624"/>
      <c r="ACY8" s="624"/>
      <c r="ACZ8" s="624"/>
      <c r="ADA8" s="624"/>
      <c r="ADB8" s="624"/>
      <c r="ADC8" s="625"/>
      <c r="ADD8" s="623"/>
      <c r="ADE8" s="624"/>
      <c r="ADF8" s="624"/>
      <c r="ADG8" s="624"/>
      <c r="ADH8" s="624"/>
      <c r="ADI8" s="624"/>
      <c r="ADJ8" s="624"/>
      <c r="ADK8" s="624"/>
      <c r="ADL8" s="625"/>
      <c r="ADM8" s="623"/>
      <c r="ADN8" s="624"/>
      <c r="ADO8" s="624"/>
      <c r="ADP8" s="624"/>
      <c r="ADQ8" s="624"/>
      <c r="ADR8" s="624"/>
      <c r="ADS8" s="624"/>
      <c r="ADT8" s="624"/>
      <c r="ADU8" s="625"/>
      <c r="ADV8" s="623"/>
      <c r="ADW8" s="624"/>
      <c r="ADX8" s="624"/>
      <c r="ADY8" s="624"/>
      <c r="ADZ8" s="624"/>
      <c r="AEA8" s="624"/>
      <c r="AEB8" s="624"/>
      <c r="AEC8" s="624"/>
      <c r="AED8" s="625"/>
      <c r="AEE8" s="623"/>
      <c r="AEF8" s="624"/>
      <c r="AEG8" s="624"/>
      <c r="AEH8" s="624"/>
      <c r="AEI8" s="624"/>
      <c r="AEJ8" s="624"/>
      <c r="AEK8" s="624"/>
      <c r="AEL8" s="624"/>
      <c r="AEM8" s="625"/>
      <c r="AEN8" s="623"/>
      <c r="AEO8" s="624"/>
      <c r="AEP8" s="624"/>
      <c r="AEQ8" s="624"/>
      <c r="AER8" s="624"/>
      <c r="AES8" s="624"/>
      <c r="AET8" s="624"/>
      <c r="AEU8" s="624"/>
      <c r="AEV8" s="625"/>
      <c r="AEW8" s="623"/>
      <c r="AEX8" s="624"/>
      <c r="AEY8" s="624"/>
      <c r="AEZ8" s="624"/>
      <c r="AFA8" s="624"/>
      <c r="AFB8" s="624"/>
      <c r="AFC8" s="624"/>
      <c r="AFD8" s="624"/>
      <c r="AFE8" s="625"/>
      <c r="AFF8" s="623"/>
      <c r="AFG8" s="624"/>
      <c r="AFH8" s="624"/>
      <c r="AFI8" s="624"/>
      <c r="AFJ8" s="624"/>
      <c r="AFK8" s="624"/>
      <c r="AFL8" s="624"/>
      <c r="AFM8" s="624"/>
      <c r="AFN8" s="625"/>
      <c r="AFO8" s="623"/>
      <c r="AFP8" s="624"/>
      <c r="AFQ8" s="624"/>
      <c r="AFR8" s="624"/>
      <c r="AFS8" s="624"/>
      <c r="AFT8" s="624"/>
      <c r="AFU8" s="624"/>
      <c r="AFV8" s="624"/>
      <c r="AFW8" s="625"/>
      <c r="AFX8" s="623"/>
      <c r="AFY8" s="624"/>
      <c r="AFZ8" s="624"/>
      <c r="AGA8" s="624"/>
      <c r="AGB8" s="624"/>
      <c r="AGC8" s="624"/>
      <c r="AGD8" s="624"/>
      <c r="AGE8" s="624"/>
      <c r="AGF8" s="625"/>
      <c r="AGG8" s="623"/>
      <c r="AGH8" s="624"/>
      <c r="AGI8" s="624"/>
      <c r="AGJ8" s="624"/>
      <c r="AGK8" s="624"/>
      <c r="AGL8" s="624"/>
      <c r="AGM8" s="624"/>
      <c r="AGN8" s="624"/>
      <c r="AGO8" s="625"/>
      <c r="AGP8" s="623"/>
      <c r="AGQ8" s="624"/>
      <c r="AGR8" s="624"/>
      <c r="AGS8" s="624"/>
      <c r="AGT8" s="624"/>
      <c r="AGU8" s="624"/>
      <c r="AGV8" s="624"/>
      <c r="AGW8" s="624"/>
      <c r="AGX8" s="625"/>
      <c r="AGY8" s="623"/>
      <c r="AGZ8" s="624"/>
      <c r="AHA8" s="624"/>
      <c r="AHB8" s="624"/>
      <c r="AHC8" s="624"/>
      <c r="AHD8" s="624"/>
      <c r="AHE8" s="624"/>
      <c r="AHF8" s="624"/>
      <c r="AHG8" s="625"/>
      <c r="AHH8" s="623"/>
      <c r="AHI8" s="624"/>
      <c r="AHJ8" s="624"/>
      <c r="AHK8" s="624"/>
      <c r="AHL8" s="624"/>
      <c r="AHM8" s="624"/>
      <c r="AHN8" s="624"/>
      <c r="AHO8" s="624"/>
      <c r="AHP8" s="625"/>
      <c r="AHQ8" s="623"/>
      <c r="AHR8" s="624"/>
      <c r="AHS8" s="624"/>
      <c r="AHT8" s="624"/>
      <c r="AHU8" s="624"/>
      <c r="AHV8" s="624"/>
      <c r="AHW8" s="624"/>
      <c r="AHX8" s="624"/>
      <c r="AHY8" s="625"/>
      <c r="AHZ8" s="623"/>
      <c r="AIA8" s="624"/>
      <c r="AIB8" s="624"/>
      <c r="AIC8" s="624"/>
      <c r="AID8" s="624"/>
      <c r="AIE8" s="624"/>
      <c r="AIF8" s="624"/>
      <c r="AIG8" s="624"/>
      <c r="AIH8" s="625"/>
      <c r="AII8" s="623"/>
      <c r="AIJ8" s="624"/>
      <c r="AIK8" s="624"/>
      <c r="AIL8" s="624"/>
      <c r="AIM8" s="624"/>
      <c r="AIN8" s="624"/>
      <c r="AIO8" s="624"/>
      <c r="AIP8" s="624"/>
      <c r="AIQ8" s="625"/>
      <c r="AIR8" s="623"/>
      <c r="AIS8" s="624"/>
      <c r="AIT8" s="624"/>
      <c r="AIU8" s="624"/>
      <c r="AIV8" s="624"/>
      <c r="AIW8" s="624"/>
      <c r="AIX8" s="624"/>
      <c r="AIY8" s="624"/>
      <c r="AIZ8" s="625"/>
      <c r="AJA8" s="623"/>
      <c r="AJB8" s="624"/>
      <c r="AJC8" s="624"/>
      <c r="AJD8" s="624"/>
      <c r="AJE8" s="624"/>
      <c r="AJF8" s="624"/>
      <c r="AJG8" s="624"/>
      <c r="AJH8" s="624"/>
      <c r="AJI8" s="625"/>
      <c r="AJJ8" s="623"/>
      <c r="AJK8" s="624"/>
      <c r="AJL8" s="624"/>
      <c r="AJM8" s="624"/>
      <c r="AJN8" s="624"/>
      <c r="AJO8" s="624"/>
      <c r="AJP8" s="624"/>
      <c r="AJQ8" s="624"/>
      <c r="AJR8" s="625"/>
      <c r="AJS8" s="623"/>
      <c r="AJT8" s="624"/>
      <c r="AJU8" s="624"/>
      <c r="AJV8" s="624"/>
      <c r="AJW8" s="624"/>
      <c r="AJX8" s="624"/>
      <c r="AJY8" s="624"/>
      <c r="AJZ8" s="624"/>
      <c r="AKA8" s="625"/>
      <c r="AKB8" s="623"/>
      <c r="AKC8" s="624"/>
      <c r="AKD8" s="624"/>
      <c r="AKE8" s="624"/>
      <c r="AKF8" s="624"/>
      <c r="AKG8" s="624"/>
      <c r="AKH8" s="624"/>
      <c r="AKI8" s="624"/>
      <c r="AKJ8" s="625"/>
      <c r="AKK8" s="623"/>
      <c r="AKL8" s="624"/>
      <c r="AKM8" s="624"/>
      <c r="AKN8" s="624"/>
      <c r="AKO8" s="624"/>
      <c r="AKP8" s="624"/>
      <c r="AKQ8" s="624"/>
      <c r="AKR8" s="624"/>
      <c r="AKS8" s="625"/>
      <c r="AKT8" s="623"/>
      <c r="AKU8" s="624"/>
      <c r="AKV8" s="624"/>
      <c r="AKW8" s="624"/>
      <c r="AKX8" s="624"/>
      <c r="AKY8" s="624"/>
      <c r="AKZ8" s="624"/>
      <c r="ALA8" s="624"/>
      <c r="ALB8" s="625"/>
      <c r="ALC8" s="623"/>
      <c r="ALD8" s="624"/>
      <c r="ALE8" s="624"/>
      <c r="ALF8" s="624"/>
      <c r="ALG8" s="624"/>
      <c r="ALH8" s="624"/>
      <c r="ALI8" s="624"/>
      <c r="ALJ8" s="624"/>
      <c r="ALK8" s="625"/>
      <c r="ALL8" s="623"/>
      <c r="ALM8" s="624"/>
      <c r="ALN8" s="624"/>
      <c r="ALO8" s="624"/>
      <c r="ALP8" s="624"/>
      <c r="ALQ8" s="624"/>
      <c r="ALR8" s="624"/>
      <c r="ALS8" s="624"/>
      <c r="ALT8" s="625"/>
      <c r="ALU8" s="623"/>
      <c r="ALV8" s="624"/>
      <c r="ALW8" s="624"/>
      <c r="ALX8" s="624"/>
      <c r="ALY8" s="624"/>
      <c r="ALZ8" s="624"/>
      <c r="AMA8" s="624"/>
      <c r="AMB8" s="624"/>
      <c r="AMC8" s="625"/>
      <c r="AMD8" s="623"/>
      <c r="AME8" s="624"/>
      <c r="AMF8" s="624"/>
      <c r="AMG8" s="624"/>
      <c r="AMH8" s="624"/>
      <c r="AMI8" s="624"/>
      <c r="AMJ8" s="624"/>
      <c r="AMK8" s="624"/>
      <c r="AML8" s="625"/>
      <c r="AMM8" s="623"/>
      <c r="AMN8" s="624"/>
      <c r="AMO8" s="624"/>
      <c r="AMP8" s="624"/>
      <c r="AMQ8" s="624"/>
      <c r="AMR8" s="624"/>
      <c r="AMS8" s="624"/>
      <c r="AMT8" s="624"/>
      <c r="AMU8" s="625"/>
      <c r="AMV8" s="623"/>
      <c r="AMW8" s="624"/>
      <c r="AMX8" s="624"/>
      <c r="AMY8" s="624"/>
      <c r="AMZ8" s="624"/>
      <c r="ANA8" s="624"/>
      <c r="ANB8" s="624"/>
      <c r="ANC8" s="624"/>
      <c r="AND8" s="625"/>
      <c r="ANE8" s="623"/>
      <c r="ANF8" s="624"/>
      <c r="ANG8" s="624"/>
      <c r="ANH8" s="624"/>
      <c r="ANI8" s="624"/>
      <c r="ANJ8" s="624"/>
      <c r="ANK8" s="624"/>
      <c r="ANL8" s="624"/>
      <c r="ANM8" s="625"/>
      <c r="ANN8" s="623"/>
      <c r="ANO8" s="624"/>
      <c r="ANP8" s="624"/>
      <c r="ANQ8" s="624"/>
      <c r="ANR8" s="624"/>
      <c r="ANS8" s="624"/>
      <c r="ANT8" s="624"/>
      <c r="ANU8" s="624"/>
      <c r="ANV8" s="625"/>
      <c r="ANW8" s="623"/>
      <c r="ANX8" s="624"/>
      <c r="ANY8" s="624"/>
      <c r="ANZ8" s="624"/>
      <c r="AOA8" s="624"/>
      <c r="AOB8" s="624"/>
      <c r="AOC8" s="624"/>
      <c r="AOD8" s="624"/>
      <c r="AOE8" s="625"/>
      <c r="AOF8" s="623"/>
      <c r="AOG8" s="624"/>
      <c r="AOH8" s="624"/>
      <c r="AOI8" s="624"/>
      <c r="AOJ8" s="624"/>
      <c r="AOK8" s="624"/>
      <c r="AOL8" s="624"/>
      <c r="AOM8" s="624"/>
      <c r="AON8" s="625"/>
      <c r="AOO8" s="623"/>
      <c r="AOP8" s="624"/>
      <c r="AOQ8" s="624"/>
      <c r="AOR8" s="624"/>
      <c r="AOS8" s="624"/>
      <c r="AOT8" s="624"/>
      <c r="AOU8" s="624"/>
      <c r="AOV8" s="624"/>
      <c r="AOW8" s="625"/>
      <c r="AOX8" s="623"/>
      <c r="AOY8" s="624"/>
      <c r="AOZ8" s="624"/>
      <c r="APA8" s="624"/>
      <c r="APB8" s="624"/>
      <c r="APC8" s="624"/>
      <c r="APD8" s="624"/>
      <c r="APE8" s="624"/>
      <c r="APF8" s="625"/>
      <c r="APG8" s="623"/>
      <c r="APH8" s="624"/>
      <c r="API8" s="624"/>
      <c r="APJ8" s="624"/>
      <c r="APK8" s="624"/>
      <c r="APL8" s="624"/>
      <c r="APM8" s="624"/>
      <c r="APN8" s="624"/>
      <c r="APO8" s="625"/>
      <c r="APP8" s="623"/>
      <c r="APQ8" s="624"/>
      <c r="APR8" s="624"/>
      <c r="APS8" s="624"/>
      <c r="APT8" s="624"/>
      <c r="APU8" s="624"/>
      <c r="APV8" s="624"/>
      <c r="APW8" s="624"/>
      <c r="APX8" s="625"/>
      <c r="APY8" s="623"/>
      <c r="APZ8" s="624"/>
      <c r="AQA8" s="624"/>
      <c r="AQB8" s="624"/>
      <c r="AQC8" s="624"/>
      <c r="AQD8" s="624"/>
      <c r="AQE8" s="624"/>
      <c r="AQF8" s="624"/>
      <c r="AQG8" s="625"/>
      <c r="AQH8" s="623"/>
      <c r="AQI8" s="624"/>
      <c r="AQJ8" s="624"/>
      <c r="AQK8" s="624"/>
      <c r="AQL8" s="624"/>
      <c r="AQM8" s="624"/>
      <c r="AQN8" s="624"/>
      <c r="AQO8" s="624"/>
      <c r="AQP8" s="625"/>
      <c r="AQQ8" s="623"/>
      <c r="AQR8" s="624"/>
      <c r="AQS8" s="624"/>
      <c r="AQT8" s="624"/>
      <c r="AQU8" s="624"/>
      <c r="AQV8" s="624"/>
      <c r="AQW8" s="624"/>
      <c r="AQX8" s="624"/>
      <c r="AQY8" s="625"/>
      <c r="AQZ8" s="623"/>
      <c r="ARA8" s="624"/>
      <c r="ARB8" s="624"/>
      <c r="ARC8" s="624"/>
      <c r="ARD8" s="624"/>
      <c r="ARE8" s="624"/>
      <c r="ARF8" s="624"/>
      <c r="ARG8" s="624"/>
      <c r="ARH8" s="625"/>
      <c r="ARI8" s="623"/>
      <c r="ARJ8" s="624"/>
      <c r="ARK8" s="624"/>
      <c r="ARL8" s="624"/>
      <c r="ARM8" s="624"/>
      <c r="ARN8" s="624"/>
      <c r="ARO8" s="624"/>
      <c r="ARP8" s="624"/>
      <c r="ARQ8" s="625"/>
      <c r="ARR8" s="623"/>
      <c r="ARS8" s="624"/>
      <c r="ART8" s="624"/>
      <c r="ARU8" s="624"/>
      <c r="ARV8" s="624"/>
      <c r="ARW8" s="624"/>
      <c r="ARX8" s="624"/>
      <c r="ARY8" s="624"/>
      <c r="ARZ8" s="625"/>
      <c r="ASA8" s="623"/>
      <c r="ASB8" s="624"/>
      <c r="ASC8" s="624"/>
      <c r="ASD8" s="624"/>
      <c r="ASE8" s="624"/>
      <c r="ASF8" s="624"/>
      <c r="ASG8" s="624"/>
      <c r="ASH8" s="624"/>
      <c r="ASI8" s="625"/>
      <c r="ASJ8" s="623"/>
      <c r="ASK8" s="624"/>
      <c r="ASL8" s="624"/>
      <c r="ASM8" s="624"/>
      <c r="ASN8" s="624"/>
      <c r="ASO8" s="624"/>
      <c r="ASP8" s="624"/>
      <c r="ASQ8" s="624"/>
      <c r="ASR8" s="625"/>
      <c r="ASS8" s="623"/>
      <c r="AST8" s="624"/>
      <c r="ASU8" s="624"/>
      <c r="ASV8" s="624"/>
      <c r="ASW8" s="624"/>
      <c r="ASX8" s="624"/>
      <c r="ASY8" s="624"/>
      <c r="ASZ8" s="624"/>
      <c r="ATA8" s="625"/>
      <c r="ATB8" s="623"/>
      <c r="ATC8" s="624"/>
      <c r="ATD8" s="624"/>
      <c r="ATE8" s="624"/>
      <c r="ATF8" s="624"/>
      <c r="ATG8" s="624"/>
      <c r="ATH8" s="624"/>
      <c r="ATI8" s="624"/>
      <c r="ATJ8" s="625"/>
      <c r="ATK8" s="623"/>
      <c r="ATL8" s="624"/>
      <c r="ATM8" s="624"/>
      <c r="ATN8" s="624"/>
      <c r="ATO8" s="624"/>
      <c r="ATP8" s="624"/>
      <c r="ATQ8" s="624"/>
      <c r="ATR8" s="624"/>
      <c r="ATS8" s="625"/>
      <c r="ATT8" s="623"/>
      <c r="ATU8" s="624"/>
      <c r="ATV8" s="624"/>
      <c r="ATW8" s="624"/>
      <c r="ATX8" s="624"/>
      <c r="ATY8" s="624"/>
      <c r="ATZ8" s="624"/>
      <c r="AUA8" s="624"/>
      <c r="AUB8" s="625"/>
      <c r="AUC8" s="623"/>
      <c r="AUD8" s="624"/>
      <c r="AUE8" s="624"/>
      <c r="AUF8" s="624"/>
      <c r="AUG8" s="624"/>
      <c r="AUH8" s="624"/>
      <c r="AUI8" s="624"/>
      <c r="AUJ8" s="624"/>
      <c r="AUK8" s="625"/>
      <c r="AUL8" s="623"/>
      <c r="AUM8" s="624"/>
      <c r="AUN8" s="624"/>
      <c r="AUO8" s="624"/>
      <c r="AUP8" s="624"/>
      <c r="AUQ8" s="624"/>
      <c r="AUR8" s="624"/>
      <c r="AUS8" s="624"/>
      <c r="AUT8" s="625"/>
      <c r="AUU8" s="623"/>
      <c r="AUV8" s="624"/>
      <c r="AUW8" s="624"/>
      <c r="AUX8" s="624"/>
      <c r="AUY8" s="624"/>
      <c r="AUZ8" s="624"/>
      <c r="AVA8" s="624"/>
      <c r="AVB8" s="624"/>
      <c r="AVC8" s="625"/>
      <c r="AVD8" s="623"/>
      <c r="AVE8" s="624"/>
      <c r="AVF8" s="624"/>
      <c r="AVG8" s="624"/>
      <c r="AVH8" s="624"/>
      <c r="AVI8" s="624"/>
      <c r="AVJ8" s="624"/>
      <c r="AVK8" s="624"/>
      <c r="AVL8" s="625"/>
      <c r="AVM8" s="623"/>
      <c r="AVN8" s="624"/>
      <c r="AVO8" s="624"/>
      <c r="AVP8" s="624"/>
      <c r="AVQ8" s="624"/>
      <c r="AVR8" s="624"/>
      <c r="AVS8" s="624"/>
      <c r="AVT8" s="624"/>
      <c r="AVU8" s="625"/>
      <c r="AVV8" s="623"/>
      <c r="AVW8" s="624"/>
      <c r="AVX8" s="624"/>
      <c r="AVY8" s="624"/>
      <c r="AVZ8" s="624"/>
      <c r="AWA8" s="624"/>
      <c r="AWB8" s="624"/>
      <c r="AWC8" s="624"/>
      <c r="AWD8" s="625"/>
      <c r="AWE8" s="623"/>
      <c r="AWF8" s="624"/>
      <c r="AWG8" s="624"/>
      <c r="AWH8" s="624"/>
      <c r="AWI8" s="624"/>
      <c r="AWJ8" s="624"/>
      <c r="AWK8" s="624"/>
      <c r="AWL8" s="624"/>
      <c r="AWM8" s="625"/>
      <c r="AWN8" s="623"/>
      <c r="AWO8" s="624"/>
      <c r="AWP8" s="624"/>
      <c r="AWQ8" s="624"/>
      <c r="AWR8" s="624"/>
      <c r="AWS8" s="624"/>
      <c r="AWT8" s="624"/>
      <c r="AWU8" s="624"/>
      <c r="AWV8" s="625"/>
      <c r="AWW8" s="623"/>
      <c r="AWX8" s="624"/>
      <c r="AWY8" s="624"/>
      <c r="AWZ8" s="624"/>
      <c r="AXA8" s="624"/>
      <c r="AXB8" s="624"/>
      <c r="AXC8" s="624"/>
      <c r="AXD8" s="624"/>
      <c r="AXE8" s="625"/>
      <c r="AXF8" s="623"/>
      <c r="AXG8" s="624"/>
      <c r="AXH8" s="624"/>
      <c r="AXI8" s="624"/>
      <c r="AXJ8" s="624"/>
      <c r="AXK8" s="624"/>
      <c r="AXL8" s="624"/>
      <c r="AXM8" s="624"/>
      <c r="AXN8" s="625"/>
      <c r="AXO8" s="623"/>
      <c r="AXP8" s="624"/>
      <c r="AXQ8" s="624"/>
      <c r="AXR8" s="624"/>
      <c r="AXS8" s="624"/>
      <c r="AXT8" s="624"/>
      <c r="AXU8" s="624"/>
      <c r="AXV8" s="624"/>
      <c r="AXW8" s="625"/>
      <c r="AXX8" s="623"/>
      <c r="AXY8" s="624"/>
      <c r="AXZ8" s="624"/>
      <c r="AYA8" s="624"/>
      <c r="AYB8" s="624"/>
      <c r="AYC8" s="624"/>
      <c r="AYD8" s="624"/>
      <c r="AYE8" s="624"/>
      <c r="AYF8" s="625"/>
      <c r="AYG8" s="623"/>
      <c r="AYH8" s="624"/>
      <c r="AYI8" s="624"/>
      <c r="AYJ8" s="624"/>
      <c r="AYK8" s="624"/>
      <c r="AYL8" s="624"/>
      <c r="AYM8" s="624"/>
      <c r="AYN8" s="624"/>
      <c r="AYO8" s="625"/>
      <c r="AYP8" s="623"/>
      <c r="AYQ8" s="624"/>
      <c r="AYR8" s="624"/>
      <c r="AYS8" s="624"/>
      <c r="AYT8" s="624"/>
      <c r="AYU8" s="624"/>
      <c r="AYV8" s="624"/>
      <c r="AYW8" s="624"/>
      <c r="AYX8" s="625"/>
      <c r="AYY8" s="623"/>
      <c r="AYZ8" s="624"/>
      <c r="AZA8" s="624"/>
      <c r="AZB8" s="624"/>
      <c r="AZC8" s="624"/>
      <c r="AZD8" s="624"/>
      <c r="AZE8" s="624"/>
      <c r="AZF8" s="624"/>
      <c r="AZG8" s="625"/>
      <c r="AZH8" s="623"/>
      <c r="AZI8" s="624"/>
      <c r="AZJ8" s="624"/>
      <c r="AZK8" s="624"/>
      <c r="AZL8" s="624"/>
      <c r="AZM8" s="624"/>
      <c r="AZN8" s="624"/>
      <c r="AZO8" s="624"/>
      <c r="AZP8" s="625"/>
      <c r="AZQ8" s="623"/>
      <c r="AZR8" s="624"/>
      <c r="AZS8" s="624"/>
      <c r="AZT8" s="624"/>
      <c r="AZU8" s="624"/>
      <c r="AZV8" s="624"/>
      <c r="AZW8" s="624"/>
      <c r="AZX8" s="624"/>
      <c r="AZY8" s="625"/>
      <c r="AZZ8" s="623"/>
      <c r="BAA8" s="624"/>
      <c r="BAB8" s="624"/>
      <c r="BAC8" s="624"/>
      <c r="BAD8" s="624"/>
      <c r="BAE8" s="624"/>
      <c r="BAF8" s="624"/>
      <c r="BAG8" s="624"/>
      <c r="BAH8" s="625"/>
      <c r="BAI8" s="623"/>
      <c r="BAJ8" s="624"/>
      <c r="BAK8" s="624"/>
      <c r="BAL8" s="624"/>
      <c r="BAM8" s="624"/>
      <c r="BAN8" s="624"/>
      <c r="BAO8" s="624"/>
      <c r="BAP8" s="624"/>
      <c r="BAQ8" s="625"/>
      <c r="BAR8" s="623"/>
      <c r="BAS8" s="624"/>
      <c r="BAT8" s="624"/>
      <c r="BAU8" s="624"/>
      <c r="BAV8" s="624"/>
      <c r="BAW8" s="624"/>
      <c r="BAX8" s="624"/>
      <c r="BAY8" s="624"/>
      <c r="BAZ8" s="625"/>
      <c r="BBA8" s="623"/>
      <c r="BBB8" s="624"/>
      <c r="BBC8" s="624"/>
      <c r="BBD8" s="624"/>
      <c r="BBE8" s="624"/>
      <c r="BBF8" s="624"/>
      <c r="BBG8" s="624"/>
      <c r="BBH8" s="624"/>
      <c r="BBI8" s="625"/>
      <c r="BBJ8" s="623"/>
      <c r="BBK8" s="624"/>
      <c r="BBL8" s="624"/>
      <c r="BBM8" s="624"/>
      <c r="BBN8" s="624"/>
      <c r="BBO8" s="624"/>
      <c r="BBP8" s="624"/>
      <c r="BBQ8" s="624"/>
      <c r="BBR8" s="625"/>
      <c r="BBS8" s="623"/>
      <c r="BBT8" s="624"/>
      <c r="BBU8" s="624"/>
      <c r="BBV8" s="624"/>
      <c r="BBW8" s="624"/>
      <c r="BBX8" s="624"/>
      <c r="BBY8" s="624"/>
      <c r="BBZ8" s="624"/>
      <c r="BCA8" s="625"/>
      <c r="BCB8" s="623"/>
      <c r="BCC8" s="624"/>
      <c r="BCD8" s="624"/>
      <c r="BCE8" s="624"/>
      <c r="BCF8" s="624"/>
      <c r="BCG8" s="624"/>
      <c r="BCH8" s="624"/>
      <c r="BCI8" s="624"/>
      <c r="BCJ8" s="625"/>
      <c r="BCK8" s="623"/>
      <c r="BCL8" s="624"/>
      <c r="BCM8" s="624"/>
      <c r="BCN8" s="624"/>
      <c r="BCO8" s="624"/>
      <c r="BCP8" s="624"/>
      <c r="BCQ8" s="624"/>
      <c r="BCR8" s="624"/>
      <c r="BCS8" s="625"/>
      <c r="BCT8" s="623"/>
      <c r="BCU8" s="624"/>
      <c r="BCV8" s="624"/>
      <c r="BCW8" s="624"/>
      <c r="BCX8" s="624"/>
      <c r="BCY8" s="624"/>
      <c r="BCZ8" s="624"/>
      <c r="BDA8" s="624"/>
      <c r="BDB8" s="625"/>
      <c r="BDC8" s="623"/>
      <c r="BDD8" s="624"/>
      <c r="BDE8" s="624"/>
      <c r="BDF8" s="624"/>
      <c r="BDG8" s="624"/>
      <c r="BDH8" s="624"/>
      <c r="BDI8" s="624"/>
      <c r="BDJ8" s="624"/>
      <c r="BDK8" s="625"/>
      <c r="BDL8" s="623"/>
      <c r="BDM8" s="624"/>
      <c r="BDN8" s="624"/>
      <c r="BDO8" s="624"/>
      <c r="BDP8" s="624"/>
      <c r="BDQ8" s="624"/>
      <c r="BDR8" s="624"/>
      <c r="BDS8" s="624"/>
      <c r="BDT8" s="625"/>
      <c r="BDU8" s="623"/>
      <c r="BDV8" s="624"/>
      <c r="BDW8" s="624"/>
      <c r="BDX8" s="624"/>
      <c r="BDY8" s="624"/>
      <c r="BDZ8" s="624"/>
      <c r="BEA8" s="624"/>
      <c r="BEB8" s="624"/>
      <c r="BEC8" s="625"/>
      <c r="BED8" s="623"/>
      <c r="BEE8" s="624"/>
      <c r="BEF8" s="624"/>
      <c r="BEG8" s="624"/>
      <c r="BEH8" s="624"/>
      <c r="BEI8" s="624"/>
      <c r="BEJ8" s="624"/>
      <c r="BEK8" s="624"/>
      <c r="BEL8" s="625"/>
      <c r="BEM8" s="623"/>
      <c r="BEN8" s="624"/>
      <c r="BEO8" s="624"/>
      <c r="BEP8" s="624"/>
      <c r="BEQ8" s="624"/>
      <c r="BER8" s="624"/>
      <c r="BES8" s="624"/>
      <c r="BET8" s="624"/>
      <c r="BEU8" s="625"/>
      <c r="BEV8" s="623"/>
      <c r="BEW8" s="624"/>
      <c r="BEX8" s="624"/>
      <c r="BEY8" s="624"/>
      <c r="BEZ8" s="624"/>
      <c r="BFA8" s="624"/>
      <c r="BFB8" s="624"/>
      <c r="BFC8" s="624"/>
      <c r="BFD8" s="625"/>
      <c r="BFE8" s="623"/>
      <c r="BFF8" s="624"/>
      <c r="BFG8" s="624"/>
      <c r="BFH8" s="624"/>
      <c r="BFI8" s="624"/>
      <c r="BFJ8" s="624"/>
      <c r="BFK8" s="624"/>
      <c r="BFL8" s="624"/>
      <c r="BFM8" s="625"/>
      <c r="BFN8" s="623"/>
      <c r="BFO8" s="624"/>
      <c r="BFP8" s="624"/>
      <c r="BFQ8" s="624"/>
      <c r="BFR8" s="624"/>
      <c r="BFS8" s="624"/>
      <c r="BFT8" s="624"/>
      <c r="BFU8" s="624"/>
      <c r="BFV8" s="625"/>
      <c r="BFW8" s="623"/>
      <c r="BFX8" s="624"/>
      <c r="BFY8" s="624"/>
      <c r="BFZ8" s="624"/>
      <c r="BGA8" s="624"/>
      <c r="BGB8" s="624"/>
      <c r="BGC8" s="624"/>
      <c r="BGD8" s="624"/>
      <c r="BGE8" s="625"/>
      <c r="BGF8" s="623"/>
      <c r="BGG8" s="624"/>
      <c r="BGH8" s="624"/>
      <c r="BGI8" s="624"/>
      <c r="BGJ8" s="624"/>
      <c r="BGK8" s="624"/>
      <c r="BGL8" s="624"/>
      <c r="BGM8" s="624"/>
      <c r="BGN8" s="625"/>
      <c r="BGO8" s="623"/>
      <c r="BGP8" s="624"/>
      <c r="BGQ8" s="624"/>
      <c r="BGR8" s="624"/>
      <c r="BGS8" s="624"/>
      <c r="BGT8" s="624"/>
      <c r="BGU8" s="624"/>
      <c r="BGV8" s="624"/>
      <c r="BGW8" s="625"/>
      <c r="BGX8" s="623"/>
      <c r="BGY8" s="624"/>
      <c r="BGZ8" s="624"/>
      <c r="BHA8" s="624"/>
      <c r="BHB8" s="624"/>
      <c r="BHC8" s="624"/>
      <c r="BHD8" s="624"/>
      <c r="BHE8" s="624"/>
      <c r="BHF8" s="625"/>
      <c r="BHG8" s="623"/>
      <c r="BHH8" s="624"/>
      <c r="BHI8" s="624"/>
      <c r="BHJ8" s="624"/>
      <c r="BHK8" s="624"/>
      <c r="BHL8" s="624"/>
      <c r="BHM8" s="624"/>
      <c r="BHN8" s="624"/>
      <c r="BHO8" s="625"/>
      <c r="BHP8" s="623"/>
      <c r="BHQ8" s="624"/>
      <c r="BHR8" s="624"/>
      <c r="BHS8" s="624"/>
      <c r="BHT8" s="624"/>
      <c r="BHU8" s="624"/>
      <c r="BHV8" s="624"/>
      <c r="BHW8" s="624"/>
      <c r="BHX8" s="625"/>
      <c r="BHY8" s="623"/>
      <c r="BHZ8" s="624"/>
      <c r="BIA8" s="624"/>
      <c r="BIB8" s="624"/>
      <c r="BIC8" s="624"/>
      <c r="BID8" s="624"/>
      <c r="BIE8" s="624"/>
      <c r="BIF8" s="624"/>
      <c r="BIG8" s="625"/>
      <c r="BIH8" s="623"/>
      <c r="BII8" s="624"/>
      <c r="BIJ8" s="624"/>
      <c r="BIK8" s="624"/>
      <c r="BIL8" s="624"/>
      <c r="BIM8" s="624"/>
      <c r="BIN8" s="624"/>
      <c r="BIO8" s="624"/>
      <c r="BIP8" s="625"/>
      <c r="BIQ8" s="623"/>
      <c r="BIR8" s="624"/>
      <c r="BIS8" s="624"/>
      <c r="BIT8" s="624"/>
      <c r="BIU8" s="624"/>
      <c r="BIV8" s="624"/>
      <c r="BIW8" s="624"/>
      <c r="BIX8" s="624"/>
      <c r="BIY8" s="625"/>
      <c r="BIZ8" s="623"/>
      <c r="BJA8" s="624"/>
      <c r="BJB8" s="624"/>
      <c r="BJC8" s="624"/>
      <c r="BJD8" s="624"/>
      <c r="BJE8" s="624"/>
      <c r="BJF8" s="624"/>
      <c r="BJG8" s="624"/>
      <c r="BJH8" s="625"/>
      <c r="BJI8" s="623"/>
      <c r="BJJ8" s="624"/>
      <c r="BJK8" s="624"/>
      <c r="BJL8" s="624"/>
      <c r="BJM8" s="624"/>
      <c r="BJN8" s="624"/>
      <c r="BJO8" s="624"/>
      <c r="BJP8" s="624"/>
      <c r="BJQ8" s="625"/>
      <c r="BJR8" s="623"/>
      <c r="BJS8" s="624"/>
      <c r="BJT8" s="624"/>
      <c r="BJU8" s="624"/>
      <c r="BJV8" s="624"/>
      <c r="BJW8" s="624"/>
      <c r="BJX8" s="624"/>
      <c r="BJY8" s="624"/>
      <c r="BJZ8" s="625"/>
      <c r="BKA8" s="623"/>
      <c r="BKB8" s="624"/>
      <c r="BKC8" s="624"/>
      <c r="BKD8" s="624"/>
      <c r="BKE8" s="624"/>
      <c r="BKF8" s="624"/>
      <c r="BKG8" s="624"/>
      <c r="BKH8" s="624"/>
      <c r="BKI8" s="625"/>
      <c r="BKJ8" s="623"/>
      <c r="BKK8" s="624"/>
      <c r="BKL8" s="624"/>
      <c r="BKM8" s="624"/>
      <c r="BKN8" s="624"/>
      <c r="BKO8" s="624"/>
      <c r="BKP8" s="624"/>
      <c r="BKQ8" s="624"/>
      <c r="BKR8" s="625"/>
      <c r="BKS8" s="623"/>
      <c r="BKT8" s="624"/>
      <c r="BKU8" s="624"/>
      <c r="BKV8" s="624"/>
      <c r="BKW8" s="624"/>
      <c r="BKX8" s="624"/>
      <c r="BKY8" s="624"/>
      <c r="BKZ8" s="624"/>
      <c r="BLA8" s="625"/>
      <c r="BLB8" s="623"/>
      <c r="BLC8" s="624"/>
      <c r="BLD8" s="624"/>
      <c r="BLE8" s="624"/>
      <c r="BLF8" s="624"/>
      <c r="BLG8" s="624"/>
      <c r="BLH8" s="624"/>
      <c r="BLI8" s="624"/>
      <c r="BLJ8" s="625"/>
      <c r="BLK8" s="623"/>
      <c r="BLL8" s="624"/>
      <c r="BLM8" s="624"/>
      <c r="BLN8" s="624"/>
      <c r="BLO8" s="624"/>
      <c r="BLP8" s="624"/>
      <c r="BLQ8" s="624"/>
      <c r="BLR8" s="624"/>
      <c r="BLS8" s="625"/>
      <c r="BLT8" s="623"/>
      <c r="BLU8" s="624"/>
      <c r="BLV8" s="624"/>
      <c r="BLW8" s="624"/>
      <c r="BLX8" s="624"/>
      <c r="BLY8" s="624"/>
      <c r="BLZ8" s="624"/>
      <c r="BMA8" s="624"/>
      <c r="BMB8" s="625"/>
      <c r="BMC8" s="623"/>
      <c r="BMD8" s="624"/>
      <c r="BME8" s="624"/>
      <c r="BMF8" s="624"/>
      <c r="BMG8" s="624"/>
      <c r="BMH8" s="624"/>
      <c r="BMI8" s="624"/>
      <c r="BMJ8" s="624"/>
      <c r="BMK8" s="625"/>
      <c r="BML8" s="623"/>
      <c r="BMM8" s="624"/>
      <c r="BMN8" s="624"/>
      <c r="BMO8" s="624"/>
      <c r="BMP8" s="624"/>
      <c r="BMQ8" s="624"/>
      <c r="BMR8" s="624"/>
      <c r="BMS8" s="624"/>
      <c r="BMT8" s="625"/>
      <c r="BMU8" s="623"/>
      <c r="BMV8" s="624"/>
      <c r="BMW8" s="624"/>
      <c r="BMX8" s="624"/>
      <c r="BMY8" s="624"/>
      <c r="BMZ8" s="624"/>
      <c r="BNA8" s="624"/>
      <c r="BNB8" s="624"/>
      <c r="BNC8" s="625"/>
      <c r="BND8" s="623"/>
      <c r="BNE8" s="624"/>
      <c r="BNF8" s="624"/>
      <c r="BNG8" s="624"/>
      <c r="BNH8" s="624"/>
      <c r="BNI8" s="624"/>
      <c r="BNJ8" s="624"/>
      <c r="BNK8" s="624"/>
      <c r="BNL8" s="625"/>
      <c r="BNM8" s="623"/>
      <c r="BNN8" s="624"/>
      <c r="BNO8" s="624"/>
      <c r="BNP8" s="624"/>
      <c r="BNQ8" s="624"/>
      <c r="BNR8" s="624"/>
      <c r="BNS8" s="624"/>
      <c r="BNT8" s="624"/>
      <c r="BNU8" s="625"/>
      <c r="BNV8" s="623"/>
      <c r="BNW8" s="624"/>
      <c r="BNX8" s="624"/>
      <c r="BNY8" s="624"/>
      <c r="BNZ8" s="624"/>
      <c r="BOA8" s="624"/>
      <c r="BOB8" s="624"/>
      <c r="BOC8" s="624"/>
      <c r="BOD8" s="625"/>
      <c r="BOE8" s="623"/>
      <c r="BOF8" s="624"/>
      <c r="BOG8" s="624"/>
      <c r="BOH8" s="624"/>
      <c r="BOI8" s="624"/>
      <c r="BOJ8" s="624"/>
      <c r="BOK8" s="624"/>
      <c r="BOL8" s="624"/>
      <c r="BOM8" s="625"/>
      <c r="BON8" s="623"/>
      <c r="BOO8" s="624"/>
      <c r="BOP8" s="624"/>
      <c r="BOQ8" s="624"/>
      <c r="BOR8" s="624"/>
      <c r="BOS8" s="624"/>
      <c r="BOT8" s="624"/>
      <c r="BOU8" s="624"/>
      <c r="BOV8" s="625"/>
      <c r="BOW8" s="623"/>
      <c r="BOX8" s="624"/>
      <c r="BOY8" s="624"/>
      <c r="BOZ8" s="624"/>
      <c r="BPA8" s="624"/>
      <c r="BPB8" s="624"/>
      <c r="BPC8" s="624"/>
      <c r="BPD8" s="624"/>
      <c r="BPE8" s="625"/>
      <c r="BPF8" s="623"/>
      <c r="BPG8" s="624"/>
      <c r="BPH8" s="624"/>
      <c r="BPI8" s="624"/>
      <c r="BPJ8" s="624"/>
      <c r="BPK8" s="624"/>
      <c r="BPL8" s="624"/>
      <c r="BPM8" s="624"/>
      <c r="BPN8" s="625"/>
      <c r="BPO8" s="623"/>
      <c r="BPP8" s="624"/>
      <c r="BPQ8" s="624"/>
      <c r="BPR8" s="624"/>
      <c r="BPS8" s="624"/>
      <c r="BPT8" s="624"/>
      <c r="BPU8" s="624"/>
      <c r="BPV8" s="624"/>
      <c r="BPW8" s="625"/>
      <c r="BPX8" s="623"/>
      <c r="BPY8" s="624"/>
      <c r="BPZ8" s="624"/>
      <c r="BQA8" s="624"/>
      <c r="BQB8" s="624"/>
      <c r="BQC8" s="624"/>
      <c r="BQD8" s="624"/>
      <c r="BQE8" s="624"/>
      <c r="BQF8" s="625"/>
      <c r="BQG8" s="623"/>
      <c r="BQH8" s="624"/>
      <c r="BQI8" s="624"/>
      <c r="BQJ8" s="624"/>
      <c r="BQK8" s="624"/>
      <c r="BQL8" s="624"/>
      <c r="BQM8" s="624"/>
      <c r="BQN8" s="624"/>
      <c r="BQO8" s="625"/>
      <c r="BQP8" s="623"/>
      <c r="BQQ8" s="624"/>
      <c r="BQR8" s="624"/>
      <c r="BQS8" s="624"/>
      <c r="BQT8" s="624"/>
      <c r="BQU8" s="624"/>
      <c r="BQV8" s="624"/>
      <c r="BQW8" s="624"/>
      <c r="BQX8" s="625"/>
      <c r="BQY8" s="623"/>
      <c r="BQZ8" s="624"/>
      <c r="BRA8" s="624"/>
      <c r="BRB8" s="624"/>
      <c r="BRC8" s="624"/>
      <c r="BRD8" s="624"/>
      <c r="BRE8" s="624"/>
      <c r="BRF8" s="624"/>
      <c r="BRG8" s="625"/>
      <c r="BRH8" s="623"/>
      <c r="BRI8" s="624"/>
      <c r="BRJ8" s="624"/>
      <c r="BRK8" s="624"/>
      <c r="BRL8" s="624"/>
      <c r="BRM8" s="624"/>
      <c r="BRN8" s="624"/>
      <c r="BRO8" s="624"/>
      <c r="BRP8" s="625"/>
      <c r="BRQ8" s="623"/>
      <c r="BRR8" s="624"/>
      <c r="BRS8" s="624"/>
      <c r="BRT8" s="624"/>
      <c r="BRU8" s="624"/>
      <c r="BRV8" s="624"/>
      <c r="BRW8" s="624"/>
      <c r="BRX8" s="624"/>
      <c r="BRY8" s="625"/>
      <c r="BRZ8" s="623"/>
      <c r="BSA8" s="624"/>
      <c r="BSB8" s="624"/>
      <c r="BSC8" s="624"/>
      <c r="BSD8" s="624"/>
      <c r="BSE8" s="624"/>
      <c r="BSF8" s="624"/>
      <c r="BSG8" s="624"/>
      <c r="BSH8" s="625"/>
      <c r="BSI8" s="623"/>
      <c r="BSJ8" s="624"/>
      <c r="BSK8" s="624"/>
      <c r="BSL8" s="624"/>
      <c r="BSM8" s="624"/>
      <c r="BSN8" s="624"/>
      <c r="BSO8" s="624"/>
      <c r="BSP8" s="624"/>
      <c r="BSQ8" s="625"/>
      <c r="BSR8" s="623"/>
      <c r="BSS8" s="624"/>
      <c r="BST8" s="624"/>
      <c r="BSU8" s="624"/>
      <c r="BSV8" s="624"/>
      <c r="BSW8" s="624"/>
      <c r="BSX8" s="624"/>
      <c r="BSY8" s="624"/>
      <c r="BSZ8" s="625"/>
      <c r="BTA8" s="623"/>
      <c r="BTB8" s="624"/>
      <c r="BTC8" s="624"/>
      <c r="BTD8" s="624"/>
      <c r="BTE8" s="624"/>
      <c r="BTF8" s="624"/>
      <c r="BTG8" s="624"/>
      <c r="BTH8" s="624"/>
      <c r="BTI8" s="625"/>
      <c r="BTJ8" s="623"/>
      <c r="BTK8" s="624"/>
      <c r="BTL8" s="624"/>
      <c r="BTM8" s="624"/>
      <c r="BTN8" s="624"/>
      <c r="BTO8" s="624"/>
      <c r="BTP8" s="624"/>
      <c r="BTQ8" s="624"/>
      <c r="BTR8" s="625"/>
      <c r="BTS8" s="623"/>
      <c r="BTT8" s="624"/>
      <c r="BTU8" s="624"/>
      <c r="BTV8" s="624"/>
      <c r="BTW8" s="624"/>
      <c r="BTX8" s="624"/>
      <c r="BTY8" s="624"/>
      <c r="BTZ8" s="624"/>
      <c r="BUA8" s="625"/>
      <c r="BUB8" s="623"/>
      <c r="BUC8" s="624"/>
      <c r="BUD8" s="624"/>
      <c r="BUE8" s="624"/>
      <c r="BUF8" s="624"/>
      <c r="BUG8" s="624"/>
      <c r="BUH8" s="624"/>
      <c r="BUI8" s="624"/>
      <c r="BUJ8" s="625"/>
      <c r="BUK8" s="623"/>
      <c r="BUL8" s="624"/>
      <c r="BUM8" s="624"/>
      <c r="BUN8" s="624"/>
      <c r="BUO8" s="624"/>
      <c r="BUP8" s="624"/>
      <c r="BUQ8" s="624"/>
      <c r="BUR8" s="624"/>
      <c r="BUS8" s="625"/>
      <c r="BUT8" s="623"/>
      <c r="BUU8" s="624"/>
      <c r="BUV8" s="624"/>
      <c r="BUW8" s="624"/>
      <c r="BUX8" s="624"/>
      <c r="BUY8" s="624"/>
      <c r="BUZ8" s="624"/>
      <c r="BVA8" s="624"/>
      <c r="BVB8" s="625"/>
      <c r="BVC8" s="623"/>
      <c r="BVD8" s="624"/>
      <c r="BVE8" s="624"/>
      <c r="BVF8" s="624"/>
      <c r="BVG8" s="624"/>
      <c r="BVH8" s="624"/>
      <c r="BVI8" s="624"/>
      <c r="BVJ8" s="624"/>
      <c r="BVK8" s="625"/>
      <c r="BVL8" s="623"/>
      <c r="BVM8" s="624"/>
      <c r="BVN8" s="624"/>
      <c r="BVO8" s="624"/>
      <c r="BVP8" s="624"/>
      <c r="BVQ8" s="624"/>
      <c r="BVR8" s="624"/>
      <c r="BVS8" s="624"/>
      <c r="BVT8" s="625"/>
      <c r="BVU8" s="623"/>
      <c r="BVV8" s="624"/>
      <c r="BVW8" s="624"/>
      <c r="BVX8" s="624"/>
      <c r="BVY8" s="624"/>
      <c r="BVZ8" s="624"/>
      <c r="BWA8" s="624"/>
      <c r="BWB8" s="624"/>
      <c r="BWC8" s="625"/>
      <c r="BWD8" s="623"/>
      <c r="BWE8" s="624"/>
      <c r="BWF8" s="624"/>
      <c r="BWG8" s="624"/>
      <c r="BWH8" s="624"/>
      <c r="BWI8" s="624"/>
      <c r="BWJ8" s="624"/>
      <c r="BWK8" s="624"/>
      <c r="BWL8" s="625"/>
      <c r="BWM8" s="623"/>
      <c r="BWN8" s="624"/>
      <c r="BWO8" s="624"/>
      <c r="BWP8" s="624"/>
      <c r="BWQ8" s="624"/>
      <c r="BWR8" s="624"/>
      <c r="BWS8" s="624"/>
      <c r="BWT8" s="624"/>
      <c r="BWU8" s="625"/>
      <c r="BWV8" s="623"/>
      <c r="BWW8" s="624"/>
      <c r="BWX8" s="624"/>
      <c r="BWY8" s="624"/>
      <c r="BWZ8" s="624"/>
      <c r="BXA8" s="624"/>
      <c r="BXB8" s="624"/>
      <c r="BXC8" s="624"/>
      <c r="BXD8" s="625"/>
      <c r="BXE8" s="623"/>
      <c r="BXF8" s="624"/>
      <c r="BXG8" s="624"/>
      <c r="BXH8" s="624"/>
      <c r="BXI8" s="624"/>
      <c r="BXJ8" s="624"/>
      <c r="BXK8" s="624"/>
      <c r="BXL8" s="624"/>
      <c r="BXM8" s="625"/>
      <c r="BXN8" s="623"/>
      <c r="BXO8" s="624"/>
      <c r="BXP8" s="624"/>
      <c r="BXQ8" s="624"/>
      <c r="BXR8" s="624"/>
      <c r="BXS8" s="624"/>
      <c r="BXT8" s="624"/>
      <c r="BXU8" s="624"/>
      <c r="BXV8" s="625"/>
      <c r="BXW8" s="623"/>
      <c r="BXX8" s="624"/>
      <c r="BXY8" s="624"/>
      <c r="BXZ8" s="624"/>
      <c r="BYA8" s="624"/>
      <c r="BYB8" s="624"/>
      <c r="BYC8" s="624"/>
      <c r="BYD8" s="624"/>
      <c r="BYE8" s="625"/>
      <c r="BYF8" s="623"/>
      <c r="BYG8" s="624"/>
      <c r="BYH8" s="624"/>
      <c r="BYI8" s="624"/>
      <c r="BYJ8" s="624"/>
      <c r="BYK8" s="624"/>
      <c r="BYL8" s="624"/>
      <c r="BYM8" s="624"/>
      <c r="BYN8" s="625"/>
      <c r="BYO8" s="623"/>
      <c r="BYP8" s="624"/>
      <c r="BYQ8" s="624"/>
      <c r="BYR8" s="624"/>
      <c r="BYS8" s="624"/>
      <c r="BYT8" s="624"/>
      <c r="BYU8" s="624"/>
      <c r="BYV8" s="624"/>
      <c r="BYW8" s="625"/>
      <c r="BYX8" s="623"/>
      <c r="BYY8" s="624"/>
      <c r="BYZ8" s="624"/>
      <c r="BZA8" s="624"/>
      <c r="BZB8" s="624"/>
      <c r="BZC8" s="624"/>
      <c r="BZD8" s="624"/>
      <c r="BZE8" s="624"/>
      <c r="BZF8" s="625"/>
      <c r="BZG8" s="623"/>
      <c r="BZH8" s="624"/>
      <c r="BZI8" s="624"/>
      <c r="BZJ8" s="624"/>
      <c r="BZK8" s="624"/>
      <c r="BZL8" s="624"/>
      <c r="BZM8" s="624"/>
      <c r="BZN8" s="624"/>
      <c r="BZO8" s="625"/>
      <c r="BZP8" s="623"/>
      <c r="BZQ8" s="624"/>
      <c r="BZR8" s="624"/>
      <c r="BZS8" s="624"/>
      <c r="BZT8" s="624"/>
      <c r="BZU8" s="624"/>
      <c r="BZV8" s="624"/>
      <c r="BZW8" s="624"/>
      <c r="BZX8" s="625"/>
      <c r="BZY8" s="623"/>
      <c r="BZZ8" s="624"/>
      <c r="CAA8" s="624"/>
      <c r="CAB8" s="624"/>
      <c r="CAC8" s="624"/>
      <c r="CAD8" s="624"/>
      <c r="CAE8" s="624"/>
      <c r="CAF8" s="624"/>
      <c r="CAG8" s="625"/>
      <c r="CAH8" s="623"/>
      <c r="CAI8" s="624"/>
      <c r="CAJ8" s="624"/>
      <c r="CAK8" s="624"/>
      <c r="CAL8" s="624"/>
      <c r="CAM8" s="624"/>
      <c r="CAN8" s="624"/>
      <c r="CAO8" s="624"/>
      <c r="CAP8" s="625"/>
      <c r="CAQ8" s="623"/>
      <c r="CAR8" s="624"/>
      <c r="CAS8" s="624"/>
      <c r="CAT8" s="624"/>
      <c r="CAU8" s="624"/>
      <c r="CAV8" s="624"/>
      <c r="CAW8" s="624"/>
      <c r="CAX8" s="624"/>
      <c r="CAY8" s="625"/>
      <c r="CAZ8" s="623"/>
      <c r="CBA8" s="624"/>
      <c r="CBB8" s="624"/>
      <c r="CBC8" s="624"/>
      <c r="CBD8" s="624"/>
      <c r="CBE8" s="624"/>
      <c r="CBF8" s="624"/>
      <c r="CBG8" s="624"/>
      <c r="CBH8" s="625"/>
      <c r="CBI8" s="623"/>
      <c r="CBJ8" s="624"/>
      <c r="CBK8" s="624"/>
      <c r="CBL8" s="624"/>
      <c r="CBM8" s="624"/>
      <c r="CBN8" s="624"/>
      <c r="CBO8" s="624"/>
      <c r="CBP8" s="624"/>
      <c r="CBQ8" s="625"/>
      <c r="CBR8" s="623"/>
      <c r="CBS8" s="624"/>
      <c r="CBT8" s="624"/>
      <c r="CBU8" s="624"/>
      <c r="CBV8" s="624"/>
      <c r="CBW8" s="624"/>
      <c r="CBX8" s="624"/>
      <c r="CBY8" s="624"/>
      <c r="CBZ8" s="625"/>
      <c r="CCA8" s="623"/>
      <c r="CCB8" s="624"/>
      <c r="CCC8" s="624"/>
      <c r="CCD8" s="624"/>
      <c r="CCE8" s="624"/>
      <c r="CCF8" s="624"/>
      <c r="CCG8" s="624"/>
      <c r="CCH8" s="624"/>
      <c r="CCI8" s="625"/>
      <c r="CCJ8" s="623"/>
      <c r="CCK8" s="624"/>
      <c r="CCL8" s="624"/>
      <c r="CCM8" s="624"/>
      <c r="CCN8" s="624"/>
      <c r="CCO8" s="624"/>
      <c r="CCP8" s="624"/>
      <c r="CCQ8" s="624"/>
      <c r="CCR8" s="625"/>
      <c r="CCS8" s="623"/>
      <c r="CCT8" s="624"/>
      <c r="CCU8" s="624"/>
      <c r="CCV8" s="624"/>
      <c r="CCW8" s="624"/>
      <c r="CCX8" s="624"/>
      <c r="CCY8" s="624"/>
      <c r="CCZ8" s="624"/>
      <c r="CDA8" s="625"/>
      <c r="CDB8" s="623"/>
      <c r="CDC8" s="624"/>
      <c r="CDD8" s="624"/>
      <c r="CDE8" s="624"/>
      <c r="CDF8" s="624"/>
      <c r="CDG8" s="624"/>
      <c r="CDH8" s="624"/>
      <c r="CDI8" s="624"/>
      <c r="CDJ8" s="625"/>
      <c r="CDK8" s="623"/>
      <c r="CDL8" s="624"/>
      <c r="CDM8" s="624"/>
      <c r="CDN8" s="624"/>
      <c r="CDO8" s="624"/>
      <c r="CDP8" s="624"/>
      <c r="CDQ8" s="624"/>
      <c r="CDR8" s="624"/>
      <c r="CDS8" s="625"/>
      <c r="CDT8" s="623"/>
      <c r="CDU8" s="624"/>
      <c r="CDV8" s="624"/>
      <c r="CDW8" s="624"/>
      <c r="CDX8" s="624"/>
      <c r="CDY8" s="624"/>
      <c r="CDZ8" s="624"/>
      <c r="CEA8" s="624"/>
      <c r="CEB8" s="625"/>
      <c r="CEC8" s="623"/>
      <c r="CED8" s="624"/>
      <c r="CEE8" s="624"/>
      <c r="CEF8" s="624"/>
      <c r="CEG8" s="624"/>
      <c r="CEH8" s="624"/>
      <c r="CEI8" s="624"/>
      <c r="CEJ8" s="624"/>
      <c r="CEK8" s="625"/>
      <c r="CEL8" s="623"/>
      <c r="CEM8" s="624"/>
      <c r="CEN8" s="624"/>
      <c r="CEO8" s="624"/>
      <c r="CEP8" s="624"/>
      <c r="CEQ8" s="624"/>
      <c r="CER8" s="624"/>
      <c r="CES8" s="624"/>
      <c r="CET8" s="625"/>
      <c r="CEU8" s="623"/>
      <c r="CEV8" s="624"/>
      <c r="CEW8" s="624"/>
      <c r="CEX8" s="624"/>
      <c r="CEY8" s="624"/>
      <c r="CEZ8" s="624"/>
      <c r="CFA8" s="624"/>
      <c r="CFB8" s="624"/>
      <c r="CFC8" s="625"/>
      <c r="CFD8" s="623"/>
      <c r="CFE8" s="624"/>
      <c r="CFF8" s="624"/>
      <c r="CFG8" s="624"/>
      <c r="CFH8" s="624"/>
      <c r="CFI8" s="624"/>
      <c r="CFJ8" s="624"/>
      <c r="CFK8" s="624"/>
      <c r="CFL8" s="625"/>
      <c r="CFM8" s="623"/>
      <c r="CFN8" s="624"/>
      <c r="CFO8" s="624"/>
      <c r="CFP8" s="624"/>
      <c r="CFQ8" s="624"/>
      <c r="CFR8" s="624"/>
      <c r="CFS8" s="624"/>
      <c r="CFT8" s="624"/>
      <c r="CFU8" s="625"/>
      <c r="CFV8" s="623"/>
      <c r="CFW8" s="624"/>
      <c r="CFX8" s="624"/>
      <c r="CFY8" s="624"/>
      <c r="CFZ8" s="624"/>
      <c r="CGA8" s="624"/>
      <c r="CGB8" s="624"/>
      <c r="CGC8" s="624"/>
      <c r="CGD8" s="625"/>
      <c r="CGE8" s="623"/>
      <c r="CGF8" s="624"/>
      <c r="CGG8" s="624"/>
      <c r="CGH8" s="624"/>
      <c r="CGI8" s="624"/>
      <c r="CGJ8" s="624"/>
      <c r="CGK8" s="624"/>
      <c r="CGL8" s="624"/>
      <c r="CGM8" s="625"/>
      <c r="CGN8" s="623"/>
      <c r="CGO8" s="624"/>
      <c r="CGP8" s="624"/>
      <c r="CGQ8" s="624"/>
      <c r="CGR8" s="624"/>
      <c r="CGS8" s="624"/>
      <c r="CGT8" s="624"/>
      <c r="CGU8" s="624"/>
      <c r="CGV8" s="625"/>
      <c r="CGW8" s="623"/>
      <c r="CGX8" s="624"/>
      <c r="CGY8" s="624"/>
      <c r="CGZ8" s="624"/>
      <c r="CHA8" s="624"/>
      <c r="CHB8" s="624"/>
      <c r="CHC8" s="624"/>
      <c r="CHD8" s="624"/>
      <c r="CHE8" s="625"/>
      <c r="CHF8" s="623"/>
      <c r="CHG8" s="624"/>
      <c r="CHH8" s="624"/>
      <c r="CHI8" s="624"/>
      <c r="CHJ8" s="624"/>
      <c r="CHK8" s="624"/>
      <c r="CHL8" s="624"/>
      <c r="CHM8" s="624"/>
      <c r="CHN8" s="625"/>
      <c r="CHO8" s="623"/>
      <c r="CHP8" s="624"/>
      <c r="CHQ8" s="624"/>
      <c r="CHR8" s="624"/>
      <c r="CHS8" s="624"/>
      <c r="CHT8" s="624"/>
      <c r="CHU8" s="624"/>
      <c r="CHV8" s="624"/>
      <c r="CHW8" s="625"/>
      <c r="CHX8" s="623"/>
      <c r="CHY8" s="624"/>
      <c r="CHZ8" s="624"/>
      <c r="CIA8" s="624"/>
      <c r="CIB8" s="624"/>
      <c r="CIC8" s="624"/>
      <c r="CID8" s="624"/>
      <c r="CIE8" s="624"/>
      <c r="CIF8" s="625"/>
      <c r="CIG8" s="623"/>
      <c r="CIH8" s="624"/>
      <c r="CII8" s="624"/>
      <c r="CIJ8" s="624"/>
      <c r="CIK8" s="624"/>
      <c r="CIL8" s="624"/>
      <c r="CIM8" s="624"/>
      <c r="CIN8" s="624"/>
      <c r="CIO8" s="625"/>
      <c r="CIP8" s="623"/>
      <c r="CIQ8" s="624"/>
      <c r="CIR8" s="624"/>
      <c r="CIS8" s="624"/>
      <c r="CIT8" s="624"/>
      <c r="CIU8" s="624"/>
      <c r="CIV8" s="624"/>
      <c r="CIW8" s="624"/>
      <c r="CIX8" s="625"/>
      <c r="CIY8" s="623"/>
      <c r="CIZ8" s="624"/>
      <c r="CJA8" s="624"/>
      <c r="CJB8" s="624"/>
      <c r="CJC8" s="624"/>
      <c r="CJD8" s="624"/>
      <c r="CJE8" s="624"/>
      <c r="CJF8" s="624"/>
      <c r="CJG8" s="625"/>
      <c r="CJH8" s="623"/>
      <c r="CJI8" s="624"/>
      <c r="CJJ8" s="624"/>
      <c r="CJK8" s="624"/>
      <c r="CJL8" s="624"/>
      <c r="CJM8" s="624"/>
      <c r="CJN8" s="624"/>
      <c r="CJO8" s="624"/>
      <c r="CJP8" s="625"/>
      <c r="CJQ8" s="623"/>
      <c r="CJR8" s="624"/>
      <c r="CJS8" s="624"/>
      <c r="CJT8" s="624"/>
      <c r="CJU8" s="624"/>
      <c r="CJV8" s="624"/>
      <c r="CJW8" s="624"/>
      <c r="CJX8" s="624"/>
      <c r="CJY8" s="625"/>
      <c r="CJZ8" s="623"/>
      <c r="CKA8" s="624"/>
      <c r="CKB8" s="624"/>
      <c r="CKC8" s="624"/>
      <c r="CKD8" s="624"/>
      <c r="CKE8" s="624"/>
      <c r="CKF8" s="624"/>
      <c r="CKG8" s="624"/>
      <c r="CKH8" s="625"/>
      <c r="CKI8" s="623"/>
      <c r="CKJ8" s="624"/>
      <c r="CKK8" s="624"/>
      <c r="CKL8" s="624"/>
      <c r="CKM8" s="624"/>
      <c r="CKN8" s="624"/>
      <c r="CKO8" s="624"/>
      <c r="CKP8" s="624"/>
      <c r="CKQ8" s="625"/>
      <c r="CKR8" s="623"/>
      <c r="CKS8" s="624"/>
      <c r="CKT8" s="624"/>
      <c r="CKU8" s="624"/>
      <c r="CKV8" s="624"/>
      <c r="CKW8" s="624"/>
      <c r="CKX8" s="624"/>
      <c r="CKY8" s="624"/>
      <c r="CKZ8" s="625"/>
      <c r="CLA8" s="623"/>
      <c r="CLB8" s="624"/>
      <c r="CLC8" s="624"/>
      <c r="CLD8" s="624"/>
      <c r="CLE8" s="624"/>
      <c r="CLF8" s="624"/>
      <c r="CLG8" s="624"/>
      <c r="CLH8" s="624"/>
      <c r="CLI8" s="625"/>
      <c r="CLJ8" s="623"/>
      <c r="CLK8" s="624"/>
      <c r="CLL8" s="624"/>
      <c r="CLM8" s="624"/>
      <c r="CLN8" s="624"/>
      <c r="CLO8" s="624"/>
      <c r="CLP8" s="624"/>
      <c r="CLQ8" s="624"/>
      <c r="CLR8" s="625"/>
      <c r="CLS8" s="623"/>
      <c r="CLT8" s="624"/>
      <c r="CLU8" s="624"/>
      <c r="CLV8" s="624"/>
      <c r="CLW8" s="624"/>
      <c r="CLX8" s="624"/>
      <c r="CLY8" s="624"/>
      <c r="CLZ8" s="624"/>
      <c r="CMA8" s="625"/>
      <c r="CMB8" s="623"/>
      <c r="CMC8" s="624"/>
      <c r="CMD8" s="624"/>
      <c r="CME8" s="624"/>
      <c r="CMF8" s="624"/>
      <c r="CMG8" s="624"/>
      <c r="CMH8" s="624"/>
      <c r="CMI8" s="624"/>
      <c r="CMJ8" s="625"/>
      <c r="CMK8" s="623"/>
      <c r="CML8" s="624"/>
      <c r="CMM8" s="624"/>
      <c r="CMN8" s="624"/>
      <c r="CMO8" s="624"/>
      <c r="CMP8" s="624"/>
      <c r="CMQ8" s="624"/>
      <c r="CMR8" s="624"/>
      <c r="CMS8" s="625"/>
      <c r="CMT8" s="623"/>
      <c r="CMU8" s="624"/>
      <c r="CMV8" s="624"/>
      <c r="CMW8" s="624"/>
      <c r="CMX8" s="624"/>
      <c r="CMY8" s="624"/>
      <c r="CMZ8" s="624"/>
      <c r="CNA8" s="624"/>
      <c r="CNB8" s="625"/>
      <c r="CNC8" s="623"/>
      <c r="CND8" s="624"/>
      <c r="CNE8" s="624"/>
      <c r="CNF8" s="624"/>
      <c r="CNG8" s="624"/>
      <c r="CNH8" s="624"/>
      <c r="CNI8" s="624"/>
      <c r="CNJ8" s="624"/>
      <c r="CNK8" s="625"/>
      <c r="CNL8" s="623"/>
      <c r="CNM8" s="624"/>
      <c r="CNN8" s="624"/>
      <c r="CNO8" s="624"/>
      <c r="CNP8" s="624"/>
      <c r="CNQ8" s="624"/>
      <c r="CNR8" s="624"/>
      <c r="CNS8" s="624"/>
      <c r="CNT8" s="625"/>
      <c r="CNU8" s="623"/>
      <c r="CNV8" s="624"/>
      <c r="CNW8" s="624"/>
      <c r="CNX8" s="624"/>
      <c r="CNY8" s="624"/>
      <c r="CNZ8" s="624"/>
      <c r="COA8" s="624"/>
      <c r="COB8" s="624"/>
      <c r="COC8" s="625"/>
      <c r="COD8" s="623"/>
      <c r="COE8" s="624"/>
      <c r="COF8" s="624"/>
      <c r="COG8" s="624"/>
      <c r="COH8" s="624"/>
      <c r="COI8" s="624"/>
      <c r="COJ8" s="624"/>
      <c r="COK8" s="624"/>
      <c r="COL8" s="625"/>
      <c r="COM8" s="623"/>
      <c r="CON8" s="624"/>
      <c r="COO8" s="624"/>
      <c r="COP8" s="624"/>
      <c r="COQ8" s="624"/>
      <c r="COR8" s="624"/>
      <c r="COS8" s="624"/>
      <c r="COT8" s="624"/>
      <c r="COU8" s="625"/>
      <c r="COV8" s="623"/>
      <c r="COW8" s="624"/>
      <c r="COX8" s="624"/>
      <c r="COY8" s="624"/>
      <c r="COZ8" s="624"/>
      <c r="CPA8" s="624"/>
      <c r="CPB8" s="624"/>
      <c r="CPC8" s="624"/>
      <c r="CPD8" s="625"/>
      <c r="CPE8" s="623"/>
      <c r="CPF8" s="624"/>
      <c r="CPG8" s="624"/>
      <c r="CPH8" s="624"/>
      <c r="CPI8" s="624"/>
      <c r="CPJ8" s="624"/>
      <c r="CPK8" s="624"/>
      <c r="CPL8" s="624"/>
      <c r="CPM8" s="625"/>
      <c r="CPN8" s="623"/>
      <c r="CPO8" s="624"/>
      <c r="CPP8" s="624"/>
      <c r="CPQ8" s="624"/>
      <c r="CPR8" s="624"/>
      <c r="CPS8" s="624"/>
      <c r="CPT8" s="624"/>
      <c r="CPU8" s="624"/>
      <c r="CPV8" s="625"/>
      <c r="CPW8" s="623"/>
      <c r="CPX8" s="624"/>
      <c r="CPY8" s="624"/>
      <c r="CPZ8" s="624"/>
      <c r="CQA8" s="624"/>
      <c r="CQB8" s="624"/>
      <c r="CQC8" s="624"/>
      <c r="CQD8" s="624"/>
      <c r="CQE8" s="625"/>
      <c r="CQF8" s="623"/>
      <c r="CQG8" s="624"/>
      <c r="CQH8" s="624"/>
      <c r="CQI8" s="624"/>
      <c r="CQJ8" s="624"/>
      <c r="CQK8" s="624"/>
      <c r="CQL8" s="624"/>
      <c r="CQM8" s="624"/>
      <c r="CQN8" s="625"/>
      <c r="CQO8" s="623"/>
      <c r="CQP8" s="624"/>
      <c r="CQQ8" s="624"/>
      <c r="CQR8" s="624"/>
      <c r="CQS8" s="624"/>
      <c r="CQT8" s="624"/>
      <c r="CQU8" s="624"/>
      <c r="CQV8" s="624"/>
      <c r="CQW8" s="625"/>
      <c r="CQX8" s="623"/>
      <c r="CQY8" s="624"/>
      <c r="CQZ8" s="624"/>
      <c r="CRA8" s="624"/>
      <c r="CRB8" s="624"/>
      <c r="CRC8" s="624"/>
      <c r="CRD8" s="624"/>
      <c r="CRE8" s="624"/>
      <c r="CRF8" s="625"/>
      <c r="CRG8" s="623"/>
      <c r="CRH8" s="624"/>
      <c r="CRI8" s="624"/>
      <c r="CRJ8" s="624"/>
      <c r="CRK8" s="624"/>
      <c r="CRL8" s="624"/>
      <c r="CRM8" s="624"/>
      <c r="CRN8" s="624"/>
      <c r="CRO8" s="625"/>
      <c r="CRP8" s="623"/>
      <c r="CRQ8" s="624"/>
      <c r="CRR8" s="624"/>
      <c r="CRS8" s="624"/>
      <c r="CRT8" s="624"/>
      <c r="CRU8" s="624"/>
      <c r="CRV8" s="624"/>
      <c r="CRW8" s="624"/>
      <c r="CRX8" s="625"/>
      <c r="CRY8" s="623"/>
      <c r="CRZ8" s="624"/>
      <c r="CSA8" s="624"/>
      <c r="CSB8" s="624"/>
      <c r="CSC8" s="624"/>
      <c r="CSD8" s="624"/>
      <c r="CSE8" s="624"/>
      <c r="CSF8" s="624"/>
      <c r="CSG8" s="625"/>
      <c r="CSH8" s="623"/>
      <c r="CSI8" s="624"/>
      <c r="CSJ8" s="624"/>
      <c r="CSK8" s="624"/>
      <c r="CSL8" s="624"/>
      <c r="CSM8" s="624"/>
      <c r="CSN8" s="624"/>
      <c r="CSO8" s="624"/>
      <c r="CSP8" s="625"/>
      <c r="CSQ8" s="623"/>
      <c r="CSR8" s="624"/>
      <c r="CSS8" s="624"/>
      <c r="CST8" s="624"/>
      <c r="CSU8" s="624"/>
      <c r="CSV8" s="624"/>
      <c r="CSW8" s="624"/>
      <c r="CSX8" s="624"/>
      <c r="CSY8" s="625"/>
      <c r="CSZ8" s="623"/>
      <c r="CTA8" s="624"/>
      <c r="CTB8" s="624"/>
      <c r="CTC8" s="624"/>
      <c r="CTD8" s="624"/>
      <c r="CTE8" s="624"/>
      <c r="CTF8" s="624"/>
      <c r="CTG8" s="624"/>
      <c r="CTH8" s="625"/>
      <c r="CTI8" s="623"/>
      <c r="CTJ8" s="624"/>
      <c r="CTK8" s="624"/>
      <c r="CTL8" s="624"/>
      <c r="CTM8" s="624"/>
      <c r="CTN8" s="624"/>
      <c r="CTO8" s="624"/>
      <c r="CTP8" s="624"/>
      <c r="CTQ8" s="625"/>
      <c r="CTR8" s="623"/>
      <c r="CTS8" s="624"/>
      <c r="CTT8" s="624"/>
      <c r="CTU8" s="624"/>
      <c r="CTV8" s="624"/>
      <c r="CTW8" s="624"/>
      <c r="CTX8" s="624"/>
      <c r="CTY8" s="624"/>
      <c r="CTZ8" s="625"/>
      <c r="CUA8" s="623"/>
      <c r="CUB8" s="624"/>
      <c r="CUC8" s="624"/>
      <c r="CUD8" s="624"/>
      <c r="CUE8" s="624"/>
      <c r="CUF8" s="624"/>
      <c r="CUG8" s="624"/>
      <c r="CUH8" s="624"/>
      <c r="CUI8" s="625"/>
      <c r="CUJ8" s="623"/>
      <c r="CUK8" s="624"/>
      <c r="CUL8" s="624"/>
      <c r="CUM8" s="624"/>
      <c r="CUN8" s="624"/>
      <c r="CUO8" s="624"/>
      <c r="CUP8" s="624"/>
      <c r="CUQ8" s="624"/>
      <c r="CUR8" s="625"/>
      <c r="CUS8" s="623"/>
      <c r="CUT8" s="624"/>
      <c r="CUU8" s="624"/>
      <c r="CUV8" s="624"/>
      <c r="CUW8" s="624"/>
      <c r="CUX8" s="624"/>
      <c r="CUY8" s="624"/>
      <c r="CUZ8" s="624"/>
      <c r="CVA8" s="625"/>
      <c r="CVB8" s="623"/>
      <c r="CVC8" s="624"/>
      <c r="CVD8" s="624"/>
      <c r="CVE8" s="624"/>
      <c r="CVF8" s="624"/>
      <c r="CVG8" s="624"/>
      <c r="CVH8" s="624"/>
      <c r="CVI8" s="624"/>
      <c r="CVJ8" s="625"/>
      <c r="CVK8" s="623"/>
      <c r="CVL8" s="624"/>
      <c r="CVM8" s="624"/>
      <c r="CVN8" s="624"/>
      <c r="CVO8" s="624"/>
      <c r="CVP8" s="624"/>
      <c r="CVQ8" s="624"/>
      <c r="CVR8" s="624"/>
      <c r="CVS8" s="625"/>
      <c r="CVT8" s="623"/>
      <c r="CVU8" s="624"/>
      <c r="CVV8" s="624"/>
      <c r="CVW8" s="624"/>
      <c r="CVX8" s="624"/>
      <c r="CVY8" s="624"/>
      <c r="CVZ8" s="624"/>
      <c r="CWA8" s="624"/>
      <c r="CWB8" s="625"/>
      <c r="CWC8" s="623"/>
      <c r="CWD8" s="624"/>
      <c r="CWE8" s="624"/>
      <c r="CWF8" s="624"/>
      <c r="CWG8" s="624"/>
      <c r="CWH8" s="624"/>
      <c r="CWI8" s="624"/>
      <c r="CWJ8" s="624"/>
      <c r="CWK8" s="625"/>
      <c r="CWL8" s="623"/>
      <c r="CWM8" s="624"/>
      <c r="CWN8" s="624"/>
      <c r="CWO8" s="624"/>
      <c r="CWP8" s="624"/>
      <c r="CWQ8" s="624"/>
      <c r="CWR8" s="624"/>
      <c r="CWS8" s="624"/>
      <c r="CWT8" s="625"/>
      <c r="CWU8" s="623"/>
      <c r="CWV8" s="624"/>
      <c r="CWW8" s="624"/>
      <c r="CWX8" s="624"/>
      <c r="CWY8" s="624"/>
      <c r="CWZ8" s="624"/>
      <c r="CXA8" s="624"/>
      <c r="CXB8" s="624"/>
      <c r="CXC8" s="625"/>
      <c r="CXD8" s="623"/>
      <c r="CXE8" s="624"/>
      <c r="CXF8" s="624"/>
      <c r="CXG8" s="624"/>
      <c r="CXH8" s="624"/>
      <c r="CXI8" s="624"/>
      <c r="CXJ8" s="624"/>
      <c r="CXK8" s="624"/>
      <c r="CXL8" s="625"/>
      <c r="CXM8" s="623"/>
      <c r="CXN8" s="624"/>
      <c r="CXO8" s="624"/>
      <c r="CXP8" s="624"/>
      <c r="CXQ8" s="624"/>
      <c r="CXR8" s="624"/>
      <c r="CXS8" s="624"/>
      <c r="CXT8" s="624"/>
      <c r="CXU8" s="625"/>
      <c r="CXV8" s="623"/>
      <c r="CXW8" s="624"/>
      <c r="CXX8" s="624"/>
      <c r="CXY8" s="624"/>
      <c r="CXZ8" s="624"/>
      <c r="CYA8" s="624"/>
      <c r="CYB8" s="624"/>
      <c r="CYC8" s="624"/>
      <c r="CYD8" s="625"/>
      <c r="CYE8" s="623"/>
      <c r="CYF8" s="624"/>
      <c r="CYG8" s="624"/>
      <c r="CYH8" s="624"/>
      <c r="CYI8" s="624"/>
      <c r="CYJ8" s="624"/>
      <c r="CYK8" s="624"/>
      <c r="CYL8" s="624"/>
      <c r="CYM8" s="625"/>
      <c r="CYN8" s="623"/>
      <c r="CYO8" s="624"/>
      <c r="CYP8" s="624"/>
      <c r="CYQ8" s="624"/>
      <c r="CYR8" s="624"/>
      <c r="CYS8" s="624"/>
      <c r="CYT8" s="624"/>
      <c r="CYU8" s="624"/>
      <c r="CYV8" s="625"/>
      <c r="CYW8" s="623"/>
      <c r="CYX8" s="624"/>
      <c r="CYY8" s="624"/>
      <c r="CYZ8" s="624"/>
      <c r="CZA8" s="624"/>
      <c r="CZB8" s="624"/>
      <c r="CZC8" s="624"/>
      <c r="CZD8" s="624"/>
      <c r="CZE8" s="625"/>
      <c r="CZF8" s="623"/>
      <c r="CZG8" s="624"/>
      <c r="CZH8" s="624"/>
      <c r="CZI8" s="624"/>
      <c r="CZJ8" s="624"/>
      <c r="CZK8" s="624"/>
      <c r="CZL8" s="624"/>
      <c r="CZM8" s="624"/>
      <c r="CZN8" s="625"/>
      <c r="CZO8" s="623"/>
      <c r="CZP8" s="624"/>
      <c r="CZQ8" s="624"/>
      <c r="CZR8" s="624"/>
      <c r="CZS8" s="624"/>
      <c r="CZT8" s="624"/>
      <c r="CZU8" s="624"/>
      <c r="CZV8" s="624"/>
      <c r="CZW8" s="625"/>
      <c r="CZX8" s="623"/>
      <c r="CZY8" s="624"/>
      <c r="CZZ8" s="624"/>
      <c r="DAA8" s="624"/>
      <c r="DAB8" s="624"/>
      <c r="DAC8" s="624"/>
      <c r="DAD8" s="624"/>
      <c r="DAE8" s="624"/>
      <c r="DAF8" s="625"/>
      <c r="DAG8" s="623"/>
      <c r="DAH8" s="624"/>
      <c r="DAI8" s="624"/>
      <c r="DAJ8" s="624"/>
      <c r="DAK8" s="624"/>
      <c r="DAL8" s="624"/>
      <c r="DAM8" s="624"/>
      <c r="DAN8" s="624"/>
      <c r="DAO8" s="625"/>
      <c r="DAP8" s="623"/>
      <c r="DAQ8" s="624"/>
      <c r="DAR8" s="624"/>
      <c r="DAS8" s="624"/>
      <c r="DAT8" s="624"/>
      <c r="DAU8" s="624"/>
      <c r="DAV8" s="624"/>
      <c r="DAW8" s="624"/>
      <c r="DAX8" s="625"/>
      <c r="DAY8" s="623"/>
      <c r="DAZ8" s="624"/>
      <c r="DBA8" s="624"/>
      <c r="DBB8" s="624"/>
      <c r="DBC8" s="624"/>
      <c r="DBD8" s="624"/>
      <c r="DBE8" s="624"/>
      <c r="DBF8" s="624"/>
      <c r="DBG8" s="625"/>
      <c r="DBH8" s="623"/>
      <c r="DBI8" s="624"/>
      <c r="DBJ8" s="624"/>
      <c r="DBK8" s="624"/>
      <c r="DBL8" s="624"/>
      <c r="DBM8" s="624"/>
      <c r="DBN8" s="624"/>
      <c r="DBO8" s="624"/>
      <c r="DBP8" s="625"/>
      <c r="DBQ8" s="623"/>
      <c r="DBR8" s="624"/>
      <c r="DBS8" s="624"/>
      <c r="DBT8" s="624"/>
      <c r="DBU8" s="624"/>
      <c r="DBV8" s="624"/>
      <c r="DBW8" s="624"/>
      <c r="DBX8" s="624"/>
      <c r="DBY8" s="625"/>
      <c r="DBZ8" s="623"/>
      <c r="DCA8" s="624"/>
      <c r="DCB8" s="624"/>
      <c r="DCC8" s="624"/>
      <c r="DCD8" s="624"/>
      <c r="DCE8" s="624"/>
      <c r="DCF8" s="624"/>
      <c r="DCG8" s="624"/>
      <c r="DCH8" s="625"/>
      <c r="DCI8" s="623"/>
      <c r="DCJ8" s="624"/>
      <c r="DCK8" s="624"/>
      <c r="DCL8" s="624"/>
      <c r="DCM8" s="624"/>
      <c r="DCN8" s="624"/>
      <c r="DCO8" s="624"/>
      <c r="DCP8" s="624"/>
      <c r="DCQ8" s="625"/>
      <c r="DCR8" s="623"/>
      <c r="DCS8" s="624"/>
      <c r="DCT8" s="624"/>
      <c r="DCU8" s="624"/>
      <c r="DCV8" s="624"/>
      <c r="DCW8" s="624"/>
      <c r="DCX8" s="624"/>
      <c r="DCY8" s="624"/>
      <c r="DCZ8" s="625"/>
      <c r="DDA8" s="623"/>
      <c r="DDB8" s="624"/>
      <c r="DDC8" s="624"/>
      <c r="DDD8" s="624"/>
      <c r="DDE8" s="624"/>
      <c r="DDF8" s="624"/>
      <c r="DDG8" s="624"/>
      <c r="DDH8" s="624"/>
      <c r="DDI8" s="625"/>
      <c r="DDJ8" s="623"/>
      <c r="DDK8" s="624"/>
      <c r="DDL8" s="624"/>
      <c r="DDM8" s="624"/>
      <c r="DDN8" s="624"/>
      <c r="DDO8" s="624"/>
      <c r="DDP8" s="624"/>
      <c r="DDQ8" s="624"/>
      <c r="DDR8" s="625"/>
      <c r="DDS8" s="623"/>
      <c r="DDT8" s="624"/>
      <c r="DDU8" s="624"/>
      <c r="DDV8" s="624"/>
      <c r="DDW8" s="624"/>
      <c r="DDX8" s="624"/>
      <c r="DDY8" s="624"/>
      <c r="DDZ8" s="624"/>
      <c r="DEA8" s="625"/>
      <c r="DEB8" s="623"/>
      <c r="DEC8" s="624"/>
      <c r="DED8" s="624"/>
      <c r="DEE8" s="624"/>
      <c r="DEF8" s="624"/>
      <c r="DEG8" s="624"/>
      <c r="DEH8" s="624"/>
      <c r="DEI8" s="624"/>
      <c r="DEJ8" s="625"/>
      <c r="DEK8" s="623"/>
      <c r="DEL8" s="624"/>
      <c r="DEM8" s="624"/>
      <c r="DEN8" s="624"/>
      <c r="DEO8" s="624"/>
      <c r="DEP8" s="624"/>
      <c r="DEQ8" s="624"/>
      <c r="DER8" s="624"/>
      <c r="DES8" s="625"/>
      <c r="DET8" s="623"/>
      <c r="DEU8" s="624"/>
      <c r="DEV8" s="624"/>
      <c r="DEW8" s="624"/>
      <c r="DEX8" s="624"/>
      <c r="DEY8" s="624"/>
      <c r="DEZ8" s="624"/>
      <c r="DFA8" s="624"/>
      <c r="DFB8" s="625"/>
      <c r="DFC8" s="623"/>
      <c r="DFD8" s="624"/>
      <c r="DFE8" s="624"/>
      <c r="DFF8" s="624"/>
      <c r="DFG8" s="624"/>
      <c r="DFH8" s="624"/>
      <c r="DFI8" s="624"/>
      <c r="DFJ8" s="624"/>
      <c r="DFK8" s="625"/>
      <c r="DFL8" s="623"/>
      <c r="DFM8" s="624"/>
      <c r="DFN8" s="624"/>
      <c r="DFO8" s="624"/>
      <c r="DFP8" s="624"/>
      <c r="DFQ8" s="624"/>
      <c r="DFR8" s="624"/>
      <c r="DFS8" s="624"/>
      <c r="DFT8" s="625"/>
      <c r="DFU8" s="623"/>
      <c r="DFV8" s="624"/>
      <c r="DFW8" s="624"/>
      <c r="DFX8" s="624"/>
      <c r="DFY8" s="624"/>
      <c r="DFZ8" s="624"/>
      <c r="DGA8" s="624"/>
      <c r="DGB8" s="624"/>
      <c r="DGC8" s="625"/>
      <c r="DGD8" s="623"/>
      <c r="DGE8" s="624"/>
      <c r="DGF8" s="624"/>
      <c r="DGG8" s="624"/>
      <c r="DGH8" s="624"/>
      <c r="DGI8" s="624"/>
      <c r="DGJ8" s="624"/>
      <c r="DGK8" s="624"/>
      <c r="DGL8" s="625"/>
      <c r="DGM8" s="623"/>
      <c r="DGN8" s="624"/>
      <c r="DGO8" s="624"/>
      <c r="DGP8" s="624"/>
      <c r="DGQ8" s="624"/>
      <c r="DGR8" s="624"/>
      <c r="DGS8" s="624"/>
      <c r="DGT8" s="624"/>
      <c r="DGU8" s="625"/>
      <c r="DGV8" s="623"/>
      <c r="DGW8" s="624"/>
      <c r="DGX8" s="624"/>
      <c r="DGY8" s="624"/>
      <c r="DGZ8" s="624"/>
      <c r="DHA8" s="624"/>
      <c r="DHB8" s="624"/>
      <c r="DHC8" s="624"/>
      <c r="DHD8" s="625"/>
      <c r="DHE8" s="623"/>
      <c r="DHF8" s="624"/>
      <c r="DHG8" s="624"/>
      <c r="DHH8" s="624"/>
      <c r="DHI8" s="624"/>
      <c r="DHJ8" s="624"/>
      <c r="DHK8" s="624"/>
      <c r="DHL8" s="624"/>
      <c r="DHM8" s="625"/>
      <c r="DHN8" s="623"/>
      <c r="DHO8" s="624"/>
      <c r="DHP8" s="624"/>
      <c r="DHQ8" s="624"/>
      <c r="DHR8" s="624"/>
      <c r="DHS8" s="624"/>
      <c r="DHT8" s="624"/>
      <c r="DHU8" s="624"/>
      <c r="DHV8" s="625"/>
      <c r="DHW8" s="623"/>
      <c r="DHX8" s="624"/>
      <c r="DHY8" s="624"/>
      <c r="DHZ8" s="624"/>
      <c r="DIA8" s="624"/>
      <c r="DIB8" s="624"/>
      <c r="DIC8" s="624"/>
      <c r="DID8" s="624"/>
      <c r="DIE8" s="625"/>
      <c r="DIF8" s="623"/>
      <c r="DIG8" s="624"/>
      <c r="DIH8" s="624"/>
      <c r="DII8" s="624"/>
      <c r="DIJ8" s="624"/>
      <c r="DIK8" s="624"/>
      <c r="DIL8" s="624"/>
      <c r="DIM8" s="624"/>
      <c r="DIN8" s="625"/>
      <c r="DIO8" s="623"/>
      <c r="DIP8" s="624"/>
      <c r="DIQ8" s="624"/>
      <c r="DIR8" s="624"/>
      <c r="DIS8" s="624"/>
      <c r="DIT8" s="624"/>
      <c r="DIU8" s="624"/>
      <c r="DIV8" s="624"/>
      <c r="DIW8" s="625"/>
      <c r="DIX8" s="623"/>
      <c r="DIY8" s="624"/>
      <c r="DIZ8" s="624"/>
      <c r="DJA8" s="624"/>
      <c r="DJB8" s="624"/>
      <c r="DJC8" s="624"/>
      <c r="DJD8" s="624"/>
      <c r="DJE8" s="624"/>
      <c r="DJF8" s="625"/>
      <c r="DJG8" s="623"/>
      <c r="DJH8" s="624"/>
      <c r="DJI8" s="624"/>
      <c r="DJJ8" s="624"/>
      <c r="DJK8" s="624"/>
      <c r="DJL8" s="624"/>
      <c r="DJM8" s="624"/>
      <c r="DJN8" s="624"/>
      <c r="DJO8" s="625"/>
      <c r="DJP8" s="623"/>
      <c r="DJQ8" s="624"/>
      <c r="DJR8" s="624"/>
      <c r="DJS8" s="624"/>
      <c r="DJT8" s="624"/>
      <c r="DJU8" s="624"/>
      <c r="DJV8" s="624"/>
      <c r="DJW8" s="624"/>
      <c r="DJX8" s="625"/>
      <c r="DJY8" s="623"/>
      <c r="DJZ8" s="624"/>
      <c r="DKA8" s="624"/>
      <c r="DKB8" s="624"/>
      <c r="DKC8" s="624"/>
      <c r="DKD8" s="624"/>
      <c r="DKE8" s="624"/>
      <c r="DKF8" s="624"/>
      <c r="DKG8" s="625"/>
      <c r="DKH8" s="623"/>
      <c r="DKI8" s="624"/>
      <c r="DKJ8" s="624"/>
      <c r="DKK8" s="624"/>
      <c r="DKL8" s="624"/>
      <c r="DKM8" s="624"/>
      <c r="DKN8" s="624"/>
      <c r="DKO8" s="624"/>
      <c r="DKP8" s="625"/>
      <c r="DKQ8" s="623"/>
      <c r="DKR8" s="624"/>
      <c r="DKS8" s="624"/>
      <c r="DKT8" s="624"/>
      <c r="DKU8" s="624"/>
      <c r="DKV8" s="624"/>
      <c r="DKW8" s="624"/>
      <c r="DKX8" s="624"/>
      <c r="DKY8" s="625"/>
      <c r="DKZ8" s="623"/>
      <c r="DLA8" s="624"/>
      <c r="DLB8" s="624"/>
      <c r="DLC8" s="624"/>
      <c r="DLD8" s="624"/>
      <c r="DLE8" s="624"/>
      <c r="DLF8" s="624"/>
      <c r="DLG8" s="624"/>
      <c r="DLH8" s="625"/>
      <c r="DLI8" s="623"/>
      <c r="DLJ8" s="624"/>
      <c r="DLK8" s="624"/>
      <c r="DLL8" s="624"/>
      <c r="DLM8" s="624"/>
      <c r="DLN8" s="624"/>
      <c r="DLO8" s="624"/>
      <c r="DLP8" s="624"/>
      <c r="DLQ8" s="625"/>
      <c r="DLR8" s="623"/>
      <c r="DLS8" s="624"/>
      <c r="DLT8" s="624"/>
      <c r="DLU8" s="624"/>
      <c r="DLV8" s="624"/>
      <c r="DLW8" s="624"/>
      <c r="DLX8" s="624"/>
      <c r="DLY8" s="624"/>
      <c r="DLZ8" s="625"/>
      <c r="DMA8" s="623"/>
      <c r="DMB8" s="624"/>
      <c r="DMC8" s="624"/>
      <c r="DMD8" s="624"/>
      <c r="DME8" s="624"/>
      <c r="DMF8" s="624"/>
      <c r="DMG8" s="624"/>
      <c r="DMH8" s="624"/>
      <c r="DMI8" s="625"/>
      <c r="DMJ8" s="623"/>
      <c r="DMK8" s="624"/>
      <c r="DML8" s="624"/>
      <c r="DMM8" s="624"/>
      <c r="DMN8" s="624"/>
      <c r="DMO8" s="624"/>
      <c r="DMP8" s="624"/>
      <c r="DMQ8" s="624"/>
      <c r="DMR8" s="625"/>
      <c r="DMS8" s="623"/>
      <c r="DMT8" s="624"/>
      <c r="DMU8" s="624"/>
      <c r="DMV8" s="624"/>
      <c r="DMW8" s="624"/>
      <c r="DMX8" s="624"/>
      <c r="DMY8" s="624"/>
      <c r="DMZ8" s="624"/>
      <c r="DNA8" s="625"/>
      <c r="DNB8" s="623"/>
      <c r="DNC8" s="624"/>
      <c r="DND8" s="624"/>
      <c r="DNE8" s="624"/>
      <c r="DNF8" s="624"/>
      <c r="DNG8" s="624"/>
      <c r="DNH8" s="624"/>
      <c r="DNI8" s="624"/>
      <c r="DNJ8" s="625"/>
      <c r="DNK8" s="623"/>
      <c r="DNL8" s="624"/>
      <c r="DNM8" s="624"/>
      <c r="DNN8" s="624"/>
      <c r="DNO8" s="624"/>
      <c r="DNP8" s="624"/>
      <c r="DNQ8" s="624"/>
      <c r="DNR8" s="624"/>
      <c r="DNS8" s="625"/>
      <c r="DNT8" s="623"/>
      <c r="DNU8" s="624"/>
      <c r="DNV8" s="624"/>
      <c r="DNW8" s="624"/>
      <c r="DNX8" s="624"/>
      <c r="DNY8" s="624"/>
      <c r="DNZ8" s="624"/>
      <c r="DOA8" s="624"/>
      <c r="DOB8" s="625"/>
      <c r="DOC8" s="623"/>
      <c r="DOD8" s="624"/>
      <c r="DOE8" s="624"/>
      <c r="DOF8" s="624"/>
      <c r="DOG8" s="624"/>
      <c r="DOH8" s="624"/>
      <c r="DOI8" s="624"/>
      <c r="DOJ8" s="624"/>
      <c r="DOK8" s="625"/>
      <c r="DOL8" s="623"/>
      <c r="DOM8" s="624"/>
      <c r="DON8" s="624"/>
      <c r="DOO8" s="624"/>
      <c r="DOP8" s="624"/>
      <c r="DOQ8" s="624"/>
      <c r="DOR8" s="624"/>
      <c r="DOS8" s="624"/>
      <c r="DOT8" s="625"/>
      <c r="DOU8" s="623"/>
      <c r="DOV8" s="624"/>
      <c r="DOW8" s="624"/>
      <c r="DOX8" s="624"/>
      <c r="DOY8" s="624"/>
      <c r="DOZ8" s="624"/>
      <c r="DPA8" s="624"/>
      <c r="DPB8" s="624"/>
      <c r="DPC8" s="625"/>
      <c r="DPD8" s="623"/>
      <c r="DPE8" s="624"/>
      <c r="DPF8" s="624"/>
      <c r="DPG8" s="624"/>
      <c r="DPH8" s="624"/>
      <c r="DPI8" s="624"/>
      <c r="DPJ8" s="624"/>
      <c r="DPK8" s="624"/>
      <c r="DPL8" s="625"/>
      <c r="DPM8" s="623"/>
      <c r="DPN8" s="624"/>
      <c r="DPO8" s="624"/>
      <c r="DPP8" s="624"/>
      <c r="DPQ8" s="624"/>
      <c r="DPR8" s="624"/>
      <c r="DPS8" s="624"/>
      <c r="DPT8" s="624"/>
      <c r="DPU8" s="625"/>
      <c r="DPV8" s="623"/>
      <c r="DPW8" s="624"/>
      <c r="DPX8" s="624"/>
      <c r="DPY8" s="624"/>
      <c r="DPZ8" s="624"/>
      <c r="DQA8" s="624"/>
      <c r="DQB8" s="624"/>
      <c r="DQC8" s="624"/>
      <c r="DQD8" s="625"/>
      <c r="DQE8" s="623"/>
      <c r="DQF8" s="624"/>
      <c r="DQG8" s="624"/>
      <c r="DQH8" s="624"/>
      <c r="DQI8" s="624"/>
      <c r="DQJ8" s="624"/>
      <c r="DQK8" s="624"/>
      <c r="DQL8" s="624"/>
      <c r="DQM8" s="625"/>
      <c r="DQN8" s="623"/>
      <c r="DQO8" s="624"/>
      <c r="DQP8" s="624"/>
      <c r="DQQ8" s="624"/>
      <c r="DQR8" s="624"/>
      <c r="DQS8" s="624"/>
      <c r="DQT8" s="624"/>
      <c r="DQU8" s="624"/>
      <c r="DQV8" s="625"/>
      <c r="DQW8" s="623"/>
      <c r="DQX8" s="624"/>
      <c r="DQY8" s="624"/>
      <c r="DQZ8" s="624"/>
      <c r="DRA8" s="624"/>
      <c r="DRB8" s="624"/>
      <c r="DRC8" s="624"/>
      <c r="DRD8" s="624"/>
      <c r="DRE8" s="625"/>
      <c r="DRF8" s="623"/>
      <c r="DRG8" s="624"/>
      <c r="DRH8" s="624"/>
      <c r="DRI8" s="624"/>
      <c r="DRJ8" s="624"/>
      <c r="DRK8" s="624"/>
      <c r="DRL8" s="624"/>
      <c r="DRM8" s="624"/>
      <c r="DRN8" s="625"/>
      <c r="DRO8" s="623"/>
      <c r="DRP8" s="624"/>
      <c r="DRQ8" s="624"/>
      <c r="DRR8" s="624"/>
      <c r="DRS8" s="624"/>
      <c r="DRT8" s="624"/>
      <c r="DRU8" s="624"/>
      <c r="DRV8" s="624"/>
      <c r="DRW8" s="625"/>
      <c r="DRX8" s="623"/>
      <c r="DRY8" s="624"/>
      <c r="DRZ8" s="624"/>
      <c r="DSA8" s="624"/>
      <c r="DSB8" s="624"/>
      <c r="DSC8" s="624"/>
      <c r="DSD8" s="624"/>
      <c r="DSE8" s="624"/>
      <c r="DSF8" s="625"/>
      <c r="DSG8" s="623"/>
      <c r="DSH8" s="624"/>
      <c r="DSI8" s="624"/>
      <c r="DSJ8" s="624"/>
      <c r="DSK8" s="624"/>
      <c r="DSL8" s="624"/>
      <c r="DSM8" s="624"/>
      <c r="DSN8" s="624"/>
      <c r="DSO8" s="625"/>
      <c r="DSP8" s="623"/>
      <c r="DSQ8" s="624"/>
      <c r="DSR8" s="624"/>
      <c r="DSS8" s="624"/>
      <c r="DST8" s="624"/>
      <c r="DSU8" s="624"/>
      <c r="DSV8" s="624"/>
      <c r="DSW8" s="624"/>
      <c r="DSX8" s="625"/>
      <c r="DSY8" s="623"/>
      <c r="DSZ8" s="624"/>
      <c r="DTA8" s="624"/>
      <c r="DTB8" s="624"/>
      <c r="DTC8" s="624"/>
      <c r="DTD8" s="624"/>
      <c r="DTE8" s="624"/>
      <c r="DTF8" s="624"/>
      <c r="DTG8" s="625"/>
      <c r="DTH8" s="623"/>
      <c r="DTI8" s="624"/>
      <c r="DTJ8" s="624"/>
      <c r="DTK8" s="624"/>
      <c r="DTL8" s="624"/>
      <c r="DTM8" s="624"/>
      <c r="DTN8" s="624"/>
      <c r="DTO8" s="624"/>
      <c r="DTP8" s="625"/>
      <c r="DTQ8" s="623"/>
      <c r="DTR8" s="624"/>
      <c r="DTS8" s="624"/>
      <c r="DTT8" s="624"/>
      <c r="DTU8" s="624"/>
      <c r="DTV8" s="624"/>
      <c r="DTW8" s="624"/>
      <c r="DTX8" s="624"/>
      <c r="DTY8" s="625"/>
      <c r="DTZ8" s="623"/>
      <c r="DUA8" s="624"/>
      <c r="DUB8" s="624"/>
      <c r="DUC8" s="624"/>
      <c r="DUD8" s="624"/>
      <c r="DUE8" s="624"/>
      <c r="DUF8" s="624"/>
      <c r="DUG8" s="624"/>
      <c r="DUH8" s="625"/>
      <c r="DUI8" s="623"/>
      <c r="DUJ8" s="624"/>
      <c r="DUK8" s="624"/>
      <c r="DUL8" s="624"/>
      <c r="DUM8" s="624"/>
      <c r="DUN8" s="624"/>
      <c r="DUO8" s="624"/>
      <c r="DUP8" s="624"/>
      <c r="DUQ8" s="625"/>
      <c r="DUR8" s="623"/>
      <c r="DUS8" s="624"/>
      <c r="DUT8" s="624"/>
      <c r="DUU8" s="624"/>
      <c r="DUV8" s="624"/>
      <c r="DUW8" s="624"/>
      <c r="DUX8" s="624"/>
      <c r="DUY8" s="624"/>
      <c r="DUZ8" s="625"/>
      <c r="DVA8" s="623"/>
      <c r="DVB8" s="624"/>
      <c r="DVC8" s="624"/>
      <c r="DVD8" s="624"/>
      <c r="DVE8" s="624"/>
      <c r="DVF8" s="624"/>
      <c r="DVG8" s="624"/>
      <c r="DVH8" s="624"/>
      <c r="DVI8" s="625"/>
      <c r="DVJ8" s="623"/>
      <c r="DVK8" s="624"/>
      <c r="DVL8" s="624"/>
      <c r="DVM8" s="624"/>
      <c r="DVN8" s="624"/>
      <c r="DVO8" s="624"/>
      <c r="DVP8" s="624"/>
      <c r="DVQ8" s="624"/>
      <c r="DVR8" s="625"/>
      <c r="DVS8" s="623"/>
      <c r="DVT8" s="624"/>
      <c r="DVU8" s="624"/>
      <c r="DVV8" s="624"/>
      <c r="DVW8" s="624"/>
      <c r="DVX8" s="624"/>
      <c r="DVY8" s="624"/>
      <c r="DVZ8" s="624"/>
      <c r="DWA8" s="625"/>
      <c r="DWB8" s="623"/>
      <c r="DWC8" s="624"/>
      <c r="DWD8" s="624"/>
      <c r="DWE8" s="624"/>
      <c r="DWF8" s="624"/>
      <c r="DWG8" s="624"/>
      <c r="DWH8" s="624"/>
      <c r="DWI8" s="624"/>
      <c r="DWJ8" s="625"/>
      <c r="DWK8" s="623"/>
      <c r="DWL8" s="624"/>
      <c r="DWM8" s="624"/>
      <c r="DWN8" s="624"/>
      <c r="DWO8" s="624"/>
      <c r="DWP8" s="624"/>
      <c r="DWQ8" s="624"/>
      <c r="DWR8" s="624"/>
      <c r="DWS8" s="625"/>
      <c r="DWT8" s="623"/>
      <c r="DWU8" s="624"/>
      <c r="DWV8" s="624"/>
      <c r="DWW8" s="624"/>
      <c r="DWX8" s="624"/>
      <c r="DWY8" s="624"/>
      <c r="DWZ8" s="624"/>
      <c r="DXA8" s="624"/>
      <c r="DXB8" s="625"/>
      <c r="DXC8" s="623"/>
      <c r="DXD8" s="624"/>
      <c r="DXE8" s="624"/>
      <c r="DXF8" s="624"/>
      <c r="DXG8" s="624"/>
      <c r="DXH8" s="624"/>
      <c r="DXI8" s="624"/>
      <c r="DXJ8" s="624"/>
      <c r="DXK8" s="625"/>
      <c r="DXL8" s="623"/>
      <c r="DXM8" s="624"/>
      <c r="DXN8" s="624"/>
      <c r="DXO8" s="624"/>
      <c r="DXP8" s="624"/>
      <c r="DXQ8" s="624"/>
      <c r="DXR8" s="624"/>
      <c r="DXS8" s="624"/>
      <c r="DXT8" s="625"/>
      <c r="DXU8" s="623"/>
      <c r="DXV8" s="624"/>
      <c r="DXW8" s="624"/>
      <c r="DXX8" s="624"/>
      <c r="DXY8" s="624"/>
      <c r="DXZ8" s="624"/>
      <c r="DYA8" s="624"/>
      <c r="DYB8" s="624"/>
      <c r="DYC8" s="625"/>
      <c r="DYD8" s="623"/>
      <c r="DYE8" s="624"/>
      <c r="DYF8" s="624"/>
      <c r="DYG8" s="624"/>
      <c r="DYH8" s="624"/>
      <c r="DYI8" s="624"/>
      <c r="DYJ8" s="624"/>
      <c r="DYK8" s="624"/>
      <c r="DYL8" s="625"/>
      <c r="DYM8" s="623"/>
      <c r="DYN8" s="624"/>
      <c r="DYO8" s="624"/>
      <c r="DYP8" s="624"/>
      <c r="DYQ8" s="624"/>
      <c r="DYR8" s="624"/>
      <c r="DYS8" s="624"/>
      <c r="DYT8" s="624"/>
      <c r="DYU8" s="625"/>
      <c r="DYV8" s="623"/>
      <c r="DYW8" s="624"/>
      <c r="DYX8" s="624"/>
      <c r="DYY8" s="624"/>
      <c r="DYZ8" s="624"/>
      <c r="DZA8" s="624"/>
      <c r="DZB8" s="624"/>
      <c r="DZC8" s="624"/>
      <c r="DZD8" s="625"/>
      <c r="DZE8" s="623"/>
      <c r="DZF8" s="624"/>
      <c r="DZG8" s="624"/>
      <c r="DZH8" s="624"/>
      <c r="DZI8" s="624"/>
      <c r="DZJ8" s="624"/>
      <c r="DZK8" s="624"/>
      <c r="DZL8" s="624"/>
      <c r="DZM8" s="625"/>
      <c r="DZN8" s="623"/>
      <c r="DZO8" s="624"/>
      <c r="DZP8" s="624"/>
      <c r="DZQ8" s="624"/>
      <c r="DZR8" s="624"/>
      <c r="DZS8" s="624"/>
      <c r="DZT8" s="624"/>
      <c r="DZU8" s="624"/>
      <c r="DZV8" s="625"/>
      <c r="DZW8" s="623"/>
      <c r="DZX8" s="624"/>
      <c r="DZY8" s="624"/>
      <c r="DZZ8" s="624"/>
      <c r="EAA8" s="624"/>
      <c r="EAB8" s="624"/>
      <c r="EAC8" s="624"/>
      <c r="EAD8" s="624"/>
      <c r="EAE8" s="625"/>
      <c r="EAF8" s="623"/>
      <c r="EAG8" s="624"/>
      <c r="EAH8" s="624"/>
      <c r="EAI8" s="624"/>
      <c r="EAJ8" s="624"/>
      <c r="EAK8" s="624"/>
      <c r="EAL8" s="624"/>
      <c r="EAM8" s="624"/>
      <c r="EAN8" s="625"/>
      <c r="EAO8" s="623"/>
      <c r="EAP8" s="624"/>
      <c r="EAQ8" s="624"/>
      <c r="EAR8" s="624"/>
      <c r="EAS8" s="624"/>
      <c r="EAT8" s="624"/>
      <c r="EAU8" s="624"/>
      <c r="EAV8" s="624"/>
      <c r="EAW8" s="625"/>
      <c r="EAX8" s="623"/>
      <c r="EAY8" s="624"/>
      <c r="EAZ8" s="624"/>
      <c r="EBA8" s="624"/>
      <c r="EBB8" s="624"/>
      <c r="EBC8" s="624"/>
      <c r="EBD8" s="624"/>
      <c r="EBE8" s="624"/>
      <c r="EBF8" s="625"/>
      <c r="EBG8" s="623"/>
      <c r="EBH8" s="624"/>
      <c r="EBI8" s="624"/>
      <c r="EBJ8" s="624"/>
      <c r="EBK8" s="624"/>
      <c r="EBL8" s="624"/>
      <c r="EBM8" s="624"/>
      <c r="EBN8" s="624"/>
      <c r="EBO8" s="625"/>
      <c r="EBP8" s="623"/>
      <c r="EBQ8" s="624"/>
      <c r="EBR8" s="624"/>
      <c r="EBS8" s="624"/>
      <c r="EBT8" s="624"/>
      <c r="EBU8" s="624"/>
      <c r="EBV8" s="624"/>
      <c r="EBW8" s="624"/>
      <c r="EBX8" s="625"/>
      <c r="EBY8" s="623"/>
      <c r="EBZ8" s="624"/>
      <c r="ECA8" s="624"/>
      <c r="ECB8" s="624"/>
      <c r="ECC8" s="624"/>
      <c r="ECD8" s="624"/>
      <c r="ECE8" s="624"/>
      <c r="ECF8" s="624"/>
      <c r="ECG8" s="625"/>
      <c r="ECH8" s="623"/>
      <c r="ECI8" s="624"/>
      <c r="ECJ8" s="624"/>
      <c r="ECK8" s="624"/>
      <c r="ECL8" s="624"/>
      <c r="ECM8" s="624"/>
      <c r="ECN8" s="624"/>
      <c r="ECO8" s="624"/>
      <c r="ECP8" s="625"/>
      <c r="ECQ8" s="623"/>
      <c r="ECR8" s="624"/>
      <c r="ECS8" s="624"/>
      <c r="ECT8" s="624"/>
      <c r="ECU8" s="624"/>
      <c r="ECV8" s="624"/>
      <c r="ECW8" s="624"/>
      <c r="ECX8" s="624"/>
      <c r="ECY8" s="625"/>
      <c r="ECZ8" s="623"/>
      <c r="EDA8" s="624"/>
      <c r="EDB8" s="624"/>
      <c r="EDC8" s="624"/>
      <c r="EDD8" s="624"/>
      <c r="EDE8" s="624"/>
      <c r="EDF8" s="624"/>
      <c r="EDG8" s="624"/>
      <c r="EDH8" s="625"/>
      <c r="EDI8" s="623"/>
      <c r="EDJ8" s="624"/>
      <c r="EDK8" s="624"/>
      <c r="EDL8" s="624"/>
      <c r="EDM8" s="624"/>
      <c r="EDN8" s="624"/>
      <c r="EDO8" s="624"/>
      <c r="EDP8" s="624"/>
      <c r="EDQ8" s="625"/>
      <c r="EDR8" s="623"/>
      <c r="EDS8" s="624"/>
      <c r="EDT8" s="624"/>
      <c r="EDU8" s="624"/>
      <c r="EDV8" s="624"/>
      <c r="EDW8" s="624"/>
      <c r="EDX8" s="624"/>
      <c r="EDY8" s="624"/>
      <c r="EDZ8" s="625"/>
      <c r="EEA8" s="623"/>
      <c r="EEB8" s="624"/>
      <c r="EEC8" s="624"/>
      <c r="EED8" s="624"/>
      <c r="EEE8" s="624"/>
      <c r="EEF8" s="624"/>
      <c r="EEG8" s="624"/>
      <c r="EEH8" s="624"/>
      <c r="EEI8" s="625"/>
      <c r="EEJ8" s="623"/>
      <c r="EEK8" s="624"/>
      <c r="EEL8" s="624"/>
      <c r="EEM8" s="624"/>
      <c r="EEN8" s="624"/>
      <c r="EEO8" s="624"/>
      <c r="EEP8" s="624"/>
      <c r="EEQ8" s="624"/>
      <c r="EER8" s="625"/>
      <c r="EES8" s="623"/>
      <c r="EET8" s="624"/>
      <c r="EEU8" s="624"/>
      <c r="EEV8" s="624"/>
      <c r="EEW8" s="624"/>
      <c r="EEX8" s="624"/>
      <c r="EEY8" s="624"/>
      <c r="EEZ8" s="624"/>
      <c r="EFA8" s="625"/>
      <c r="EFB8" s="623"/>
      <c r="EFC8" s="624"/>
      <c r="EFD8" s="624"/>
      <c r="EFE8" s="624"/>
      <c r="EFF8" s="624"/>
      <c r="EFG8" s="624"/>
      <c r="EFH8" s="624"/>
      <c r="EFI8" s="624"/>
      <c r="EFJ8" s="625"/>
      <c r="EFK8" s="623"/>
      <c r="EFL8" s="624"/>
      <c r="EFM8" s="624"/>
      <c r="EFN8" s="624"/>
      <c r="EFO8" s="624"/>
      <c r="EFP8" s="624"/>
      <c r="EFQ8" s="624"/>
      <c r="EFR8" s="624"/>
      <c r="EFS8" s="625"/>
      <c r="EFT8" s="623"/>
      <c r="EFU8" s="624"/>
      <c r="EFV8" s="624"/>
      <c r="EFW8" s="624"/>
      <c r="EFX8" s="624"/>
      <c r="EFY8" s="624"/>
      <c r="EFZ8" s="624"/>
      <c r="EGA8" s="624"/>
      <c r="EGB8" s="625"/>
      <c r="EGC8" s="623"/>
      <c r="EGD8" s="624"/>
      <c r="EGE8" s="624"/>
      <c r="EGF8" s="624"/>
      <c r="EGG8" s="624"/>
      <c r="EGH8" s="624"/>
      <c r="EGI8" s="624"/>
      <c r="EGJ8" s="624"/>
      <c r="EGK8" s="625"/>
      <c r="EGL8" s="623"/>
      <c r="EGM8" s="624"/>
      <c r="EGN8" s="624"/>
      <c r="EGO8" s="624"/>
      <c r="EGP8" s="624"/>
      <c r="EGQ8" s="624"/>
      <c r="EGR8" s="624"/>
      <c r="EGS8" s="624"/>
      <c r="EGT8" s="625"/>
      <c r="EGU8" s="623"/>
      <c r="EGV8" s="624"/>
      <c r="EGW8" s="624"/>
      <c r="EGX8" s="624"/>
      <c r="EGY8" s="624"/>
      <c r="EGZ8" s="624"/>
      <c r="EHA8" s="624"/>
      <c r="EHB8" s="624"/>
      <c r="EHC8" s="625"/>
      <c r="EHD8" s="623"/>
      <c r="EHE8" s="624"/>
      <c r="EHF8" s="624"/>
      <c r="EHG8" s="624"/>
      <c r="EHH8" s="624"/>
      <c r="EHI8" s="624"/>
      <c r="EHJ8" s="624"/>
      <c r="EHK8" s="624"/>
      <c r="EHL8" s="625"/>
      <c r="EHM8" s="623"/>
      <c r="EHN8" s="624"/>
      <c r="EHO8" s="624"/>
      <c r="EHP8" s="624"/>
      <c r="EHQ8" s="624"/>
      <c r="EHR8" s="624"/>
      <c r="EHS8" s="624"/>
      <c r="EHT8" s="624"/>
      <c r="EHU8" s="625"/>
      <c r="EHV8" s="623"/>
      <c r="EHW8" s="624"/>
      <c r="EHX8" s="624"/>
      <c r="EHY8" s="624"/>
      <c r="EHZ8" s="624"/>
      <c r="EIA8" s="624"/>
      <c r="EIB8" s="624"/>
      <c r="EIC8" s="624"/>
      <c r="EID8" s="625"/>
      <c r="EIE8" s="623"/>
      <c r="EIF8" s="624"/>
      <c r="EIG8" s="624"/>
      <c r="EIH8" s="624"/>
      <c r="EII8" s="624"/>
      <c r="EIJ8" s="624"/>
      <c r="EIK8" s="624"/>
      <c r="EIL8" s="624"/>
      <c r="EIM8" s="625"/>
      <c r="EIN8" s="623"/>
      <c r="EIO8" s="624"/>
      <c r="EIP8" s="624"/>
      <c r="EIQ8" s="624"/>
      <c r="EIR8" s="624"/>
      <c r="EIS8" s="624"/>
      <c r="EIT8" s="624"/>
      <c r="EIU8" s="624"/>
      <c r="EIV8" s="625"/>
      <c r="EIW8" s="623"/>
      <c r="EIX8" s="624"/>
      <c r="EIY8" s="624"/>
      <c r="EIZ8" s="624"/>
      <c r="EJA8" s="624"/>
      <c r="EJB8" s="624"/>
      <c r="EJC8" s="624"/>
      <c r="EJD8" s="624"/>
      <c r="EJE8" s="625"/>
      <c r="EJF8" s="623"/>
      <c r="EJG8" s="624"/>
      <c r="EJH8" s="624"/>
      <c r="EJI8" s="624"/>
      <c r="EJJ8" s="624"/>
      <c r="EJK8" s="624"/>
      <c r="EJL8" s="624"/>
      <c r="EJM8" s="624"/>
      <c r="EJN8" s="625"/>
      <c r="EJO8" s="623"/>
      <c r="EJP8" s="624"/>
      <c r="EJQ8" s="624"/>
      <c r="EJR8" s="624"/>
      <c r="EJS8" s="624"/>
      <c r="EJT8" s="624"/>
      <c r="EJU8" s="624"/>
      <c r="EJV8" s="624"/>
      <c r="EJW8" s="625"/>
      <c r="EJX8" s="623"/>
      <c r="EJY8" s="624"/>
      <c r="EJZ8" s="624"/>
      <c r="EKA8" s="624"/>
      <c r="EKB8" s="624"/>
      <c r="EKC8" s="624"/>
      <c r="EKD8" s="624"/>
      <c r="EKE8" s="624"/>
      <c r="EKF8" s="625"/>
      <c r="EKG8" s="623"/>
      <c r="EKH8" s="624"/>
      <c r="EKI8" s="624"/>
      <c r="EKJ8" s="624"/>
      <c r="EKK8" s="624"/>
      <c r="EKL8" s="624"/>
      <c r="EKM8" s="624"/>
      <c r="EKN8" s="624"/>
      <c r="EKO8" s="625"/>
      <c r="EKP8" s="623"/>
      <c r="EKQ8" s="624"/>
      <c r="EKR8" s="624"/>
      <c r="EKS8" s="624"/>
      <c r="EKT8" s="624"/>
      <c r="EKU8" s="624"/>
      <c r="EKV8" s="624"/>
      <c r="EKW8" s="624"/>
      <c r="EKX8" s="625"/>
      <c r="EKY8" s="623"/>
      <c r="EKZ8" s="624"/>
      <c r="ELA8" s="624"/>
      <c r="ELB8" s="624"/>
      <c r="ELC8" s="624"/>
      <c r="ELD8" s="624"/>
      <c r="ELE8" s="624"/>
      <c r="ELF8" s="624"/>
      <c r="ELG8" s="625"/>
      <c r="ELH8" s="623"/>
      <c r="ELI8" s="624"/>
      <c r="ELJ8" s="624"/>
      <c r="ELK8" s="624"/>
      <c r="ELL8" s="624"/>
      <c r="ELM8" s="624"/>
      <c r="ELN8" s="624"/>
      <c r="ELO8" s="624"/>
      <c r="ELP8" s="625"/>
      <c r="ELQ8" s="623"/>
      <c r="ELR8" s="624"/>
      <c r="ELS8" s="624"/>
      <c r="ELT8" s="624"/>
      <c r="ELU8" s="624"/>
      <c r="ELV8" s="624"/>
      <c r="ELW8" s="624"/>
      <c r="ELX8" s="624"/>
      <c r="ELY8" s="625"/>
      <c r="ELZ8" s="623"/>
      <c r="EMA8" s="624"/>
      <c r="EMB8" s="624"/>
      <c r="EMC8" s="624"/>
      <c r="EMD8" s="624"/>
      <c r="EME8" s="624"/>
      <c r="EMF8" s="624"/>
      <c r="EMG8" s="624"/>
      <c r="EMH8" s="625"/>
      <c r="EMI8" s="623"/>
      <c r="EMJ8" s="624"/>
      <c r="EMK8" s="624"/>
      <c r="EML8" s="624"/>
      <c r="EMM8" s="624"/>
      <c r="EMN8" s="624"/>
      <c r="EMO8" s="624"/>
      <c r="EMP8" s="624"/>
      <c r="EMQ8" s="625"/>
      <c r="EMR8" s="623"/>
      <c r="EMS8" s="624"/>
      <c r="EMT8" s="624"/>
      <c r="EMU8" s="624"/>
      <c r="EMV8" s="624"/>
      <c r="EMW8" s="624"/>
      <c r="EMX8" s="624"/>
      <c r="EMY8" s="624"/>
      <c r="EMZ8" s="625"/>
      <c r="ENA8" s="623"/>
      <c r="ENB8" s="624"/>
      <c r="ENC8" s="624"/>
      <c r="END8" s="624"/>
      <c r="ENE8" s="624"/>
      <c r="ENF8" s="624"/>
      <c r="ENG8" s="624"/>
      <c r="ENH8" s="624"/>
      <c r="ENI8" s="625"/>
      <c r="ENJ8" s="623"/>
      <c r="ENK8" s="624"/>
      <c r="ENL8" s="624"/>
      <c r="ENM8" s="624"/>
      <c r="ENN8" s="624"/>
      <c r="ENO8" s="624"/>
      <c r="ENP8" s="624"/>
      <c r="ENQ8" s="624"/>
      <c r="ENR8" s="625"/>
      <c r="ENS8" s="623"/>
      <c r="ENT8" s="624"/>
      <c r="ENU8" s="624"/>
      <c r="ENV8" s="624"/>
      <c r="ENW8" s="624"/>
      <c r="ENX8" s="624"/>
      <c r="ENY8" s="624"/>
      <c r="ENZ8" s="624"/>
      <c r="EOA8" s="625"/>
      <c r="EOB8" s="623"/>
      <c r="EOC8" s="624"/>
      <c r="EOD8" s="624"/>
      <c r="EOE8" s="624"/>
      <c r="EOF8" s="624"/>
      <c r="EOG8" s="624"/>
      <c r="EOH8" s="624"/>
      <c r="EOI8" s="624"/>
      <c r="EOJ8" s="625"/>
      <c r="EOK8" s="623"/>
      <c r="EOL8" s="624"/>
      <c r="EOM8" s="624"/>
      <c r="EON8" s="624"/>
      <c r="EOO8" s="624"/>
      <c r="EOP8" s="624"/>
      <c r="EOQ8" s="624"/>
      <c r="EOR8" s="624"/>
      <c r="EOS8" s="625"/>
      <c r="EOT8" s="623"/>
      <c r="EOU8" s="624"/>
      <c r="EOV8" s="624"/>
      <c r="EOW8" s="624"/>
      <c r="EOX8" s="624"/>
      <c r="EOY8" s="624"/>
      <c r="EOZ8" s="624"/>
      <c r="EPA8" s="624"/>
      <c r="EPB8" s="625"/>
      <c r="EPC8" s="623"/>
      <c r="EPD8" s="624"/>
      <c r="EPE8" s="624"/>
      <c r="EPF8" s="624"/>
      <c r="EPG8" s="624"/>
      <c r="EPH8" s="624"/>
      <c r="EPI8" s="624"/>
      <c r="EPJ8" s="624"/>
      <c r="EPK8" s="625"/>
      <c r="EPL8" s="623"/>
      <c r="EPM8" s="624"/>
      <c r="EPN8" s="624"/>
      <c r="EPO8" s="624"/>
      <c r="EPP8" s="624"/>
      <c r="EPQ8" s="624"/>
      <c r="EPR8" s="624"/>
      <c r="EPS8" s="624"/>
      <c r="EPT8" s="625"/>
      <c r="EPU8" s="623"/>
      <c r="EPV8" s="624"/>
      <c r="EPW8" s="624"/>
      <c r="EPX8" s="624"/>
      <c r="EPY8" s="624"/>
      <c r="EPZ8" s="624"/>
      <c r="EQA8" s="624"/>
      <c r="EQB8" s="624"/>
      <c r="EQC8" s="625"/>
      <c r="EQD8" s="623"/>
      <c r="EQE8" s="624"/>
      <c r="EQF8" s="624"/>
      <c r="EQG8" s="624"/>
      <c r="EQH8" s="624"/>
      <c r="EQI8" s="624"/>
      <c r="EQJ8" s="624"/>
      <c r="EQK8" s="624"/>
      <c r="EQL8" s="625"/>
      <c r="EQM8" s="623"/>
      <c r="EQN8" s="624"/>
      <c r="EQO8" s="624"/>
      <c r="EQP8" s="624"/>
      <c r="EQQ8" s="624"/>
      <c r="EQR8" s="624"/>
      <c r="EQS8" s="624"/>
      <c r="EQT8" s="624"/>
      <c r="EQU8" s="625"/>
      <c r="EQV8" s="623"/>
      <c r="EQW8" s="624"/>
      <c r="EQX8" s="624"/>
      <c r="EQY8" s="624"/>
      <c r="EQZ8" s="624"/>
      <c r="ERA8" s="624"/>
      <c r="ERB8" s="624"/>
      <c r="ERC8" s="624"/>
      <c r="ERD8" s="625"/>
      <c r="ERE8" s="623"/>
      <c r="ERF8" s="624"/>
      <c r="ERG8" s="624"/>
      <c r="ERH8" s="624"/>
      <c r="ERI8" s="624"/>
      <c r="ERJ8" s="624"/>
      <c r="ERK8" s="624"/>
      <c r="ERL8" s="624"/>
      <c r="ERM8" s="625"/>
      <c r="ERN8" s="623"/>
      <c r="ERO8" s="624"/>
      <c r="ERP8" s="624"/>
      <c r="ERQ8" s="624"/>
      <c r="ERR8" s="624"/>
      <c r="ERS8" s="624"/>
      <c r="ERT8" s="624"/>
      <c r="ERU8" s="624"/>
      <c r="ERV8" s="625"/>
      <c r="ERW8" s="623"/>
      <c r="ERX8" s="624"/>
      <c r="ERY8" s="624"/>
      <c r="ERZ8" s="624"/>
      <c r="ESA8" s="624"/>
      <c r="ESB8" s="624"/>
      <c r="ESC8" s="624"/>
      <c r="ESD8" s="624"/>
      <c r="ESE8" s="625"/>
      <c r="ESF8" s="623"/>
      <c r="ESG8" s="624"/>
      <c r="ESH8" s="624"/>
      <c r="ESI8" s="624"/>
      <c r="ESJ8" s="624"/>
      <c r="ESK8" s="624"/>
      <c r="ESL8" s="624"/>
      <c r="ESM8" s="624"/>
      <c r="ESN8" s="625"/>
      <c r="ESO8" s="623"/>
      <c r="ESP8" s="624"/>
      <c r="ESQ8" s="624"/>
      <c r="ESR8" s="624"/>
      <c r="ESS8" s="624"/>
      <c r="EST8" s="624"/>
      <c r="ESU8" s="624"/>
      <c r="ESV8" s="624"/>
      <c r="ESW8" s="625"/>
      <c r="ESX8" s="623"/>
      <c r="ESY8" s="624"/>
      <c r="ESZ8" s="624"/>
      <c r="ETA8" s="624"/>
      <c r="ETB8" s="624"/>
      <c r="ETC8" s="624"/>
      <c r="ETD8" s="624"/>
      <c r="ETE8" s="624"/>
      <c r="ETF8" s="625"/>
      <c r="ETG8" s="623"/>
      <c r="ETH8" s="624"/>
      <c r="ETI8" s="624"/>
      <c r="ETJ8" s="624"/>
      <c r="ETK8" s="624"/>
      <c r="ETL8" s="624"/>
      <c r="ETM8" s="624"/>
      <c r="ETN8" s="624"/>
      <c r="ETO8" s="625"/>
      <c r="ETP8" s="623"/>
      <c r="ETQ8" s="624"/>
      <c r="ETR8" s="624"/>
      <c r="ETS8" s="624"/>
      <c r="ETT8" s="624"/>
      <c r="ETU8" s="624"/>
      <c r="ETV8" s="624"/>
      <c r="ETW8" s="624"/>
      <c r="ETX8" s="625"/>
      <c r="ETY8" s="623"/>
      <c r="ETZ8" s="624"/>
      <c r="EUA8" s="624"/>
      <c r="EUB8" s="624"/>
      <c r="EUC8" s="624"/>
      <c r="EUD8" s="624"/>
      <c r="EUE8" s="624"/>
      <c r="EUF8" s="624"/>
      <c r="EUG8" s="625"/>
      <c r="EUH8" s="623"/>
      <c r="EUI8" s="624"/>
      <c r="EUJ8" s="624"/>
      <c r="EUK8" s="624"/>
      <c r="EUL8" s="624"/>
      <c r="EUM8" s="624"/>
      <c r="EUN8" s="624"/>
      <c r="EUO8" s="624"/>
      <c r="EUP8" s="625"/>
      <c r="EUQ8" s="623"/>
      <c r="EUR8" s="624"/>
      <c r="EUS8" s="624"/>
      <c r="EUT8" s="624"/>
      <c r="EUU8" s="624"/>
      <c r="EUV8" s="624"/>
      <c r="EUW8" s="624"/>
      <c r="EUX8" s="624"/>
      <c r="EUY8" s="625"/>
      <c r="EUZ8" s="623"/>
      <c r="EVA8" s="624"/>
      <c r="EVB8" s="624"/>
      <c r="EVC8" s="624"/>
      <c r="EVD8" s="624"/>
      <c r="EVE8" s="624"/>
      <c r="EVF8" s="624"/>
      <c r="EVG8" s="624"/>
      <c r="EVH8" s="625"/>
      <c r="EVI8" s="623"/>
      <c r="EVJ8" s="624"/>
      <c r="EVK8" s="624"/>
      <c r="EVL8" s="624"/>
      <c r="EVM8" s="624"/>
      <c r="EVN8" s="624"/>
      <c r="EVO8" s="624"/>
      <c r="EVP8" s="624"/>
      <c r="EVQ8" s="625"/>
      <c r="EVR8" s="623"/>
      <c r="EVS8" s="624"/>
      <c r="EVT8" s="624"/>
      <c r="EVU8" s="624"/>
      <c r="EVV8" s="624"/>
      <c r="EVW8" s="624"/>
      <c r="EVX8" s="624"/>
      <c r="EVY8" s="624"/>
      <c r="EVZ8" s="625"/>
      <c r="EWA8" s="623"/>
      <c r="EWB8" s="624"/>
      <c r="EWC8" s="624"/>
      <c r="EWD8" s="624"/>
      <c r="EWE8" s="624"/>
      <c r="EWF8" s="624"/>
      <c r="EWG8" s="624"/>
      <c r="EWH8" s="624"/>
      <c r="EWI8" s="625"/>
      <c r="EWJ8" s="623"/>
      <c r="EWK8" s="624"/>
      <c r="EWL8" s="624"/>
      <c r="EWM8" s="624"/>
      <c r="EWN8" s="624"/>
      <c r="EWO8" s="624"/>
      <c r="EWP8" s="624"/>
      <c r="EWQ8" s="624"/>
      <c r="EWR8" s="625"/>
      <c r="EWS8" s="623"/>
      <c r="EWT8" s="624"/>
      <c r="EWU8" s="624"/>
      <c r="EWV8" s="624"/>
      <c r="EWW8" s="624"/>
      <c r="EWX8" s="624"/>
      <c r="EWY8" s="624"/>
      <c r="EWZ8" s="624"/>
      <c r="EXA8" s="625"/>
      <c r="EXB8" s="623"/>
      <c r="EXC8" s="624"/>
      <c r="EXD8" s="624"/>
      <c r="EXE8" s="624"/>
      <c r="EXF8" s="624"/>
      <c r="EXG8" s="624"/>
      <c r="EXH8" s="624"/>
      <c r="EXI8" s="624"/>
      <c r="EXJ8" s="625"/>
      <c r="EXK8" s="623"/>
      <c r="EXL8" s="624"/>
      <c r="EXM8" s="624"/>
      <c r="EXN8" s="624"/>
      <c r="EXO8" s="624"/>
      <c r="EXP8" s="624"/>
      <c r="EXQ8" s="624"/>
      <c r="EXR8" s="624"/>
      <c r="EXS8" s="625"/>
      <c r="EXT8" s="623"/>
      <c r="EXU8" s="624"/>
      <c r="EXV8" s="624"/>
      <c r="EXW8" s="624"/>
      <c r="EXX8" s="624"/>
      <c r="EXY8" s="624"/>
      <c r="EXZ8" s="624"/>
      <c r="EYA8" s="624"/>
      <c r="EYB8" s="625"/>
      <c r="EYC8" s="623"/>
      <c r="EYD8" s="624"/>
      <c r="EYE8" s="624"/>
      <c r="EYF8" s="624"/>
      <c r="EYG8" s="624"/>
      <c r="EYH8" s="624"/>
      <c r="EYI8" s="624"/>
      <c r="EYJ8" s="624"/>
      <c r="EYK8" s="625"/>
      <c r="EYL8" s="623"/>
      <c r="EYM8" s="624"/>
      <c r="EYN8" s="624"/>
      <c r="EYO8" s="624"/>
      <c r="EYP8" s="624"/>
      <c r="EYQ8" s="624"/>
      <c r="EYR8" s="624"/>
      <c r="EYS8" s="624"/>
      <c r="EYT8" s="625"/>
      <c r="EYU8" s="623"/>
      <c r="EYV8" s="624"/>
      <c r="EYW8" s="624"/>
      <c r="EYX8" s="624"/>
      <c r="EYY8" s="624"/>
      <c r="EYZ8" s="624"/>
      <c r="EZA8" s="624"/>
      <c r="EZB8" s="624"/>
      <c r="EZC8" s="625"/>
      <c r="EZD8" s="623"/>
      <c r="EZE8" s="624"/>
      <c r="EZF8" s="624"/>
      <c r="EZG8" s="624"/>
      <c r="EZH8" s="624"/>
      <c r="EZI8" s="624"/>
      <c r="EZJ8" s="624"/>
      <c r="EZK8" s="624"/>
      <c r="EZL8" s="625"/>
      <c r="EZM8" s="623"/>
      <c r="EZN8" s="624"/>
      <c r="EZO8" s="624"/>
      <c r="EZP8" s="624"/>
      <c r="EZQ8" s="624"/>
      <c r="EZR8" s="624"/>
      <c r="EZS8" s="624"/>
      <c r="EZT8" s="624"/>
      <c r="EZU8" s="625"/>
      <c r="EZV8" s="623"/>
      <c r="EZW8" s="624"/>
      <c r="EZX8" s="624"/>
      <c r="EZY8" s="624"/>
      <c r="EZZ8" s="624"/>
      <c r="FAA8" s="624"/>
      <c r="FAB8" s="624"/>
      <c r="FAC8" s="624"/>
      <c r="FAD8" s="625"/>
      <c r="FAE8" s="623"/>
      <c r="FAF8" s="624"/>
      <c r="FAG8" s="624"/>
      <c r="FAH8" s="624"/>
      <c r="FAI8" s="624"/>
      <c r="FAJ8" s="624"/>
      <c r="FAK8" s="624"/>
      <c r="FAL8" s="624"/>
      <c r="FAM8" s="625"/>
      <c r="FAN8" s="623"/>
      <c r="FAO8" s="624"/>
      <c r="FAP8" s="624"/>
      <c r="FAQ8" s="624"/>
      <c r="FAR8" s="624"/>
      <c r="FAS8" s="624"/>
      <c r="FAT8" s="624"/>
      <c r="FAU8" s="624"/>
      <c r="FAV8" s="625"/>
      <c r="FAW8" s="623"/>
      <c r="FAX8" s="624"/>
      <c r="FAY8" s="624"/>
      <c r="FAZ8" s="624"/>
      <c r="FBA8" s="624"/>
      <c r="FBB8" s="624"/>
      <c r="FBC8" s="624"/>
      <c r="FBD8" s="624"/>
      <c r="FBE8" s="625"/>
      <c r="FBF8" s="623"/>
      <c r="FBG8" s="624"/>
      <c r="FBH8" s="624"/>
      <c r="FBI8" s="624"/>
      <c r="FBJ8" s="624"/>
      <c r="FBK8" s="624"/>
      <c r="FBL8" s="624"/>
      <c r="FBM8" s="624"/>
      <c r="FBN8" s="625"/>
      <c r="FBO8" s="623"/>
      <c r="FBP8" s="624"/>
      <c r="FBQ8" s="624"/>
      <c r="FBR8" s="624"/>
      <c r="FBS8" s="624"/>
      <c r="FBT8" s="624"/>
      <c r="FBU8" s="624"/>
      <c r="FBV8" s="624"/>
      <c r="FBW8" s="625"/>
      <c r="FBX8" s="623"/>
      <c r="FBY8" s="624"/>
      <c r="FBZ8" s="624"/>
      <c r="FCA8" s="624"/>
      <c r="FCB8" s="624"/>
      <c r="FCC8" s="624"/>
      <c r="FCD8" s="624"/>
      <c r="FCE8" s="624"/>
      <c r="FCF8" s="625"/>
      <c r="FCG8" s="623"/>
      <c r="FCH8" s="624"/>
      <c r="FCI8" s="624"/>
      <c r="FCJ8" s="624"/>
      <c r="FCK8" s="624"/>
      <c r="FCL8" s="624"/>
      <c r="FCM8" s="624"/>
      <c r="FCN8" s="624"/>
      <c r="FCO8" s="625"/>
      <c r="FCP8" s="623"/>
      <c r="FCQ8" s="624"/>
      <c r="FCR8" s="624"/>
      <c r="FCS8" s="624"/>
      <c r="FCT8" s="624"/>
      <c r="FCU8" s="624"/>
      <c r="FCV8" s="624"/>
      <c r="FCW8" s="624"/>
      <c r="FCX8" s="625"/>
      <c r="FCY8" s="623"/>
      <c r="FCZ8" s="624"/>
      <c r="FDA8" s="624"/>
      <c r="FDB8" s="624"/>
      <c r="FDC8" s="624"/>
      <c r="FDD8" s="624"/>
      <c r="FDE8" s="624"/>
      <c r="FDF8" s="624"/>
      <c r="FDG8" s="625"/>
      <c r="FDH8" s="623"/>
      <c r="FDI8" s="624"/>
      <c r="FDJ8" s="624"/>
      <c r="FDK8" s="624"/>
      <c r="FDL8" s="624"/>
      <c r="FDM8" s="624"/>
      <c r="FDN8" s="624"/>
      <c r="FDO8" s="624"/>
      <c r="FDP8" s="625"/>
      <c r="FDQ8" s="623"/>
      <c r="FDR8" s="624"/>
      <c r="FDS8" s="624"/>
      <c r="FDT8" s="624"/>
      <c r="FDU8" s="624"/>
      <c r="FDV8" s="624"/>
      <c r="FDW8" s="624"/>
      <c r="FDX8" s="624"/>
      <c r="FDY8" s="625"/>
      <c r="FDZ8" s="623"/>
      <c r="FEA8" s="624"/>
      <c r="FEB8" s="624"/>
      <c r="FEC8" s="624"/>
      <c r="FED8" s="624"/>
      <c r="FEE8" s="624"/>
      <c r="FEF8" s="624"/>
      <c r="FEG8" s="624"/>
      <c r="FEH8" s="625"/>
      <c r="FEI8" s="623"/>
      <c r="FEJ8" s="624"/>
      <c r="FEK8" s="624"/>
      <c r="FEL8" s="624"/>
      <c r="FEM8" s="624"/>
      <c r="FEN8" s="624"/>
      <c r="FEO8" s="624"/>
      <c r="FEP8" s="624"/>
      <c r="FEQ8" s="625"/>
      <c r="FER8" s="623"/>
      <c r="FES8" s="624"/>
      <c r="FET8" s="624"/>
      <c r="FEU8" s="624"/>
      <c r="FEV8" s="624"/>
      <c r="FEW8" s="624"/>
      <c r="FEX8" s="624"/>
      <c r="FEY8" s="624"/>
      <c r="FEZ8" s="625"/>
      <c r="FFA8" s="623"/>
      <c r="FFB8" s="624"/>
      <c r="FFC8" s="624"/>
      <c r="FFD8" s="624"/>
      <c r="FFE8" s="624"/>
      <c r="FFF8" s="624"/>
      <c r="FFG8" s="624"/>
      <c r="FFH8" s="624"/>
      <c r="FFI8" s="625"/>
      <c r="FFJ8" s="623"/>
      <c r="FFK8" s="624"/>
      <c r="FFL8" s="624"/>
      <c r="FFM8" s="624"/>
      <c r="FFN8" s="624"/>
      <c r="FFO8" s="624"/>
      <c r="FFP8" s="624"/>
      <c r="FFQ8" s="624"/>
      <c r="FFR8" s="625"/>
      <c r="FFS8" s="623"/>
      <c r="FFT8" s="624"/>
      <c r="FFU8" s="624"/>
      <c r="FFV8" s="624"/>
      <c r="FFW8" s="624"/>
      <c r="FFX8" s="624"/>
      <c r="FFY8" s="624"/>
      <c r="FFZ8" s="624"/>
      <c r="FGA8" s="625"/>
      <c r="FGB8" s="623"/>
      <c r="FGC8" s="624"/>
      <c r="FGD8" s="624"/>
      <c r="FGE8" s="624"/>
      <c r="FGF8" s="624"/>
      <c r="FGG8" s="624"/>
      <c r="FGH8" s="624"/>
      <c r="FGI8" s="624"/>
      <c r="FGJ8" s="625"/>
      <c r="FGK8" s="623"/>
      <c r="FGL8" s="624"/>
      <c r="FGM8" s="624"/>
      <c r="FGN8" s="624"/>
      <c r="FGO8" s="624"/>
      <c r="FGP8" s="624"/>
      <c r="FGQ8" s="624"/>
      <c r="FGR8" s="624"/>
      <c r="FGS8" s="625"/>
      <c r="FGT8" s="623"/>
      <c r="FGU8" s="624"/>
      <c r="FGV8" s="624"/>
      <c r="FGW8" s="624"/>
      <c r="FGX8" s="624"/>
      <c r="FGY8" s="624"/>
      <c r="FGZ8" s="624"/>
      <c r="FHA8" s="624"/>
      <c r="FHB8" s="625"/>
      <c r="FHC8" s="623"/>
      <c r="FHD8" s="624"/>
      <c r="FHE8" s="624"/>
      <c r="FHF8" s="624"/>
      <c r="FHG8" s="624"/>
      <c r="FHH8" s="624"/>
      <c r="FHI8" s="624"/>
      <c r="FHJ8" s="624"/>
      <c r="FHK8" s="625"/>
      <c r="FHL8" s="623"/>
      <c r="FHM8" s="624"/>
      <c r="FHN8" s="624"/>
      <c r="FHO8" s="624"/>
      <c r="FHP8" s="624"/>
      <c r="FHQ8" s="624"/>
      <c r="FHR8" s="624"/>
      <c r="FHS8" s="624"/>
      <c r="FHT8" s="625"/>
      <c r="FHU8" s="623"/>
      <c r="FHV8" s="624"/>
      <c r="FHW8" s="624"/>
      <c r="FHX8" s="624"/>
      <c r="FHY8" s="624"/>
      <c r="FHZ8" s="624"/>
      <c r="FIA8" s="624"/>
      <c r="FIB8" s="624"/>
      <c r="FIC8" s="625"/>
      <c r="FID8" s="623"/>
      <c r="FIE8" s="624"/>
      <c r="FIF8" s="624"/>
      <c r="FIG8" s="624"/>
      <c r="FIH8" s="624"/>
      <c r="FII8" s="624"/>
      <c r="FIJ8" s="624"/>
      <c r="FIK8" s="624"/>
      <c r="FIL8" s="625"/>
      <c r="FIM8" s="623"/>
      <c r="FIN8" s="624"/>
      <c r="FIO8" s="624"/>
      <c r="FIP8" s="624"/>
      <c r="FIQ8" s="624"/>
      <c r="FIR8" s="624"/>
      <c r="FIS8" s="624"/>
      <c r="FIT8" s="624"/>
      <c r="FIU8" s="625"/>
      <c r="FIV8" s="623"/>
      <c r="FIW8" s="624"/>
      <c r="FIX8" s="624"/>
      <c r="FIY8" s="624"/>
      <c r="FIZ8" s="624"/>
      <c r="FJA8" s="624"/>
      <c r="FJB8" s="624"/>
      <c r="FJC8" s="624"/>
      <c r="FJD8" s="625"/>
      <c r="FJE8" s="623"/>
      <c r="FJF8" s="624"/>
      <c r="FJG8" s="624"/>
      <c r="FJH8" s="624"/>
      <c r="FJI8" s="624"/>
      <c r="FJJ8" s="624"/>
      <c r="FJK8" s="624"/>
      <c r="FJL8" s="624"/>
      <c r="FJM8" s="625"/>
      <c r="FJN8" s="623"/>
      <c r="FJO8" s="624"/>
      <c r="FJP8" s="624"/>
      <c r="FJQ8" s="624"/>
      <c r="FJR8" s="624"/>
      <c r="FJS8" s="624"/>
      <c r="FJT8" s="624"/>
      <c r="FJU8" s="624"/>
      <c r="FJV8" s="625"/>
      <c r="FJW8" s="623"/>
      <c r="FJX8" s="624"/>
      <c r="FJY8" s="624"/>
      <c r="FJZ8" s="624"/>
      <c r="FKA8" s="624"/>
      <c r="FKB8" s="624"/>
      <c r="FKC8" s="624"/>
      <c r="FKD8" s="624"/>
      <c r="FKE8" s="625"/>
      <c r="FKF8" s="623"/>
      <c r="FKG8" s="624"/>
      <c r="FKH8" s="624"/>
      <c r="FKI8" s="624"/>
      <c r="FKJ8" s="624"/>
      <c r="FKK8" s="624"/>
      <c r="FKL8" s="624"/>
      <c r="FKM8" s="624"/>
      <c r="FKN8" s="625"/>
      <c r="FKO8" s="623"/>
      <c r="FKP8" s="624"/>
      <c r="FKQ8" s="624"/>
      <c r="FKR8" s="624"/>
      <c r="FKS8" s="624"/>
      <c r="FKT8" s="624"/>
      <c r="FKU8" s="624"/>
      <c r="FKV8" s="624"/>
      <c r="FKW8" s="625"/>
      <c r="FKX8" s="623"/>
      <c r="FKY8" s="624"/>
      <c r="FKZ8" s="624"/>
      <c r="FLA8" s="624"/>
      <c r="FLB8" s="624"/>
      <c r="FLC8" s="624"/>
      <c r="FLD8" s="624"/>
      <c r="FLE8" s="624"/>
      <c r="FLF8" s="625"/>
      <c r="FLG8" s="623"/>
      <c r="FLH8" s="624"/>
      <c r="FLI8" s="624"/>
      <c r="FLJ8" s="624"/>
      <c r="FLK8" s="624"/>
      <c r="FLL8" s="624"/>
      <c r="FLM8" s="624"/>
      <c r="FLN8" s="624"/>
      <c r="FLO8" s="625"/>
      <c r="FLP8" s="623"/>
      <c r="FLQ8" s="624"/>
      <c r="FLR8" s="624"/>
      <c r="FLS8" s="624"/>
      <c r="FLT8" s="624"/>
      <c r="FLU8" s="624"/>
      <c r="FLV8" s="624"/>
      <c r="FLW8" s="624"/>
      <c r="FLX8" s="625"/>
      <c r="FLY8" s="623"/>
      <c r="FLZ8" s="624"/>
      <c r="FMA8" s="624"/>
      <c r="FMB8" s="624"/>
      <c r="FMC8" s="624"/>
      <c r="FMD8" s="624"/>
      <c r="FME8" s="624"/>
      <c r="FMF8" s="624"/>
      <c r="FMG8" s="625"/>
      <c r="FMH8" s="623"/>
      <c r="FMI8" s="624"/>
      <c r="FMJ8" s="624"/>
      <c r="FMK8" s="624"/>
      <c r="FML8" s="624"/>
      <c r="FMM8" s="624"/>
      <c r="FMN8" s="624"/>
      <c r="FMO8" s="624"/>
      <c r="FMP8" s="625"/>
      <c r="FMQ8" s="623"/>
      <c r="FMR8" s="624"/>
      <c r="FMS8" s="624"/>
      <c r="FMT8" s="624"/>
      <c r="FMU8" s="624"/>
      <c r="FMV8" s="624"/>
      <c r="FMW8" s="624"/>
      <c r="FMX8" s="624"/>
      <c r="FMY8" s="625"/>
      <c r="FMZ8" s="623"/>
      <c r="FNA8" s="624"/>
      <c r="FNB8" s="624"/>
      <c r="FNC8" s="624"/>
      <c r="FND8" s="624"/>
      <c r="FNE8" s="624"/>
      <c r="FNF8" s="624"/>
      <c r="FNG8" s="624"/>
      <c r="FNH8" s="625"/>
      <c r="FNI8" s="623"/>
      <c r="FNJ8" s="624"/>
      <c r="FNK8" s="624"/>
      <c r="FNL8" s="624"/>
      <c r="FNM8" s="624"/>
      <c r="FNN8" s="624"/>
      <c r="FNO8" s="624"/>
      <c r="FNP8" s="624"/>
      <c r="FNQ8" s="625"/>
      <c r="FNR8" s="623"/>
      <c r="FNS8" s="624"/>
      <c r="FNT8" s="624"/>
      <c r="FNU8" s="624"/>
      <c r="FNV8" s="624"/>
      <c r="FNW8" s="624"/>
      <c r="FNX8" s="624"/>
      <c r="FNY8" s="624"/>
      <c r="FNZ8" s="625"/>
      <c r="FOA8" s="623"/>
      <c r="FOB8" s="624"/>
      <c r="FOC8" s="624"/>
      <c r="FOD8" s="624"/>
      <c r="FOE8" s="624"/>
      <c r="FOF8" s="624"/>
      <c r="FOG8" s="624"/>
      <c r="FOH8" s="624"/>
      <c r="FOI8" s="625"/>
      <c r="FOJ8" s="623"/>
      <c r="FOK8" s="624"/>
      <c r="FOL8" s="624"/>
      <c r="FOM8" s="624"/>
      <c r="FON8" s="624"/>
      <c r="FOO8" s="624"/>
      <c r="FOP8" s="624"/>
      <c r="FOQ8" s="624"/>
      <c r="FOR8" s="625"/>
      <c r="FOS8" s="623"/>
      <c r="FOT8" s="624"/>
      <c r="FOU8" s="624"/>
      <c r="FOV8" s="624"/>
      <c r="FOW8" s="624"/>
      <c r="FOX8" s="624"/>
      <c r="FOY8" s="624"/>
      <c r="FOZ8" s="624"/>
      <c r="FPA8" s="625"/>
      <c r="FPB8" s="623"/>
      <c r="FPC8" s="624"/>
      <c r="FPD8" s="624"/>
      <c r="FPE8" s="624"/>
      <c r="FPF8" s="624"/>
      <c r="FPG8" s="624"/>
      <c r="FPH8" s="624"/>
      <c r="FPI8" s="624"/>
      <c r="FPJ8" s="625"/>
      <c r="FPK8" s="623"/>
      <c r="FPL8" s="624"/>
      <c r="FPM8" s="624"/>
      <c r="FPN8" s="624"/>
      <c r="FPO8" s="624"/>
      <c r="FPP8" s="624"/>
      <c r="FPQ8" s="624"/>
      <c r="FPR8" s="624"/>
      <c r="FPS8" s="625"/>
      <c r="FPT8" s="623"/>
      <c r="FPU8" s="624"/>
      <c r="FPV8" s="624"/>
      <c r="FPW8" s="624"/>
      <c r="FPX8" s="624"/>
      <c r="FPY8" s="624"/>
      <c r="FPZ8" s="624"/>
      <c r="FQA8" s="624"/>
      <c r="FQB8" s="625"/>
      <c r="FQC8" s="623"/>
      <c r="FQD8" s="624"/>
      <c r="FQE8" s="624"/>
      <c r="FQF8" s="624"/>
      <c r="FQG8" s="624"/>
      <c r="FQH8" s="624"/>
      <c r="FQI8" s="624"/>
      <c r="FQJ8" s="624"/>
      <c r="FQK8" s="625"/>
      <c r="FQL8" s="623"/>
      <c r="FQM8" s="624"/>
      <c r="FQN8" s="624"/>
      <c r="FQO8" s="624"/>
      <c r="FQP8" s="624"/>
      <c r="FQQ8" s="624"/>
      <c r="FQR8" s="624"/>
      <c r="FQS8" s="624"/>
      <c r="FQT8" s="625"/>
      <c r="FQU8" s="623"/>
      <c r="FQV8" s="624"/>
      <c r="FQW8" s="624"/>
      <c r="FQX8" s="624"/>
      <c r="FQY8" s="624"/>
      <c r="FQZ8" s="624"/>
      <c r="FRA8" s="624"/>
      <c r="FRB8" s="624"/>
      <c r="FRC8" s="625"/>
      <c r="FRD8" s="623"/>
      <c r="FRE8" s="624"/>
      <c r="FRF8" s="624"/>
      <c r="FRG8" s="624"/>
      <c r="FRH8" s="624"/>
      <c r="FRI8" s="624"/>
      <c r="FRJ8" s="624"/>
      <c r="FRK8" s="624"/>
      <c r="FRL8" s="625"/>
      <c r="FRM8" s="623"/>
      <c r="FRN8" s="624"/>
      <c r="FRO8" s="624"/>
      <c r="FRP8" s="624"/>
      <c r="FRQ8" s="624"/>
      <c r="FRR8" s="624"/>
      <c r="FRS8" s="624"/>
      <c r="FRT8" s="624"/>
      <c r="FRU8" s="625"/>
      <c r="FRV8" s="623"/>
      <c r="FRW8" s="624"/>
      <c r="FRX8" s="624"/>
      <c r="FRY8" s="624"/>
      <c r="FRZ8" s="624"/>
      <c r="FSA8" s="624"/>
      <c r="FSB8" s="624"/>
      <c r="FSC8" s="624"/>
      <c r="FSD8" s="625"/>
      <c r="FSE8" s="623"/>
      <c r="FSF8" s="624"/>
      <c r="FSG8" s="624"/>
      <c r="FSH8" s="624"/>
      <c r="FSI8" s="624"/>
      <c r="FSJ8" s="624"/>
      <c r="FSK8" s="624"/>
      <c r="FSL8" s="624"/>
      <c r="FSM8" s="625"/>
      <c r="FSN8" s="623"/>
      <c r="FSO8" s="624"/>
      <c r="FSP8" s="624"/>
      <c r="FSQ8" s="624"/>
      <c r="FSR8" s="624"/>
      <c r="FSS8" s="624"/>
      <c r="FST8" s="624"/>
      <c r="FSU8" s="624"/>
      <c r="FSV8" s="625"/>
      <c r="FSW8" s="623"/>
      <c r="FSX8" s="624"/>
      <c r="FSY8" s="624"/>
      <c r="FSZ8" s="624"/>
      <c r="FTA8" s="624"/>
      <c r="FTB8" s="624"/>
      <c r="FTC8" s="624"/>
      <c r="FTD8" s="624"/>
      <c r="FTE8" s="625"/>
      <c r="FTF8" s="623"/>
      <c r="FTG8" s="624"/>
      <c r="FTH8" s="624"/>
      <c r="FTI8" s="624"/>
      <c r="FTJ8" s="624"/>
      <c r="FTK8" s="624"/>
      <c r="FTL8" s="624"/>
      <c r="FTM8" s="624"/>
      <c r="FTN8" s="625"/>
      <c r="FTO8" s="623"/>
      <c r="FTP8" s="624"/>
      <c r="FTQ8" s="624"/>
      <c r="FTR8" s="624"/>
      <c r="FTS8" s="624"/>
      <c r="FTT8" s="624"/>
      <c r="FTU8" s="624"/>
      <c r="FTV8" s="624"/>
      <c r="FTW8" s="625"/>
      <c r="FTX8" s="623"/>
      <c r="FTY8" s="624"/>
      <c r="FTZ8" s="624"/>
      <c r="FUA8" s="624"/>
      <c r="FUB8" s="624"/>
      <c r="FUC8" s="624"/>
      <c r="FUD8" s="624"/>
      <c r="FUE8" s="624"/>
      <c r="FUF8" s="625"/>
      <c r="FUG8" s="623"/>
      <c r="FUH8" s="624"/>
      <c r="FUI8" s="624"/>
      <c r="FUJ8" s="624"/>
      <c r="FUK8" s="624"/>
      <c r="FUL8" s="624"/>
      <c r="FUM8" s="624"/>
      <c r="FUN8" s="624"/>
      <c r="FUO8" s="625"/>
      <c r="FUP8" s="623"/>
      <c r="FUQ8" s="624"/>
      <c r="FUR8" s="624"/>
      <c r="FUS8" s="624"/>
      <c r="FUT8" s="624"/>
      <c r="FUU8" s="624"/>
      <c r="FUV8" s="624"/>
      <c r="FUW8" s="624"/>
      <c r="FUX8" s="625"/>
      <c r="FUY8" s="623"/>
      <c r="FUZ8" s="624"/>
      <c r="FVA8" s="624"/>
      <c r="FVB8" s="624"/>
      <c r="FVC8" s="624"/>
      <c r="FVD8" s="624"/>
      <c r="FVE8" s="624"/>
      <c r="FVF8" s="624"/>
      <c r="FVG8" s="625"/>
      <c r="FVH8" s="623"/>
      <c r="FVI8" s="624"/>
      <c r="FVJ8" s="624"/>
      <c r="FVK8" s="624"/>
      <c r="FVL8" s="624"/>
      <c r="FVM8" s="624"/>
      <c r="FVN8" s="624"/>
      <c r="FVO8" s="624"/>
      <c r="FVP8" s="625"/>
      <c r="FVQ8" s="623"/>
      <c r="FVR8" s="624"/>
      <c r="FVS8" s="624"/>
      <c r="FVT8" s="624"/>
      <c r="FVU8" s="624"/>
      <c r="FVV8" s="624"/>
      <c r="FVW8" s="624"/>
      <c r="FVX8" s="624"/>
      <c r="FVY8" s="625"/>
      <c r="FVZ8" s="623"/>
      <c r="FWA8" s="624"/>
      <c r="FWB8" s="624"/>
      <c r="FWC8" s="624"/>
      <c r="FWD8" s="624"/>
      <c r="FWE8" s="624"/>
      <c r="FWF8" s="624"/>
      <c r="FWG8" s="624"/>
      <c r="FWH8" s="625"/>
      <c r="FWI8" s="623"/>
      <c r="FWJ8" s="624"/>
      <c r="FWK8" s="624"/>
      <c r="FWL8" s="624"/>
      <c r="FWM8" s="624"/>
      <c r="FWN8" s="624"/>
      <c r="FWO8" s="624"/>
      <c r="FWP8" s="624"/>
      <c r="FWQ8" s="625"/>
      <c r="FWR8" s="623"/>
      <c r="FWS8" s="624"/>
      <c r="FWT8" s="624"/>
      <c r="FWU8" s="624"/>
      <c r="FWV8" s="624"/>
      <c r="FWW8" s="624"/>
      <c r="FWX8" s="624"/>
      <c r="FWY8" s="624"/>
      <c r="FWZ8" s="625"/>
      <c r="FXA8" s="623"/>
      <c r="FXB8" s="624"/>
      <c r="FXC8" s="624"/>
      <c r="FXD8" s="624"/>
      <c r="FXE8" s="624"/>
      <c r="FXF8" s="624"/>
      <c r="FXG8" s="624"/>
      <c r="FXH8" s="624"/>
      <c r="FXI8" s="625"/>
      <c r="FXJ8" s="623"/>
      <c r="FXK8" s="624"/>
      <c r="FXL8" s="624"/>
      <c r="FXM8" s="624"/>
      <c r="FXN8" s="624"/>
      <c r="FXO8" s="624"/>
      <c r="FXP8" s="624"/>
      <c r="FXQ8" s="624"/>
      <c r="FXR8" s="625"/>
      <c r="FXS8" s="623"/>
      <c r="FXT8" s="624"/>
      <c r="FXU8" s="624"/>
      <c r="FXV8" s="624"/>
      <c r="FXW8" s="624"/>
      <c r="FXX8" s="624"/>
      <c r="FXY8" s="624"/>
      <c r="FXZ8" s="624"/>
      <c r="FYA8" s="625"/>
      <c r="FYB8" s="623"/>
      <c r="FYC8" s="624"/>
      <c r="FYD8" s="624"/>
      <c r="FYE8" s="624"/>
      <c r="FYF8" s="624"/>
      <c r="FYG8" s="624"/>
      <c r="FYH8" s="624"/>
      <c r="FYI8" s="624"/>
      <c r="FYJ8" s="625"/>
      <c r="FYK8" s="623"/>
      <c r="FYL8" s="624"/>
      <c r="FYM8" s="624"/>
      <c r="FYN8" s="624"/>
      <c r="FYO8" s="624"/>
      <c r="FYP8" s="624"/>
      <c r="FYQ8" s="624"/>
      <c r="FYR8" s="624"/>
      <c r="FYS8" s="625"/>
      <c r="FYT8" s="623"/>
      <c r="FYU8" s="624"/>
      <c r="FYV8" s="624"/>
      <c r="FYW8" s="624"/>
      <c r="FYX8" s="624"/>
      <c r="FYY8" s="624"/>
      <c r="FYZ8" s="624"/>
      <c r="FZA8" s="624"/>
      <c r="FZB8" s="625"/>
      <c r="FZC8" s="623"/>
      <c r="FZD8" s="624"/>
      <c r="FZE8" s="624"/>
      <c r="FZF8" s="624"/>
      <c r="FZG8" s="624"/>
      <c r="FZH8" s="624"/>
      <c r="FZI8" s="624"/>
      <c r="FZJ8" s="624"/>
      <c r="FZK8" s="625"/>
      <c r="FZL8" s="623"/>
      <c r="FZM8" s="624"/>
      <c r="FZN8" s="624"/>
      <c r="FZO8" s="624"/>
      <c r="FZP8" s="624"/>
      <c r="FZQ8" s="624"/>
      <c r="FZR8" s="624"/>
      <c r="FZS8" s="624"/>
      <c r="FZT8" s="625"/>
      <c r="FZU8" s="623"/>
      <c r="FZV8" s="624"/>
      <c r="FZW8" s="624"/>
      <c r="FZX8" s="624"/>
      <c r="FZY8" s="624"/>
      <c r="FZZ8" s="624"/>
      <c r="GAA8" s="624"/>
      <c r="GAB8" s="624"/>
      <c r="GAC8" s="625"/>
      <c r="GAD8" s="623"/>
      <c r="GAE8" s="624"/>
      <c r="GAF8" s="624"/>
      <c r="GAG8" s="624"/>
      <c r="GAH8" s="624"/>
      <c r="GAI8" s="624"/>
      <c r="GAJ8" s="624"/>
      <c r="GAK8" s="624"/>
      <c r="GAL8" s="625"/>
      <c r="GAM8" s="623"/>
      <c r="GAN8" s="624"/>
      <c r="GAO8" s="624"/>
      <c r="GAP8" s="624"/>
      <c r="GAQ8" s="624"/>
      <c r="GAR8" s="624"/>
      <c r="GAS8" s="624"/>
      <c r="GAT8" s="624"/>
      <c r="GAU8" s="625"/>
      <c r="GAV8" s="623"/>
      <c r="GAW8" s="624"/>
      <c r="GAX8" s="624"/>
      <c r="GAY8" s="624"/>
      <c r="GAZ8" s="624"/>
      <c r="GBA8" s="624"/>
      <c r="GBB8" s="624"/>
      <c r="GBC8" s="624"/>
      <c r="GBD8" s="625"/>
      <c r="GBE8" s="623"/>
      <c r="GBF8" s="624"/>
      <c r="GBG8" s="624"/>
      <c r="GBH8" s="624"/>
      <c r="GBI8" s="624"/>
      <c r="GBJ8" s="624"/>
      <c r="GBK8" s="624"/>
      <c r="GBL8" s="624"/>
      <c r="GBM8" s="625"/>
      <c r="GBN8" s="623"/>
      <c r="GBO8" s="624"/>
      <c r="GBP8" s="624"/>
      <c r="GBQ8" s="624"/>
      <c r="GBR8" s="624"/>
      <c r="GBS8" s="624"/>
      <c r="GBT8" s="624"/>
      <c r="GBU8" s="624"/>
      <c r="GBV8" s="625"/>
      <c r="GBW8" s="623"/>
      <c r="GBX8" s="624"/>
      <c r="GBY8" s="624"/>
      <c r="GBZ8" s="624"/>
      <c r="GCA8" s="624"/>
      <c r="GCB8" s="624"/>
      <c r="GCC8" s="624"/>
      <c r="GCD8" s="624"/>
      <c r="GCE8" s="625"/>
      <c r="GCF8" s="623"/>
      <c r="GCG8" s="624"/>
      <c r="GCH8" s="624"/>
      <c r="GCI8" s="624"/>
      <c r="GCJ8" s="624"/>
      <c r="GCK8" s="624"/>
      <c r="GCL8" s="624"/>
      <c r="GCM8" s="624"/>
      <c r="GCN8" s="625"/>
      <c r="GCO8" s="623"/>
      <c r="GCP8" s="624"/>
      <c r="GCQ8" s="624"/>
      <c r="GCR8" s="624"/>
      <c r="GCS8" s="624"/>
      <c r="GCT8" s="624"/>
      <c r="GCU8" s="624"/>
      <c r="GCV8" s="624"/>
      <c r="GCW8" s="625"/>
      <c r="GCX8" s="623"/>
      <c r="GCY8" s="624"/>
      <c r="GCZ8" s="624"/>
      <c r="GDA8" s="624"/>
      <c r="GDB8" s="624"/>
      <c r="GDC8" s="624"/>
      <c r="GDD8" s="624"/>
      <c r="GDE8" s="624"/>
      <c r="GDF8" s="625"/>
      <c r="GDG8" s="623"/>
      <c r="GDH8" s="624"/>
      <c r="GDI8" s="624"/>
      <c r="GDJ8" s="624"/>
      <c r="GDK8" s="624"/>
      <c r="GDL8" s="624"/>
      <c r="GDM8" s="624"/>
      <c r="GDN8" s="624"/>
      <c r="GDO8" s="625"/>
      <c r="GDP8" s="623"/>
      <c r="GDQ8" s="624"/>
      <c r="GDR8" s="624"/>
      <c r="GDS8" s="624"/>
      <c r="GDT8" s="624"/>
      <c r="GDU8" s="624"/>
      <c r="GDV8" s="624"/>
      <c r="GDW8" s="624"/>
      <c r="GDX8" s="625"/>
      <c r="GDY8" s="623"/>
      <c r="GDZ8" s="624"/>
      <c r="GEA8" s="624"/>
      <c r="GEB8" s="624"/>
      <c r="GEC8" s="624"/>
      <c r="GED8" s="624"/>
      <c r="GEE8" s="624"/>
      <c r="GEF8" s="624"/>
      <c r="GEG8" s="625"/>
      <c r="GEH8" s="623"/>
      <c r="GEI8" s="624"/>
      <c r="GEJ8" s="624"/>
      <c r="GEK8" s="624"/>
      <c r="GEL8" s="624"/>
      <c r="GEM8" s="624"/>
      <c r="GEN8" s="624"/>
      <c r="GEO8" s="624"/>
      <c r="GEP8" s="625"/>
      <c r="GEQ8" s="623"/>
      <c r="GER8" s="624"/>
      <c r="GES8" s="624"/>
      <c r="GET8" s="624"/>
      <c r="GEU8" s="624"/>
      <c r="GEV8" s="624"/>
      <c r="GEW8" s="624"/>
      <c r="GEX8" s="624"/>
      <c r="GEY8" s="625"/>
      <c r="GEZ8" s="623"/>
      <c r="GFA8" s="624"/>
      <c r="GFB8" s="624"/>
      <c r="GFC8" s="624"/>
      <c r="GFD8" s="624"/>
      <c r="GFE8" s="624"/>
      <c r="GFF8" s="624"/>
      <c r="GFG8" s="624"/>
      <c r="GFH8" s="625"/>
      <c r="GFI8" s="623"/>
      <c r="GFJ8" s="624"/>
      <c r="GFK8" s="624"/>
      <c r="GFL8" s="624"/>
      <c r="GFM8" s="624"/>
      <c r="GFN8" s="624"/>
      <c r="GFO8" s="624"/>
      <c r="GFP8" s="624"/>
      <c r="GFQ8" s="625"/>
      <c r="GFR8" s="623"/>
      <c r="GFS8" s="624"/>
      <c r="GFT8" s="624"/>
      <c r="GFU8" s="624"/>
      <c r="GFV8" s="624"/>
      <c r="GFW8" s="624"/>
      <c r="GFX8" s="624"/>
      <c r="GFY8" s="624"/>
      <c r="GFZ8" s="625"/>
      <c r="GGA8" s="623"/>
      <c r="GGB8" s="624"/>
      <c r="GGC8" s="624"/>
      <c r="GGD8" s="624"/>
      <c r="GGE8" s="624"/>
      <c r="GGF8" s="624"/>
      <c r="GGG8" s="624"/>
      <c r="GGH8" s="624"/>
      <c r="GGI8" s="625"/>
      <c r="GGJ8" s="623"/>
      <c r="GGK8" s="624"/>
      <c r="GGL8" s="624"/>
      <c r="GGM8" s="624"/>
      <c r="GGN8" s="624"/>
      <c r="GGO8" s="624"/>
      <c r="GGP8" s="624"/>
      <c r="GGQ8" s="624"/>
      <c r="GGR8" s="625"/>
      <c r="GGS8" s="623"/>
      <c r="GGT8" s="624"/>
      <c r="GGU8" s="624"/>
      <c r="GGV8" s="624"/>
      <c r="GGW8" s="624"/>
      <c r="GGX8" s="624"/>
      <c r="GGY8" s="624"/>
      <c r="GGZ8" s="624"/>
      <c r="GHA8" s="625"/>
      <c r="GHB8" s="623"/>
      <c r="GHC8" s="624"/>
      <c r="GHD8" s="624"/>
      <c r="GHE8" s="624"/>
      <c r="GHF8" s="624"/>
      <c r="GHG8" s="624"/>
      <c r="GHH8" s="624"/>
      <c r="GHI8" s="624"/>
      <c r="GHJ8" s="625"/>
      <c r="GHK8" s="623"/>
      <c r="GHL8" s="624"/>
      <c r="GHM8" s="624"/>
      <c r="GHN8" s="624"/>
      <c r="GHO8" s="624"/>
      <c r="GHP8" s="624"/>
      <c r="GHQ8" s="624"/>
      <c r="GHR8" s="624"/>
      <c r="GHS8" s="625"/>
      <c r="GHT8" s="623"/>
      <c r="GHU8" s="624"/>
      <c r="GHV8" s="624"/>
      <c r="GHW8" s="624"/>
      <c r="GHX8" s="624"/>
      <c r="GHY8" s="624"/>
      <c r="GHZ8" s="624"/>
      <c r="GIA8" s="624"/>
      <c r="GIB8" s="625"/>
      <c r="GIC8" s="623"/>
      <c r="GID8" s="624"/>
      <c r="GIE8" s="624"/>
      <c r="GIF8" s="624"/>
      <c r="GIG8" s="624"/>
      <c r="GIH8" s="624"/>
      <c r="GII8" s="624"/>
      <c r="GIJ8" s="624"/>
      <c r="GIK8" s="625"/>
      <c r="GIL8" s="623"/>
      <c r="GIM8" s="624"/>
      <c r="GIN8" s="624"/>
      <c r="GIO8" s="624"/>
      <c r="GIP8" s="624"/>
      <c r="GIQ8" s="624"/>
      <c r="GIR8" s="624"/>
      <c r="GIS8" s="624"/>
      <c r="GIT8" s="625"/>
      <c r="GIU8" s="623"/>
      <c r="GIV8" s="624"/>
      <c r="GIW8" s="624"/>
      <c r="GIX8" s="624"/>
      <c r="GIY8" s="624"/>
      <c r="GIZ8" s="624"/>
      <c r="GJA8" s="624"/>
      <c r="GJB8" s="624"/>
      <c r="GJC8" s="625"/>
      <c r="GJD8" s="623"/>
      <c r="GJE8" s="624"/>
      <c r="GJF8" s="624"/>
      <c r="GJG8" s="624"/>
      <c r="GJH8" s="624"/>
      <c r="GJI8" s="624"/>
      <c r="GJJ8" s="624"/>
      <c r="GJK8" s="624"/>
      <c r="GJL8" s="625"/>
      <c r="GJM8" s="623"/>
      <c r="GJN8" s="624"/>
      <c r="GJO8" s="624"/>
      <c r="GJP8" s="624"/>
      <c r="GJQ8" s="624"/>
      <c r="GJR8" s="624"/>
      <c r="GJS8" s="624"/>
      <c r="GJT8" s="624"/>
      <c r="GJU8" s="625"/>
      <c r="GJV8" s="623"/>
      <c r="GJW8" s="624"/>
      <c r="GJX8" s="624"/>
      <c r="GJY8" s="624"/>
      <c r="GJZ8" s="624"/>
      <c r="GKA8" s="624"/>
      <c r="GKB8" s="624"/>
      <c r="GKC8" s="624"/>
      <c r="GKD8" s="625"/>
      <c r="GKE8" s="623"/>
      <c r="GKF8" s="624"/>
      <c r="GKG8" s="624"/>
      <c r="GKH8" s="624"/>
      <c r="GKI8" s="624"/>
      <c r="GKJ8" s="624"/>
      <c r="GKK8" s="624"/>
      <c r="GKL8" s="624"/>
      <c r="GKM8" s="625"/>
      <c r="GKN8" s="623"/>
      <c r="GKO8" s="624"/>
      <c r="GKP8" s="624"/>
      <c r="GKQ8" s="624"/>
      <c r="GKR8" s="624"/>
      <c r="GKS8" s="624"/>
      <c r="GKT8" s="624"/>
      <c r="GKU8" s="624"/>
      <c r="GKV8" s="625"/>
      <c r="GKW8" s="623"/>
      <c r="GKX8" s="624"/>
      <c r="GKY8" s="624"/>
      <c r="GKZ8" s="624"/>
      <c r="GLA8" s="624"/>
      <c r="GLB8" s="624"/>
      <c r="GLC8" s="624"/>
      <c r="GLD8" s="624"/>
      <c r="GLE8" s="625"/>
      <c r="GLF8" s="623"/>
      <c r="GLG8" s="624"/>
      <c r="GLH8" s="624"/>
      <c r="GLI8" s="624"/>
      <c r="GLJ8" s="624"/>
      <c r="GLK8" s="624"/>
      <c r="GLL8" s="624"/>
      <c r="GLM8" s="624"/>
      <c r="GLN8" s="625"/>
      <c r="GLO8" s="623"/>
      <c r="GLP8" s="624"/>
      <c r="GLQ8" s="624"/>
      <c r="GLR8" s="624"/>
      <c r="GLS8" s="624"/>
      <c r="GLT8" s="624"/>
      <c r="GLU8" s="624"/>
      <c r="GLV8" s="624"/>
      <c r="GLW8" s="625"/>
      <c r="GLX8" s="623"/>
      <c r="GLY8" s="624"/>
      <c r="GLZ8" s="624"/>
      <c r="GMA8" s="624"/>
      <c r="GMB8" s="624"/>
      <c r="GMC8" s="624"/>
      <c r="GMD8" s="624"/>
      <c r="GME8" s="624"/>
      <c r="GMF8" s="625"/>
      <c r="GMG8" s="623"/>
      <c r="GMH8" s="624"/>
      <c r="GMI8" s="624"/>
      <c r="GMJ8" s="624"/>
      <c r="GMK8" s="624"/>
      <c r="GML8" s="624"/>
      <c r="GMM8" s="624"/>
      <c r="GMN8" s="624"/>
      <c r="GMO8" s="625"/>
      <c r="GMP8" s="623"/>
      <c r="GMQ8" s="624"/>
      <c r="GMR8" s="624"/>
      <c r="GMS8" s="624"/>
      <c r="GMT8" s="624"/>
      <c r="GMU8" s="624"/>
      <c r="GMV8" s="624"/>
      <c r="GMW8" s="624"/>
      <c r="GMX8" s="625"/>
      <c r="GMY8" s="623"/>
      <c r="GMZ8" s="624"/>
      <c r="GNA8" s="624"/>
      <c r="GNB8" s="624"/>
      <c r="GNC8" s="624"/>
      <c r="GND8" s="624"/>
      <c r="GNE8" s="624"/>
      <c r="GNF8" s="624"/>
      <c r="GNG8" s="625"/>
      <c r="GNH8" s="623"/>
      <c r="GNI8" s="624"/>
      <c r="GNJ8" s="624"/>
      <c r="GNK8" s="624"/>
      <c r="GNL8" s="624"/>
      <c r="GNM8" s="624"/>
      <c r="GNN8" s="624"/>
      <c r="GNO8" s="624"/>
      <c r="GNP8" s="625"/>
      <c r="GNQ8" s="623"/>
      <c r="GNR8" s="624"/>
      <c r="GNS8" s="624"/>
      <c r="GNT8" s="624"/>
      <c r="GNU8" s="624"/>
      <c r="GNV8" s="624"/>
      <c r="GNW8" s="624"/>
      <c r="GNX8" s="624"/>
      <c r="GNY8" s="625"/>
      <c r="GNZ8" s="623"/>
      <c r="GOA8" s="624"/>
      <c r="GOB8" s="624"/>
      <c r="GOC8" s="624"/>
      <c r="GOD8" s="624"/>
      <c r="GOE8" s="624"/>
      <c r="GOF8" s="624"/>
      <c r="GOG8" s="624"/>
      <c r="GOH8" s="625"/>
      <c r="GOI8" s="623"/>
      <c r="GOJ8" s="624"/>
      <c r="GOK8" s="624"/>
      <c r="GOL8" s="624"/>
      <c r="GOM8" s="624"/>
      <c r="GON8" s="624"/>
      <c r="GOO8" s="624"/>
      <c r="GOP8" s="624"/>
      <c r="GOQ8" s="625"/>
      <c r="GOR8" s="623"/>
      <c r="GOS8" s="624"/>
      <c r="GOT8" s="624"/>
      <c r="GOU8" s="624"/>
      <c r="GOV8" s="624"/>
      <c r="GOW8" s="624"/>
      <c r="GOX8" s="624"/>
      <c r="GOY8" s="624"/>
      <c r="GOZ8" s="625"/>
      <c r="GPA8" s="623"/>
      <c r="GPB8" s="624"/>
      <c r="GPC8" s="624"/>
      <c r="GPD8" s="624"/>
      <c r="GPE8" s="624"/>
      <c r="GPF8" s="624"/>
      <c r="GPG8" s="624"/>
      <c r="GPH8" s="624"/>
      <c r="GPI8" s="625"/>
      <c r="GPJ8" s="623"/>
      <c r="GPK8" s="624"/>
      <c r="GPL8" s="624"/>
      <c r="GPM8" s="624"/>
      <c r="GPN8" s="624"/>
      <c r="GPO8" s="624"/>
      <c r="GPP8" s="624"/>
      <c r="GPQ8" s="624"/>
      <c r="GPR8" s="625"/>
      <c r="GPS8" s="623"/>
      <c r="GPT8" s="624"/>
      <c r="GPU8" s="624"/>
      <c r="GPV8" s="624"/>
      <c r="GPW8" s="624"/>
      <c r="GPX8" s="624"/>
      <c r="GPY8" s="624"/>
      <c r="GPZ8" s="624"/>
      <c r="GQA8" s="625"/>
      <c r="GQB8" s="623"/>
      <c r="GQC8" s="624"/>
      <c r="GQD8" s="624"/>
      <c r="GQE8" s="624"/>
      <c r="GQF8" s="624"/>
      <c r="GQG8" s="624"/>
      <c r="GQH8" s="624"/>
      <c r="GQI8" s="624"/>
      <c r="GQJ8" s="625"/>
      <c r="GQK8" s="623"/>
      <c r="GQL8" s="624"/>
      <c r="GQM8" s="624"/>
      <c r="GQN8" s="624"/>
      <c r="GQO8" s="624"/>
      <c r="GQP8" s="624"/>
      <c r="GQQ8" s="624"/>
      <c r="GQR8" s="624"/>
      <c r="GQS8" s="625"/>
      <c r="GQT8" s="623"/>
      <c r="GQU8" s="624"/>
      <c r="GQV8" s="624"/>
      <c r="GQW8" s="624"/>
      <c r="GQX8" s="624"/>
      <c r="GQY8" s="624"/>
      <c r="GQZ8" s="624"/>
      <c r="GRA8" s="624"/>
      <c r="GRB8" s="625"/>
      <c r="GRC8" s="623"/>
      <c r="GRD8" s="624"/>
      <c r="GRE8" s="624"/>
      <c r="GRF8" s="624"/>
      <c r="GRG8" s="624"/>
      <c r="GRH8" s="624"/>
      <c r="GRI8" s="624"/>
      <c r="GRJ8" s="624"/>
      <c r="GRK8" s="625"/>
      <c r="GRL8" s="623"/>
      <c r="GRM8" s="624"/>
      <c r="GRN8" s="624"/>
      <c r="GRO8" s="624"/>
      <c r="GRP8" s="624"/>
      <c r="GRQ8" s="624"/>
      <c r="GRR8" s="624"/>
      <c r="GRS8" s="624"/>
      <c r="GRT8" s="625"/>
      <c r="GRU8" s="623"/>
      <c r="GRV8" s="624"/>
      <c r="GRW8" s="624"/>
      <c r="GRX8" s="624"/>
      <c r="GRY8" s="624"/>
      <c r="GRZ8" s="624"/>
      <c r="GSA8" s="624"/>
      <c r="GSB8" s="624"/>
      <c r="GSC8" s="625"/>
      <c r="GSD8" s="623"/>
      <c r="GSE8" s="624"/>
      <c r="GSF8" s="624"/>
      <c r="GSG8" s="624"/>
      <c r="GSH8" s="624"/>
      <c r="GSI8" s="624"/>
      <c r="GSJ8" s="624"/>
      <c r="GSK8" s="624"/>
      <c r="GSL8" s="625"/>
      <c r="GSM8" s="623"/>
      <c r="GSN8" s="624"/>
      <c r="GSO8" s="624"/>
      <c r="GSP8" s="624"/>
      <c r="GSQ8" s="624"/>
      <c r="GSR8" s="624"/>
      <c r="GSS8" s="624"/>
      <c r="GST8" s="624"/>
      <c r="GSU8" s="625"/>
      <c r="GSV8" s="623"/>
      <c r="GSW8" s="624"/>
      <c r="GSX8" s="624"/>
      <c r="GSY8" s="624"/>
      <c r="GSZ8" s="624"/>
      <c r="GTA8" s="624"/>
      <c r="GTB8" s="624"/>
      <c r="GTC8" s="624"/>
      <c r="GTD8" s="625"/>
      <c r="GTE8" s="623"/>
      <c r="GTF8" s="624"/>
      <c r="GTG8" s="624"/>
      <c r="GTH8" s="624"/>
      <c r="GTI8" s="624"/>
      <c r="GTJ8" s="624"/>
      <c r="GTK8" s="624"/>
      <c r="GTL8" s="624"/>
      <c r="GTM8" s="625"/>
      <c r="GTN8" s="623"/>
      <c r="GTO8" s="624"/>
      <c r="GTP8" s="624"/>
      <c r="GTQ8" s="624"/>
      <c r="GTR8" s="624"/>
      <c r="GTS8" s="624"/>
      <c r="GTT8" s="624"/>
      <c r="GTU8" s="624"/>
      <c r="GTV8" s="625"/>
      <c r="GTW8" s="623"/>
      <c r="GTX8" s="624"/>
      <c r="GTY8" s="624"/>
      <c r="GTZ8" s="624"/>
      <c r="GUA8" s="624"/>
      <c r="GUB8" s="624"/>
      <c r="GUC8" s="624"/>
      <c r="GUD8" s="624"/>
      <c r="GUE8" s="625"/>
      <c r="GUF8" s="623"/>
      <c r="GUG8" s="624"/>
      <c r="GUH8" s="624"/>
      <c r="GUI8" s="624"/>
      <c r="GUJ8" s="624"/>
      <c r="GUK8" s="624"/>
      <c r="GUL8" s="624"/>
      <c r="GUM8" s="624"/>
      <c r="GUN8" s="625"/>
      <c r="GUO8" s="623"/>
      <c r="GUP8" s="624"/>
      <c r="GUQ8" s="624"/>
      <c r="GUR8" s="624"/>
      <c r="GUS8" s="624"/>
      <c r="GUT8" s="624"/>
      <c r="GUU8" s="624"/>
      <c r="GUV8" s="624"/>
      <c r="GUW8" s="625"/>
      <c r="GUX8" s="623"/>
      <c r="GUY8" s="624"/>
      <c r="GUZ8" s="624"/>
      <c r="GVA8" s="624"/>
      <c r="GVB8" s="624"/>
      <c r="GVC8" s="624"/>
      <c r="GVD8" s="624"/>
      <c r="GVE8" s="624"/>
      <c r="GVF8" s="625"/>
      <c r="GVG8" s="623"/>
      <c r="GVH8" s="624"/>
      <c r="GVI8" s="624"/>
      <c r="GVJ8" s="624"/>
      <c r="GVK8" s="624"/>
      <c r="GVL8" s="624"/>
      <c r="GVM8" s="624"/>
      <c r="GVN8" s="624"/>
      <c r="GVO8" s="625"/>
      <c r="GVP8" s="623"/>
      <c r="GVQ8" s="624"/>
      <c r="GVR8" s="624"/>
      <c r="GVS8" s="624"/>
      <c r="GVT8" s="624"/>
      <c r="GVU8" s="624"/>
      <c r="GVV8" s="624"/>
      <c r="GVW8" s="624"/>
      <c r="GVX8" s="625"/>
      <c r="GVY8" s="623"/>
      <c r="GVZ8" s="624"/>
      <c r="GWA8" s="624"/>
      <c r="GWB8" s="624"/>
      <c r="GWC8" s="624"/>
      <c r="GWD8" s="624"/>
      <c r="GWE8" s="624"/>
      <c r="GWF8" s="624"/>
      <c r="GWG8" s="625"/>
      <c r="GWH8" s="623"/>
      <c r="GWI8" s="624"/>
      <c r="GWJ8" s="624"/>
      <c r="GWK8" s="624"/>
      <c r="GWL8" s="624"/>
      <c r="GWM8" s="624"/>
      <c r="GWN8" s="624"/>
      <c r="GWO8" s="624"/>
      <c r="GWP8" s="625"/>
      <c r="GWQ8" s="623"/>
      <c r="GWR8" s="624"/>
      <c r="GWS8" s="624"/>
      <c r="GWT8" s="624"/>
      <c r="GWU8" s="624"/>
      <c r="GWV8" s="624"/>
      <c r="GWW8" s="624"/>
      <c r="GWX8" s="624"/>
      <c r="GWY8" s="625"/>
      <c r="GWZ8" s="623"/>
      <c r="GXA8" s="624"/>
      <c r="GXB8" s="624"/>
      <c r="GXC8" s="624"/>
      <c r="GXD8" s="624"/>
      <c r="GXE8" s="624"/>
      <c r="GXF8" s="624"/>
      <c r="GXG8" s="624"/>
      <c r="GXH8" s="625"/>
      <c r="GXI8" s="623"/>
      <c r="GXJ8" s="624"/>
      <c r="GXK8" s="624"/>
      <c r="GXL8" s="624"/>
      <c r="GXM8" s="624"/>
      <c r="GXN8" s="624"/>
      <c r="GXO8" s="624"/>
      <c r="GXP8" s="624"/>
      <c r="GXQ8" s="625"/>
      <c r="GXR8" s="623"/>
      <c r="GXS8" s="624"/>
      <c r="GXT8" s="624"/>
      <c r="GXU8" s="624"/>
      <c r="GXV8" s="624"/>
      <c r="GXW8" s="624"/>
      <c r="GXX8" s="624"/>
      <c r="GXY8" s="624"/>
      <c r="GXZ8" s="625"/>
      <c r="GYA8" s="623"/>
      <c r="GYB8" s="624"/>
      <c r="GYC8" s="624"/>
      <c r="GYD8" s="624"/>
      <c r="GYE8" s="624"/>
      <c r="GYF8" s="624"/>
      <c r="GYG8" s="624"/>
      <c r="GYH8" s="624"/>
      <c r="GYI8" s="625"/>
      <c r="GYJ8" s="623"/>
      <c r="GYK8" s="624"/>
      <c r="GYL8" s="624"/>
      <c r="GYM8" s="624"/>
      <c r="GYN8" s="624"/>
      <c r="GYO8" s="624"/>
      <c r="GYP8" s="624"/>
      <c r="GYQ8" s="624"/>
      <c r="GYR8" s="625"/>
      <c r="GYS8" s="623"/>
      <c r="GYT8" s="624"/>
      <c r="GYU8" s="624"/>
      <c r="GYV8" s="624"/>
      <c r="GYW8" s="624"/>
      <c r="GYX8" s="624"/>
      <c r="GYY8" s="624"/>
      <c r="GYZ8" s="624"/>
      <c r="GZA8" s="625"/>
      <c r="GZB8" s="623"/>
      <c r="GZC8" s="624"/>
      <c r="GZD8" s="624"/>
      <c r="GZE8" s="624"/>
      <c r="GZF8" s="624"/>
      <c r="GZG8" s="624"/>
      <c r="GZH8" s="624"/>
      <c r="GZI8" s="624"/>
      <c r="GZJ8" s="625"/>
      <c r="GZK8" s="623"/>
      <c r="GZL8" s="624"/>
      <c r="GZM8" s="624"/>
      <c r="GZN8" s="624"/>
      <c r="GZO8" s="624"/>
      <c r="GZP8" s="624"/>
      <c r="GZQ8" s="624"/>
      <c r="GZR8" s="624"/>
      <c r="GZS8" s="625"/>
      <c r="GZT8" s="623"/>
      <c r="GZU8" s="624"/>
      <c r="GZV8" s="624"/>
      <c r="GZW8" s="624"/>
      <c r="GZX8" s="624"/>
      <c r="GZY8" s="624"/>
      <c r="GZZ8" s="624"/>
      <c r="HAA8" s="624"/>
      <c r="HAB8" s="625"/>
      <c r="HAC8" s="623"/>
      <c r="HAD8" s="624"/>
      <c r="HAE8" s="624"/>
      <c r="HAF8" s="624"/>
      <c r="HAG8" s="624"/>
      <c r="HAH8" s="624"/>
      <c r="HAI8" s="624"/>
      <c r="HAJ8" s="624"/>
      <c r="HAK8" s="625"/>
      <c r="HAL8" s="623"/>
      <c r="HAM8" s="624"/>
      <c r="HAN8" s="624"/>
      <c r="HAO8" s="624"/>
      <c r="HAP8" s="624"/>
      <c r="HAQ8" s="624"/>
      <c r="HAR8" s="624"/>
      <c r="HAS8" s="624"/>
      <c r="HAT8" s="625"/>
      <c r="HAU8" s="623"/>
      <c r="HAV8" s="624"/>
      <c r="HAW8" s="624"/>
      <c r="HAX8" s="624"/>
      <c r="HAY8" s="624"/>
      <c r="HAZ8" s="624"/>
      <c r="HBA8" s="624"/>
      <c r="HBB8" s="624"/>
      <c r="HBC8" s="625"/>
      <c r="HBD8" s="623"/>
      <c r="HBE8" s="624"/>
      <c r="HBF8" s="624"/>
      <c r="HBG8" s="624"/>
      <c r="HBH8" s="624"/>
      <c r="HBI8" s="624"/>
      <c r="HBJ8" s="624"/>
      <c r="HBK8" s="624"/>
      <c r="HBL8" s="625"/>
      <c r="HBM8" s="623"/>
      <c r="HBN8" s="624"/>
      <c r="HBO8" s="624"/>
      <c r="HBP8" s="624"/>
      <c r="HBQ8" s="624"/>
      <c r="HBR8" s="624"/>
      <c r="HBS8" s="624"/>
      <c r="HBT8" s="624"/>
      <c r="HBU8" s="625"/>
      <c r="HBV8" s="623"/>
      <c r="HBW8" s="624"/>
      <c r="HBX8" s="624"/>
      <c r="HBY8" s="624"/>
      <c r="HBZ8" s="624"/>
      <c r="HCA8" s="624"/>
      <c r="HCB8" s="624"/>
      <c r="HCC8" s="624"/>
      <c r="HCD8" s="625"/>
      <c r="HCE8" s="623"/>
      <c r="HCF8" s="624"/>
      <c r="HCG8" s="624"/>
      <c r="HCH8" s="624"/>
      <c r="HCI8" s="624"/>
      <c r="HCJ8" s="624"/>
      <c r="HCK8" s="624"/>
      <c r="HCL8" s="624"/>
      <c r="HCM8" s="625"/>
      <c r="HCN8" s="623"/>
      <c r="HCO8" s="624"/>
      <c r="HCP8" s="624"/>
      <c r="HCQ8" s="624"/>
      <c r="HCR8" s="624"/>
      <c r="HCS8" s="624"/>
      <c r="HCT8" s="624"/>
      <c r="HCU8" s="624"/>
      <c r="HCV8" s="625"/>
      <c r="HCW8" s="623"/>
      <c r="HCX8" s="624"/>
      <c r="HCY8" s="624"/>
      <c r="HCZ8" s="624"/>
      <c r="HDA8" s="624"/>
      <c r="HDB8" s="624"/>
      <c r="HDC8" s="624"/>
      <c r="HDD8" s="624"/>
      <c r="HDE8" s="625"/>
      <c r="HDF8" s="623"/>
      <c r="HDG8" s="624"/>
      <c r="HDH8" s="624"/>
      <c r="HDI8" s="624"/>
      <c r="HDJ8" s="624"/>
      <c r="HDK8" s="624"/>
      <c r="HDL8" s="624"/>
      <c r="HDM8" s="624"/>
      <c r="HDN8" s="625"/>
      <c r="HDO8" s="623"/>
      <c r="HDP8" s="624"/>
      <c r="HDQ8" s="624"/>
      <c r="HDR8" s="624"/>
      <c r="HDS8" s="624"/>
      <c r="HDT8" s="624"/>
      <c r="HDU8" s="624"/>
      <c r="HDV8" s="624"/>
      <c r="HDW8" s="625"/>
      <c r="HDX8" s="623"/>
      <c r="HDY8" s="624"/>
      <c r="HDZ8" s="624"/>
      <c r="HEA8" s="624"/>
      <c r="HEB8" s="624"/>
      <c r="HEC8" s="624"/>
      <c r="HED8" s="624"/>
      <c r="HEE8" s="624"/>
      <c r="HEF8" s="625"/>
      <c r="HEG8" s="623"/>
      <c r="HEH8" s="624"/>
      <c r="HEI8" s="624"/>
      <c r="HEJ8" s="624"/>
      <c r="HEK8" s="624"/>
      <c r="HEL8" s="624"/>
      <c r="HEM8" s="624"/>
      <c r="HEN8" s="624"/>
      <c r="HEO8" s="625"/>
      <c r="HEP8" s="623"/>
      <c r="HEQ8" s="624"/>
      <c r="HER8" s="624"/>
      <c r="HES8" s="624"/>
      <c r="HET8" s="624"/>
      <c r="HEU8" s="624"/>
      <c r="HEV8" s="624"/>
      <c r="HEW8" s="624"/>
      <c r="HEX8" s="625"/>
      <c r="HEY8" s="623"/>
      <c r="HEZ8" s="624"/>
      <c r="HFA8" s="624"/>
      <c r="HFB8" s="624"/>
      <c r="HFC8" s="624"/>
      <c r="HFD8" s="624"/>
      <c r="HFE8" s="624"/>
      <c r="HFF8" s="624"/>
      <c r="HFG8" s="625"/>
      <c r="HFH8" s="623"/>
      <c r="HFI8" s="624"/>
      <c r="HFJ8" s="624"/>
      <c r="HFK8" s="624"/>
      <c r="HFL8" s="624"/>
      <c r="HFM8" s="624"/>
      <c r="HFN8" s="624"/>
      <c r="HFO8" s="624"/>
      <c r="HFP8" s="625"/>
      <c r="HFQ8" s="623"/>
      <c r="HFR8" s="624"/>
      <c r="HFS8" s="624"/>
      <c r="HFT8" s="624"/>
      <c r="HFU8" s="624"/>
      <c r="HFV8" s="624"/>
      <c r="HFW8" s="624"/>
      <c r="HFX8" s="624"/>
      <c r="HFY8" s="625"/>
      <c r="HFZ8" s="623"/>
      <c r="HGA8" s="624"/>
      <c r="HGB8" s="624"/>
      <c r="HGC8" s="624"/>
      <c r="HGD8" s="624"/>
      <c r="HGE8" s="624"/>
      <c r="HGF8" s="624"/>
      <c r="HGG8" s="624"/>
      <c r="HGH8" s="625"/>
      <c r="HGI8" s="623"/>
      <c r="HGJ8" s="624"/>
      <c r="HGK8" s="624"/>
      <c r="HGL8" s="624"/>
      <c r="HGM8" s="624"/>
      <c r="HGN8" s="624"/>
      <c r="HGO8" s="624"/>
      <c r="HGP8" s="624"/>
      <c r="HGQ8" s="625"/>
      <c r="HGR8" s="623"/>
      <c r="HGS8" s="624"/>
      <c r="HGT8" s="624"/>
      <c r="HGU8" s="624"/>
      <c r="HGV8" s="624"/>
      <c r="HGW8" s="624"/>
      <c r="HGX8" s="624"/>
      <c r="HGY8" s="624"/>
      <c r="HGZ8" s="625"/>
      <c r="HHA8" s="623"/>
      <c r="HHB8" s="624"/>
      <c r="HHC8" s="624"/>
      <c r="HHD8" s="624"/>
      <c r="HHE8" s="624"/>
      <c r="HHF8" s="624"/>
      <c r="HHG8" s="624"/>
      <c r="HHH8" s="624"/>
      <c r="HHI8" s="625"/>
      <c r="HHJ8" s="623"/>
      <c r="HHK8" s="624"/>
      <c r="HHL8" s="624"/>
      <c r="HHM8" s="624"/>
      <c r="HHN8" s="624"/>
      <c r="HHO8" s="624"/>
      <c r="HHP8" s="624"/>
      <c r="HHQ8" s="624"/>
      <c r="HHR8" s="625"/>
      <c r="HHS8" s="623"/>
      <c r="HHT8" s="624"/>
      <c r="HHU8" s="624"/>
      <c r="HHV8" s="624"/>
      <c r="HHW8" s="624"/>
      <c r="HHX8" s="624"/>
      <c r="HHY8" s="624"/>
      <c r="HHZ8" s="624"/>
      <c r="HIA8" s="625"/>
      <c r="HIB8" s="623"/>
      <c r="HIC8" s="624"/>
      <c r="HID8" s="624"/>
      <c r="HIE8" s="624"/>
      <c r="HIF8" s="624"/>
      <c r="HIG8" s="624"/>
      <c r="HIH8" s="624"/>
      <c r="HII8" s="624"/>
      <c r="HIJ8" s="625"/>
      <c r="HIK8" s="623"/>
      <c r="HIL8" s="624"/>
      <c r="HIM8" s="624"/>
      <c r="HIN8" s="624"/>
      <c r="HIO8" s="624"/>
      <c r="HIP8" s="624"/>
      <c r="HIQ8" s="624"/>
      <c r="HIR8" s="624"/>
      <c r="HIS8" s="625"/>
      <c r="HIT8" s="623"/>
      <c r="HIU8" s="624"/>
      <c r="HIV8" s="624"/>
      <c r="HIW8" s="624"/>
      <c r="HIX8" s="624"/>
      <c r="HIY8" s="624"/>
      <c r="HIZ8" s="624"/>
      <c r="HJA8" s="624"/>
      <c r="HJB8" s="625"/>
      <c r="HJC8" s="623"/>
      <c r="HJD8" s="624"/>
      <c r="HJE8" s="624"/>
      <c r="HJF8" s="624"/>
      <c r="HJG8" s="624"/>
      <c r="HJH8" s="624"/>
      <c r="HJI8" s="624"/>
      <c r="HJJ8" s="624"/>
      <c r="HJK8" s="625"/>
      <c r="HJL8" s="623"/>
      <c r="HJM8" s="624"/>
      <c r="HJN8" s="624"/>
      <c r="HJO8" s="624"/>
      <c r="HJP8" s="624"/>
      <c r="HJQ8" s="624"/>
      <c r="HJR8" s="624"/>
      <c r="HJS8" s="624"/>
      <c r="HJT8" s="625"/>
      <c r="HJU8" s="623"/>
      <c r="HJV8" s="624"/>
      <c r="HJW8" s="624"/>
      <c r="HJX8" s="624"/>
      <c r="HJY8" s="624"/>
      <c r="HJZ8" s="624"/>
      <c r="HKA8" s="624"/>
      <c r="HKB8" s="624"/>
      <c r="HKC8" s="625"/>
      <c r="HKD8" s="623"/>
      <c r="HKE8" s="624"/>
      <c r="HKF8" s="624"/>
      <c r="HKG8" s="624"/>
      <c r="HKH8" s="624"/>
      <c r="HKI8" s="624"/>
      <c r="HKJ8" s="624"/>
      <c r="HKK8" s="624"/>
      <c r="HKL8" s="625"/>
      <c r="HKM8" s="623"/>
      <c r="HKN8" s="624"/>
      <c r="HKO8" s="624"/>
      <c r="HKP8" s="624"/>
      <c r="HKQ8" s="624"/>
      <c r="HKR8" s="624"/>
      <c r="HKS8" s="624"/>
      <c r="HKT8" s="624"/>
      <c r="HKU8" s="625"/>
      <c r="HKV8" s="623"/>
      <c r="HKW8" s="624"/>
      <c r="HKX8" s="624"/>
      <c r="HKY8" s="624"/>
      <c r="HKZ8" s="624"/>
      <c r="HLA8" s="624"/>
      <c r="HLB8" s="624"/>
      <c r="HLC8" s="624"/>
      <c r="HLD8" s="625"/>
      <c r="HLE8" s="623"/>
      <c r="HLF8" s="624"/>
      <c r="HLG8" s="624"/>
      <c r="HLH8" s="624"/>
      <c r="HLI8" s="624"/>
      <c r="HLJ8" s="624"/>
      <c r="HLK8" s="624"/>
      <c r="HLL8" s="624"/>
      <c r="HLM8" s="625"/>
      <c r="HLN8" s="623"/>
      <c r="HLO8" s="624"/>
      <c r="HLP8" s="624"/>
      <c r="HLQ8" s="624"/>
      <c r="HLR8" s="624"/>
      <c r="HLS8" s="624"/>
      <c r="HLT8" s="624"/>
      <c r="HLU8" s="624"/>
      <c r="HLV8" s="625"/>
      <c r="HLW8" s="623"/>
      <c r="HLX8" s="624"/>
      <c r="HLY8" s="624"/>
      <c r="HLZ8" s="624"/>
      <c r="HMA8" s="624"/>
      <c r="HMB8" s="624"/>
      <c r="HMC8" s="624"/>
      <c r="HMD8" s="624"/>
      <c r="HME8" s="625"/>
      <c r="HMF8" s="623"/>
      <c r="HMG8" s="624"/>
      <c r="HMH8" s="624"/>
      <c r="HMI8" s="624"/>
      <c r="HMJ8" s="624"/>
      <c r="HMK8" s="624"/>
      <c r="HML8" s="624"/>
      <c r="HMM8" s="624"/>
      <c r="HMN8" s="625"/>
      <c r="HMO8" s="623"/>
      <c r="HMP8" s="624"/>
      <c r="HMQ8" s="624"/>
      <c r="HMR8" s="624"/>
      <c r="HMS8" s="624"/>
      <c r="HMT8" s="624"/>
      <c r="HMU8" s="624"/>
      <c r="HMV8" s="624"/>
      <c r="HMW8" s="625"/>
      <c r="HMX8" s="623"/>
      <c r="HMY8" s="624"/>
      <c r="HMZ8" s="624"/>
      <c r="HNA8" s="624"/>
      <c r="HNB8" s="624"/>
      <c r="HNC8" s="624"/>
      <c r="HND8" s="624"/>
      <c r="HNE8" s="624"/>
      <c r="HNF8" s="625"/>
      <c r="HNG8" s="623"/>
      <c r="HNH8" s="624"/>
      <c r="HNI8" s="624"/>
      <c r="HNJ8" s="624"/>
      <c r="HNK8" s="624"/>
      <c r="HNL8" s="624"/>
      <c r="HNM8" s="624"/>
      <c r="HNN8" s="624"/>
      <c r="HNO8" s="625"/>
      <c r="HNP8" s="623"/>
      <c r="HNQ8" s="624"/>
      <c r="HNR8" s="624"/>
      <c r="HNS8" s="624"/>
      <c r="HNT8" s="624"/>
      <c r="HNU8" s="624"/>
      <c r="HNV8" s="624"/>
      <c r="HNW8" s="624"/>
      <c r="HNX8" s="625"/>
      <c r="HNY8" s="623"/>
      <c r="HNZ8" s="624"/>
      <c r="HOA8" s="624"/>
      <c r="HOB8" s="624"/>
      <c r="HOC8" s="624"/>
      <c r="HOD8" s="624"/>
      <c r="HOE8" s="624"/>
      <c r="HOF8" s="624"/>
      <c r="HOG8" s="625"/>
      <c r="HOH8" s="623"/>
      <c r="HOI8" s="624"/>
      <c r="HOJ8" s="624"/>
      <c r="HOK8" s="624"/>
      <c r="HOL8" s="624"/>
      <c r="HOM8" s="624"/>
      <c r="HON8" s="624"/>
      <c r="HOO8" s="624"/>
      <c r="HOP8" s="625"/>
      <c r="HOQ8" s="623"/>
      <c r="HOR8" s="624"/>
      <c r="HOS8" s="624"/>
      <c r="HOT8" s="624"/>
      <c r="HOU8" s="624"/>
      <c r="HOV8" s="624"/>
      <c r="HOW8" s="624"/>
      <c r="HOX8" s="624"/>
      <c r="HOY8" s="625"/>
      <c r="HOZ8" s="623"/>
      <c r="HPA8" s="624"/>
      <c r="HPB8" s="624"/>
      <c r="HPC8" s="624"/>
      <c r="HPD8" s="624"/>
      <c r="HPE8" s="624"/>
      <c r="HPF8" s="624"/>
      <c r="HPG8" s="624"/>
      <c r="HPH8" s="625"/>
      <c r="HPI8" s="623"/>
      <c r="HPJ8" s="624"/>
      <c r="HPK8" s="624"/>
      <c r="HPL8" s="624"/>
      <c r="HPM8" s="624"/>
      <c r="HPN8" s="624"/>
      <c r="HPO8" s="624"/>
      <c r="HPP8" s="624"/>
      <c r="HPQ8" s="625"/>
      <c r="HPR8" s="623"/>
      <c r="HPS8" s="624"/>
      <c r="HPT8" s="624"/>
      <c r="HPU8" s="624"/>
      <c r="HPV8" s="624"/>
      <c r="HPW8" s="624"/>
      <c r="HPX8" s="624"/>
      <c r="HPY8" s="624"/>
      <c r="HPZ8" s="625"/>
      <c r="HQA8" s="623"/>
      <c r="HQB8" s="624"/>
      <c r="HQC8" s="624"/>
      <c r="HQD8" s="624"/>
      <c r="HQE8" s="624"/>
      <c r="HQF8" s="624"/>
      <c r="HQG8" s="624"/>
      <c r="HQH8" s="624"/>
      <c r="HQI8" s="625"/>
      <c r="HQJ8" s="623"/>
      <c r="HQK8" s="624"/>
      <c r="HQL8" s="624"/>
      <c r="HQM8" s="624"/>
      <c r="HQN8" s="624"/>
      <c r="HQO8" s="624"/>
      <c r="HQP8" s="624"/>
      <c r="HQQ8" s="624"/>
      <c r="HQR8" s="625"/>
      <c r="HQS8" s="623"/>
      <c r="HQT8" s="624"/>
      <c r="HQU8" s="624"/>
      <c r="HQV8" s="624"/>
      <c r="HQW8" s="624"/>
      <c r="HQX8" s="624"/>
      <c r="HQY8" s="624"/>
      <c r="HQZ8" s="624"/>
      <c r="HRA8" s="625"/>
      <c r="HRB8" s="623"/>
      <c r="HRC8" s="624"/>
      <c r="HRD8" s="624"/>
      <c r="HRE8" s="624"/>
      <c r="HRF8" s="624"/>
      <c r="HRG8" s="624"/>
      <c r="HRH8" s="624"/>
      <c r="HRI8" s="624"/>
      <c r="HRJ8" s="625"/>
      <c r="HRK8" s="623"/>
      <c r="HRL8" s="624"/>
      <c r="HRM8" s="624"/>
      <c r="HRN8" s="624"/>
      <c r="HRO8" s="624"/>
      <c r="HRP8" s="624"/>
      <c r="HRQ8" s="624"/>
      <c r="HRR8" s="624"/>
      <c r="HRS8" s="625"/>
      <c r="HRT8" s="623"/>
      <c r="HRU8" s="624"/>
      <c r="HRV8" s="624"/>
      <c r="HRW8" s="624"/>
      <c r="HRX8" s="624"/>
      <c r="HRY8" s="624"/>
      <c r="HRZ8" s="624"/>
      <c r="HSA8" s="624"/>
      <c r="HSB8" s="625"/>
      <c r="HSC8" s="623"/>
      <c r="HSD8" s="624"/>
      <c r="HSE8" s="624"/>
      <c r="HSF8" s="624"/>
      <c r="HSG8" s="624"/>
      <c r="HSH8" s="624"/>
      <c r="HSI8" s="624"/>
      <c r="HSJ8" s="624"/>
      <c r="HSK8" s="625"/>
      <c r="HSL8" s="623"/>
      <c r="HSM8" s="624"/>
      <c r="HSN8" s="624"/>
      <c r="HSO8" s="624"/>
      <c r="HSP8" s="624"/>
      <c r="HSQ8" s="624"/>
      <c r="HSR8" s="624"/>
      <c r="HSS8" s="624"/>
      <c r="HST8" s="625"/>
      <c r="HSU8" s="623"/>
      <c r="HSV8" s="624"/>
      <c r="HSW8" s="624"/>
      <c r="HSX8" s="624"/>
      <c r="HSY8" s="624"/>
      <c r="HSZ8" s="624"/>
      <c r="HTA8" s="624"/>
      <c r="HTB8" s="624"/>
      <c r="HTC8" s="625"/>
      <c r="HTD8" s="623"/>
      <c r="HTE8" s="624"/>
      <c r="HTF8" s="624"/>
      <c r="HTG8" s="624"/>
      <c r="HTH8" s="624"/>
      <c r="HTI8" s="624"/>
      <c r="HTJ8" s="624"/>
      <c r="HTK8" s="624"/>
      <c r="HTL8" s="625"/>
      <c r="HTM8" s="623"/>
      <c r="HTN8" s="624"/>
      <c r="HTO8" s="624"/>
      <c r="HTP8" s="624"/>
      <c r="HTQ8" s="624"/>
      <c r="HTR8" s="624"/>
      <c r="HTS8" s="624"/>
      <c r="HTT8" s="624"/>
      <c r="HTU8" s="625"/>
      <c r="HTV8" s="623"/>
      <c r="HTW8" s="624"/>
      <c r="HTX8" s="624"/>
      <c r="HTY8" s="624"/>
      <c r="HTZ8" s="624"/>
      <c r="HUA8" s="624"/>
      <c r="HUB8" s="624"/>
      <c r="HUC8" s="624"/>
      <c r="HUD8" s="625"/>
      <c r="HUE8" s="623"/>
      <c r="HUF8" s="624"/>
      <c r="HUG8" s="624"/>
      <c r="HUH8" s="624"/>
      <c r="HUI8" s="624"/>
      <c r="HUJ8" s="624"/>
      <c r="HUK8" s="624"/>
      <c r="HUL8" s="624"/>
      <c r="HUM8" s="625"/>
      <c r="HUN8" s="623"/>
      <c r="HUO8" s="624"/>
      <c r="HUP8" s="624"/>
      <c r="HUQ8" s="624"/>
      <c r="HUR8" s="624"/>
      <c r="HUS8" s="624"/>
      <c r="HUT8" s="624"/>
      <c r="HUU8" s="624"/>
      <c r="HUV8" s="625"/>
      <c r="HUW8" s="623"/>
      <c r="HUX8" s="624"/>
      <c r="HUY8" s="624"/>
      <c r="HUZ8" s="624"/>
      <c r="HVA8" s="624"/>
      <c r="HVB8" s="624"/>
      <c r="HVC8" s="624"/>
      <c r="HVD8" s="624"/>
      <c r="HVE8" s="625"/>
      <c r="HVF8" s="623"/>
      <c r="HVG8" s="624"/>
      <c r="HVH8" s="624"/>
      <c r="HVI8" s="624"/>
      <c r="HVJ8" s="624"/>
      <c r="HVK8" s="624"/>
      <c r="HVL8" s="624"/>
      <c r="HVM8" s="624"/>
      <c r="HVN8" s="625"/>
      <c r="HVO8" s="623"/>
      <c r="HVP8" s="624"/>
      <c r="HVQ8" s="624"/>
      <c r="HVR8" s="624"/>
      <c r="HVS8" s="624"/>
      <c r="HVT8" s="624"/>
      <c r="HVU8" s="624"/>
      <c r="HVV8" s="624"/>
      <c r="HVW8" s="625"/>
      <c r="HVX8" s="623"/>
      <c r="HVY8" s="624"/>
      <c r="HVZ8" s="624"/>
      <c r="HWA8" s="624"/>
      <c r="HWB8" s="624"/>
      <c r="HWC8" s="624"/>
      <c r="HWD8" s="624"/>
      <c r="HWE8" s="624"/>
      <c r="HWF8" s="625"/>
      <c r="HWG8" s="623"/>
      <c r="HWH8" s="624"/>
      <c r="HWI8" s="624"/>
      <c r="HWJ8" s="624"/>
      <c r="HWK8" s="624"/>
      <c r="HWL8" s="624"/>
      <c r="HWM8" s="624"/>
      <c r="HWN8" s="624"/>
      <c r="HWO8" s="625"/>
      <c r="HWP8" s="623"/>
      <c r="HWQ8" s="624"/>
      <c r="HWR8" s="624"/>
      <c r="HWS8" s="624"/>
      <c r="HWT8" s="624"/>
      <c r="HWU8" s="624"/>
      <c r="HWV8" s="624"/>
      <c r="HWW8" s="624"/>
      <c r="HWX8" s="625"/>
      <c r="HWY8" s="623"/>
      <c r="HWZ8" s="624"/>
      <c r="HXA8" s="624"/>
      <c r="HXB8" s="624"/>
      <c r="HXC8" s="624"/>
      <c r="HXD8" s="624"/>
      <c r="HXE8" s="624"/>
      <c r="HXF8" s="624"/>
      <c r="HXG8" s="625"/>
      <c r="HXH8" s="623"/>
      <c r="HXI8" s="624"/>
      <c r="HXJ8" s="624"/>
      <c r="HXK8" s="624"/>
      <c r="HXL8" s="624"/>
      <c r="HXM8" s="624"/>
      <c r="HXN8" s="624"/>
      <c r="HXO8" s="624"/>
      <c r="HXP8" s="625"/>
      <c r="HXQ8" s="623"/>
      <c r="HXR8" s="624"/>
      <c r="HXS8" s="624"/>
      <c r="HXT8" s="624"/>
      <c r="HXU8" s="624"/>
      <c r="HXV8" s="624"/>
      <c r="HXW8" s="624"/>
      <c r="HXX8" s="624"/>
      <c r="HXY8" s="625"/>
      <c r="HXZ8" s="623"/>
      <c r="HYA8" s="624"/>
      <c r="HYB8" s="624"/>
      <c r="HYC8" s="624"/>
      <c r="HYD8" s="624"/>
      <c r="HYE8" s="624"/>
      <c r="HYF8" s="624"/>
      <c r="HYG8" s="624"/>
      <c r="HYH8" s="625"/>
      <c r="HYI8" s="623"/>
      <c r="HYJ8" s="624"/>
      <c r="HYK8" s="624"/>
      <c r="HYL8" s="624"/>
      <c r="HYM8" s="624"/>
      <c r="HYN8" s="624"/>
      <c r="HYO8" s="624"/>
      <c r="HYP8" s="624"/>
      <c r="HYQ8" s="625"/>
      <c r="HYR8" s="623"/>
      <c r="HYS8" s="624"/>
      <c r="HYT8" s="624"/>
      <c r="HYU8" s="624"/>
      <c r="HYV8" s="624"/>
      <c r="HYW8" s="624"/>
      <c r="HYX8" s="624"/>
      <c r="HYY8" s="624"/>
      <c r="HYZ8" s="625"/>
      <c r="HZA8" s="623"/>
      <c r="HZB8" s="624"/>
      <c r="HZC8" s="624"/>
      <c r="HZD8" s="624"/>
      <c r="HZE8" s="624"/>
      <c r="HZF8" s="624"/>
      <c r="HZG8" s="624"/>
      <c r="HZH8" s="624"/>
      <c r="HZI8" s="625"/>
      <c r="HZJ8" s="623"/>
      <c r="HZK8" s="624"/>
      <c r="HZL8" s="624"/>
      <c r="HZM8" s="624"/>
      <c r="HZN8" s="624"/>
      <c r="HZO8" s="624"/>
      <c r="HZP8" s="624"/>
      <c r="HZQ8" s="624"/>
      <c r="HZR8" s="625"/>
      <c r="HZS8" s="623"/>
      <c r="HZT8" s="624"/>
      <c r="HZU8" s="624"/>
      <c r="HZV8" s="624"/>
      <c r="HZW8" s="624"/>
      <c r="HZX8" s="624"/>
      <c r="HZY8" s="624"/>
      <c r="HZZ8" s="624"/>
      <c r="IAA8" s="625"/>
      <c r="IAB8" s="623"/>
      <c r="IAC8" s="624"/>
      <c r="IAD8" s="624"/>
      <c r="IAE8" s="624"/>
      <c r="IAF8" s="624"/>
      <c r="IAG8" s="624"/>
      <c r="IAH8" s="624"/>
      <c r="IAI8" s="624"/>
      <c r="IAJ8" s="625"/>
      <c r="IAK8" s="623"/>
      <c r="IAL8" s="624"/>
      <c r="IAM8" s="624"/>
      <c r="IAN8" s="624"/>
      <c r="IAO8" s="624"/>
      <c r="IAP8" s="624"/>
      <c r="IAQ8" s="624"/>
      <c r="IAR8" s="624"/>
      <c r="IAS8" s="625"/>
      <c r="IAT8" s="623"/>
      <c r="IAU8" s="624"/>
      <c r="IAV8" s="624"/>
      <c r="IAW8" s="624"/>
      <c r="IAX8" s="624"/>
      <c r="IAY8" s="624"/>
      <c r="IAZ8" s="624"/>
      <c r="IBA8" s="624"/>
      <c r="IBB8" s="625"/>
      <c r="IBC8" s="623"/>
      <c r="IBD8" s="624"/>
      <c r="IBE8" s="624"/>
      <c r="IBF8" s="624"/>
      <c r="IBG8" s="624"/>
      <c r="IBH8" s="624"/>
      <c r="IBI8" s="624"/>
      <c r="IBJ8" s="624"/>
      <c r="IBK8" s="625"/>
      <c r="IBL8" s="623"/>
      <c r="IBM8" s="624"/>
      <c r="IBN8" s="624"/>
      <c r="IBO8" s="624"/>
      <c r="IBP8" s="624"/>
      <c r="IBQ8" s="624"/>
      <c r="IBR8" s="624"/>
      <c r="IBS8" s="624"/>
      <c r="IBT8" s="625"/>
      <c r="IBU8" s="623"/>
      <c r="IBV8" s="624"/>
      <c r="IBW8" s="624"/>
      <c r="IBX8" s="624"/>
      <c r="IBY8" s="624"/>
      <c r="IBZ8" s="624"/>
      <c r="ICA8" s="624"/>
      <c r="ICB8" s="624"/>
      <c r="ICC8" s="625"/>
      <c r="ICD8" s="623"/>
      <c r="ICE8" s="624"/>
      <c r="ICF8" s="624"/>
      <c r="ICG8" s="624"/>
      <c r="ICH8" s="624"/>
      <c r="ICI8" s="624"/>
      <c r="ICJ8" s="624"/>
      <c r="ICK8" s="624"/>
      <c r="ICL8" s="625"/>
      <c r="ICM8" s="623"/>
      <c r="ICN8" s="624"/>
      <c r="ICO8" s="624"/>
      <c r="ICP8" s="624"/>
      <c r="ICQ8" s="624"/>
      <c r="ICR8" s="624"/>
      <c r="ICS8" s="624"/>
      <c r="ICT8" s="624"/>
      <c r="ICU8" s="625"/>
      <c r="ICV8" s="623"/>
      <c r="ICW8" s="624"/>
      <c r="ICX8" s="624"/>
      <c r="ICY8" s="624"/>
      <c r="ICZ8" s="624"/>
      <c r="IDA8" s="624"/>
      <c r="IDB8" s="624"/>
      <c r="IDC8" s="624"/>
      <c r="IDD8" s="625"/>
      <c r="IDE8" s="623"/>
      <c r="IDF8" s="624"/>
      <c r="IDG8" s="624"/>
      <c r="IDH8" s="624"/>
      <c r="IDI8" s="624"/>
      <c r="IDJ8" s="624"/>
      <c r="IDK8" s="624"/>
      <c r="IDL8" s="624"/>
      <c r="IDM8" s="625"/>
      <c r="IDN8" s="623"/>
      <c r="IDO8" s="624"/>
      <c r="IDP8" s="624"/>
      <c r="IDQ8" s="624"/>
      <c r="IDR8" s="624"/>
      <c r="IDS8" s="624"/>
      <c r="IDT8" s="624"/>
      <c r="IDU8" s="624"/>
      <c r="IDV8" s="625"/>
      <c r="IDW8" s="623"/>
      <c r="IDX8" s="624"/>
      <c r="IDY8" s="624"/>
      <c r="IDZ8" s="624"/>
      <c r="IEA8" s="624"/>
      <c r="IEB8" s="624"/>
      <c r="IEC8" s="624"/>
      <c r="IED8" s="624"/>
      <c r="IEE8" s="625"/>
      <c r="IEF8" s="623"/>
      <c r="IEG8" s="624"/>
      <c r="IEH8" s="624"/>
      <c r="IEI8" s="624"/>
      <c r="IEJ8" s="624"/>
      <c r="IEK8" s="624"/>
      <c r="IEL8" s="624"/>
      <c r="IEM8" s="624"/>
      <c r="IEN8" s="625"/>
      <c r="IEO8" s="623"/>
      <c r="IEP8" s="624"/>
      <c r="IEQ8" s="624"/>
      <c r="IER8" s="624"/>
      <c r="IES8" s="624"/>
      <c r="IET8" s="624"/>
      <c r="IEU8" s="624"/>
      <c r="IEV8" s="624"/>
      <c r="IEW8" s="625"/>
      <c r="IEX8" s="623"/>
      <c r="IEY8" s="624"/>
      <c r="IEZ8" s="624"/>
      <c r="IFA8" s="624"/>
      <c r="IFB8" s="624"/>
      <c r="IFC8" s="624"/>
      <c r="IFD8" s="624"/>
      <c r="IFE8" s="624"/>
      <c r="IFF8" s="625"/>
      <c r="IFG8" s="623"/>
      <c r="IFH8" s="624"/>
      <c r="IFI8" s="624"/>
      <c r="IFJ8" s="624"/>
      <c r="IFK8" s="624"/>
      <c r="IFL8" s="624"/>
      <c r="IFM8" s="624"/>
      <c r="IFN8" s="624"/>
      <c r="IFO8" s="625"/>
      <c r="IFP8" s="623"/>
      <c r="IFQ8" s="624"/>
      <c r="IFR8" s="624"/>
      <c r="IFS8" s="624"/>
      <c r="IFT8" s="624"/>
      <c r="IFU8" s="624"/>
      <c r="IFV8" s="624"/>
      <c r="IFW8" s="624"/>
      <c r="IFX8" s="625"/>
      <c r="IFY8" s="623"/>
      <c r="IFZ8" s="624"/>
      <c r="IGA8" s="624"/>
      <c r="IGB8" s="624"/>
      <c r="IGC8" s="624"/>
      <c r="IGD8" s="624"/>
      <c r="IGE8" s="624"/>
      <c r="IGF8" s="624"/>
      <c r="IGG8" s="625"/>
      <c r="IGH8" s="623"/>
      <c r="IGI8" s="624"/>
      <c r="IGJ8" s="624"/>
      <c r="IGK8" s="624"/>
      <c r="IGL8" s="624"/>
      <c r="IGM8" s="624"/>
      <c r="IGN8" s="624"/>
      <c r="IGO8" s="624"/>
      <c r="IGP8" s="625"/>
      <c r="IGQ8" s="623"/>
      <c r="IGR8" s="624"/>
      <c r="IGS8" s="624"/>
      <c r="IGT8" s="624"/>
      <c r="IGU8" s="624"/>
      <c r="IGV8" s="624"/>
      <c r="IGW8" s="624"/>
      <c r="IGX8" s="624"/>
      <c r="IGY8" s="625"/>
      <c r="IGZ8" s="623"/>
      <c r="IHA8" s="624"/>
      <c r="IHB8" s="624"/>
      <c r="IHC8" s="624"/>
      <c r="IHD8" s="624"/>
      <c r="IHE8" s="624"/>
      <c r="IHF8" s="624"/>
      <c r="IHG8" s="624"/>
      <c r="IHH8" s="625"/>
      <c r="IHI8" s="623"/>
      <c r="IHJ8" s="624"/>
      <c r="IHK8" s="624"/>
      <c r="IHL8" s="624"/>
      <c r="IHM8" s="624"/>
      <c r="IHN8" s="624"/>
      <c r="IHO8" s="624"/>
      <c r="IHP8" s="624"/>
      <c r="IHQ8" s="625"/>
      <c r="IHR8" s="623"/>
      <c r="IHS8" s="624"/>
      <c r="IHT8" s="624"/>
      <c r="IHU8" s="624"/>
      <c r="IHV8" s="624"/>
      <c r="IHW8" s="624"/>
      <c r="IHX8" s="624"/>
      <c r="IHY8" s="624"/>
      <c r="IHZ8" s="625"/>
      <c r="IIA8" s="623"/>
      <c r="IIB8" s="624"/>
      <c r="IIC8" s="624"/>
      <c r="IID8" s="624"/>
      <c r="IIE8" s="624"/>
      <c r="IIF8" s="624"/>
      <c r="IIG8" s="624"/>
      <c r="IIH8" s="624"/>
      <c r="III8" s="625"/>
      <c r="IIJ8" s="623"/>
      <c r="IIK8" s="624"/>
      <c r="IIL8" s="624"/>
      <c r="IIM8" s="624"/>
      <c r="IIN8" s="624"/>
      <c r="IIO8" s="624"/>
      <c r="IIP8" s="624"/>
      <c r="IIQ8" s="624"/>
      <c r="IIR8" s="625"/>
      <c r="IIS8" s="623"/>
      <c r="IIT8" s="624"/>
      <c r="IIU8" s="624"/>
      <c r="IIV8" s="624"/>
      <c r="IIW8" s="624"/>
      <c r="IIX8" s="624"/>
      <c r="IIY8" s="624"/>
      <c r="IIZ8" s="624"/>
      <c r="IJA8" s="625"/>
      <c r="IJB8" s="623"/>
      <c r="IJC8" s="624"/>
      <c r="IJD8" s="624"/>
      <c r="IJE8" s="624"/>
      <c r="IJF8" s="624"/>
      <c r="IJG8" s="624"/>
      <c r="IJH8" s="624"/>
      <c r="IJI8" s="624"/>
      <c r="IJJ8" s="625"/>
      <c r="IJK8" s="623"/>
      <c r="IJL8" s="624"/>
      <c r="IJM8" s="624"/>
      <c r="IJN8" s="624"/>
      <c r="IJO8" s="624"/>
      <c r="IJP8" s="624"/>
      <c r="IJQ8" s="624"/>
      <c r="IJR8" s="624"/>
      <c r="IJS8" s="625"/>
      <c r="IJT8" s="623"/>
      <c r="IJU8" s="624"/>
      <c r="IJV8" s="624"/>
      <c r="IJW8" s="624"/>
      <c r="IJX8" s="624"/>
      <c r="IJY8" s="624"/>
      <c r="IJZ8" s="624"/>
      <c r="IKA8" s="624"/>
      <c r="IKB8" s="625"/>
      <c r="IKC8" s="623"/>
      <c r="IKD8" s="624"/>
      <c r="IKE8" s="624"/>
      <c r="IKF8" s="624"/>
      <c r="IKG8" s="624"/>
      <c r="IKH8" s="624"/>
      <c r="IKI8" s="624"/>
      <c r="IKJ8" s="624"/>
      <c r="IKK8" s="625"/>
      <c r="IKL8" s="623"/>
      <c r="IKM8" s="624"/>
      <c r="IKN8" s="624"/>
      <c r="IKO8" s="624"/>
      <c r="IKP8" s="624"/>
      <c r="IKQ8" s="624"/>
      <c r="IKR8" s="624"/>
      <c r="IKS8" s="624"/>
      <c r="IKT8" s="625"/>
      <c r="IKU8" s="623"/>
      <c r="IKV8" s="624"/>
      <c r="IKW8" s="624"/>
      <c r="IKX8" s="624"/>
      <c r="IKY8" s="624"/>
      <c r="IKZ8" s="624"/>
      <c r="ILA8" s="624"/>
      <c r="ILB8" s="624"/>
      <c r="ILC8" s="625"/>
      <c r="ILD8" s="623"/>
      <c r="ILE8" s="624"/>
      <c r="ILF8" s="624"/>
      <c r="ILG8" s="624"/>
      <c r="ILH8" s="624"/>
      <c r="ILI8" s="624"/>
      <c r="ILJ8" s="624"/>
      <c r="ILK8" s="624"/>
      <c r="ILL8" s="625"/>
      <c r="ILM8" s="623"/>
      <c r="ILN8" s="624"/>
      <c r="ILO8" s="624"/>
      <c r="ILP8" s="624"/>
      <c r="ILQ8" s="624"/>
      <c r="ILR8" s="624"/>
      <c r="ILS8" s="624"/>
      <c r="ILT8" s="624"/>
      <c r="ILU8" s="625"/>
      <c r="ILV8" s="623"/>
      <c r="ILW8" s="624"/>
      <c r="ILX8" s="624"/>
      <c r="ILY8" s="624"/>
      <c r="ILZ8" s="624"/>
      <c r="IMA8" s="624"/>
      <c r="IMB8" s="624"/>
      <c r="IMC8" s="624"/>
      <c r="IMD8" s="625"/>
      <c r="IME8" s="623"/>
      <c r="IMF8" s="624"/>
      <c r="IMG8" s="624"/>
      <c r="IMH8" s="624"/>
      <c r="IMI8" s="624"/>
      <c r="IMJ8" s="624"/>
      <c r="IMK8" s="624"/>
      <c r="IML8" s="624"/>
      <c r="IMM8" s="625"/>
      <c r="IMN8" s="623"/>
      <c r="IMO8" s="624"/>
      <c r="IMP8" s="624"/>
      <c r="IMQ8" s="624"/>
      <c r="IMR8" s="624"/>
      <c r="IMS8" s="624"/>
      <c r="IMT8" s="624"/>
      <c r="IMU8" s="624"/>
      <c r="IMV8" s="625"/>
      <c r="IMW8" s="623"/>
      <c r="IMX8" s="624"/>
      <c r="IMY8" s="624"/>
      <c r="IMZ8" s="624"/>
      <c r="INA8" s="624"/>
      <c r="INB8" s="624"/>
      <c r="INC8" s="624"/>
      <c r="IND8" s="624"/>
      <c r="INE8" s="625"/>
      <c r="INF8" s="623"/>
      <c r="ING8" s="624"/>
      <c r="INH8" s="624"/>
      <c r="INI8" s="624"/>
      <c r="INJ8" s="624"/>
      <c r="INK8" s="624"/>
      <c r="INL8" s="624"/>
      <c r="INM8" s="624"/>
      <c r="INN8" s="625"/>
      <c r="INO8" s="623"/>
      <c r="INP8" s="624"/>
      <c r="INQ8" s="624"/>
      <c r="INR8" s="624"/>
      <c r="INS8" s="624"/>
      <c r="INT8" s="624"/>
      <c r="INU8" s="624"/>
      <c r="INV8" s="624"/>
      <c r="INW8" s="625"/>
      <c r="INX8" s="623"/>
      <c r="INY8" s="624"/>
      <c r="INZ8" s="624"/>
      <c r="IOA8" s="624"/>
      <c r="IOB8" s="624"/>
      <c r="IOC8" s="624"/>
      <c r="IOD8" s="624"/>
      <c r="IOE8" s="624"/>
      <c r="IOF8" s="625"/>
      <c r="IOG8" s="623"/>
      <c r="IOH8" s="624"/>
      <c r="IOI8" s="624"/>
      <c r="IOJ8" s="624"/>
      <c r="IOK8" s="624"/>
      <c r="IOL8" s="624"/>
      <c r="IOM8" s="624"/>
      <c r="ION8" s="624"/>
      <c r="IOO8" s="625"/>
      <c r="IOP8" s="623"/>
      <c r="IOQ8" s="624"/>
      <c r="IOR8" s="624"/>
      <c r="IOS8" s="624"/>
      <c r="IOT8" s="624"/>
      <c r="IOU8" s="624"/>
      <c r="IOV8" s="624"/>
      <c r="IOW8" s="624"/>
      <c r="IOX8" s="625"/>
      <c r="IOY8" s="623"/>
      <c r="IOZ8" s="624"/>
      <c r="IPA8" s="624"/>
      <c r="IPB8" s="624"/>
      <c r="IPC8" s="624"/>
      <c r="IPD8" s="624"/>
      <c r="IPE8" s="624"/>
      <c r="IPF8" s="624"/>
      <c r="IPG8" s="625"/>
      <c r="IPH8" s="623"/>
      <c r="IPI8" s="624"/>
      <c r="IPJ8" s="624"/>
      <c r="IPK8" s="624"/>
      <c r="IPL8" s="624"/>
      <c r="IPM8" s="624"/>
      <c r="IPN8" s="624"/>
      <c r="IPO8" s="624"/>
      <c r="IPP8" s="625"/>
      <c r="IPQ8" s="623"/>
      <c r="IPR8" s="624"/>
      <c r="IPS8" s="624"/>
      <c r="IPT8" s="624"/>
      <c r="IPU8" s="624"/>
      <c r="IPV8" s="624"/>
      <c r="IPW8" s="624"/>
      <c r="IPX8" s="624"/>
      <c r="IPY8" s="625"/>
      <c r="IPZ8" s="623"/>
      <c r="IQA8" s="624"/>
      <c r="IQB8" s="624"/>
      <c r="IQC8" s="624"/>
      <c r="IQD8" s="624"/>
      <c r="IQE8" s="624"/>
      <c r="IQF8" s="624"/>
      <c r="IQG8" s="624"/>
      <c r="IQH8" s="625"/>
      <c r="IQI8" s="623"/>
      <c r="IQJ8" s="624"/>
      <c r="IQK8" s="624"/>
      <c r="IQL8" s="624"/>
      <c r="IQM8" s="624"/>
      <c r="IQN8" s="624"/>
      <c r="IQO8" s="624"/>
      <c r="IQP8" s="624"/>
      <c r="IQQ8" s="625"/>
      <c r="IQR8" s="623"/>
      <c r="IQS8" s="624"/>
      <c r="IQT8" s="624"/>
      <c r="IQU8" s="624"/>
      <c r="IQV8" s="624"/>
      <c r="IQW8" s="624"/>
      <c r="IQX8" s="624"/>
      <c r="IQY8" s="624"/>
      <c r="IQZ8" s="625"/>
      <c r="IRA8" s="623"/>
      <c r="IRB8" s="624"/>
      <c r="IRC8" s="624"/>
      <c r="IRD8" s="624"/>
      <c r="IRE8" s="624"/>
      <c r="IRF8" s="624"/>
      <c r="IRG8" s="624"/>
      <c r="IRH8" s="624"/>
      <c r="IRI8" s="625"/>
      <c r="IRJ8" s="623"/>
      <c r="IRK8" s="624"/>
      <c r="IRL8" s="624"/>
      <c r="IRM8" s="624"/>
      <c r="IRN8" s="624"/>
      <c r="IRO8" s="624"/>
      <c r="IRP8" s="624"/>
      <c r="IRQ8" s="624"/>
      <c r="IRR8" s="625"/>
      <c r="IRS8" s="623"/>
      <c r="IRT8" s="624"/>
      <c r="IRU8" s="624"/>
      <c r="IRV8" s="624"/>
      <c r="IRW8" s="624"/>
      <c r="IRX8" s="624"/>
      <c r="IRY8" s="624"/>
      <c r="IRZ8" s="624"/>
      <c r="ISA8" s="625"/>
      <c r="ISB8" s="623"/>
      <c r="ISC8" s="624"/>
      <c r="ISD8" s="624"/>
      <c r="ISE8" s="624"/>
      <c r="ISF8" s="624"/>
      <c r="ISG8" s="624"/>
      <c r="ISH8" s="624"/>
      <c r="ISI8" s="624"/>
      <c r="ISJ8" s="625"/>
      <c r="ISK8" s="623"/>
      <c r="ISL8" s="624"/>
      <c r="ISM8" s="624"/>
      <c r="ISN8" s="624"/>
      <c r="ISO8" s="624"/>
      <c r="ISP8" s="624"/>
      <c r="ISQ8" s="624"/>
      <c r="ISR8" s="624"/>
      <c r="ISS8" s="625"/>
      <c r="IST8" s="623"/>
      <c r="ISU8" s="624"/>
      <c r="ISV8" s="624"/>
      <c r="ISW8" s="624"/>
      <c r="ISX8" s="624"/>
      <c r="ISY8" s="624"/>
      <c r="ISZ8" s="624"/>
      <c r="ITA8" s="624"/>
      <c r="ITB8" s="625"/>
      <c r="ITC8" s="623"/>
      <c r="ITD8" s="624"/>
      <c r="ITE8" s="624"/>
      <c r="ITF8" s="624"/>
      <c r="ITG8" s="624"/>
      <c r="ITH8" s="624"/>
      <c r="ITI8" s="624"/>
      <c r="ITJ8" s="624"/>
      <c r="ITK8" s="625"/>
      <c r="ITL8" s="623"/>
      <c r="ITM8" s="624"/>
      <c r="ITN8" s="624"/>
      <c r="ITO8" s="624"/>
      <c r="ITP8" s="624"/>
      <c r="ITQ8" s="624"/>
      <c r="ITR8" s="624"/>
      <c r="ITS8" s="624"/>
      <c r="ITT8" s="625"/>
      <c r="ITU8" s="623"/>
      <c r="ITV8" s="624"/>
      <c r="ITW8" s="624"/>
      <c r="ITX8" s="624"/>
      <c r="ITY8" s="624"/>
      <c r="ITZ8" s="624"/>
      <c r="IUA8" s="624"/>
      <c r="IUB8" s="624"/>
      <c r="IUC8" s="625"/>
      <c r="IUD8" s="623"/>
      <c r="IUE8" s="624"/>
      <c r="IUF8" s="624"/>
      <c r="IUG8" s="624"/>
      <c r="IUH8" s="624"/>
      <c r="IUI8" s="624"/>
      <c r="IUJ8" s="624"/>
      <c r="IUK8" s="624"/>
      <c r="IUL8" s="625"/>
      <c r="IUM8" s="623"/>
      <c r="IUN8" s="624"/>
      <c r="IUO8" s="624"/>
      <c r="IUP8" s="624"/>
      <c r="IUQ8" s="624"/>
      <c r="IUR8" s="624"/>
      <c r="IUS8" s="624"/>
      <c r="IUT8" s="624"/>
      <c r="IUU8" s="625"/>
      <c r="IUV8" s="623"/>
      <c r="IUW8" s="624"/>
      <c r="IUX8" s="624"/>
      <c r="IUY8" s="624"/>
      <c r="IUZ8" s="624"/>
      <c r="IVA8" s="624"/>
      <c r="IVB8" s="624"/>
      <c r="IVC8" s="624"/>
      <c r="IVD8" s="625"/>
      <c r="IVE8" s="623"/>
      <c r="IVF8" s="624"/>
      <c r="IVG8" s="624"/>
      <c r="IVH8" s="624"/>
      <c r="IVI8" s="624"/>
      <c r="IVJ8" s="624"/>
      <c r="IVK8" s="624"/>
      <c r="IVL8" s="624"/>
      <c r="IVM8" s="625"/>
      <c r="IVN8" s="623"/>
      <c r="IVO8" s="624"/>
      <c r="IVP8" s="624"/>
      <c r="IVQ8" s="624"/>
      <c r="IVR8" s="624"/>
      <c r="IVS8" s="624"/>
      <c r="IVT8" s="624"/>
      <c r="IVU8" s="624"/>
      <c r="IVV8" s="625"/>
      <c r="IVW8" s="623"/>
      <c r="IVX8" s="624"/>
      <c r="IVY8" s="624"/>
      <c r="IVZ8" s="624"/>
      <c r="IWA8" s="624"/>
      <c r="IWB8" s="624"/>
      <c r="IWC8" s="624"/>
      <c r="IWD8" s="624"/>
      <c r="IWE8" s="625"/>
      <c r="IWF8" s="623"/>
      <c r="IWG8" s="624"/>
      <c r="IWH8" s="624"/>
      <c r="IWI8" s="624"/>
      <c r="IWJ8" s="624"/>
      <c r="IWK8" s="624"/>
      <c r="IWL8" s="624"/>
      <c r="IWM8" s="624"/>
      <c r="IWN8" s="625"/>
      <c r="IWO8" s="623"/>
      <c r="IWP8" s="624"/>
      <c r="IWQ8" s="624"/>
      <c r="IWR8" s="624"/>
      <c r="IWS8" s="624"/>
      <c r="IWT8" s="624"/>
      <c r="IWU8" s="624"/>
      <c r="IWV8" s="624"/>
      <c r="IWW8" s="625"/>
      <c r="IWX8" s="623"/>
      <c r="IWY8" s="624"/>
      <c r="IWZ8" s="624"/>
      <c r="IXA8" s="624"/>
      <c r="IXB8" s="624"/>
      <c r="IXC8" s="624"/>
      <c r="IXD8" s="624"/>
      <c r="IXE8" s="624"/>
      <c r="IXF8" s="625"/>
      <c r="IXG8" s="623"/>
      <c r="IXH8" s="624"/>
      <c r="IXI8" s="624"/>
      <c r="IXJ8" s="624"/>
      <c r="IXK8" s="624"/>
      <c r="IXL8" s="624"/>
      <c r="IXM8" s="624"/>
      <c r="IXN8" s="624"/>
      <c r="IXO8" s="625"/>
      <c r="IXP8" s="623"/>
      <c r="IXQ8" s="624"/>
      <c r="IXR8" s="624"/>
      <c r="IXS8" s="624"/>
      <c r="IXT8" s="624"/>
      <c r="IXU8" s="624"/>
      <c r="IXV8" s="624"/>
      <c r="IXW8" s="624"/>
      <c r="IXX8" s="625"/>
      <c r="IXY8" s="623"/>
      <c r="IXZ8" s="624"/>
      <c r="IYA8" s="624"/>
      <c r="IYB8" s="624"/>
      <c r="IYC8" s="624"/>
      <c r="IYD8" s="624"/>
      <c r="IYE8" s="624"/>
      <c r="IYF8" s="624"/>
      <c r="IYG8" s="625"/>
      <c r="IYH8" s="623"/>
      <c r="IYI8" s="624"/>
      <c r="IYJ8" s="624"/>
      <c r="IYK8" s="624"/>
      <c r="IYL8" s="624"/>
      <c r="IYM8" s="624"/>
      <c r="IYN8" s="624"/>
      <c r="IYO8" s="624"/>
      <c r="IYP8" s="625"/>
      <c r="IYQ8" s="623"/>
      <c r="IYR8" s="624"/>
      <c r="IYS8" s="624"/>
      <c r="IYT8" s="624"/>
      <c r="IYU8" s="624"/>
      <c r="IYV8" s="624"/>
      <c r="IYW8" s="624"/>
      <c r="IYX8" s="624"/>
      <c r="IYY8" s="625"/>
      <c r="IYZ8" s="623"/>
      <c r="IZA8" s="624"/>
      <c r="IZB8" s="624"/>
      <c r="IZC8" s="624"/>
      <c r="IZD8" s="624"/>
      <c r="IZE8" s="624"/>
      <c r="IZF8" s="624"/>
      <c r="IZG8" s="624"/>
      <c r="IZH8" s="625"/>
      <c r="IZI8" s="623"/>
      <c r="IZJ8" s="624"/>
      <c r="IZK8" s="624"/>
      <c r="IZL8" s="624"/>
      <c r="IZM8" s="624"/>
      <c r="IZN8" s="624"/>
      <c r="IZO8" s="624"/>
      <c r="IZP8" s="624"/>
      <c r="IZQ8" s="625"/>
      <c r="IZR8" s="623"/>
      <c r="IZS8" s="624"/>
      <c r="IZT8" s="624"/>
      <c r="IZU8" s="624"/>
      <c r="IZV8" s="624"/>
      <c r="IZW8" s="624"/>
      <c r="IZX8" s="624"/>
      <c r="IZY8" s="624"/>
      <c r="IZZ8" s="625"/>
      <c r="JAA8" s="623"/>
      <c r="JAB8" s="624"/>
      <c r="JAC8" s="624"/>
      <c r="JAD8" s="624"/>
      <c r="JAE8" s="624"/>
      <c r="JAF8" s="624"/>
      <c r="JAG8" s="624"/>
      <c r="JAH8" s="624"/>
      <c r="JAI8" s="625"/>
      <c r="JAJ8" s="623"/>
      <c r="JAK8" s="624"/>
      <c r="JAL8" s="624"/>
      <c r="JAM8" s="624"/>
      <c r="JAN8" s="624"/>
      <c r="JAO8" s="624"/>
      <c r="JAP8" s="624"/>
      <c r="JAQ8" s="624"/>
      <c r="JAR8" s="625"/>
      <c r="JAS8" s="623"/>
      <c r="JAT8" s="624"/>
      <c r="JAU8" s="624"/>
      <c r="JAV8" s="624"/>
      <c r="JAW8" s="624"/>
      <c r="JAX8" s="624"/>
      <c r="JAY8" s="624"/>
      <c r="JAZ8" s="624"/>
      <c r="JBA8" s="625"/>
      <c r="JBB8" s="623"/>
      <c r="JBC8" s="624"/>
      <c r="JBD8" s="624"/>
      <c r="JBE8" s="624"/>
      <c r="JBF8" s="624"/>
      <c r="JBG8" s="624"/>
      <c r="JBH8" s="624"/>
      <c r="JBI8" s="624"/>
      <c r="JBJ8" s="625"/>
      <c r="JBK8" s="623"/>
      <c r="JBL8" s="624"/>
      <c r="JBM8" s="624"/>
      <c r="JBN8" s="624"/>
      <c r="JBO8" s="624"/>
      <c r="JBP8" s="624"/>
      <c r="JBQ8" s="624"/>
      <c r="JBR8" s="624"/>
      <c r="JBS8" s="625"/>
      <c r="JBT8" s="623"/>
      <c r="JBU8" s="624"/>
      <c r="JBV8" s="624"/>
      <c r="JBW8" s="624"/>
      <c r="JBX8" s="624"/>
      <c r="JBY8" s="624"/>
      <c r="JBZ8" s="624"/>
      <c r="JCA8" s="624"/>
      <c r="JCB8" s="625"/>
      <c r="JCC8" s="623"/>
      <c r="JCD8" s="624"/>
      <c r="JCE8" s="624"/>
      <c r="JCF8" s="624"/>
      <c r="JCG8" s="624"/>
      <c r="JCH8" s="624"/>
      <c r="JCI8" s="624"/>
      <c r="JCJ8" s="624"/>
      <c r="JCK8" s="625"/>
      <c r="JCL8" s="623"/>
      <c r="JCM8" s="624"/>
      <c r="JCN8" s="624"/>
      <c r="JCO8" s="624"/>
      <c r="JCP8" s="624"/>
      <c r="JCQ8" s="624"/>
      <c r="JCR8" s="624"/>
      <c r="JCS8" s="624"/>
      <c r="JCT8" s="625"/>
      <c r="JCU8" s="623"/>
      <c r="JCV8" s="624"/>
      <c r="JCW8" s="624"/>
      <c r="JCX8" s="624"/>
      <c r="JCY8" s="624"/>
      <c r="JCZ8" s="624"/>
      <c r="JDA8" s="624"/>
      <c r="JDB8" s="624"/>
      <c r="JDC8" s="625"/>
      <c r="JDD8" s="623"/>
      <c r="JDE8" s="624"/>
      <c r="JDF8" s="624"/>
      <c r="JDG8" s="624"/>
      <c r="JDH8" s="624"/>
      <c r="JDI8" s="624"/>
      <c r="JDJ8" s="624"/>
      <c r="JDK8" s="624"/>
      <c r="JDL8" s="625"/>
      <c r="JDM8" s="623"/>
      <c r="JDN8" s="624"/>
      <c r="JDO8" s="624"/>
      <c r="JDP8" s="624"/>
      <c r="JDQ8" s="624"/>
      <c r="JDR8" s="624"/>
      <c r="JDS8" s="624"/>
      <c r="JDT8" s="624"/>
      <c r="JDU8" s="625"/>
      <c r="JDV8" s="623"/>
      <c r="JDW8" s="624"/>
      <c r="JDX8" s="624"/>
      <c r="JDY8" s="624"/>
      <c r="JDZ8" s="624"/>
      <c r="JEA8" s="624"/>
      <c r="JEB8" s="624"/>
      <c r="JEC8" s="624"/>
      <c r="JED8" s="625"/>
      <c r="JEE8" s="623"/>
      <c r="JEF8" s="624"/>
      <c r="JEG8" s="624"/>
      <c r="JEH8" s="624"/>
      <c r="JEI8" s="624"/>
      <c r="JEJ8" s="624"/>
      <c r="JEK8" s="624"/>
      <c r="JEL8" s="624"/>
      <c r="JEM8" s="625"/>
      <c r="JEN8" s="623"/>
      <c r="JEO8" s="624"/>
      <c r="JEP8" s="624"/>
      <c r="JEQ8" s="624"/>
      <c r="JER8" s="624"/>
      <c r="JES8" s="624"/>
      <c r="JET8" s="624"/>
      <c r="JEU8" s="624"/>
      <c r="JEV8" s="625"/>
      <c r="JEW8" s="623"/>
      <c r="JEX8" s="624"/>
      <c r="JEY8" s="624"/>
      <c r="JEZ8" s="624"/>
      <c r="JFA8" s="624"/>
      <c r="JFB8" s="624"/>
      <c r="JFC8" s="624"/>
      <c r="JFD8" s="624"/>
      <c r="JFE8" s="625"/>
      <c r="JFF8" s="623"/>
      <c r="JFG8" s="624"/>
      <c r="JFH8" s="624"/>
      <c r="JFI8" s="624"/>
      <c r="JFJ8" s="624"/>
      <c r="JFK8" s="624"/>
      <c r="JFL8" s="624"/>
      <c r="JFM8" s="624"/>
      <c r="JFN8" s="625"/>
      <c r="JFO8" s="623"/>
      <c r="JFP8" s="624"/>
      <c r="JFQ8" s="624"/>
      <c r="JFR8" s="624"/>
      <c r="JFS8" s="624"/>
      <c r="JFT8" s="624"/>
      <c r="JFU8" s="624"/>
      <c r="JFV8" s="624"/>
      <c r="JFW8" s="625"/>
      <c r="JFX8" s="623"/>
      <c r="JFY8" s="624"/>
      <c r="JFZ8" s="624"/>
      <c r="JGA8" s="624"/>
      <c r="JGB8" s="624"/>
      <c r="JGC8" s="624"/>
      <c r="JGD8" s="624"/>
      <c r="JGE8" s="624"/>
      <c r="JGF8" s="625"/>
      <c r="JGG8" s="623"/>
      <c r="JGH8" s="624"/>
      <c r="JGI8" s="624"/>
      <c r="JGJ8" s="624"/>
      <c r="JGK8" s="624"/>
      <c r="JGL8" s="624"/>
      <c r="JGM8" s="624"/>
      <c r="JGN8" s="624"/>
      <c r="JGO8" s="625"/>
      <c r="JGP8" s="623"/>
      <c r="JGQ8" s="624"/>
      <c r="JGR8" s="624"/>
      <c r="JGS8" s="624"/>
      <c r="JGT8" s="624"/>
      <c r="JGU8" s="624"/>
      <c r="JGV8" s="624"/>
      <c r="JGW8" s="624"/>
      <c r="JGX8" s="625"/>
      <c r="JGY8" s="623"/>
      <c r="JGZ8" s="624"/>
      <c r="JHA8" s="624"/>
      <c r="JHB8" s="624"/>
      <c r="JHC8" s="624"/>
      <c r="JHD8" s="624"/>
      <c r="JHE8" s="624"/>
      <c r="JHF8" s="624"/>
      <c r="JHG8" s="625"/>
      <c r="JHH8" s="623"/>
      <c r="JHI8" s="624"/>
      <c r="JHJ8" s="624"/>
      <c r="JHK8" s="624"/>
      <c r="JHL8" s="624"/>
      <c r="JHM8" s="624"/>
      <c r="JHN8" s="624"/>
      <c r="JHO8" s="624"/>
      <c r="JHP8" s="625"/>
      <c r="JHQ8" s="623"/>
      <c r="JHR8" s="624"/>
      <c r="JHS8" s="624"/>
      <c r="JHT8" s="624"/>
      <c r="JHU8" s="624"/>
      <c r="JHV8" s="624"/>
      <c r="JHW8" s="624"/>
      <c r="JHX8" s="624"/>
      <c r="JHY8" s="625"/>
      <c r="JHZ8" s="623"/>
      <c r="JIA8" s="624"/>
      <c r="JIB8" s="624"/>
      <c r="JIC8" s="624"/>
      <c r="JID8" s="624"/>
      <c r="JIE8" s="624"/>
      <c r="JIF8" s="624"/>
      <c r="JIG8" s="624"/>
      <c r="JIH8" s="625"/>
      <c r="JII8" s="623"/>
      <c r="JIJ8" s="624"/>
      <c r="JIK8" s="624"/>
      <c r="JIL8" s="624"/>
      <c r="JIM8" s="624"/>
      <c r="JIN8" s="624"/>
      <c r="JIO8" s="624"/>
      <c r="JIP8" s="624"/>
      <c r="JIQ8" s="625"/>
      <c r="JIR8" s="623"/>
      <c r="JIS8" s="624"/>
      <c r="JIT8" s="624"/>
      <c r="JIU8" s="624"/>
      <c r="JIV8" s="624"/>
      <c r="JIW8" s="624"/>
      <c r="JIX8" s="624"/>
      <c r="JIY8" s="624"/>
      <c r="JIZ8" s="625"/>
      <c r="JJA8" s="623"/>
      <c r="JJB8" s="624"/>
      <c r="JJC8" s="624"/>
      <c r="JJD8" s="624"/>
      <c r="JJE8" s="624"/>
      <c r="JJF8" s="624"/>
      <c r="JJG8" s="624"/>
      <c r="JJH8" s="624"/>
      <c r="JJI8" s="625"/>
      <c r="JJJ8" s="623"/>
      <c r="JJK8" s="624"/>
      <c r="JJL8" s="624"/>
      <c r="JJM8" s="624"/>
      <c r="JJN8" s="624"/>
      <c r="JJO8" s="624"/>
      <c r="JJP8" s="624"/>
      <c r="JJQ8" s="624"/>
      <c r="JJR8" s="625"/>
      <c r="JJS8" s="623"/>
      <c r="JJT8" s="624"/>
      <c r="JJU8" s="624"/>
      <c r="JJV8" s="624"/>
      <c r="JJW8" s="624"/>
      <c r="JJX8" s="624"/>
      <c r="JJY8" s="624"/>
      <c r="JJZ8" s="624"/>
      <c r="JKA8" s="625"/>
      <c r="JKB8" s="623"/>
      <c r="JKC8" s="624"/>
      <c r="JKD8" s="624"/>
      <c r="JKE8" s="624"/>
      <c r="JKF8" s="624"/>
      <c r="JKG8" s="624"/>
      <c r="JKH8" s="624"/>
      <c r="JKI8" s="624"/>
      <c r="JKJ8" s="625"/>
      <c r="JKK8" s="623"/>
      <c r="JKL8" s="624"/>
      <c r="JKM8" s="624"/>
      <c r="JKN8" s="624"/>
      <c r="JKO8" s="624"/>
      <c r="JKP8" s="624"/>
      <c r="JKQ8" s="624"/>
      <c r="JKR8" s="624"/>
      <c r="JKS8" s="625"/>
      <c r="JKT8" s="623"/>
      <c r="JKU8" s="624"/>
      <c r="JKV8" s="624"/>
      <c r="JKW8" s="624"/>
      <c r="JKX8" s="624"/>
      <c r="JKY8" s="624"/>
      <c r="JKZ8" s="624"/>
      <c r="JLA8" s="624"/>
      <c r="JLB8" s="625"/>
      <c r="JLC8" s="623"/>
      <c r="JLD8" s="624"/>
      <c r="JLE8" s="624"/>
      <c r="JLF8" s="624"/>
      <c r="JLG8" s="624"/>
      <c r="JLH8" s="624"/>
      <c r="JLI8" s="624"/>
      <c r="JLJ8" s="624"/>
      <c r="JLK8" s="625"/>
      <c r="JLL8" s="623"/>
      <c r="JLM8" s="624"/>
      <c r="JLN8" s="624"/>
      <c r="JLO8" s="624"/>
      <c r="JLP8" s="624"/>
      <c r="JLQ8" s="624"/>
      <c r="JLR8" s="624"/>
      <c r="JLS8" s="624"/>
      <c r="JLT8" s="625"/>
      <c r="JLU8" s="623"/>
      <c r="JLV8" s="624"/>
      <c r="JLW8" s="624"/>
      <c r="JLX8" s="624"/>
      <c r="JLY8" s="624"/>
      <c r="JLZ8" s="624"/>
      <c r="JMA8" s="624"/>
      <c r="JMB8" s="624"/>
      <c r="JMC8" s="625"/>
      <c r="JMD8" s="623"/>
      <c r="JME8" s="624"/>
      <c r="JMF8" s="624"/>
      <c r="JMG8" s="624"/>
      <c r="JMH8" s="624"/>
      <c r="JMI8" s="624"/>
      <c r="JMJ8" s="624"/>
      <c r="JMK8" s="624"/>
      <c r="JML8" s="625"/>
      <c r="JMM8" s="623"/>
      <c r="JMN8" s="624"/>
      <c r="JMO8" s="624"/>
      <c r="JMP8" s="624"/>
      <c r="JMQ8" s="624"/>
      <c r="JMR8" s="624"/>
      <c r="JMS8" s="624"/>
      <c r="JMT8" s="624"/>
      <c r="JMU8" s="625"/>
      <c r="JMV8" s="623"/>
      <c r="JMW8" s="624"/>
      <c r="JMX8" s="624"/>
      <c r="JMY8" s="624"/>
      <c r="JMZ8" s="624"/>
      <c r="JNA8" s="624"/>
      <c r="JNB8" s="624"/>
      <c r="JNC8" s="624"/>
      <c r="JND8" s="625"/>
      <c r="JNE8" s="623"/>
      <c r="JNF8" s="624"/>
      <c r="JNG8" s="624"/>
      <c r="JNH8" s="624"/>
      <c r="JNI8" s="624"/>
      <c r="JNJ8" s="624"/>
      <c r="JNK8" s="624"/>
      <c r="JNL8" s="624"/>
      <c r="JNM8" s="625"/>
      <c r="JNN8" s="623"/>
      <c r="JNO8" s="624"/>
      <c r="JNP8" s="624"/>
      <c r="JNQ8" s="624"/>
      <c r="JNR8" s="624"/>
      <c r="JNS8" s="624"/>
      <c r="JNT8" s="624"/>
      <c r="JNU8" s="624"/>
      <c r="JNV8" s="625"/>
      <c r="JNW8" s="623"/>
      <c r="JNX8" s="624"/>
      <c r="JNY8" s="624"/>
      <c r="JNZ8" s="624"/>
      <c r="JOA8" s="624"/>
      <c r="JOB8" s="624"/>
      <c r="JOC8" s="624"/>
      <c r="JOD8" s="624"/>
      <c r="JOE8" s="625"/>
      <c r="JOF8" s="623"/>
      <c r="JOG8" s="624"/>
      <c r="JOH8" s="624"/>
      <c r="JOI8" s="624"/>
      <c r="JOJ8" s="624"/>
      <c r="JOK8" s="624"/>
      <c r="JOL8" s="624"/>
      <c r="JOM8" s="624"/>
      <c r="JON8" s="625"/>
      <c r="JOO8" s="623"/>
      <c r="JOP8" s="624"/>
      <c r="JOQ8" s="624"/>
      <c r="JOR8" s="624"/>
      <c r="JOS8" s="624"/>
      <c r="JOT8" s="624"/>
      <c r="JOU8" s="624"/>
      <c r="JOV8" s="624"/>
      <c r="JOW8" s="625"/>
      <c r="JOX8" s="623"/>
      <c r="JOY8" s="624"/>
      <c r="JOZ8" s="624"/>
      <c r="JPA8" s="624"/>
      <c r="JPB8" s="624"/>
      <c r="JPC8" s="624"/>
      <c r="JPD8" s="624"/>
      <c r="JPE8" s="624"/>
      <c r="JPF8" s="625"/>
      <c r="JPG8" s="623"/>
      <c r="JPH8" s="624"/>
      <c r="JPI8" s="624"/>
      <c r="JPJ8" s="624"/>
      <c r="JPK8" s="624"/>
      <c r="JPL8" s="624"/>
      <c r="JPM8" s="624"/>
      <c r="JPN8" s="624"/>
      <c r="JPO8" s="625"/>
      <c r="JPP8" s="623"/>
      <c r="JPQ8" s="624"/>
      <c r="JPR8" s="624"/>
      <c r="JPS8" s="624"/>
      <c r="JPT8" s="624"/>
      <c r="JPU8" s="624"/>
      <c r="JPV8" s="624"/>
      <c r="JPW8" s="624"/>
      <c r="JPX8" s="625"/>
      <c r="JPY8" s="623"/>
      <c r="JPZ8" s="624"/>
      <c r="JQA8" s="624"/>
      <c r="JQB8" s="624"/>
      <c r="JQC8" s="624"/>
      <c r="JQD8" s="624"/>
      <c r="JQE8" s="624"/>
      <c r="JQF8" s="624"/>
      <c r="JQG8" s="625"/>
      <c r="JQH8" s="623"/>
      <c r="JQI8" s="624"/>
      <c r="JQJ8" s="624"/>
      <c r="JQK8" s="624"/>
      <c r="JQL8" s="624"/>
      <c r="JQM8" s="624"/>
      <c r="JQN8" s="624"/>
      <c r="JQO8" s="624"/>
      <c r="JQP8" s="625"/>
      <c r="JQQ8" s="623"/>
      <c r="JQR8" s="624"/>
      <c r="JQS8" s="624"/>
      <c r="JQT8" s="624"/>
      <c r="JQU8" s="624"/>
      <c r="JQV8" s="624"/>
      <c r="JQW8" s="624"/>
      <c r="JQX8" s="624"/>
      <c r="JQY8" s="625"/>
      <c r="JQZ8" s="623"/>
      <c r="JRA8" s="624"/>
      <c r="JRB8" s="624"/>
      <c r="JRC8" s="624"/>
      <c r="JRD8" s="624"/>
      <c r="JRE8" s="624"/>
      <c r="JRF8" s="624"/>
      <c r="JRG8" s="624"/>
      <c r="JRH8" s="625"/>
      <c r="JRI8" s="623"/>
      <c r="JRJ8" s="624"/>
      <c r="JRK8" s="624"/>
      <c r="JRL8" s="624"/>
      <c r="JRM8" s="624"/>
      <c r="JRN8" s="624"/>
      <c r="JRO8" s="624"/>
      <c r="JRP8" s="624"/>
      <c r="JRQ8" s="625"/>
      <c r="JRR8" s="623"/>
      <c r="JRS8" s="624"/>
      <c r="JRT8" s="624"/>
      <c r="JRU8" s="624"/>
      <c r="JRV8" s="624"/>
      <c r="JRW8" s="624"/>
      <c r="JRX8" s="624"/>
      <c r="JRY8" s="624"/>
      <c r="JRZ8" s="625"/>
      <c r="JSA8" s="623"/>
      <c r="JSB8" s="624"/>
      <c r="JSC8" s="624"/>
      <c r="JSD8" s="624"/>
      <c r="JSE8" s="624"/>
      <c r="JSF8" s="624"/>
      <c r="JSG8" s="624"/>
      <c r="JSH8" s="624"/>
      <c r="JSI8" s="625"/>
      <c r="JSJ8" s="623"/>
      <c r="JSK8" s="624"/>
      <c r="JSL8" s="624"/>
      <c r="JSM8" s="624"/>
      <c r="JSN8" s="624"/>
      <c r="JSO8" s="624"/>
      <c r="JSP8" s="624"/>
      <c r="JSQ8" s="624"/>
      <c r="JSR8" s="625"/>
      <c r="JSS8" s="623"/>
      <c r="JST8" s="624"/>
      <c r="JSU8" s="624"/>
      <c r="JSV8" s="624"/>
      <c r="JSW8" s="624"/>
      <c r="JSX8" s="624"/>
      <c r="JSY8" s="624"/>
      <c r="JSZ8" s="624"/>
      <c r="JTA8" s="625"/>
      <c r="JTB8" s="623"/>
      <c r="JTC8" s="624"/>
      <c r="JTD8" s="624"/>
      <c r="JTE8" s="624"/>
      <c r="JTF8" s="624"/>
      <c r="JTG8" s="624"/>
      <c r="JTH8" s="624"/>
      <c r="JTI8" s="624"/>
      <c r="JTJ8" s="625"/>
      <c r="JTK8" s="623"/>
      <c r="JTL8" s="624"/>
      <c r="JTM8" s="624"/>
      <c r="JTN8" s="624"/>
      <c r="JTO8" s="624"/>
      <c r="JTP8" s="624"/>
      <c r="JTQ8" s="624"/>
      <c r="JTR8" s="624"/>
      <c r="JTS8" s="625"/>
      <c r="JTT8" s="623"/>
      <c r="JTU8" s="624"/>
      <c r="JTV8" s="624"/>
      <c r="JTW8" s="624"/>
      <c r="JTX8" s="624"/>
      <c r="JTY8" s="624"/>
      <c r="JTZ8" s="624"/>
      <c r="JUA8" s="624"/>
      <c r="JUB8" s="625"/>
      <c r="JUC8" s="623"/>
      <c r="JUD8" s="624"/>
      <c r="JUE8" s="624"/>
      <c r="JUF8" s="624"/>
      <c r="JUG8" s="624"/>
      <c r="JUH8" s="624"/>
      <c r="JUI8" s="624"/>
      <c r="JUJ8" s="624"/>
      <c r="JUK8" s="625"/>
      <c r="JUL8" s="623"/>
      <c r="JUM8" s="624"/>
      <c r="JUN8" s="624"/>
      <c r="JUO8" s="624"/>
      <c r="JUP8" s="624"/>
      <c r="JUQ8" s="624"/>
      <c r="JUR8" s="624"/>
      <c r="JUS8" s="624"/>
      <c r="JUT8" s="625"/>
      <c r="JUU8" s="623"/>
      <c r="JUV8" s="624"/>
      <c r="JUW8" s="624"/>
      <c r="JUX8" s="624"/>
      <c r="JUY8" s="624"/>
      <c r="JUZ8" s="624"/>
      <c r="JVA8" s="624"/>
      <c r="JVB8" s="624"/>
      <c r="JVC8" s="625"/>
      <c r="JVD8" s="623"/>
      <c r="JVE8" s="624"/>
      <c r="JVF8" s="624"/>
      <c r="JVG8" s="624"/>
      <c r="JVH8" s="624"/>
      <c r="JVI8" s="624"/>
      <c r="JVJ8" s="624"/>
      <c r="JVK8" s="624"/>
      <c r="JVL8" s="625"/>
      <c r="JVM8" s="623"/>
      <c r="JVN8" s="624"/>
      <c r="JVO8" s="624"/>
      <c r="JVP8" s="624"/>
      <c r="JVQ8" s="624"/>
      <c r="JVR8" s="624"/>
      <c r="JVS8" s="624"/>
      <c r="JVT8" s="624"/>
      <c r="JVU8" s="625"/>
      <c r="JVV8" s="623"/>
      <c r="JVW8" s="624"/>
      <c r="JVX8" s="624"/>
      <c r="JVY8" s="624"/>
      <c r="JVZ8" s="624"/>
      <c r="JWA8" s="624"/>
      <c r="JWB8" s="624"/>
      <c r="JWC8" s="624"/>
      <c r="JWD8" s="625"/>
      <c r="JWE8" s="623"/>
      <c r="JWF8" s="624"/>
      <c r="JWG8" s="624"/>
      <c r="JWH8" s="624"/>
      <c r="JWI8" s="624"/>
      <c r="JWJ8" s="624"/>
      <c r="JWK8" s="624"/>
      <c r="JWL8" s="624"/>
      <c r="JWM8" s="625"/>
      <c r="JWN8" s="623"/>
      <c r="JWO8" s="624"/>
      <c r="JWP8" s="624"/>
      <c r="JWQ8" s="624"/>
      <c r="JWR8" s="624"/>
      <c r="JWS8" s="624"/>
      <c r="JWT8" s="624"/>
      <c r="JWU8" s="624"/>
      <c r="JWV8" s="625"/>
      <c r="JWW8" s="623"/>
      <c r="JWX8" s="624"/>
      <c r="JWY8" s="624"/>
      <c r="JWZ8" s="624"/>
      <c r="JXA8" s="624"/>
      <c r="JXB8" s="624"/>
      <c r="JXC8" s="624"/>
      <c r="JXD8" s="624"/>
      <c r="JXE8" s="625"/>
      <c r="JXF8" s="623"/>
      <c r="JXG8" s="624"/>
      <c r="JXH8" s="624"/>
      <c r="JXI8" s="624"/>
      <c r="JXJ8" s="624"/>
      <c r="JXK8" s="624"/>
      <c r="JXL8" s="624"/>
      <c r="JXM8" s="624"/>
      <c r="JXN8" s="625"/>
      <c r="JXO8" s="623"/>
      <c r="JXP8" s="624"/>
      <c r="JXQ8" s="624"/>
      <c r="JXR8" s="624"/>
      <c r="JXS8" s="624"/>
      <c r="JXT8" s="624"/>
      <c r="JXU8" s="624"/>
      <c r="JXV8" s="624"/>
      <c r="JXW8" s="625"/>
      <c r="JXX8" s="623"/>
      <c r="JXY8" s="624"/>
      <c r="JXZ8" s="624"/>
      <c r="JYA8" s="624"/>
      <c r="JYB8" s="624"/>
      <c r="JYC8" s="624"/>
      <c r="JYD8" s="624"/>
      <c r="JYE8" s="624"/>
      <c r="JYF8" s="625"/>
      <c r="JYG8" s="623"/>
      <c r="JYH8" s="624"/>
      <c r="JYI8" s="624"/>
      <c r="JYJ8" s="624"/>
      <c r="JYK8" s="624"/>
      <c r="JYL8" s="624"/>
      <c r="JYM8" s="624"/>
      <c r="JYN8" s="624"/>
      <c r="JYO8" s="625"/>
      <c r="JYP8" s="623"/>
      <c r="JYQ8" s="624"/>
      <c r="JYR8" s="624"/>
      <c r="JYS8" s="624"/>
      <c r="JYT8" s="624"/>
      <c r="JYU8" s="624"/>
      <c r="JYV8" s="624"/>
      <c r="JYW8" s="624"/>
      <c r="JYX8" s="625"/>
      <c r="JYY8" s="623"/>
      <c r="JYZ8" s="624"/>
      <c r="JZA8" s="624"/>
      <c r="JZB8" s="624"/>
      <c r="JZC8" s="624"/>
      <c r="JZD8" s="624"/>
      <c r="JZE8" s="624"/>
      <c r="JZF8" s="624"/>
      <c r="JZG8" s="625"/>
      <c r="JZH8" s="623"/>
      <c r="JZI8" s="624"/>
      <c r="JZJ8" s="624"/>
      <c r="JZK8" s="624"/>
      <c r="JZL8" s="624"/>
      <c r="JZM8" s="624"/>
      <c r="JZN8" s="624"/>
      <c r="JZO8" s="624"/>
      <c r="JZP8" s="625"/>
      <c r="JZQ8" s="623"/>
      <c r="JZR8" s="624"/>
      <c r="JZS8" s="624"/>
      <c r="JZT8" s="624"/>
      <c r="JZU8" s="624"/>
      <c r="JZV8" s="624"/>
      <c r="JZW8" s="624"/>
      <c r="JZX8" s="624"/>
      <c r="JZY8" s="625"/>
      <c r="JZZ8" s="623"/>
      <c r="KAA8" s="624"/>
      <c r="KAB8" s="624"/>
      <c r="KAC8" s="624"/>
      <c r="KAD8" s="624"/>
      <c r="KAE8" s="624"/>
      <c r="KAF8" s="624"/>
      <c r="KAG8" s="624"/>
      <c r="KAH8" s="625"/>
      <c r="KAI8" s="623"/>
      <c r="KAJ8" s="624"/>
      <c r="KAK8" s="624"/>
      <c r="KAL8" s="624"/>
      <c r="KAM8" s="624"/>
      <c r="KAN8" s="624"/>
      <c r="KAO8" s="624"/>
      <c r="KAP8" s="624"/>
      <c r="KAQ8" s="625"/>
      <c r="KAR8" s="623"/>
      <c r="KAS8" s="624"/>
      <c r="KAT8" s="624"/>
      <c r="KAU8" s="624"/>
      <c r="KAV8" s="624"/>
      <c r="KAW8" s="624"/>
      <c r="KAX8" s="624"/>
      <c r="KAY8" s="624"/>
      <c r="KAZ8" s="625"/>
      <c r="KBA8" s="623"/>
      <c r="KBB8" s="624"/>
      <c r="KBC8" s="624"/>
      <c r="KBD8" s="624"/>
      <c r="KBE8" s="624"/>
      <c r="KBF8" s="624"/>
      <c r="KBG8" s="624"/>
      <c r="KBH8" s="624"/>
      <c r="KBI8" s="625"/>
      <c r="KBJ8" s="623"/>
      <c r="KBK8" s="624"/>
      <c r="KBL8" s="624"/>
      <c r="KBM8" s="624"/>
      <c r="KBN8" s="624"/>
      <c r="KBO8" s="624"/>
      <c r="KBP8" s="624"/>
      <c r="KBQ8" s="624"/>
      <c r="KBR8" s="625"/>
      <c r="KBS8" s="623"/>
      <c r="KBT8" s="624"/>
      <c r="KBU8" s="624"/>
      <c r="KBV8" s="624"/>
      <c r="KBW8" s="624"/>
      <c r="KBX8" s="624"/>
      <c r="KBY8" s="624"/>
      <c r="KBZ8" s="624"/>
      <c r="KCA8" s="625"/>
      <c r="KCB8" s="623"/>
      <c r="KCC8" s="624"/>
      <c r="KCD8" s="624"/>
      <c r="KCE8" s="624"/>
      <c r="KCF8" s="624"/>
      <c r="KCG8" s="624"/>
      <c r="KCH8" s="624"/>
      <c r="KCI8" s="624"/>
      <c r="KCJ8" s="625"/>
      <c r="KCK8" s="623"/>
      <c r="KCL8" s="624"/>
      <c r="KCM8" s="624"/>
      <c r="KCN8" s="624"/>
      <c r="KCO8" s="624"/>
      <c r="KCP8" s="624"/>
      <c r="KCQ8" s="624"/>
      <c r="KCR8" s="624"/>
      <c r="KCS8" s="625"/>
      <c r="KCT8" s="623"/>
      <c r="KCU8" s="624"/>
      <c r="KCV8" s="624"/>
      <c r="KCW8" s="624"/>
      <c r="KCX8" s="624"/>
      <c r="KCY8" s="624"/>
      <c r="KCZ8" s="624"/>
      <c r="KDA8" s="624"/>
      <c r="KDB8" s="625"/>
      <c r="KDC8" s="623"/>
      <c r="KDD8" s="624"/>
      <c r="KDE8" s="624"/>
      <c r="KDF8" s="624"/>
      <c r="KDG8" s="624"/>
      <c r="KDH8" s="624"/>
      <c r="KDI8" s="624"/>
      <c r="KDJ8" s="624"/>
      <c r="KDK8" s="625"/>
      <c r="KDL8" s="623"/>
      <c r="KDM8" s="624"/>
      <c r="KDN8" s="624"/>
      <c r="KDO8" s="624"/>
      <c r="KDP8" s="624"/>
      <c r="KDQ8" s="624"/>
      <c r="KDR8" s="624"/>
      <c r="KDS8" s="624"/>
      <c r="KDT8" s="625"/>
      <c r="KDU8" s="623"/>
      <c r="KDV8" s="624"/>
      <c r="KDW8" s="624"/>
      <c r="KDX8" s="624"/>
      <c r="KDY8" s="624"/>
      <c r="KDZ8" s="624"/>
      <c r="KEA8" s="624"/>
      <c r="KEB8" s="624"/>
      <c r="KEC8" s="625"/>
      <c r="KED8" s="623"/>
      <c r="KEE8" s="624"/>
      <c r="KEF8" s="624"/>
      <c r="KEG8" s="624"/>
      <c r="KEH8" s="624"/>
      <c r="KEI8" s="624"/>
      <c r="KEJ8" s="624"/>
      <c r="KEK8" s="624"/>
      <c r="KEL8" s="625"/>
      <c r="KEM8" s="623"/>
      <c r="KEN8" s="624"/>
      <c r="KEO8" s="624"/>
      <c r="KEP8" s="624"/>
      <c r="KEQ8" s="624"/>
      <c r="KER8" s="624"/>
      <c r="KES8" s="624"/>
      <c r="KET8" s="624"/>
      <c r="KEU8" s="625"/>
      <c r="KEV8" s="623"/>
      <c r="KEW8" s="624"/>
      <c r="KEX8" s="624"/>
      <c r="KEY8" s="624"/>
      <c r="KEZ8" s="624"/>
      <c r="KFA8" s="624"/>
      <c r="KFB8" s="624"/>
      <c r="KFC8" s="624"/>
      <c r="KFD8" s="625"/>
      <c r="KFE8" s="623"/>
      <c r="KFF8" s="624"/>
      <c r="KFG8" s="624"/>
      <c r="KFH8" s="624"/>
      <c r="KFI8" s="624"/>
      <c r="KFJ8" s="624"/>
      <c r="KFK8" s="624"/>
      <c r="KFL8" s="624"/>
      <c r="KFM8" s="625"/>
      <c r="KFN8" s="623"/>
      <c r="KFO8" s="624"/>
      <c r="KFP8" s="624"/>
      <c r="KFQ8" s="624"/>
      <c r="KFR8" s="624"/>
      <c r="KFS8" s="624"/>
      <c r="KFT8" s="624"/>
      <c r="KFU8" s="624"/>
      <c r="KFV8" s="625"/>
      <c r="KFW8" s="623"/>
      <c r="KFX8" s="624"/>
      <c r="KFY8" s="624"/>
      <c r="KFZ8" s="624"/>
      <c r="KGA8" s="624"/>
      <c r="KGB8" s="624"/>
      <c r="KGC8" s="624"/>
      <c r="KGD8" s="624"/>
      <c r="KGE8" s="625"/>
      <c r="KGF8" s="623"/>
      <c r="KGG8" s="624"/>
      <c r="KGH8" s="624"/>
      <c r="KGI8" s="624"/>
      <c r="KGJ8" s="624"/>
      <c r="KGK8" s="624"/>
      <c r="KGL8" s="624"/>
      <c r="KGM8" s="624"/>
      <c r="KGN8" s="625"/>
      <c r="KGO8" s="623"/>
      <c r="KGP8" s="624"/>
      <c r="KGQ8" s="624"/>
      <c r="KGR8" s="624"/>
      <c r="KGS8" s="624"/>
      <c r="KGT8" s="624"/>
      <c r="KGU8" s="624"/>
      <c r="KGV8" s="624"/>
      <c r="KGW8" s="625"/>
      <c r="KGX8" s="623"/>
      <c r="KGY8" s="624"/>
      <c r="KGZ8" s="624"/>
      <c r="KHA8" s="624"/>
      <c r="KHB8" s="624"/>
      <c r="KHC8" s="624"/>
      <c r="KHD8" s="624"/>
      <c r="KHE8" s="624"/>
      <c r="KHF8" s="625"/>
      <c r="KHG8" s="623"/>
      <c r="KHH8" s="624"/>
      <c r="KHI8" s="624"/>
      <c r="KHJ8" s="624"/>
      <c r="KHK8" s="624"/>
      <c r="KHL8" s="624"/>
      <c r="KHM8" s="624"/>
      <c r="KHN8" s="624"/>
      <c r="KHO8" s="625"/>
      <c r="KHP8" s="623"/>
      <c r="KHQ8" s="624"/>
      <c r="KHR8" s="624"/>
      <c r="KHS8" s="624"/>
      <c r="KHT8" s="624"/>
      <c r="KHU8" s="624"/>
      <c r="KHV8" s="624"/>
      <c r="KHW8" s="624"/>
      <c r="KHX8" s="625"/>
      <c r="KHY8" s="623"/>
      <c r="KHZ8" s="624"/>
      <c r="KIA8" s="624"/>
      <c r="KIB8" s="624"/>
      <c r="KIC8" s="624"/>
      <c r="KID8" s="624"/>
      <c r="KIE8" s="624"/>
      <c r="KIF8" s="624"/>
      <c r="KIG8" s="625"/>
      <c r="KIH8" s="623"/>
      <c r="KII8" s="624"/>
      <c r="KIJ8" s="624"/>
      <c r="KIK8" s="624"/>
      <c r="KIL8" s="624"/>
      <c r="KIM8" s="624"/>
      <c r="KIN8" s="624"/>
      <c r="KIO8" s="624"/>
      <c r="KIP8" s="625"/>
      <c r="KIQ8" s="623"/>
      <c r="KIR8" s="624"/>
      <c r="KIS8" s="624"/>
      <c r="KIT8" s="624"/>
      <c r="KIU8" s="624"/>
      <c r="KIV8" s="624"/>
      <c r="KIW8" s="624"/>
      <c r="KIX8" s="624"/>
      <c r="KIY8" s="625"/>
      <c r="KIZ8" s="623"/>
      <c r="KJA8" s="624"/>
      <c r="KJB8" s="624"/>
      <c r="KJC8" s="624"/>
      <c r="KJD8" s="624"/>
      <c r="KJE8" s="624"/>
      <c r="KJF8" s="624"/>
      <c r="KJG8" s="624"/>
      <c r="KJH8" s="625"/>
      <c r="KJI8" s="623"/>
      <c r="KJJ8" s="624"/>
      <c r="KJK8" s="624"/>
      <c r="KJL8" s="624"/>
      <c r="KJM8" s="624"/>
      <c r="KJN8" s="624"/>
      <c r="KJO8" s="624"/>
      <c r="KJP8" s="624"/>
      <c r="KJQ8" s="625"/>
      <c r="KJR8" s="623"/>
      <c r="KJS8" s="624"/>
      <c r="KJT8" s="624"/>
      <c r="KJU8" s="624"/>
      <c r="KJV8" s="624"/>
      <c r="KJW8" s="624"/>
      <c r="KJX8" s="624"/>
      <c r="KJY8" s="624"/>
      <c r="KJZ8" s="625"/>
      <c r="KKA8" s="623"/>
      <c r="KKB8" s="624"/>
      <c r="KKC8" s="624"/>
      <c r="KKD8" s="624"/>
      <c r="KKE8" s="624"/>
      <c r="KKF8" s="624"/>
      <c r="KKG8" s="624"/>
      <c r="KKH8" s="624"/>
      <c r="KKI8" s="625"/>
      <c r="KKJ8" s="623"/>
      <c r="KKK8" s="624"/>
      <c r="KKL8" s="624"/>
      <c r="KKM8" s="624"/>
      <c r="KKN8" s="624"/>
      <c r="KKO8" s="624"/>
      <c r="KKP8" s="624"/>
      <c r="KKQ8" s="624"/>
      <c r="KKR8" s="625"/>
      <c r="KKS8" s="623"/>
      <c r="KKT8" s="624"/>
      <c r="KKU8" s="624"/>
      <c r="KKV8" s="624"/>
      <c r="KKW8" s="624"/>
      <c r="KKX8" s="624"/>
      <c r="KKY8" s="624"/>
      <c r="KKZ8" s="624"/>
      <c r="KLA8" s="625"/>
      <c r="KLB8" s="623"/>
      <c r="KLC8" s="624"/>
      <c r="KLD8" s="624"/>
      <c r="KLE8" s="624"/>
      <c r="KLF8" s="624"/>
      <c r="KLG8" s="624"/>
      <c r="KLH8" s="624"/>
      <c r="KLI8" s="624"/>
      <c r="KLJ8" s="625"/>
      <c r="KLK8" s="623"/>
      <c r="KLL8" s="624"/>
      <c r="KLM8" s="624"/>
      <c r="KLN8" s="624"/>
      <c r="KLO8" s="624"/>
      <c r="KLP8" s="624"/>
      <c r="KLQ8" s="624"/>
      <c r="KLR8" s="624"/>
      <c r="KLS8" s="625"/>
      <c r="KLT8" s="623"/>
      <c r="KLU8" s="624"/>
      <c r="KLV8" s="624"/>
      <c r="KLW8" s="624"/>
      <c r="KLX8" s="624"/>
      <c r="KLY8" s="624"/>
      <c r="KLZ8" s="624"/>
      <c r="KMA8" s="624"/>
      <c r="KMB8" s="625"/>
      <c r="KMC8" s="623"/>
      <c r="KMD8" s="624"/>
      <c r="KME8" s="624"/>
      <c r="KMF8" s="624"/>
      <c r="KMG8" s="624"/>
      <c r="KMH8" s="624"/>
      <c r="KMI8" s="624"/>
      <c r="KMJ8" s="624"/>
      <c r="KMK8" s="625"/>
      <c r="KML8" s="623"/>
      <c r="KMM8" s="624"/>
      <c r="KMN8" s="624"/>
      <c r="KMO8" s="624"/>
      <c r="KMP8" s="624"/>
      <c r="KMQ8" s="624"/>
      <c r="KMR8" s="624"/>
      <c r="KMS8" s="624"/>
      <c r="KMT8" s="625"/>
      <c r="KMU8" s="623"/>
      <c r="KMV8" s="624"/>
      <c r="KMW8" s="624"/>
      <c r="KMX8" s="624"/>
      <c r="KMY8" s="624"/>
      <c r="KMZ8" s="624"/>
      <c r="KNA8" s="624"/>
      <c r="KNB8" s="624"/>
      <c r="KNC8" s="625"/>
      <c r="KND8" s="623"/>
      <c r="KNE8" s="624"/>
      <c r="KNF8" s="624"/>
      <c r="KNG8" s="624"/>
      <c r="KNH8" s="624"/>
      <c r="KNI8" s="624"/>
      <c r="KNJ8" s="624"/>
      <c r="KNK8" s="624"/>
      <c r="KNL8" s="625"/>
      <c r="KNM8" s="623"/>
      <c r="KNN8" s="624"/>
      <c r="KNO8" s="624"/>
      <c r="KNP8" s="624"/>
      <c r="KNQ8" s="624"/>
      <c r="KNR8" s="624"/>
      <c r="KNS8" s="624"/>
      <c r="KNT8" s="624"/>
      <c r="KNU8" s="625"/>
      <c r="KNV8" s="623"/>
      <c r="KNW8" s="624"/>
      <c r="KNX8" s="624"/>
      <c r="KNY8" s="624"/>
      <c r="KNZ8" s="624"/>
      <c r="KOA8" s="624"/>
      <c r="KOB8" s="624"/>
      <c r="KOC8" s="624"/>
      <c r="KOD8" s="625"/>
      <c r="KOE8" s="623"/>
      <c r="KOF8" s="624"/>
      <c r="KOG8" s="624"/>
      <c r="KOH8" s="624"/>
      <c r="KOI8" s="624"/>
      <c r="KOJ8" s="624"/>
      <c r="KOK8" s="624"/>
      <c r="KOL8" s="624"/>
      <c r="KOM8" s="625"/>
      <c r="KON8" s="623"/>
      <c r="KOO8" s="624"/>
      <c r="KOP8" s="624"/>
      <c r="KOQ8" s="624"/>
      <c r="KOR8" s="624"/>
      <c r="KOS8" s="624"/>
      <c r="KOT8" s="624"/>
      <c r="KOU8" s="624"/>
      <c r="KOV8" s="625"/>
      <c r="KOW8" s="623"/>
      <c r="KOX8" s="624"/>
      <c r="KOY8" s="624"/>
      <c r="KOZ8" s="624"/>
      <c r="KPA8" s="624"/>
      <c r="KPB8" s="624"/>
      <c r="KPC8" s="624"/>
      <c r="KPD8" s="624"/>
      <c r="KPE8" s="625"/>
      <c r="KPF8" s="623"/>
      <c r="KPG8" s="624"/>
      <c r="KPH8" s="624"/>
      <c r="KPI8" s="624"/>
      <c r="KPJ8" s="624"/>
      <c r="KPK8" s="624"/>
      <c r="KPL8" s="624"/>
      <c r="KPM8" s="624"/>
      <c r="KPN8" s="625"/>
      <c r="KPO8" s="623"/>
      <c r="KPP8" s="624"/>
      <c r="KPQ8" s="624"/>
      <c r="KPR8" s="624"/>
      <c r="KPS8" s="624"/>
      <c r="KPT8" s="624"/>
      <c r="KPU8" s="624"/>
      <c r="KPV8" s="624"/>
      <c r="KPW8" s="625"/>
      <c r="KPX8" s="623"/>
      <c r="KPY8" s="624"/>
      <c r="KPZ8" s="624"/>
      <c r="KQA8" s="624"/>
      <c r="KQB8" s="624"/>
      <c r="KQC8" s="624"/>
      <c r="KQD8" s="624"/>
      <c r="KQE8" s="624"/>
      <c r="KQF8" s="625"/>
      <c r="KQG8" s="623"/>
      <c r="KQH8" s="624"/>
      <c r="KQI8" s="624"/>
      <c r="KQJ8" s="624"/>
      <c r="KQK8" s="624"/>
      <c r="KQL8" s="624"/>
      <c r="KQM8" s="624"/>
      <c r="KQN8" s="624"/>
      <c r="KQO8" s="625"/>
      <c r="KQP8" s="623"/>
      <c r="KQQ8" s="624"/>
      <c r="KQR8" s="624"/>
      <c r="KQS8" s="624"/>
      <c r="KQT8" s="624"/>
      <c r="KQU8" s="624"/>
      <c r="KQV8" s="624"/>
      <c r="KQW8" s="624"/>
      <c r="KQX8" s="625"/>
      <c r="KQY8" s="623"/>
      <c r="KQZ8" s="624"/>
      <c r="KRA8" s="624"/>
      <c r="KRB8" s="624"/>
      <c r="KRC8" s="624"/>
      <c r="KRD8" s="624"/>
      <c r="KRE8" s="624"/>
      <c r="KRF8" s="624"/>
      <c r="KRG8" s="625"/>
      <c r="KRH8" s="623"/>
      <c r="KRI8" s="624"/>
      <c r="KRJ8" s="624"/>
      <c r="KRK8" s="624"/>
      <c r="KRL8" s="624"/>
      <c r="KRM8" s="624"/>
      <c r="KRN8" s="624"/>
      <c r="KRO8" s="624"/>
      <c r="KRP8" s="625"/>
      <c r="KRQ8" s="623"/>
      <c r="KRR8" s="624"/>
      <c r="KRS8" s="624"/>
      <c r="KRT8" s="624"/>
      <c r="KRU8" s="624"/>
      <c r="KRV8" s="624"/>
      <c r="KRW8" s="624"/>
      <c r="KRX8" s="624"/>
      <c r="KRY8" s="625"/>
      <c r="KRZ8" s="623"/>
      <c r="KSA8" s="624"/>
      <c r="KSB8" s="624"/>
      <c r="KSC8" s="624"/>
      <c r="KSD8" s="624"/>
      <c r="KSE8" s="624"/>
      <c r="KSF8" s="624"/>
      <c r="KSG8" s="624"/>
      <c r="KSH8" s="625"/>
      <c r="KSI8" s="623"/>
      <c r="KSJ8" s="624"/>
      <c r="KSK8" s="624"/>
      <c r="KSL8" s="624"/>
      <c r="KSM8" s="624"/>
      <c r="KSN8" s="624"/>
      <c r="KSO8" s="624"/>
      <c r="KSP8" s="624"/>
      <c r="KSQ8" s="625"/>
      <c r="KSR8" s="623"/>
      <c r="KSS8" s="624"/>
      <c r="KST8" s="624"/>
      <c r="KSU8" s="624"/>
      <c r="KSV8" s="624"/>
      <c r="KSW8" s="624"/>
      <c r="KSX8" s="624"/>
      <c r="KSY8" s="624"/>
      <c r="KSZ8" s="625"/>
      <c r="KTA8" s="623"/>
      <c r="KTB8" s="624"/>
      <c r="KTC8" s="624"/>
      <c r="KTD8" s="624"/>
      <c r="KTE8" s="624"/>
      <c r="KTF8" s="624"/>
      <c r="KTG8" s="624"/>
      <c r="KTH8" s="624"/>
      <c r="KTI8" s="625"/>
      <c r="KTJ8" s="623"/>
      <c r="KTK8" s="624"/>
      <c r="KTL8" s="624"/>
      <c r="KTM8" s="624"/>
      <c r="KTN8" s="624"/>
      <c r="KTO8" s="624"/>
      <c r="KTP8" s="624"/>
      <c r="KTQ8" s="624"/>
      <c r="KTR8" s="625"/>
      <c r="KTS8" s="623"/>
      <c r="KTT8" s="624"/>
      <c r="KTU8" s="624"/>
      <c r="KTV8" s="624"/>
      <c r="KTW8" s="624"/>
      <c r="KTX8" s="624"/>
      <c r="KTY8" s="624"/>
      <c r="KTZ8" s="624"/>
      <c r="KUA8" s="625"/>
      <c r="KUB8" s="623"/>
      <c r="KUC8" s="624"/>
      <c r="KUD8" s="624"/>
      <c r="KUE8" s="624"/>
      <c r="KUF8" s="624"/>
      <c r="KUG8" s="624"/>
      <c r="KUH8" s="624"/>
      <c r="KUI8" s="624"/>
      <c r="KUJ8" s="625"/>
      <c r="KUK8" s="623"/>
      <c r="KUL8" s="624"/>
      <c r="KUM8" s="624"/>
      <c r="KUN8" s="624"/>
      <c r="KUO8" s="624"/>
      <c r="KUP8" s="624"/>
      <c r="KUQ8" s="624"/>
      <c r="KUR8" s="624"/>
      <c r="KUS8" s="625"/>
      <c r="KUT8" s="623"/>
      <c r="KUU8" s="624"/>
      <c r="KUV8" s="624"/>
      <c r="KUW8" s="624"/>
      <c r="KUX8" s="624"/>
      <c r="KUY8" s="624"/>
      <c r="KUZ8" s="624"/>
      <c r="KVA8" s="624"/>
      <c r="KVB8" s="625"/>
      <c r="KVC8" s="623"/>
      <c r="KVD8" s="624"/>
      <c r="KVE8" s="624"/>
      <c r="KVF8" s="624"/>
      <c r="KVG8" s="624"/>
      <c r="KVH8" s="624"/>
      <c r="KVI8" s="624"/>
      <c r="KVJ8" s="624"/>
      <c r="KVK8" s="625"/>
      <c r="KVL8" s="623"/>
      <c r="KVM8" s="624"/>
      <c r="KVN8" s="624"/>
      <c r="KVO8" s="624"/>
      <c r="KVP8" s="624"/>
      <c r="KVQ8" s="624"/>
      <c r="KVR8" s="624"/>
      <c r="KVS8" s="624"/>
      <c r="KVT8" s="625"/>
      <c r="KVU8" s="623"/>
      <c r="KVV8" s="624"/>
      <c r="KVW8" s="624"/>
      <c r="KVX8" s="624"/>
      <c r="KVY8" s="624"/>
      <c r="KVZ8" s="624"/>
      <c r="KWA8" s="624"/>
      <c r="KWB8" s="624"/>
      <c r="KWC8" s="625"/>
      <c r="KWD8" s="623"/>
      <c r="KWE8" s="624"/>
      <c r="KWF8" s="624"/>
      <c r="KWG8" s="624"/>
      <c r="KWH8" s="624"/>
      <c r="KWI8" s="624"/>
      <c r="KWJ8" s="624"/>
      <c r="KWK8" s="624"/>
      <c r="KWL8" s="625"/>
      <c r="KWM8" s="623"/>
      <c r="KWN8" s="624"/>
      <c r="KWO8" s="624"/>
      <c r="KWP8" s="624"/>
      <c r="KWQ8" s="624"/>
      <c r="KWR8" s="624"/>
      <c r="KWS8" s="624"/>
      <c r="KWT8" s="624"/>
      <c r="KWU8" s="625"/>
      <c r="KWV8" s="623"/>
      <c r="KWW8" s="624"/>
      <c r="KWX8" s="624"/>
      <c r="KWY8" s="624"/>
      <c r="KWZ8" s="624"/>
      <c r="KXA8" s="624"/>
      <c r="KXB8" s="624"/>
      <c r="KXC8" s="624"/>
      <c r="KXD8" s="625"/>
      <c r="KXE8" s="623"/>
      <c r="KXF8" s="624"/>
      <c r="KXG8" s="624"/>
      <c r="KXH8" s="624"/>
      <c r="KXI8" s="624"/>
      <c r="KXJ8" s="624"/>
      <c r="KXK8" s="624"/>
      <c r="KXL8" s="624"/>
      <c r="KXM8" s="625"/>
      <c r="KXN8" s="623"/>
      <c r="KXO8" s="624"/>
      <c r="KXP8" s="624"/>
      <c r="KXQ8" s="624"/>
      <c r="KXR8" s="624"/>
      <c r="KXS8" s="624"/>
      <c r="KXT8" s="624"/>
      <c r="KXU8" s="624"/>
      <c r="KXV8" s="625"/>
      <c r="KXW8" s="623"/>
      <c r="KXX8" s="624"/>
      <c r="KXY8" s="624"/>
      <c r="KXZ8" s="624"/>
      <c r="KYA8" s="624"/>
      <c r="KYB8" s="624"/>
      <c r="KYC8" s="624"/>
      <c r="KYD8" s="624"/>
      <c r="KYE8" s="625"/>
      <c r="KYF8" s="623"/>
      <c r="KYG8" s="624"/>
      <c r="KYH8" s="624"/>
      <c r="KYI8" s="624"/>
      <c r="KYJ8" s="624"/>
      <c r="KYK8" s="624"/>
      <c r="KYL8" s="624"/>
      <c r="KYM8" s="624"/>
      <c r="KYN8" s="625"/>
      <c r="KYO8" s="623"/>
      <c r="KYP8" s="624"/>
      <c r="KYQ8" s="624"/>
      <c r="KYR8" s="624"/>
      <c r="KYS8" s="624"/>
      <c r="KYT8" s="624"/>
      <c r="KYU8" s="624"/>
      <c r="KYV8" s="624"/>
      <c r="KYW8" s="625"/>
      <c r="KYX8" s="623"/>
      <c r="KYY8" s="624"/>
      <c r="KYZ8" s="624"/>
      <c r="KZA8" s="624"/>
      <c r="KZB8" s="624"/>
      <c r="KZC8" s="624"/>
      <c r="KZD8" s="624"/>
      <c r="KZE8" s="624"/>
      <c r="KZF8" s="625"/>
      <c r="KZG8" s="623"/>
      <c r="KZH8" s="624"/>
      <c r="KZI8" s="624"/>
      <c r="KZJ8" s="624"/>
      <c r="KZK8" s="624"/>
      <c r="KZL8" s="624"/>
      <c r="KZM8" s="624"/>
      <c r="KZN8" s="624"/>
      <c r="KZO8" s="625"/>
      <c r="KZP8" s="623"/>
      <c r="KZQ8" s="624"/>
      <c r="KZR8" s="624"/>
      <c r="KZS8" s="624"/>
      <c r="KZT8" s="624"/>
      <c r="KZU8" s="624"/>
      <c r="KZV8" s="624"/>
      <c r="KZW8" s="624"/>
      <c r="KZX8" s="625"/>
      <c r="KZY8" s="623"/>
      <c r="KZZ8" s="624"/>
      <c r="LAA8" s="624"/>
      <c r="LAB8" s="624"/>
      <c r="LAC8" s="624"/>
      <c r="LAD8" s="624"/>
      <c r="LAE8" s="624"/>
      <c r="LAF8" s="624"/>
      <c r="LAG8" s="625"/>
      <c r="LAH8" s="623"/>
      <c r="LAI8" s="624"/>
      <c r="LAJ8" s="624"/>
      <c r="LAK8" s="624"/>
      <c r="LAL8" s="624"/>
      <c r="LAM8" s="624"/>
      <c r="LAN8" s="624"/>
      <c r="LAO8" s="624"/>
      <c r="LAP8" s="625"/>
      <c r="LAQ8" s="623"/>
      <c r="LAR8" s="624"/>
      <c r="LAS8" s="624"/>
      <c r="LAT8" s="624"/>
      <c r="LAU8" s="624"/>
      <c r="LAV8" s="624"/>
      <c r="LAW8" s="624"/>
      <c r="LAX8" s="624"/>
      <c r="LAY8" s="625"/>
      <c r="LAZ8" s="623"/>
      <c r="LBA8" s="624"/>
      <c r="LBB8" s="624"/>
      <c r="LBC8" s="624"/>
      <c r="LBD8" s="624"/>
      <c r="LBE8" s="624"/>
      <c r="LBF8" s="624"/>
      <c r="LBG8" s="624"/>
      <c r="LBH8" s="625"/>
      <c r="LBI8" s="623"/>
      <c r="LBJ8" s="624"/>
      <c r="LBK8" s="624"/>
      <c r="LBL8" s="624"/>
      <c r="LBM8" s="624"/>
      <c r="LBN8" s="624"/>
      <c r="LBO8" s="624"/>
      <c r="LBP8" s="624"/>
      <c r="LBQ8" s="625"/>
      <c r="LBR8" s="623"/>
      <c r="LBS8" s="624"/>
      <c r="LBT8" s="624"/>
      <c r="LBU8" s="624"/>
      <c r="LBV8" s="624"/>
      <c r="LBW8" s="624"/>
      <c r="LBX8" s="624"/>
      <c r="LBY8" s="624"/>
      <c r="LBZ8" s="625"/>
      <c r="LCA8" s="623"/>
      <c r="LCB8" s="624"/>
      <c r="LCC8" s="624"/>
      <c r="LCD8" s="624"/>
      <c r="LCE8" s="624"/>
      <c r="LCF8" s="624"/>
      <c r="LCG8" s="624"/>
      <c r="LCH8" s="624"/>
      <c r="LCI8" s="625"/>
      <c r="LCJ8" s="623"/>
      <c r="LCK8" s="624"/>
      <c r="LCL8" s="624"/>
      <c r="LCM8" s="624"/>
      <c r="LCN8" s="624"/>
      <c r="LCO8" s="624"/>
      <c r="LCP8" s="624"/>
      <c r="LCQ8" s="624"/>
      <c r="LCR8" s="625"/>
      <c r="LCS8" s="623"/>
      <c r="LCT8" s="624"/>
      <c r="LCU8" s="624"/>
      <c r="LCV8" s="624"/>
      <c r="LCW8" s="624"/>
      <c r="LCX8" s="624"/>
      <c r="LCY8" s="624"/>
      <c r="LCZ8" s="624"/>
      <c r="LDA8" s="625"/>
      <c r="LDB8" s="623"/>
      <c r="LDC8" s="624"/>
      <c r="LDD8" s="624"/>
      <c r="LDE8" s="624"/>
      <c r="LDF8" s="624"/>
      <c r="LDG8" s="624"/>
      <c r="LDH8" s="624"/>
      <c r="LDI8" s="624"/>
      <c r="LDJ8" s="625"/>
      <c r="LDK8" s="623"/>
      <c r="LDL8" s="624"/>
      <c r="LDM8" s="624"/>
      <c r="LDN8" s="624"/>
      <c r="LDO8" s="624"/>
      <c r="LDP8" s="624"/>
      <c r="LDQ8" s="624"/>
      <c r="LDR8" s="624"/>
      <c r="LDS8" s="625"/>
      <c r="LDT8" s="623"/>
      <c r="LDU8" s="624"/>
      <c r="LDV8" s="624"/>
      <c r="LDW8" s="624"/>
      <c r="LDX8" s="624"/>
      <c r="LDY8" s="624"/>
      <c r="LDZ8" s="624"/>
      <c r="LEA8" s="624"/>
      <c r="LEB8" s="625"/>
      <c r="LEC8" s="623"/>
      <c r="LED8" s="624"/>
      <c r="LEE8" s="624"/>
      <c r="LEF8" s="624"/>
      <c r="LEG8" s="624"/>
      <c r="LEH8" s="624"/>
      <c r="LEI8" s="624"/>
      <c r="LEJ8" s="624"/>
      <c r="LEK8" s="625"/>
      <c r="LEL8" s="623"/>
      <c r="LEM8" s="624"/>
      <c r="LEN8" s="624"/>
      <c r="LEO8" s="624"/>
      <c r="LEP8" s="624"/>
      <c r="LEQ8" s="624"/>
      <c r="LER8" s="624"/>
      <c r="LES8" s="624"/>
      <c r="LET8" s="625"/>
      <c r="LEU8" s="623"/>
      <c r="LEV8" s="624"/>
      <c r="LEW8" s="624"/>
      <c r="LEX8" s="624"/>
      <c r="LEY8" s="624"/>
      <c r="LEZ8" s="624"/>
      <c r="LFA8" s="624"/>
      <c r="LFB8" s="624"/>
      <c r="LFC8" s="625"/>
      <c r="LFD8" s="623"/>
      <c r="LFE8" s="624"/>
      <c r="LFF8" s="624"/>
      <c r="LFG8" s="624"/>
      <c r="LFH8" s="624"/>
      <c r="LFI8" s="624"/>
      <c r="LFJ8" s="624"/>
      <c r="LFK8" s="624"/>
      <c r="LFL8" s="625"/>
      <c r="LFM8" s="623"/>
      <c r="LFN8" s="624"/>
      <c r="LFO8" s="624"/>
      <c r="LFP8" s="624"/>
      <c r="LFQ8" s="624"/>
      <c r="LFR8" s="624"/>
      <c r="LFS8" s="624"/>
      <c r="LFT8" s="624"/>
      <c r="LFU8" s="625"/>
      <c r="LFV8" s="623"/>
      <c r="LFW8" s="624"/>
      <c r="LFX8" s="624"/>
      <c r="LFY8" s="624"/>
      <c r="LFZ8" s="624"/>
      <c r="LGA8" s="624"/>
      <c r="LGB8" s="624"/>
      <c r="LGC8" s="624"/>
      <c r="LGD8" s="625"/>
      <c r="LGE8" s="623"/>
      <c r="LGF8" s="624"/>
      <c r="LGG8" s="624"/>
      <c r="LGH8" s="624"/>
      <c r="LGI8" s="624"/>
      <c r="LGJ8" s="624"/>
      <c r="LGK8" s="624"/>
      <c r="LGL8" s="624"/>
      <c r="LGM8" s="625"/>
      <c r="LGN8" s="623"/>
      <c r="LGO8" s="624"/>
      <c r="LGP8" s="624"/>
      <c r="LGQ8" s="624"/>
      <c r="LGR8" s="624"/>
      <c r="LGS8" s="624"/>
      <c r="LGT8" s="624"/>
      <c r="LGU8" s="624"/>
      <c r="LGV8" s="625"/>
      <c r="LGW8" s="623"/>
      <c r="LGX8" s="624"/>
      <c r="LGY8" s="624"/>
      <c r="LGZ8" s="624"/>
      <c r="LHA8" s="624"/>
      <c r="LHB8" s="624"/>
      <c r="LHC8" s="624"/>
      <c r="LHD8" s="624"/>
      <c r="LHE8" s="625"/>
      <c r="LHF8" s="623"/>
      <c r="LHG8" s="624"/>
      <c r="LHH8" s="624"/>
      <c r="LHI8" s="624"/>
      <c r="LHJ8" s="624"/>
      <c r="LHK8" s="624"/>
      <c r="LHL8" s="624"/>
      <c r="LHM8" s="624"/>
      <c r="LHN8" s="625"/>
      <c r="LHO8" s="623"/>
      <c r="LHP8" s="624"/>
      <c r="LHQ8" s="624"/>
      <c r="LHR8" s="624"/>
      <c r="LHS8" s="624"/>
      <c r="LHT8" s="624"/>
      <c r="LHU8" s="624"/>
      <c r="LHV8" s="624"/>
      <c r="LHW8" s="625"/>
      <c r="LHX8" s="623"/>
      <c r="LHY8" s="624"/>
      <c r="LHZ8" s="624"/>
      <c r="LIA8" s="624"/>
      <c r="LIB8" s="624"/>
      <c r="LIC8" s="624"/>
      <c r="LID8" s="624"/>
      <c r="LIE8" s="624"/>
      <c r="LIF8" s="625"/>
      <c r="LIG8" s="623"/>
      <c r="LIH8" s="624"/>
      <c r="LII8" s="624"/>
      <c r="LIJ8" s="624"/>
      <c r="LIK8" s="624"/>
      <c r="LIL8" s="624"/>
      <c r="LIM8" s="624"/>
      <c r="LIN8" s="624"/>
      <c r="LIO8" s="625"/>
      <c r="LIP8" s="623"/>
      <c r="LIQ8" s="624"/>
      <c r="LIR8" s="624"/>
      <c r="LIS8" s="624"/>
      <c r="LIT8" s="624"/>
      <c r="LIU8" s="624"/>
      <c r="LIV8" s="624"/>
      <c r="LIW8" s="624"/>
      <c r="LIX8" s="625"/>
      <c r="LIY8" s="623"/>
      <c r="LIZ8" s="624"/>
      <c r="LJA8" s="624"/>
      <c r="LJB8" s="624"/>
      <c r="LJC8" s="624"/>
      <c r="LJD8" s="624"/>
      <c r="LJE8" s="624"/>
      <c r="LJF8" s="624"/>
      <c r="LJG8" s="625"/>
      <c r="LJH8" s="623"/>
      <c r="LJI8" s="624"/>
      <c r="LJJ8" s="624"/>
      <c r="LJK8" s="624"/>
      <c r="LJL8" s="624"/>
      <c r="LJM8" s="624"/>
      <c r="LJN8" s="624"/>
      <c r="LJO8" s="624"/>
      <c r="LJP8" s="625"/>
      <c r="LJQ8" s="623"/>
      <c r="LJR8" s="624"/>
      <c r="LJS8" s="624"/>
      <c r="LJT8" s="624"/>
      <c r="LJU8" s="624"/>
      <c r="LJV8" s="624"/>
      <c r="LJW8" s="624"/>
      <c r="LJX8" s="624"/>
      <c r="LJY8" s="625"/>
      <c r="LJZ8" s="623"/>
      <c r="LKA8" s="624"/>
      <c r="LKB8" s="624"/>
      <c r="LKC8" s="624"/>
      <c r="LKD8" s="624"/>
      <c r="LKE8" s="624"/>
      <c r="LKF8" s="624"/>
      <c r="LKG8" s="624"/>
      <c r="LKH8" s="625"/>
      <c r="LKI8" s="623"/>
      <c r="LKJ8" s="624"/>
      <c r="LKK8" s="624"/>
      <c r="LKL8" s="624"/>
      <c r="LKM8" s="624"/>
      <c r="LKN8" s="624"/>
      <c r="LKO8" s="624"/>
      <c r="LKP8" s="624"/>
      <c r="LKQ8" s="625"/>
      <c r="LKR8" s="623"/>
      <c r="LKS8" s="624"/>
      <c r="LKT8" s="624"/>
      <c r="LKU8" s="624"/>
      <c r="LKV8" s="624"/>
      <c r="LKW8" s="624"/>
      <c r="LKX8" s="624"/>
      <c r="LKY8" s="624"/>
      <c r="LKZ8" s="625"/>
      <c r="LLA8" s="623"/>
      <c r="LLB8" s="624"/>
      <c r="LLC8" s="624"/>
      <c r="LLD8" s="624"/>
      <c r="LLE8" s="624"/>
      <c r="LLF8" s="624"/>
      <c r="LLG8" s="624"/>
      <c r="LLH8" s="624"/>
      <c r="LLI8" s="625"/>
      <c r="LLJ8" s="623"/>
      <c r="LLK8" s="624"/>
      <c r="LLL8" s="624"/>
      <c r="LLM8" s="624"/>
      <c r="LLN8" s="624"/>
      <c r="LLO8" s="624"/>
      <c r="LLP8" s="624"/>
      <c r="LLQ8" s="624"/>
      <c r="LLR8" s="625"/>
      <c r="LLS8" s="623"/>
      <c r="LLT8" s="624"/>
      <c r="LLU8" s="624"/>
      <c r="LLV8" s="624"/>
      <c r="LLW8" s="624"/>
      <c r="LLX8" s="624"/>
      <c r="LLY8" s="624"/>
      <c r="LLZ8" s="624"/>
      <c r="LMA8" s="625"/>
      <c r="LMB8" s="623"/>
      <c r="LMC8" s="624"/>
      <c r="LMD8" s="624"/>
      <c r="LME8" s="624"/>
      <c r="LMF8" s="624"/>
      <c r="LMG8" s="624"/>
      <c r="LMH8" s="624"/>
      <c r="LMI8" s="624"/>
      <c r="LMJ8" s="625"/>
      <c r="LMK8" s="623"/>
      <c r="LML8" s="624"/>
      <c r="LMM8" s="624"/>
      <c r="LMN8" s="624"/>
      <c r="LMO8" s="624"/>
      <c r="LMP8" s="624"/>
      <c r="LMQ8" s="624"/>
      <c r="LMR8" s="624"/>
      <c r="LMS8" s="625"/>
      <c r="LMT8" s="623"/>
      <c r="LMU8" s="624"/>
      <c r="LMV8" s="624"/>
      <c r="LMW8" s="624"/>
      <c r="LMX8" s="624"/>
      <c r="LMY8" s="624"/>
      <c r="LMZ8" s="624"/>
      <c r="LNA8" s="624"/>
      <c r="LNB8" s="625"/>
      <c r="LNC8" s="623"/>
      <c r="LND8" s="624"/>
      <c r="LNE8" s="624"/>
      <c r="LNF8" s="624"/>
      <c r="LNG8" s="624"/>
      <c r="LNH8" s="624"/>
      <c r="LNI8" s="624"/>
      <c r="LNJ8" s="624"/>
      <c r="LNK8" s="625"/>
      <c r="LNL8" s="623"/>
      <c r="LNM8" s="624"/>
      <c r="LNN8" s="624"/>
      <c r="LNO8" s="624"/>
      <c r="LNP8" s="624"/>
      <c r="LNQ8" s="624"/>
      <c r="LNR8" s="624"/>
      <c r="LNS8" s="624"/>
      <c r="LNT8" s="625"/>
      <c r="LNU8" s="623"/>
      <c r="LNV8" s="624"/>
      <c r="LNW8" s="624"/>
      <c r="LNX8" s="624"/>
      <c r="LNY8" s="624"/>
      <c r="LNZ8" s="624"/>
      <c r="LOA8" s="624"/>
      <c r="LOB8" s="624"/>
      <c r="LOC8" s="625"/>
      <c r="LOD8" s="623"/>
      <c r="LOE8" s="624"/>
      <c r="LOF8" s="624"/>
      <c r="LOG8" s="624"/>
      <c r="LOH8" s="624"/>
      <c r="LOI8" s="624"/>
      <c r="LOJ8" s="624"/>
      <c r="LOK8" s="624"/>
      <c r="LOL8" s="625"/>
      <c r="LOM8" s="623"/>
      <c r="LON8" s="624"/>
      <c r="LOO8" s="624"/>
      <c r="LOP8" s="624"/>
      <c r="LOQ8" s="624"/>
      <c r="LOR8" s="624"/>
      <c r="LOS8" s="624"/>
      <c r="LOT8" s="624"/>
      <c r="LOU8" s="625"/>
      <c r="LOV8" s="623"/>
      <c r="LOW8" s="624"/>
      <c r="LOX8" s="624"/>
      <c r="LOY8" s="624"/>
      <c r="LOZ8" s="624"/>
      <c r="LPA8" s="624"/>
      <c r="LPB8" s="624"/>
      <c r="LPC8" s="624"/>
      <c r="LPD8" s="625"/>
      <c r="LPE8" s="623"/>
      <c r="LPF8" s="624"/>
      <c r="LPG8" s="624"/>
      <c r="LPH8" s="624"/>
      <c r="LPI8" s="624"/>
      <c r="LPJ8" s="624"/>
      <c r="LPK8" s="624"/>
      <c r="LPL8" s="624"/>
      <c r="LPM8" s="625"/>
      <c r="LPN8" s="623"/>
      <c r="LPO8" s="624"/>
      <c r="LPP8" s="624"/>
      <c r="LPQ8" s="624"/>
      <c r="LPR8" s="624"/>
      <c r="LPS8" s="624"/>
      <c r="LPT8" s="624"/>
      <c r="LPU8" s="624"/>
      <c r="LPV8" s="625"/>
      <c r="LPW8" s="623"/>
      <c r="LPX8" s="624"/>
      <c r="LPY8" s="624"/>
      <c r="LPZ8" s="624"/>
      <c r="LQA8" s="624"/>
      <c r="LQB8" s="624"/>
      <c r="LQC8" s="624"/>
      <c r="LQD8" s="624"/>
      <c r="LQE8" s="625"/>
      <c r="LQF8" s="623"/>
      <c r="LQG8" s="624"/>
      <c r="LQH8" s="624"/>
      <c r="LQI8" s="624"/>
      <c r="LQJ8" s="624"/>
      <c r="LQK8" s="624"/>
      <c r="LQL8" s="624"/>
      <c r="LQM8" s="624"/>
      <c r="LQN8" s="625"/>
      <c r="LQO8" s="623"/>
      <c r="LQP8" s="624"/>
      <c r="LQQ8" s="624"/>
      <c r="LQR8" s="624"/>
      <c r="LQS8" s="624"/>
      <c r="LQT8" s="624"/>
      <c r="LQU8" s="624"/>
      <c r="LQV8" s="624"/>
      <c r="LQW8" s="625"/>
      <c r="LQX8" s="623"/>
      <c r="LQY8" s="624"/>
      <c r="LQZ8" s="624"/>
      <c r="LRA8" s="624"/>
      <c r="LRB8" s="624"/>
      <c r="LRC8" s="624"/>
      <c r="LRD8" s="624"/>
      <c r="LRE8" s="624"/>
      <c r="LRF8" s="625"/>
      <c r="LRG8" s="623"/>
      <c r="LRH8" s="624"/>
      <c r="LRI8" s="624"/>
      <c r="LRJ8" s="624"/>
      <c r="LRK8" s="624"/>
      <c r="LRL8" s="624"/>
      <c r="LRM8" s="624"/>
      <c r="LRN8" s="624"/>
      <c r="LRO8" s="625"/>
      <c r="LRP8" s="623"/>
      <c r="LRQ8" s="624"/>
      <c r="LRR8" s="624"/>
      <c r="LRS8" s="624"/>
      <c r="LRT8" s="624"/>
      <c r="LRU8" s="624"/>
      <c r="LRV8" s="624"/>
      <c r="LRW8" s="624"/>
      <c r="LRX8" s="625"/>
      <c r="LRY8" s="623"/>
      <c r="LRZ8" s="624"/>
      <c r="LSA8" s="624"/>
      <c r="LSB8" s="624"/>
      <c r="LSC8" s="624"/>
      <c r="LSD8" s="624"/>
      <c r="LSE8" s="624"/>
      <c r="LSF8" s="624"/>
      <c r="LSG8" s="625"/>
      <c r="LSH8" s="623"/>
      <c r="LSI8" s="624"/>
      <c r="LSJ8" s="624"/>
      <c r="LSK8" s="624"/>
      <c r="LSL8" s="624"/>
      <c r="LSM8" s="624"/>
      <c r="LSN8" s="624"/>
      <c r="LSO8" s="624"/>
      <c r="LSP8" s="625"/>
      <c r="LSQ8" s="623"/>
      <c r="LSR8" s="624"/>
      <c r="LSS8" s="624"/>
      <c r="LST8" s="624"/>
      <c r="LSU8" s="624"/>
      <c r="LSV8" s="624"/>
      <c r="LSW8" s="624"/>
      <c r="LSX8" s="624"/>
      <c r="LSY8" s="625"/>
      <c r="LSZ8" s="623"/>
      <c r="LTA8" s="624"/>
      <c r="LTB8" s="624"/>
      <c r="LTC8" s="624"/>
      <c r="LTD8" s="624"/>
      <c r="LTE8" s="624"/>
      <c r="LTF8" s="624"/>
      <c r="LTG8" s="624"/>
      <c r="LTH8" s="625"/>
      <c r="LTI8" s="623"/>
      <c r="LTJ8" s="624"/>
      <c r="LTK8" s="624"/>
      <c r="LTL8" s="624"/>
      <c r="LTM8" s="624"/>
      <c r="LTN8" s="624"/>
      <c r="LTO8" s="624"/>
      <c r="LTP8" s="624"/>
      <c r="LTQ8" s="625"/>
      <c r="LTR8" s="623"/>
      <c r="LTS8" s="624"/>
      <c r="LTT8" s="624"/>
      <c r="LTU8" s="624"/>
      <c r="LTV8" s="624"/>
      <c r="LTW8" s="624"/>
      <c r="LTX8" s="624"/>
      <c r="LTY8" s="624"/>
      <c r="LTZ8" s="625"/>
      <c r="LUA8" s="623"/>
      <c r="LUB8" s="624"/>
      <c r="LUC8" s="624"/>
      <c r="LUD8" s="624"/>
      <c r="LUE8" s="624"/>
      <c r="LUF8" s="624"/>
      <c r="LUG8" s="624"/>
      <c r="LUH8" s="624"/>
      <c r="LUI8" s="625"/>
      <c r="LUJ8" s="623"/>
      <c r="LUK8" s="624"/>
      <c r="LUL8" s="624"/>
      <c r="LUM8" s="624"/>
      <c r="LUN8" s="624"/>
      <c r="LUO8" s="624"/>
      <c r="LUP8" s="624"/>
      <c r="LUQ8" s="624"/>
      <c r="LUR8" s="625"/>
      <c r="LUS8" s="623"/>
      <c r="LUT8" s="624"/>
      <c r="LUU8" s="624"/>
      <c r="LUV8" s="624"/>
      <c r="LUW8" s="624"/>
      <c r="LUX8" s="624"/>
      <c r="LUY8" s="624"/>
      <c r="LUZ8" s="624"/>
      <c r="LVA8" s="625"/>
      <c r="LVB8" s="623"/>
      <c r="LVC8" s="624"/>
      <c r="LVD8" s="624"/>
      <c r="LVE8" s="624"/>
      <c r="LVF8" s="624"/>
      <c r="LVG8" s="624"/>
      <c r="LVH8" s="624"/>
      <c r="LVI8" s="624"/>
      <c r="LVJ8" s="625"/>
      <c r="LVK8" s="623"/>
      <c r="LVL8" s="624"/>
      <c r="LVM8" s="624"/>
      <c r="LVN8" s="624"/>
      <c r="LVO8" s="624"/>
      <c r="LVP8" s="624"/>
      <c r="LVQ8" s="624"/>
      <c r="LVR8" s="624"/>
      <c r="LVS8" s="625"/>
      <c r="LVT8" s="623"/>
      <c r="LVU8" s="624"/>
      <c r="LVV8" s="624"/>
      <c r="LVW8" s="624"/>
      <c r="LVX8" s="624"/>
      <c r="LVY8" s="624"/>
      <c r="LVZ8" s="624"/>
      <c r="LWA8" s="624"/>
      <c r="LWB8" s="625"/>
      <c r="LWC8" s="623"/>
      <c r="LWD8" s="624"/>
      <c r="LWE8" s="624"/>
      <c r="LWF8" s="624"/>
      <c r="LWG8" s="624"/>
      <c r="LWH8" s="624"/>
      <c r="LWI8" s="624"/>
      <c r="LWJ8" s="624"/>
      <c r="LWK8" s="625"/>
      <c r="LWL8" s="623"/>
      <c r="LWM8" s="624"/>
      <c r="LWN8" s="624"/>
      <c r="LWO8" s="624"/>
      <c r="LWP8" s="624"/>
      <c r="LWQ8" s="624"/>
      <c r="LWR8" s="624"/>
      <c r="LWS8" s="624"/>
      <c r="LWT8" s="625"/>
      <c r="LWU8" s="623"/>
      <c r="LWV8" s="624"/>
      <c r="LWW8" s="624"/>
      <c r="LWX8" s="624"/>
      <c r="LWY8" s="624"/>
      <c r="LWZ8" s="624"/>
      <c r="LXA8" s="624"/>
      <c r="LXB8" s="624"/>
      <c r="LXC8" s="625"/>
      <c r="LXD8" s="623"/>
      <c r="LXE8" s="624"/>
      <c r="LXF8" s="624"/>
      <c r="LXG8" s="624"/>
      <c r="LXH8" s="624"/>
      <c r="LXI8" s="624"/>
      <c r="LXJ8" s="624"/>
      <c r="LXK8" s="624"/>
      <c r="LXL8" s="625"/>
      <c r="LXM8" s="623"/>
      <c r="LXN8" s="624"/>
      <c r="LXO8" s="624"/>
      <c r="LXP8" s="624"/>
      <c r="LXQ8" s="624"/>
      <c r="LXR8" s="624"/>
      <c r="LXS8" s="624"/>
      <c r="LXT8" s="624"/>
      <c r="LXU8" s="625"/>
      <c r="LXV8" s="623"/>
      <c r="LXW8" s="624"/>
      <c r="LXX8" s="624"/>
      <c r="LXY8" s="624"/>
      <c r="LXZ8" s="624"/>
      <c r="LYA8" s="624"/>
      <c r="LYB8" s="624"/>
      <c r="LYC8" s="624"/>
      <c r="LYD8" s="625"/>
      <c r="LYE8" s="623"/>
      <c r="LYF8" s="624"/>
      <c r="LYG8" s="624"/>
      <c r="LYH8" s="624"/>
      <c r="LYI8" s="624"/>
      <c r="LYJ8" s="624"/>
      <c r="LYK8" s="624"/>
      <c r="LYL8" s="624"/>
      <c r="LYM8" s="625"/>
      <c r="LYN8" s="623"/>
      <c r="LYO8" s="624"/>
      <c r="LYP8" s="624"/>
      <c r="LYQ8" s="624"/>
      <c r="LYR8" s="624"/>
      <c r="LYS8" s="624"/>
      <c r="LYT8" s="624"/>
      <c r="LYU8" s="624"/>
      <c r="LYV8" s="625"/>
      <c r="LYW8" s="623"/>
      <c r="LYX8" s="624"/>
      <c r="LYY8" s="624"/>
      <c r="LYZ8" s="624"/>
      <c r="LZA8" s="624"/>
      <c r="LZB8" s="624"/>
      <c r="LZC8" s="624"/>
      <c r="LZD8" s="624"/>
      <c r="LZE8" s="625"/>
      <c r="LZF8" s="623"/>
      <c r="LZG8" s="624"/>
      <c r="LZH8" s="624"/>
      <c r="LZI8" s="624"/>
      <c r="LZJ8" s="624"/>
      <c r="LZK8" s="624"/>
      <c r="LZL8" s="624"/>
      <c r="LZM8" s="624"/>
      <c r="LZN8" s="625"/>
      <c r="LZO8" s="623"/>
      <c r="LZP8" s="624"/>
      <c r="LZQ8" s="624"/>
      <c r="LZR8" s="624"/>
      <c r="LZS8" s="624"/>
      <c r="LZT8" s="624"/>
      <c r="LZU8" s="624"/>
      <c r="LZV8" s="624"/>
      <c r="LZW8" s="625"/>
      <c r="LZX8" s="623"/>
      <c r="LZY8" s="624"/>
      <c r="LZZ8" s="624"/>
      <c r="MAA8" s="624"/>
      <c r="MAB8" s="624"/>
      <c r="MAC8" s="624"/>
      <c r="MAD8" s="624"/>
      <c r="MAE8" s="624"/>
      <c r="MAF8" s="625"/>
      <c r="MAG8" s="623"/>
      <c r="MAH8" s="624"/>
      <c r="MAI8" s="624"/>
      <c r="MAJ8" s="624"/>
      <c r="MAK8" s="624"/>
      <c r="MAL8" s="624"/>
      <c r="MAM8" s="624"/>
      <c r="MAN8" s="624"/>
      <c r="MAO8" s="625"/>
      <c r="MAP8" s="623"/>
      <c r="MAQ8" s="624"/>
      <c r="MAR8" s="624"/>
      <c r="MAS8" s="624"/>
      <c r="MAT8" s="624"/>
      <c r="MAU8" s="624"/>
      <c r="MAV8" s="624"/>
      <c r="MAW8" s="624"/>
      <c r="MAX8" s="625"/>
      <c r="MAY8" s="623"/>
      <c r="MAZ8" s="624"/>
      <c r="MBA8" s="624"/>
      <c r="MBB8" s="624"/>
      <c r="MBC8" s="624"/>
      <c r="MBD8" s="624"/>
      <c r="MBE8" s="624"/>
      <c r="MBF8" s="624"/>
      <c r="MBG8" s="625"/>
      <c r="MBH8" s="623"/>
      <c r="MBI8" s="624"/>
      <c r="MBJ8" s="624"/>
      <c r="MBK8" s="624"/>
      <c r="MBL8" s="624"/>
      <c r="MBM8" s="624"/>
      <c r="MBN8" s="624"/>
      <c r="MBO8" s="624"/>
      <c r="MBP8" s="625"/>
      <c r="MBQ8" s="623"/>
      <c r="MBR8" s="624"/>
      <c r="MBS8" s="624"/>
      <c r="MBT8" s="624"/>
      <c r="MBU8" s="624"/>
      <c r="MBV8" s="624"/>
      <c r="MBW8" s="624"/>
      <c r="MBX8" s="624"/>
      <c r="MBY8" s="625"/>
      <c r="MBZ8" s="623"/>
      <c r="MCA8" s="624"/>
      <c r="MCB8" s="624"/>
      <c r="MCC8" s="624"/>
      <c r="MCD8" s="624"/>
      <c r="MCE8" s="624"/>
      <c r="MCF8" s="624"/>
      <c r="MCG8" s="624"/>
      <c r="MCH8" s="625"/>
      <c r="MCI8" s="623"/>
      <c r="MCJ8" s="624"/>
      <c r="MCK8" s="624"/>
      <c r="MCL8" s="624"/>
      <c r="MCM8" s="624"/>
      <c r="MCN8" s="624"/>
      <c r="MCO8" s="624"/>
      <c r="MCP8" s="624"/>
      <c r="MCQ8" s="625"/>
      <c r="MCR8" s="623"/>
      <c r="MCS8" s="624"/>
      <c r="MCT8" s="624"/>
      <c r="MCU8" s="624"/>
      <c r="MCV8" s="624"/>
      <c r="MCW8" s="624"/>
      <c r="MCX8" s="624"/>
      <c r="MCY8" s="624"/>
      <c r="MCZ8" s="625"/>
      <c r="MDA8" s="623"/>
      <c r="MDB8" s="624"/>
      <c r="MDC8" s="624"/>
      <c r="MDD8" s="624"/>
      <c r="MDE8" s="624"/>
      <c r="MDF8" s="624"/>
      <c r="MDG8" s="624"/>
      <c r="MDH8" s="624"/>
      <c r="MDI8" s="625"/>
      <c r="MDJ8" s="623"/>
      <c r="MDK8" s="624"/>
      <c r="MDL8" s="624"/>
      <c r="MDM8" s="624"/>
      <c r="MDN8" s="624"/>
      <c r="MDO8" s="624"/>
      <c r="MDP8" s="624"/>
      <c r="MDQ8" s="624"/>
      <c r="MDR8" s="625"/>
      <c r="MDS8" s="623"/>
      <c r="MDT8" s="624"/>
      <c r="MDU8" s="624"/>
      <c r="MDV8" s="624"/>
      <c r="MDW8" s="624"/>
      <c r="MDX8" s="624"/>
      <c r="MDY8" s="624"/>
      <c r="MDZ8" s="624"/>
      <c r="MEA8" s="625"/>
      <c r="MEB8" s="623"/>
      <c r="MEC8" s="624"/>
      <c r="MED8" s="624"/>
      <c r="MEE8" s="624"/>
      <c r="MEF8" s="624"/>
      <c r="MEG8" s="624"/>
      <c r="MEH8" s="624"/>
      <c r="MEI8" s="624"/>
      <c r="MEJ8" s="625"/>
      <c r="MEK8" s="623"/>
      <c r="MEL8" s="624"/>
      <c r="MEM8" s="624"/>
      <c r="MEN8" s="624"/>
      <c r="MEO8" s="624"/>
      <c r="MEP8" s="624"/>
      <c r="MEQ8" s="624"/>
      <c r="MER8" s="624"/>
      <c r="MES8" s="625"/>
      <c r="MET8" s="623"/>
      <c r="MEU8" s="624"/>
      <c r="MEV8" s="624"/>
      <c r="MEW8" s="624"/>
      <c r="MEX8" s="624"/>
      <c r="MEY8" s="624"/>
      <c r="MEZ8" s="624"/>
      <c r="MFA8" s="624"/>
      <c r="MFB8" s="625"/>
      <c r="MFC8" s="623"/>
      <c r="MFD8" s="624"/>
      <c r="MFE8" s="624"/>
      <c r="MFF8" s="624"/>
      <c r="MFG8" s="624"/>
      <c r="MFH8" s="624"/>
      <c r="MFI8" s="624"/>
      <c r="MFJ8" s="624"/>
      <c r="MFK8" s="625"/>
      <c r="MFL8" s="623"/>
      <c r="MFM8" s="624"/>
      <c r="MFN8" s="624"/>
      <c r="MFO8" s="624"/>
      <c r="MFP8" s="624"/>
      <c r="MFQ8" s="624"/>
      <c r="MFR8" s="624"/>
      <c r="MFS8" s="624"/>
      <c r="MFT8" s="625"/>
      <c r="MFU8" s="623"/>
      <c r="MFV8" s="624"/>
      <c r="MFW8" s="624"/>
      <c r="MFX8" s="624"/>
      <c r="MFY8" s="624"/>
      <c r="MFZ8" s="624"/>
      <c r="MGA8" s="624"/>
      <c r="MGB8" s="624"/>
      <c r="MGC8" s="625"/>
      <c r="MGD8" s="623"/>
      <c r="MGE8" s="624"/>
      <c r="MGF8" s="624"/>
      <c r="MGG8" s="624"/>
      <c r="MGH8" s="624"/>
      <c r="MGI8" s="624"/>
      <c r="MGJ8" s="624"/>
      <c r="MGK8" s="624"/>
      <c r="MGL8" s="625"/>
      <c r="MGM8" s="623"/>
      <c r="MGN8" s="624"/>
      <c r="MGO8" s="624"/>
      <c r="MGP8" s="624"/>
      <c r="MGQ8" s="624"/>
      <c r="MGR8" s="624"/>
      <c r="MGS8" s="624"/>
      <c r="MGT8" s="624"/>
      <c r="MGU8" s="625"/>
      <c r="MGV8" s="623"/>
      <c r="MGW8" s="624"/>
      <c r="MGX8" s="624"/>
      <c r="MGY8" s="624"/>
      <c r="MGZ8" s="624"/>
      <c r="MHA8" s="624"/>
      <c r="MHB8" s="624"/>
      <c r="MHC8" s="624"/>
      <c r="MHD8" s="625"/>
      <c r="MHE8" s="623"/>
      <c r="MHF8" s="624"/>
      <c r="MHG8" s="624"/>
      <c r="MHH8" s="624"/>
      <c r="MHI8" s="624"/>
      <c r="MHJ8" s="624"/>
      <c r="MHK8" s="624"/>
      <c r="MHL8" s="624"/>
      <c r="MHM8" s="625"/>
      <c r="MHN8" s="623"/>
      <c r="MHO8" s="624"/>
      <c r="MHP8" s="624"/>
      <c r="MHQ8" s="624"/>
      <c r="MHR8" s="624"/>
      <c r="MHS8" s="624"/>
      <c r="MHT8" s="624"/>
      <c r="MHU8" s="624"/>
      <c r="MHV8" s="625"/>
      <c r="MHW8" s="623"/>
      <c r="MHX8" s="624"/>
      <c r="MHY8" s="624"/>
      <c r="MHZ8" s="624"/>
      <c r="MIA8" s="624"/>
      <c r="MIB8" s="624"/>
      <c r="MIC8" s="624"/>
      <c r="MID8" s="624"/>
      <c r="MIE8" s="625"/>
      <c r="MIF8" s="623"/>
      <c r="MIG8" s="624"/>
      <c r="MIH8" s="624"/>
      <c r="MII8" s="624"/>
      <c r="MIJ8" s="624"/>
      <c r="MIK8" s="624"/>
      <c r="MIL8" s="624"/>
      <c r="MIM8" s="624"/>
      <c r="MIN8" s="625"/>
      <c r="MIO8" s="623"/>
      <c r="MIP8" s="624"/>
      <c r="MIQ8" s="624"/>
      <c r="MIR8" s="624"/>
      <c r="MIS8" s="624"/>
      <c r="MIT8" s="624"/>
      <c r="MIU8" s="624"/>
      <c r="MIV8" s="624"/>
      <c r="MIW8" s="625"/>
      <c r="MIX8" s="623"/>
      <c r="MIY8" s="624"/>
      <c r="MIZ8" s="624"/>
      <c r="MJA8" s="624"/>
      <c r="MJB8" s="624"/>
      <c r="MJC8" s="624"/>
      <c r="MJD8" s="624"/>
      <c r="MJE8" s="624"/>
      <c r="MJF8" s="625"/>
      <c r="MJG8" s="623"/>
      <c r="MJH8" s="624"/>
      <c r="MJI8" s="624"/>
      <c r="MJJ8" s="624"/>
      <c r="MJK8" s="624"/>
      <c r="MJL8" s="624"/>
      <c r="MJM8" s="624"/>
      <c r="MJN8" s="624"/>
      <c r="MJO8" s="625"/>
      <c r="MJP8" s="623"/>
      <c r="MJQ8" s="624"/>
      <c r="MJR8" s="624"/>
      <c r="MJS8" s="624"/>
      <c r="MJT8" s="624"/>
      <c r="MJU8" s="624"/>
      <c r="MJV8" s="624"/>
      <c r="MJW8" s="624"/>
      <c r="MJX8" s="625"/>
      <c r="MJY8" s="623"/>
      <c r="MJZ8" s="624"/>
      <c r="MKA8" s="624"/>
      <c r="MKB8" s="624"/>
      <c r="MKC8" s="624"/>
      <c r="MKD8" s="624"/>
      <c r="MKE8" s="624"/>
      <c r="MKF8" s="624"/>
      <c r="MKG8" s="625"/>
      <c r="MKH8" s="623"/>
      <c r="MKI8" s="624"/>
      <c r="MKJ8" s="624"/>
      <c r="MKK8" s="624"/>
      <c r="MKL8" s="624"/>
      <c r="MKM8" s="624"/>
      <c r="MKN8" s="624"/>
      <c r="MKO8" s="624"/>
      <c r="MKP8" s="625"/>
      <c r="MKQ8" s="623"/>
      <c r="MKR8" s="624"/>
      <c r="MKS8" s="624"/>
      <c r="MKT8" s="624"/>
      <c r="MKU8" s="624"/>
      <c r="MKV8" s="624"/>
      <c r="MKW8" s="624"/>
      <c r="MKX8" s="624"/>
      <c r="MKY8" s="625"/>
      <c r="MKZ8" s="623"/>
      <c r="MLA8" s="624"/>
      <c r="MLB8" s="624"/>
      <c r="MLC8" s="624"/>
      <c r="MLD8" s="624"/>
      <c r="MLE8" s="624"/>
      <c r="MLF8" s="624"/>
      <c r="MLG8" s="624"/>
      <c r="MLH8" s="625"/>
      <c r="MLI8" s="623"/>
      <c r="MLJ8" s="624"/>
      <c r="MLK8" s="624"/>
      <c r="MLL8" s="624"/>
      <c r="MLM8" s="624"/>
      <c r="MLN8" s="624"/>
      <c r="MLO8" s="624"/>
      <c r="MLP8" s="624"/>
      <c r="MLQ8" s="625"/>
      <c r="MLR8" s="623"/>
      <c r="MLS8" s="624"/>
      <c r="MLT8" s="624"/>
      <c r="MLU8" s="624"/>
      <c r="MLV8" s="624"/>
      <c r="MLW8" s="624"/>
      <c r="MLX8" s="624"/>
      <c r="MLY8" s="624"/>
      <c r="MLZ8" s="625"/>
      <c r="MMA8" s="623"/>
      <c r="MMB8" s="624"/>
      <c r="MMC8" s="624"/>
      <c r="MMD8" s="624"/>
      <c r="MME8" s="624"/>
      <c r="MMF8" s="624"/>
      <c r="MMG8" s="624"/>
      <c r="MMH8" s="624"/>
      <c r="MMI8" s="625"/>
      <c r="MMJ8" s="623"/>
      <c r="MMK8" s="624"/>
      <c r="MML8" s="624"/>
      <c r="MMM8" s="624"/>
      <c r="MMN8" s="624"/>
      <c r="MMO8" s="624"/>
      <c r="MMP8" s="624"/>
      <c r="MMQ8" s="624"/>
      <c r="MMR8" s="625"/>
      <c r="MMS8" s="623"/>
      <c r="MMT8" s="624"/>
      <c r="MMU8" s="624"/>
      <c r="MMV8" s="624"/>
      <c r="MMW8" s="624"/>
      <c r="MMX8" s="624"/>
      <c r="MMY8" s="624"/>
      <c r="MMZ8" s="624"/>
      <c r="MNA8" s="625"/>
      <c r="MNB8" s="623"/>
      <c r="MNC8" s="624"/>
      <c r="MND8" s="624"/>
      <c r="MNE8" s="624"/>
      <c r="MNF8" s="624"/>
      <c r="MNG8" s="624"/>
      <c r="MNH8" s="624"/>
      <c r="MNI8" s="624"/>
      <c r="MNJ8" s="625"/>
      <c r="MNK8" s="623"/>
      <c r="MNL8" s="624"/>
      <c r="MNM8" s="624"/>
      <c r="MNN8" s="624"/>
      <c r="MNO8" s="624"/>
      <c r="MNP8" s="624"/>
      <c r="MNQ8" s="624"/>
      <c r="MNR8" s="624"/>
      <c r="MNS8" s="625"/>
      <c r="MNT8" s="623"/>
      <c r="MNU8" s="624"/>
      <c r="MNV8" s="624"/>
      <c r="MNW8" s="624"/>
      <c r="MNX8" s="624"/>
      <c r="MNY8" s="624"/>
      <c r="MNZ8" s="624"/>
      <c r="MOA8" s="624"/>
      <c r="MOB8" s="625"/>
      <c r="MOC8" s="623"/>
      <c r="MOD8" s="624"/>
      <c r="MOE8" s="624"/>
      <c r="MOF8" s="624"/>
      <c r="MOG8" s="624"/>
      <c r="MOH8" s="624"/>
      <c r="MOI8" s="624"/>
      <c r="MOJ8" s="624"/>
      <c r="MOK8" s="625"/>
      <c r="MOL8" s="623"/>
      <c r="MOM8" s="624"/>
      <c r="MON8" s="624"/>
      <c r="MOO8" s="624"/>
      <c r="MOP8" s="624"/>
      <c r="MOQ8" s="624"/>
      <c r="MOR8" s="624"/>
      <c r="MOS8" s="624"/>
      <c r="MOT8" s="625"/>
      <c r="MOU8" s="623"/>
      <c r="MOV8" s="624"/>
      <c r="MOW8" s="624"/>
      <c r="MOX8" s="624"/>
      <c r="MOY8" s="624"/>
      <c r="MOZ8" s="624"/>
      <c r="MPA8" s="624"/>
      <c r="MPB8" s="624"/>
      <c r="MPC8" s="625"/>
      <c r="MPD8" s="623"/>
      <c r="MPE8" s="624"/>
      <c r="MPF8" s="624"/>
      <c r="MPG8" s="624"/>
      <c r="MPH8" s="624"/>
      <c r="MPI8" s="624"/>
      <c r="MPJ8" s="624"/>
      <c r="MPK8" s="624"/>
      <c r="MPL8" s="625"/>
      <c r="MPM8" s="623"/>
      <c r="MPN8" s="624"/>
      <c r="MPO8" s="624"/>
      <c r="MPP8" s="624"/>
      <c r="MPQ8" s="624"/>
      <c r="MPR8" s="624"/>
      <c r="MPS8" s="624"/>
      <c r="MPT8" s="624"/>
      <c r="MPU8" s="625"/>
      <c r="MPV8" s="623"/>
      <c r="MPW8" s="624"/>
      <c r="MPX8" s="624"/>
      <c r="MPY8" s="624"/>
      <c r="MPZ8" s="624"/>
      <c r="MQA8" s="624"/>
      <c r="MQB8" s="624"/>
      <c r="MQC8" s="624"/>
      <c r="MQD8" s="625"/>
      <c r="MQE8" s="623"/>
      <c r="MQF8" s="624"/>
      <c r="MQG8" s="624"/>
      <c r="MQH8" s="624"/>
      <c r="MQI8" s="624"/>
      <c r="MQJ8" s="624"/>
      <c r="MQK8" s="624"/>
      <c r="MQL8" s="624"/>
      <c r="MQM8" s="625"/>
      <c r="MQN8" s="623"/>
      <c r="MQO8" s="624"/>
      <c r="MQP8" s="624"/>
      <c r="MQQ8" s="624"/>
      <c r="MQR8" s="624"/>
      <c r="MQS8" s="624"/>
      <c r="MQT8" s="624"/>
      <c r="MQU8" s="624"/>
      <c r="MQV8" s="625"/>
      <c r="MQW8" s="623"/>
      <c r="MQX8" s="624"/>
      <c r="MQY8" s="624"/>
      <c r="MQZ8" s="624"/>
      <c r="MRA8" s="624"/>
      <c r="MRB8" s="624"/>
      <c r="MRC8" s="624"/>
      <c r="MRD8" s="624"/>
      <c r="MRE8" s="625"/>
      <c r="MRF8" s="623"/>
      <c r="MRG8" s="624"/>
      <c r="MRH8" s="624"/>
      <c r="MRI8" s="624"/>
      <c r="MRJ8" s="624"/>
      <c r="MRK8" s="624"/>
      <c r="MRL8" s="624"/>
      <c r="MRM8" s="624"/>
      <c r="MRN8" s="625"/>
      <c r="MRO8" s="623"/>
      <c r="MRP8" s="624"/>
      <c r="MRQ8" s="624"/>
      <c r="MRR8" s="624"/>
      <c r="MRS8" s="624"/>
      <c r="MRT8" s="624"/>
      <c r="MRU8" s="624"/>
      <c r="MRV8" s="624"/>
      <c r="MRW8" s="625"/>
      <c r="MRX8" s="623"/>
      <c r="MRY8" s="624"/>
      <c r="MRZ8" s="624"/>
      <c r="MSA8" s="624"/>
      <c r="MSB8" s="624"/>
      <c r="MSC8" s="624"/>
      <c r="MSD8" s="624"/>
      <c r="MSE8" s="624"/>
      <c r="MSF8" s="625"/>
      <c r="MSG8" s="623"/>
      <c r="MSH8" s="624"/>
      <c r="MSI8" s="624"/>
      <c r="MSJ8" s="624"/>
      <c r="MSK8" s="624"/>
      <c r="MSL8" s="624"/>
      <c r="MSM8" s="624"/>
      <c r="MSN8" s="624"/>
      <c r="MSO8" s="625"/>
      <c r="MSP8" s="623"/>
      <c r="MSQ8" s="624"/>
      <c r="MSR8" s="624"/>
      <c r="MSS8" s="624"/>
      <c r="MST8" s="624"/>
      <c r="MSU8" s="624"/>
      <c r="MSV8" s="624"/>
      <c r="MSW8" s="624"/>
      <c r="MSX8" s="625"/>
      <c r="MSY8" s="623"/>
      <c r="MSZ8" s="624"/>
      <c r="MTA8" s="624"/>
      <c r="MTB8" s="624"/>
      <c r="MTC8" s="624"/>
      <c r="MTD8" s="624"/>
      <c r="MTE8" s="624"/>
      <c r="MTF8" s="624"/>
      <c r="MTG8" s="625"/>
      <c r="MTH8" s="623"/>
      <c r="MTI8" s="624"/>
      <c r="MTJ8" s="624"/>
      <c r="MTK8" s="624"/>
      <c r="MTL8" s="624"/>
      <c r="MTM8" s="624"/>
      <c r="MTN8" s="624"/>
      <c r="MTO8" s="624"/>
      <c r="MTP8" s="625"/>
      <c r="MTQ8" s="623"/>
      <c r="MTR8" s="624"/>
      <c r="MTS8" s="624"/>
      <c r="MTT8" s="624"/>
      <c r="MTU8" s="624"/>
      <c r="MTV8" s="624"/>
      <c r="MTW8" s="624"/>
      <c r="MTX8" s="624"/>
      <c r="MTY8" s="625"/>
      <c r="MTZ8" s="623"/>
      <c r="MUA8" s="624"/>
      <c r="MUB8" s="624"/>
      <c r="MUC8" s="624"/>
      <c r="MUD8" s="624"/>
      <c r="MUE8" s="624"/>
      <c r="MUF8" s="624"/>
      <c r="MUG8" s="624"/>
      <c r="MUH8" s="625"/>
      <c r="MUI8" s="623"/>
      <c r="MUJ8" s="624"/>
      <c r="MUK8" s="624"/>
      <c r="MUL8" s="624"/>
      <c r="MUM8" s="624"/>
      <c r="MUN8" s="624"/>
      <c r="MUO8" s="624"/>
      <c r="MUP8" s="624"/>
      <c r="MUQ8" s="625"/>
      <c r="MUR8" s="623"/>
      <c r="MUS8" s="624"/>
      <c r="MUT8" s="624"/>
      <c r="MUU8" s="624"/>
      <c r="MUV8" s="624"/>
      <c r="MUW8" s="624"/>
      <c r="MUX8" s="624"/>
      <c r="MUY8" s="624"/>
      <c r="MUZ8" s="625"/>
      <c r="MVA8" s="623"/>
      <c r="MVB8" s="624"/>
      <c r="MVC8" s="624"/>
      <c r="MVD8" s="624"/>
      <c r="MVE8" s="624"/>
      <c r="MVF8" s="624"/>
      <c r="MVG8" s="624"/>
      <c r="MVH8" s="624"/>
      <c r="MVI8" s="625"/>
      <c r="MVJ8" s="623"/>
      <c r="MVK8" s="624"/>
      <c r="MVL8" s="624"/>
      <c r="MVM8" s="624"/>
      <c r="MVN8" s="624"/>
      <c r="MVO8" s="624"/>
      <c r="MVP8" s="624"/>
      <c r="MVQ8" s="624"/>
      <c r="MVR8" s="625"/>
      <c r="MVS8" s="623"/>
      <c r="MVT8" s="624"/>
      <c r="MVU8" s="624"/>
      <c r="MVV8" s="624"/>
      <c r="MVW8" s="624"/>
      <c r="MVX8" s="624"/>
      <c r="MVY8" s="624"/>
      <c r="MVZ8" s="624"/>
      <c r="MWA8" s="625"/>
      <c r="MWB8" s="623"/>
      <c r="MWC8" s="624"/>
      <c r="MWD8" s="624"/>
      <c r="MWE8" s="624"/>
      <c r="MWF8" s="624"/>
      <c r="MWG8" s="624"/>
      <c r="MWH8" s="624"/>
      <c r="MWI8" s="624"/>
      <c r="MWJ8" s="625"/>
      <c r="MWK8" s="623"/>
      <c r="MWL8" s="624"/>
      <c r="MWM8" s="624"/>
      <c r="MWN8" s="624"/>
      <c r="MWO8" s="624"/>
      <c r="MWP8" s="624"/>
      <c r="MWQ8" s="624"/>
      <c r="MWR8" s="624"/>
      <c r="MWS8" s="625"/>
      <c r="MWT8" s="623"/>
      <c r="MWU8" s="624"/>
      <c r="MWV8" s="624"/>
      <c r="MWW8" s="624"/>
      <c r="MWX8" s="624"/>
      <c r="MWY8" s="624"/>
      <c r="MWZ8" s="624"/>
      <c r="MXA8" s="624"/>
      <c r="MXB8" s="625"/>
      <c r="MXC8" s="623"/>
      <c r="MXD8" s="624"/>
      <c r="MXE8" s="624"/>
      <c r="MXF8" s="624"/>
      <c r="MXG8" s="624"/>
      <c r="MXH8" s="624"/>
      <c r="MXI8" s="624"/>
      <c r="MXJ8" s="624"/>
      <c r="MXK8" s="625"/>
      <c r="MXL8" s="623"/>
      <c r="MXM8" s="624"/>
      <c r="MXN8" s="624"/>
      <c r="MXO8" s="624"/>
      <c r="MXP8" s="624"/>
      <c r="MXQ8" s="624"/>
      <c r="MXR8" s="624"/>
      <c r="MXS8" s="624"/>
      <c r="MXT8" s="625"/>
      <c r="MXU8" s="623"/>
      <c r="MXV8" s="624"/>
      <c r="MXW8" s="624"/>
      <c r="MXX8" s="624"/>
      <c r="MXY8" s="624"/>
      <c r="MXZ8" s="624"/>
      <c r="MYA8" s="624"/>
      <c r="MYB8" s="624"/>
      <c r="MYC8" s="625"/>
      <c r="MYD8" s="623"/>
      <c r="MYE8" s="624"/>
      <c r="MYF8" s="624"/>
      <c r="MYG8" s="624"/>
      <c r="MYH8" s="624"/>
      <c r="MYI8" s="624"/>
      <c r="MYJ8" s="624"/>
      <c r="MYK8" s="624"/>
      <c r="MYL8" s="625"/>
      <c r="MYM8" s="623"/>
      <c r="MYN8" s="624"/>
      <c r="MYO8" s="624"/>
      <c r="MYP8" s="624"/>
      <c r="MYQ8" s="624"/>
      <c r="MYR8" s="624"/>
      <c r="MYS8" s="624"/>
      <c r="MYT8" s="624"/>
      <c r="MYU8" s="625"/>
      <c r="MYV8" s="623"/>
      <c r="MYW8" s="624"/>
      <c r="MYX8" s="624"/>
      <c r="MYY8" s="624"/>
      <c r="MYZ8" s="624"/>
      <c r="MZA8" s="624"/>
      <c r="MZB8" s="624"/>
      <c r="MZC8" s="624"/>
      <c r="MZD8" s="625"/>
      <c r="MZE8" s="623"/>
      <c r="MZF8" s="624"/>
      <c r="MZG8" s="624"/>
      <c r="MZH8" s="624"/>
      <c r="MZI8" s="624"/>
      <c r="MZJ8" s="624"/>
      <c r="MZK8" s="624"/>
      <c r="MZL8" s="624"/>
      <c r="MZM8" s="625"/>
      <c r="MZN8" s="623"/>
      <c r="MZO8" s="624"/>
      <c r="MZP8" s="624"/>
      <c r="MZQ8" s="624"/>
      <c r="MZR8" s="624"/>
      <c r="MZS8" s="624"/>
      <c r="MZT8" s="624"/>
      <c r="MZU8" s="624"/>
      <c r="MZV8" s="625"/>
      <c r="MZW8" s="623"/>
      <c r="MZX8" s="624"/>
      <c r="MZY8" s="624"/>
      <c r="MZZ8" s="624"/>
      <c r="NAA8" s="624"/>
      <c r="NAB8" s="624"/>
      <c r="NAC8" s="624"/>
      <c r="NAD8" s="624"/>
      <c r="NAE8" s="625"/>
      <c r="NAF8" s="623"/>
      <c r="NAG8" s="624"/>
      <c r="NAH8" s="624"/>
      <c r="NAI8" s="624"/>
      <c r="NAJ8" s="624"/>
      <c r="NAK8" s="624"/>
      <c r="NAL8" s="624"/>
      <c r="NAM8" s="624"/>
      <c r="NAN8" s="625"/>
      <c r="NAO8" s="623"/>
      <c r="NAP8" s="624"/>
      <c r="NAQ8" s="624"/>
      <c r="NAR8" s="624"/>
      <c r="NAS8" s="624"/>
      <c r="NAT8" s="624"/>
      <c r="NAU8" s="624"/>
      <c r="NAV8" s="624"/>
      <c r="NAW8" s="625"/>
      <c r="NAX8" s="623"/>
      <c r="NAY8" s="624"/>
      <c r="NAZ8" s="624"/>
      <c r="NBA8" s="624"/>
      <c r="NBB8" s="624"/>
      <c r="NBC8" s="624"/>
      <c r="NBD8" s="624"/>
      <c r="NBE8" s="624"/>
      <c r="NBF8" s="625"/>
      <c r="NBG8" s="623"/>
      <c r="NBH8" s="624"/>
      <c r="NBI8" s="624"/>
      <c r="NBJ8" s="624"/>
      <c r="NBK8" s="624"/>
      <c r="NBL8" s="624"/>
      <c r="NBM8" s="624"/>
      <c r="NBN8" s="624"/>
      <c r="NBO8" s="625"/>
      <c r="NBP8" s="623"/>
      <c r="NBQ8" s="624"/>
      <c r="NBR8" s="624"/>
      <c r="NBS8" s="624"/>
      <c r="NBT8" s="624"/>
      <c r="NBU8" s="624"/>
      <c r="NBV8" s="624"/>
      <c r="NBW8" s="624"/>
      <c r="NBX8" s="625"/>
      <c r="NBY8" s="623"/>
      <c r="NBZ8" s="624"/>
      <c r="NCA8" s="624"/>
      <c r="NCB8" s="624"/>
      <c r="NCC8" s="624"/>
      <c r="NCD8" s="624"/>
      <c r="NCE8" s="624"/>
      <c r="NCF8" s="624"/>
      <c r="NCG8" s="625"/>
      <c r="NCH8" s="623"/>
      <c r="NCI8" s="624"/>
      <c r="NCJ8" s="624"/>
      <c r="NCK8" s="624"/>
      <c r="NCL8" s="624"/>
      <c r="NCM8" s="624"/>
      <c r="NCN8" s="624"/>
      <c r="NCO8" s="624"/>
      <c r="NCP8" s="625"/>
      <c r="NCQ8" s="623"/>
      <c r="NCR8" s="624"/>
      <c r="NCS8" s="624"/>
      <c r="NCT8" s="624"/>
      <c r="NCU8" s="624"/>
      <c r="NCV8" s="624"/>
      <c r="NCW8" s="624"/>
      <c r="NCX8" s="624"/>
      <c r="NCY8" s="625"/>
      <c r="NCZ8" s="623"/>
      <c r="NDA8" s="624"/>
      <c r="NDB8" s="624"/>
      <c r="NDC8" s="624"/>
      <c r="NDD8" s="624"/>
      <c r="NDE8" s="624"/>
      <c r="NDF8" s="624"/>
      <c r="NDG8" s="624"/>
      <c r="NDH8" s="625"/>
      <c r="NDI8" s="623"/>
      <c r="NDJ8" s="624"/>
      <c r="NDK8" s="624"/>
      <c r="NDL8" s="624"/>
      <c r="NDM8" s="624"/>
      <c r="NDN8" s="624"/>
      <c r="NDO8" s="624"/>
      <c r="NDP8" s="624"/>
      <c r="NDQ8" s="625"/>
      <c r="NDR8" s="623"/>
      <c r="NDS8" s="624"/>
      <c r="NDT8" s="624"/>
      <c r="NDU8" s="624"/>
      <c r="NDV8" s="624"/>
      <c r="NDW8" s="624"/>
      <c r="NDX8" s="624"/>
      <c r="NDY8" s="624"/>
      <c r="NDZ8" s="625"/>
      <c r="NEA8" s="623"/>
      <c r="NEB8" s="624"/>
      <c r="NEC8" s="624"/>
      <c r="NED8" s="624"/>
      <c r="NEE8" s="624"/>
      <c r="NEF8" s="624"/>
      <c r="NEG8" s="624"/>
      <c r="NEH8" s="624"/>
      <c r="NEI8" s="625"/>
      <c r="NEJ8" s="623"/>
      <c r="NEK8" s="624"/>
      <c r="NEL8" s="624"/>
      <c r="NEM8" s="624"/>
      <c r="NEN8" s="624"/>
      <c r="NEO8" s="624"/>
      <c r="NEP8" s="624"/>
      <c r="NEQ8" s="624"/>
      <c r="NER8" s="625"/>
      <c r="NES8" s="623"/>
      <c r="NET8" s="624"/>
      <c r="NEU8" s="624"/>
      <c r="NEV8" s="624"/>
      <c r="NEW8" s="624"/>
      <c r="NEX8" s="624"/>
      <c r="NEY8" s="624"/>
      <c r="NEZ8" s="624"/>
      <c r="NFA8" s="625"/>
      <c r="NFB8" s="623"/>
      <c r="NFC8" s="624"/>
      <c r="NFD8" s="624"/>
      <c r="NFE8" s="624"/>
      <c r="NFF8" s="624"/>
      <c r="NFG8" s="624"/>
      <c r="NFH8" s="624"/>
      <c r="NFI8" s="624"/>
      <c r="NFJ8" s="625"/>
      <c r="NFK8" s="623"/>
      <c r="NFL8" s="624"/>
      <c r="NFM8" s="624"/>
      <c r="NFN8" s="624"/>
      <c r="NFO8" s="624"/>
      <c r="NFP8" s="624"/>
      <c r="NFQ8" s="624"/>
      <c r="NFR8" s="624"/>
      <c r="NFS8" s="625"/>
      <c r="NFT8" s="623"/>
      <c r="NFU8" s="624"/>
      <c r="NFV8" s="624"/>
      <c r="NFW8" s="624"/>
      <c r="NFX8" s="624"/>
      <c r="NFY8" s="624"/>
      <c r="NFZ8" s="624"/>
      <c r="NGA8" s="624"/>
      <c r="NGB8" s="625"/>
      <c r="NGC8" s="623"/>
      <c r="NGD8" s="624"/>
      <c r="NGE8" s="624"/>
      <c r="NGF8" s="624"/>
      <c r="NGG8" s="624"/>
      <c r="NGH8" s="624"/>
      <c r="NGI8" s="624"/>
      <c r="NGJ8" s="624"/>
      <c r="NGK8" s="625"/>
      <c r="NGL8" s="623"/>
      <c r="NGM8" s="624"/>
      <c r="NGN8" s="624"/>
      <c r="NGO8" s="624"/>
      <c r="NGP8" s="624"/>
      <c r="NGQ8" s="624"/>
      <c r="NGR8" s="624"/>
      <c r="NGS8" s="624"/>
      <c r="NGT8" s="625"/>
      <c r="NGU8" s="623"/>
      <c r="NGV8" s="624"/>
      <c r="NGW8" s="624"/>
      <c r="NGX8" s="624"/>
      <c r="NGY8" s="624"/>
      <c r="NGZ8" s="624"/>
      <c r="NHA8" s="624"/>
      <c r="NHB8" s="624"/>
      <c r="NHC8" s="625"/>
      <c r="NHD8" s="623"/>
      <c r="NHE8" s="624"/>
      <c r="NHF8" s="624"/>
      <c r="NHG8" s="624"/>
      <c r="NHH8" s="624"/>
      <c r="NHI8" s="624"/>
      <c r="NHJ8" s="624"/>
      <c r="NHK8" s="624"/>
      <c r="NHL8" s="625"/>
      <c r="NHM8" s="623"/>
      <c r="NHN8" s="624"/>
      <c r="NHO8" s="624"/>
      <c r="NHP8" s="624"/>
      <c r="NHQ8" s="624"/>
      <c r="NHR8" s="624"/>
      <c r="NHS8" s="624"/>
      <c r="NHT8" s="624"/>
      <c r="NHU8" s="625"/>
      <c r="NHV8" s="623"/>
      <c r="NHW8" s="624"/>
      <c r="NHX8" s="624"/>
      <c r="NHY8" s="624"/>
      <c r="NHZ8" s="624"/>
      <c r="NIA8" s="624"/>
      <c r="NIB8" s="624"/>
      <c r="NIC8" s="624"/>
      <c r="NID8" s="625"/>
      <c r="NIE8" s="623"/>
      <c r="NIF8" s="624"/>
      <c r="NIG8" s="624"/>
      <c r="NIH8" s="624"/>
      <c r="NII8" s="624"/>
      <c r="NIJ8" s="624"/>
      <c r="NIK8" s="624"/>
      <c r="NIL8" s="624"/>
      <c r="NIM8" s="625"/>
      <c r="NIN8" s="623"/>
      <c r="NIO8" s="624"/>
      <c r="NIP8" s="624"/>
      <c r="NIQ8" s="624"/>
      <c r="NIR8" s="624"/>
      <c r="NIS8" s="624"/>
      <c r="NIT8" s="624"/>
      <c r="NIU8" s="624"/>
      <c r="NIV8" s="625"/>
      <c r="NIW8" s="623"/>
      <c r="NIX8" s="624"/>
      <c r="NIY8" s="624"/>
      <c r="NIZ8" s="624"/>
      <c r="NJA8" s="624"/>
      <c r="NJB8" s="624"/>
      <c r="NJC8" s="624"/>
      <c r="NJD8" s="624"/>
      <c r="NJE8" s="625"/>
      <c r="NJF8" s="623"/>
      <c r="NJG8" s="624"/>
      <c r="NJH8" s="624"/>
      <c r="NJI8" s="624"/>
      <c r="NJJ8" s="624"/>
      <c r="NJK8" s="624"/>
      <c r="NJL8" s="624"/>
      <c r="NJM8" s="624"/>
      <c r="NJN8" s="625"/>
      <c r="NJO8" s="623"/>
      <c r="NJP8" s="624"/>
      <c r="NJQ8" s="624"/>
      <c r="NJR8" s="624"/>
      <c r="NJS8" s="624"/>
      <c r="NJT8" s="624"/>
      <c r="NJU8" s="624"/>
      <c r="NJV8" s="624"/>
      <c r="NJW8" s="625"/>
      <c r="NJX8" s="623"/>
      <c r="NJY8" s="624"/>
      <c r="NJZ8" s="624"/>
      <c r="NKA8" s="624"/>
      <c r="NKB8" s="624"/>
      <c r="NKC8" s="624"/>
      <c r="NKD8" s="624"/>
      <c r="NKE8" s="624"/>
      <c r="NKF8" s="625"/>
      <c r="NKG8" s="623"/>
      <c r="NKH8" s="624"/>
      <c r="NKI8" s="624"/>
      <c r="NKJ8" s="624"/>
      <c r="NKK8" s="624"/>
      <c r="NKL8" s="624"/>
      <c r="NKM8" s="624"/>
      <c r="NKN8" s="624"/>
      <c r="NKO8" s="625"/>
      <c r="NKP8" s="623"/>
      <c r="NKQ8" s="624"/>
      <c r="NKR8" s="624"/>
      <c r="NKS8" s="624"/>
      <c r="NKT8" s="624"/>
      <c r="NKU8" s="624"/>
      <c r="NKV8" s="624"/>
      <c r="NKW8" s="624"/>
      <c r="NKX8" s="625"/>
      <c r="NKY8" s="623"/>
      <c r="NKZ8" s="624"/>
      <c r="NLA8" s="624"/>
      <c r="NLB8" s="624"/>
      <c r="NLC8" s="624"/>
      <c r="NLD8" s="624"/>
      <c r="NLE8" s="624"/>
      <c r="NLF8" s="624"/>
      <c r="NLG8" s="625"/>
      <c r="NLH8" s="623"/>
      <c r="NLI8" s="624"/>
      <c r="NLJ8" s="624"/>
      <c r="NLK8" s="624"/>
      <c r="NLL8" s="624"/>
      <c r="NLM8" s="624"/>
      <c r="NLN8" s="624"/>
      <c r="NLO8" s="624"/>
      <c r="NLP8" s="625"/>
      <c r="NLQ8" s="623"/>
      <c r="NLR8" s="624"/>
      <c r="NLS8" s="624"/>
      <c r="NLT8" s="624"/>
      <c r="NLU8" s="624"/>
      <c r="NLV8" s="624"/>
      <c r="NLW8" s="624"/>
      <c r="NLX8" s="624"/>
      <c r="NLY8" s="625"/>
      <c r="NLZ8" s="623"/>
      <c r="NMA8" s="624"/>
      <c r="NMB8" s="624"/>
      <c r="NMC8" s="624"/>
      <c r="NMD8" s="624"/>
      <c r="NME8" s="624"/>
      <c r="NMF8" s="624"/>
      <c r="NMG8" s="624"/>
      <c r="NMH8" s="625"/>
      <c r="NMI8" s="623"/>
      <c r="NMJ8" s="624"/>
      <c r="NMK8" s="624"/>
      <c r="NML8" s="624"/>
      <c r="NMM8" s="624"/>
      <c r="NMN8" s="624"/>
      <c r="NMO8" s="624"/>
      <c r="NMP8" s="624"/>
      <c r="NMQ8" s="625"/>
      <c r="NMR8" s="623"/>
      <c r="NMS8" s="624"/>
      <c r="NMT8" s="624"/>
      <c r="NMU8" s="624"/>
      <c r="NMV8" s="624"/>
      <c r="NMW8" s="624"/>
      <c r="NMX8" s="624"/>
      <c r="NMY8" s="624"/>
      <c r="NMZ8" s="625"/>
      <c r="NNA8" s="623"/>
      <c r="NNB8" s="624"/>
      <c r="NNC8" s="624"/>
      <c r="NND8" s="624"/>
      <c r="NNE8" s="624"/>
      <c r="NNF8" s="624"/>
      <c r="NNG8" s="624"/>
      <c r="NNH8" s="624"/>
      <c r="NNI8" s="625"/>
      <c r="NNJ8" s="623"/>
      <c r="NNK8" s="624"/>
      <c r="NNL8" s="624"/>
      <c r="NNM8" s="624"/>
      <c r="NNN8" s="624"/>
      <c r="NNO8" s="624"/>
      <c r="NNP8" s="624"/>
      <c r="NNQ8" s="624"/>
      <c r="NNR8" s="625"/>
      <c r="NNS8" s="623"/>
      <c r="NNT8" s="624"/>
      <c r="NNU8" s="624"/>
      <c r="NNV8" s="624"/>
      <c r="NNW8" s="624"/>
      <c r="NNX8" s="624"/>
      <c r="NNY8" s="624"/>
      <c r="NNZ8" s="624"/>
      <c r="NOA8" s="625"/>
      <c r="NOB8" s="623"/>
      <c r="NOC8" s="624"/>
      <c r="NOD8" s="624"/>
      <c r="NOE8" s="624"/>
      <c r="NOF8" s="624"/>
      <c r="NOG8" s="624"/>
      <c r="NOH8" s="624"/>
      <c r="NOI8" s="624"/>
      <c r="NOJ8" s="625"/>
      <c r="NOK8" s="623"/>
      <c r="NOL8" s="624"/>
      <c r="NOM8" s="624"/>
      <c r="NON8" s="624"/>
      <c r="NOO8" s="624"/>
      <c r="NOP8" s="624"/>
      <c r="NOQ8" s="624"/>
      <c r="NOR8" s="624"/>
      <c r="NOS8" s="625"/>
      <c r="NOT8" s="623"/>
      <c r="NOU8" s="624"/>
      <c r="NOV8" s="624"/>
      <c r="NOW8" s="624"/>
      <c r="NOX8" s="624"/>
      <c r="NOY8" s="624"/>
      <c r="NOZ8" s="624"/>
      <c r="NPA8" s="624"/>
      <c r="NPB8" s="625"/>
      <c r="NPC8" s="623"/>
      <c r="NPD8" s="624"/>
      <c r="NPE8" s="624"/>
      <c r="NPF8" s="624"/>
      <c r="NPG8" s="624"/>
      <c r="NPH8" s="624"/>
      <c r="NPI8" s="624"/>
      <c r="NPJ8" s="624"/>
      <c r="NPK8" s="625"/>
      <c r="NPL8" s="623"/>
      <c r="NPM8" s="624"/>
      <c r="NPN8" s="624"/>
      <c r="NPO8" s="624"/>
      <c r="NPP8" s="624"/>
      <c r="NPQ8" s="624"/>
      <c r="NPR8" s="624"/>
      <c r="NPS8" s="624"/>
      <c r="NPT8" s="625"/>
      <c r="NPU8" s="623"/>
      <c r="NPV8" s="624"/>
      <c r="NPW8" s="624"/>
      <c r="NPX8" s="624"/>
      <c r="NPY8" s="624"/>
      <c r="NPZ8" s="624"/>
      <c r="NQA8" s="624"/>
      <c r="NQB8" s="624"/>
      <c r="NQC8" s="625"/>
      <c r="NQD8" s="623"/>
      <c r="NQE8" s="624"/>
      <c r="NQF8" s="624"/>
      <c r="NQG8" s="624"/>
      <c r="NQH8" s="624"/>
      <c r="NQI8" s="624"/>
      <c r="NQJ8" s="624"/>
      <c r="NQK8" s="624"/>
      <c r="NQL8" s="625"/>
      <c r="NQM8" s="623"/>
      <c r="NQN8" s="624"/>
      <c r="NQO8" s="624"/>
      <c r="NQP8" s="624"/>
      <c r="NQQ8" s="624"/>
      <c r="NQR8" s="624"/>
      <c r="NQS8" s="624"/>
      <c r="NQT8" s="624"/>
      <c r="NQU8" s="625"/>
      <c r="NQV8" s="623"/>
      <c r="NQW8" s="624"/>
      <c r="NQX8" s="624"/>
      <c r="NQY8" s="624"/>
      <c r="NQZ8" s="624"/>
      <c r="NRA8" s="624"/>
      <c r="NRB8" s="624"/>
      <c r="NRC8" s="624"/>
      <c r="NRD8" s="625"/>
      <c r="NRE8" s="623"/>
      <c r="NRF8" s="624"/>
      <c r="NRG8" s="624"/>
      <c r="NRH8" s="624"/>
      <c r="NRI8" s="624"/>
      <c r="NRJ8" s="624"/>
      <c r="NRK8" s="624"/>
      <c r="NRL8" s="624"/>
      <c r="NRM8" s="625"/>
      <c r="NRN8" s="623"/>
      <c r="NRO8" s="624"/>
      <c r="NRP8" s="624"/>
      <c r="NRQ8" s="624"/>
      <c r="NRR8" s="624"/>
      <c r="NRS8" s="624"/>
      <c r="NRT8" s="624"/>
      <c r="NRU8" s="624"/>
      <c r="NRV8" s="625"/>
      <c r="NRW8" s="623"/>
      <c r="NRX8" s="624"/>
      <c r="NRY8" s="624"/>
      <c r="NRZ8" s="624"/>
      <c r="NSA8" s="624"/>
      <c r="NSB8" s="624"/>
      <c r="NSC8" s="624"/>
      <c r="NSD8" s="624"/>
      <c r="NSE8" s="625"/>
      <c r="NSF8" s="623"/>
      <c r="NSG8" s="624"/>
      <c r="NSH8" s="624"/>
      <c r="NSI8" s="624"/>
      <c r="NSJ8" s="624"/>
      <c r="NSK8" s="624"/>
      <c r="NSL8" s="624"/>
      <c r="NSM8" s="624"/>
      <c r="NSN8" s="625"/>
      <c r="NSO8" s="623"/>
      <c r="NSP8" s="624"/>
      <c r="NSQ8" s="624"/>
      <c r="NSR8" s="624"/>
      <c r="NSS8" s="624"/>
      <c r="NST8" s="624"/>
      <c r="NSU8" s="624"/>
      <c r="NSV8" s="624"/>
      <c r="NSW8" s="625"/>
      <c r="NSX8" s="623"/>
      <c r="NSY8" s="624"/>
      <c r="NSZ8" s="624"/>
      <c r="NTA8" s="624"/>
      <c r="NTB8" s="624"/>
      <c r="NTC8" s="624"/>
      <c r="NTD8" s="624"/>
      <c r="NTE8" s="624"/>
      <c r="NTF8" s="625"/>
      <c r="NTG8" s="623"/>
      <c r="NTH8" s="624"/>
      <c r="NTI8" s="624"/>
      <c r="NTJ8" s="624"/>
      <c r="NTK8" s="624"/>
      <c r="NTL8" s="624"/>
      <c r="NTM8" s="624"/>
      <c r="NTN8" s="624"/>
      <c r="NTO8" s="625"/>
      <c r="NTP8" s="623"/>
      <c r="NTQ8" s="624"/>
      <c r="NTR8" s="624"/>
      <c r="NTS8" s="624"/>
      <c r="NTT8" s="624"/>
      <c r="NTU8" s="624"/>
      <c r="NTV8" s="624"/>
      <c r="NTW8" s="624"/>
      <c r="NTX8" s="625"/>
      <c r="NTY8" s="623"/>
      <c r="NTZ8" s="624"/>
      <c r="NUA8" s="624"/>
      <c r="NUB8" s="624"/>
      <c r="NUC8" s="624"/>
      <c r="NUD8" s="624"/>
      <c r="NUE8" s="624"/>
      <c r="NUF8" s="624"/>
      <c r="NUG8" s="625"/>
      <c r="NUH8" s="623"/>
      <c r="NUI8" s="624"/>
      <c r="NUJ8" s="624"/>
      <c r="NUK8" s="624"/>
      <c r="NUL8" s="624"/>
      <c r="NUM8" s="624"/>
      <c r="NUN8" s="624"/>
      <c r="NUO8" s="624"/>
      <c r="NUP8" s="625"/>
      <c r="NUQ8" s="623"/>
      <c r="NUR8" s="624"/>
      <c r="NUS8" s="624"/>
      <c r="NUT8" s="624"/>
      <c r="NUU8" s="624"/>
      <c r="NUV8" s="624"/>
      <c r="NUW8" s="624"/>
      <c r="NUX8" s="624"/>
      <c r="NUY8" s="625"/>
      <c r="NUZ8" s="623"/>
      <c r="NVA8" s="624"/>
      <c r="NVB8" s="624"/>
      <c r="NVC8" s="624"/>
      <c r="NVD8" s="624"/>
      <c r="NVE8" s="624"/>
      <c r="NVF8" s="624"/>
      <c r="NVG8" s="624"/>
      <c r="NVH8" s="625"/>
      <c r="NVI8" s="623"/>
      <c r="NVJ8" s="624"/>
      <c r="NVK8" s="624"/>
      <c r="NVL8" s="624"/>
      <c r="NVM8" s="624"/>
      <c r="NVN8" s="624"/>
      <c r="NVO8" s="624"/>
      <c r="NVP8" s="624"/>
      <c r="NVQ8" s="625"/>
      <c r="NVR8" s="623"/>
      <c r="NVS8" s="624"/>
      <c r="NVT8" s="624"/>
      <c r="NVU8" s="624"/>
      <c r="NVV8" s="624"/>
      <c r="NVW8" s="624"/>
      <c r="NVX8" s="624"/>
      <c r="NVY8" s="624"/>
      <c r="NVZ8" s="625"/>
      <c r="NWA8" s="623"/>
      <c r="NWB8" s="624"/>
      <c r="NWC8" s="624"/>
      <c r="NWD8" s="624"/>
      <c r="NWE8" s="624"/>
      <c r="NWF8" s="624"/>
      <c r="NWG8" s="624"/>
      <c r="NWH8" s="624"/>
      <c r="NWI8" s="625"/>
      <c r="NWJ8" s="623"/>
      <c r="NWK8" s="624"/>
      <c r="NWL8" s="624"/>
      <c r="NWM8" s="624"/>
      <c r="NWN8" s="624"/>
      <c r="NWO8" s="624"/>
      <c r="NWP8" s="624"/>
      <c r="NWQ8" s="624"/>
      <c r="NWR8" s="625"/>
      <c r="NWS8" s="623"/>
      <c r="NWT8" s="624"/>
      <c r="NWU8" s="624"/>
      <c r="NWV8" s="624"/>
      <c r="NWW8" s="624"/>
      <c r="NWX8" s="624"/>
      <c r="NWY8" s="624"/>
      <c r="NWZ8" s="624"/>
      <c r="NXA8" s="625"/>
      <c r="NXB8" s="623"/>
      <c r="NXC8" s="624"/>
      <c r="NXD8" s="624"/>
      <c r="NXE8" s="624"/>
      <c r="NXF8" s="624"/>
      <c r="NXG8" s="624"/>
      <c r="NXH8" s="624"/>
      <c r="NXI8" s="624"/>
      <c r="NXJ8" s="625"/>
      <c r="NXK8" s="623"/>
      <c r="NXL8" s="624"/>
      <c r="NXM8" s="624"/>
      <c r="NXN8" s="624"/>
      <c r="NXO8" s="624"/>
      <c r="NXP8" s="624"/>
      <c r="NXQ8" s="624"/>
      <c r="NXR8" s="624"/>
      <c r="NXS8" s="625"/>
      <c r="NXT8" s="623"/>
      <c r="NXU8" s="624"/>
      <c r="NXV8" s="624"/>
      <c r="NXW8" s="624"/>
      <c r="NXX8" s="624"/>
      <c r="NXY8" s="624"/>
      <c r="NXZ8" s="624"/>
      <c r="NYA8" s="624"/>
      <c r="NYB8" s="625"/>
      <c r="NYC8" s="623"/>
      <c r="NYD8" s="624"/>
      <c r="NYE8" s="624"/>
      <c r="NYF8" s="624"/>
      <c r="NYG8" s="624"/>
      <c r="NYH8" s="624"/>
      <c r="NYI8" s="624"/>
      <c r="NYJ8" s="624"/>
      <c r="NYK8" s="625"/>
      <c r="NYL8" s="623"/>
      <c r="NYM8" s="624"/>
      <c r="NYN8" s="624"/>
      <c r="NYO8" s="624"/>
      <c r="NYP8" s="624"/>
      <c r="NYQ8" s="624"/>
      <c r="NYR8" s="624"/>
      <c r="NYS8" s="624"/>
      <c r="NYT8" s="625"/>
      <c r="NYU8" s="623"/>
      <c r="NYV8" s="624"/>
      <c r="NYW8" s="624"/>
      <c r="NYX8" s="624"/>
      <c r="NYY8" s="624"/>
      <c r="NYZ8" s="624"/>
      <c r="NZA8" s="624"/>
      <c r="NZB8" s="624"/>
      <c r="NZC8" s="625"/>
      <c r="NZD8" s="623"/>
      <c r="NZE8" s="624"/>
      <c r="NZF8" s="624"/>
      <c r="NZG8" s="624"/>
      <c r="NZH8" s="624"/>
      <c r="NZI8" s="624"/>
      <c r="NZJ8" s="624"/>
      <c r="NZK8" s="624"/>
      <c r="NZL8" s="625"/>
      <c r="NZM8" s="623"/>
      <c r="NZN8" s="624"/>
      <c r="NZO8" s="624"/>
      <c r="NZP8" s="624"/>
      <c r="NZQ8" s="624"/>
      <c r="NZR8" s="624"/>
      <c r="NZS8" s="624"/>
      <c r="NZT8" s="624"/>
      <c r="NZU8" s="625"/>
      <c r="NZV8" s="623"/>
      <c r="NZW8" s="624"/>
      <c r="NZX8" s="624"/>
      <c r="NZY8" s="624"/>
      <c r="NZZ8" s="624"/>
      <c r="OAA8" s="624"/>
      <c r="OAB8" s="624"/>
      <c r="OAC8" s="624"/>
      <c r="OAD8" s="625"/>
      <c r="OAE8" s="623"/>
      <c r="OAF8" s="624"/>
      <c r="OAG8" s="624"/>
      <c r="OAH8" s="624"/>
      <c r="OAI8" s="624"/>
      <c r="OAJ8" s="624"/>
      <c r="OAK8" s="624"/>
      <c r="OAL8" s="624"/>
      <c r="OAM8" s="625"/>
      <c r="OAN8" s="623"/>
      <c r="OAO8" s="624"/>
      <c r="OAP8" s="624"/>
      <c r="OAQ8" s="624"/>
      <c r="OAR8" s="624"/>
      <c r="OAS8" s="624"/>
      <c r="OAT8" s="624"/>
      <c r="OAU8" s="624"/>
      <c r="OAV8" s="625"/>
      <c r="OAW8" s="623"/>
      <c r="OAX8" s="624"/>
      <c r="OAY8" s="624"/>
      <c r="OAZ8" s="624"/>
      <c r="OBA8" s="624"/>
      <c r="OBB8" s="624"/>
      <c r="OBC8" s="624"/>
      <c r="OBD8" s="624"/>
      <c r="OBE8" s="625"/>
      <c r="OBF8" s="623"/>
      <c r="OBG8" s="624"/>
      <c r="OBH8" s="624"/>
      <c r="OBI8" s="624"/>
      <c r="OBJ8" s="624"/>
      <c r="OBK8" s="624"/>
      <c r="OBL8" s="624"/>
      <c r="OBM8" s="624"/>
      <c r="OBN8" s="625"/>
      <c r="OBO8" s="623"/>
      <c r="OBP8" s="624"/>
      <c r="OBQ8" s="624"/>
      <c r="OBR8" s="624"/>
      <c r="OBS8" s="624"/>
      <c r="OBT8" s="624"/>
      <c r="OBU8" s="624"/>
      <c r="OBV8" s="624"/>
      <c r="OBW8" s="625"/>
      <c r="OBX8" s="623"/>
      <c r="OBY8" s="624"/>
      <c r="OBZ8" s="624"/>
      <c r="OCA8" s="624"/>
      <c r="OCB8" s="624"/>
      <c r="OCC8" s="624"/>
      <c r="OCD8" s="624"/>
      <c r="OCE8" s="624"/>
      <c r="OCF8" s="625"/>
      <c r="OCG8" s="623"/>
      <c r="OCH8" s="624"/>
      <c r="OCI8" s="624"/>
      <c r="OCJ8" s="624"/>
      <c r="OCK8" s="624"/>
      <c r="OCL8" s="624"/>
      <c r="OCM8" s="624"/>
      <c r="OCN8" s="624"/>
      <c r="OCO8" s="625"/>
      <c r="OCP8" s="623"/>
      <c r="OCQ8" s="624"/>
      <c r="OCR8" s="624"/>
      <c r="OCS8" s="624"/>
      <c r="OCT8" s="624"/>
      <c r="OCU8" s="624"/>
      <c r="OCV8" s="624"/>
      <c r="OCW8" s="624"/>
      <c r="OCX8" s="625"/>
      <c r="OCY8" s="623"/>
      <c r="OCZ8" s="624"/>
      <c r="ODA8" s="624"/>
      <c r="ODB8" s="624"/>
      <c r="ODC8" s="624"/>
      <c r="ODD8" s="624"/>
      <c r="ODE8" s="624"/>
      <c r="ODF8" s="624"/>
      <c r="ODG8" s="625"/>
      <c r="ODH8" s="623"/>
      <c r="ODI8" s="624"/>
      <c r="ODJ8" s="624"/>
      <c r="ODK8" s="624"/>
      <c r="ODL8" s="624"/>
      <c r="ODM8" s="624"/>
      <c r="ODN8" s="624"/>
      <c r="ODO8" s="624"/>
      <c r="ODP8" s="625"/>
      <c r="ODQ8" s="623"/>
      <c r="ODR8" s="624"/>
      <c r="ODS8" s="624"/>
      <c r="ODT8" s="624"/>
      <c r="ODU8" s="624"/>
      <c r="ODV8" s="624"/>
      <c r="ODW8" s="624"/>
      <c r="ODX8" s="624"/>
      <c r="ODY8" s="625"/>
      <c r="ODZ8" s="623"/>
      <c r="OEA8" s="624"/>
      <c r="OEB8" s="624"/>
      <c r="OEC8" s="624"/>
      <c r="OED8" s="624"/>
      <c r="OEE8" s="624"/>
      <c r="OEF8" s="624"/>
      <c r="OEG8" s="624"/>
      <c r="OEH8" s="625"/>
      <c r="OEI8" s="623"/>
      <c r="OEJ8" s="624"/>
      <c r="OEK8" s="624"/>
      <c r="OEL8" s="624"/>
      <c r="OEM8" s="624"/>
      <c r="OEN8" s="624"/>
      <c r="OEO8" s="624"/>
      <c r="OEP8" s="624"/>
      <c r="OEQ8" s="625"/>
      <c r="OER8" s="623"/>
      <c r="OES8" s="624"/>
      <c r="OET8" s="624"/>
      <c r="OEU8" s="624"/>
      <c r="OEV8" s="624"/>
      <c r="OEW8" s="624"/>
      <c r="OEX8" s="624"/>
      <c r="OEY8" s="624"/>
      <c r="OEZ8" s="625"/>
      <c r="OFA8" s="623"/>
      <c r="OFB8" s="624"/>
      <c r="OFC8" s="624"/>
      <c r="OFD8" s="624"/>
      <c r="OFE8" s="624"/>
      <c r="OFF8" s="624"/>
      <c r="OFG8" s="624"/>
      <c r="OFH8" s="624"/>
      <c r="OFI8" s="625"/>
      <c r="OFJ8" s="623"/>
      <c r="OFK8" s="624"/>
      <c r="OFL8" s="624"/>
      <c r="OFM8" s="624"/>
      <c r="OFN8" s="624"/>
      <c r="OFO8" s="624"/>
      <c r="OFP8" s="624"/>
      <c r="OFQ8" s="624"/>
      <c r="OFR8" s="625"/>
      <c r="OFS8" s="623"/>
      <c r="OFT8" s="624"/>
      <c r="OFU8" s="624"/>
      <c r="OFV8" s="624"/>
      <c r="OFW8" s="624"/>
      <c r="OFX8" s="624"/>
      <c r="OFY8" s="624"/>
      <c r="OFZ8" s="624"/>
      <c r="OGA8" s="625"/>
      <c r="OGB8" s="623"/>
      <c r="OGC8" s="624"/>
      <c r="OGD8" s="624"/>
      <c r="OGE8" s="624"/>
      <c r="OGF8" s="624"/>
      <c r="OGG8" s="624"/>
      <c r="OGH8" s="624"/>
      <c r="OGI8" s="624"/>
      <c r="OGJ8" s="625"/>
      <c r="OGK8" s="623"/>
      <c r="OGL8" s="624"/>
      <c r="OGM8" s="624"/>
      <c r="OGN8" s="624"/>
      <c r="OGO8" s="624"/>
      <c r="OGP8" s="624"/>
      <c r="OGQ8" s="624"/>
      <c r="OGR8" s="624"/>
      <c r="OGS8" s="625"/>
      <c r="OGT8" s="623"/>
      <c r="OGU8" s="624"/>
      <c r="OGV8" s="624"/>
      <c r="OGW8" s="624"/>
      <c r="OGX8" s="624"/>
      <c r="OGY8" s="624"/>
      <c r="OGZ8" s="624"/>
      <c r="OHA8" s="624"/>
      <c r="OHB8" s="625"/>
      <c r="OHC8" s="623"/>
      <c r="OHD8" s="624"/>
      <c r="OHE8" s="624"/>
      <c r="OHF8" s="624"/>
      <c r="OHG8" s="624"/>
      <c r="OHH8" s="624"/>
      <c r="OHI8" s="624"/>
      <c r="OHJ8" s="624"/>
      <c r="OHK8" s="625"/>
      <c r="OHL8" s="623"/>
      <c r="OHM8" s="624"/>
      <c r="OHN8" s="624"/>
      <c r="OHO8" s="624"/>
      <c r="OHP8" s="624"/>
      <c r="OHQ8" s="624"/>
      <c r="OHR8" s="624"/>
      <c r="OHS8" s="624"/>
      <c r="OHT8" s="625"/>
      <c r="OHU8" s="623"/>
      <c r="OHV8" s="624"/>
      <c r="OHW8" s="624"/>
      <c r="OHX8" s="624"/>
      <c r="OHY8" s="624"/>
      <c r="OHZ8" s="624"/>
      <c r="OIA8" s="624"/>
      <c r="OIB8" s="624"/>
      <c r="OIC8" s="625"/>
      <c r="OID8" s="623"/>
      <c r="OIE8" s="624"/>
      <c r="OIF8" s="624"/>
      <c r="OIG8" s="624"/>
      <c r="OIH8" s="624"/>
      <c r="OII8" s="624"/>
      <c r="OIJ8" s="624"/>
      <c r="OIK8" s="624"/>
      <c r="OIL8" s="625"/>
      <c r="OIM8" s="623"/>
      <c r="OIN8" s="624"/>
      <c r="OIO8" s="624"/>
      <c r="OIP8" s="624"/>
      <c r="OIQ8" s="624"/>
      <c r="OIR8" s="624"/>
      <c r="OIS8" s="624"/>
      <c r="OIT8" s="624"/>
      <c r="OIU8" s="625"/>
      <c r="OIV8" s="623"/>
      <c r="OIW8" s="624"/>
      <c r="OIX8" s="624"/>
      <c r="OIY8" s="624"/>
      <c r="OIZ8" s="624"/>
      <c r="OJA8" s="624"/>
      <c r="OJB8" s="624"/>
      <c r="OJC8" s="624"/>
      <c r="OJD8" s="625"/>
      <c r="OJE8" s="623"/>
      <c r="OJF8" s="624"/>
      <c r="OJG8" s="624"/>
      <c r="OJH8" s="624"/>
      <c r="OJI8" s="624"/>
      <c r="OJJ8" s="624"/>
      <c r="OJK8" s="624"/>
      <c r="OJL8" s="624"/>
      <c r="OJM8" s="625"/>
      <c r="OJN8" s="623"/>
      <c r="OJO8" s="624"/>
      <c r="OJP8" s="624"/>
      <c r="OJQ8" s="624"/>
      <c r="OJR8" s="624"/>
      <c r="OJS8" s="624"/>
      <c r="OJT8" s="624"/>
      <c r="OJU8" s="624"/>
      <c r="OJV8" s="625"/>
      <c r="OJW8" s="623"/>
      <c r="OJX8" s="624"/>
      <c r="OJY8" s="624"/>
      <c r="OJZ8" s="624"/>
      <c r="OKA8" s="624"/>
      <c r="OKB8" s="624"/>
      <c r="OKC8" s="624"/>
      <c r="OKD8" s="624"/>
      <c r="OKE8" s="625"/>
      <c r="OKF8" s="623"/>
      <c r="OKG8" s="624"/>
      <c r="OKH8" s="624"/>
      <c r="OKI8" s="624"/>
      <c r="OKJ8" s="624"/>
      <c r="OKK8" s="624"/>
      <c r="OKL8" s="624"/>
      <c r="OKM8" s="624"/>
      <c r="OKN8" s="625"/>
      <c r="OKO8" s="623"/>
      <c r="OKP8" s="624"/>
      <c r="OKQ8" s="624"/>
      <c r="OKR8" s="624"/>
      <c r="OKS8" s="624"/>
      <c r="OKT8" s="624"/>
      <c r="OKU8" s="624"/>
      <c r="OKV8" s="624"/>
      <c r="OKW8" s="625"/>
      <c r="OKX8" s="623"/>
      <c r="OKY8" s="624"/>
      <c r="OKZ8" s="624"/>
      <c r="OLA8" s="624"/>
      <c r="OLB8" s="624"/>
      <c r="OLC8" s="624"/>
      <c r="OLD8" s="624"/>
      <c r="OLE8" s="624"/>
      <c r="OLF8" s="625"/>
      <c r="OLG8" s="623"/>
      <c r="OLH8" s="624"/>
      <c r="OLI8" s="624"/>
      <c r="OLJ8" s="624"/>
      <c r="OLK8" s="624"/>
      <c r="OLL8" s="624"/>
      <c r="OLM8" s="624"/>
      <c r="OLN8" s="624"/>
      <c r="OLO8" s="625"/>
      <c r="OLP8" s="623"/>
      <c r="OLQ8" s="624"/>
      <c r="OLR8" s="624"/>
      <c r="OLS8" s="624"/>
      <c r="OLT8" s="624"/>
      <c r="OLU8" s="624"/>
      <c r="OLV8" s="624"/>
      <c r="OLW8" s="624"/>
      <c r="OLX8" s="625"/>
      <c r="OLY8" s="623"/>
      <c r="OLZ8" s="624"/>
      <c r="OMA8" s="624"/>
      <c r="OMB8" s="624"/>
      <c r="OMC8" s="624"/>
      <c r="OMD8" s="624"/>
      <c r="OME8" s="624"/>
      <c r="OMF8" s="624"/>
      <c r="OMG8" s="625"/>
      <c r="OMH8" s="623"/>
      <c r="OMI8" s="624"/>
      <c r="OMJ8" s="624"/>
      <c r="OMK8" s="624"/>
      <c r="OML8" s="624"/>
      <c r="OMM8" s="624"/>
      <c r="OMN8" s="624"/>
      <c r="OMO8" s="624"/>
      <c r="OMP8" s="625"/>
      <c r="OMQ8" s="623"/>
      <c r="OMR8" s="624"/>
      <c r="OMS8" s="624"/>
      <c r="OMT8" s="624"/>
      <c r="OMU8" s="624"/>
      <c r="OMV8" s="624"/>
      <c r="OMW8" s="624"/>
      <c r="OMX8" s="624"/>
      <c r="OMY8" s="625"/>
      <c r="OMZ8" s="623"/>
      <c r="ONA8" s="624"/>
      <c r="ONB8" s="624"/>
      <c r="ONC8" s="624"/>
      <c r="OND8" s="624"/>
      <c r="ONE8" s="624"/>
      <c r="ONF8" s="624"/>
      <c r="ONG8" s="624"/>
      <c r="ONH8" s="625"/>
      <c r="ONI8" s="623"/>
      <c r="ONJ8" s="624"/>
      <c r="ONK8" s="624"/>
      <c r="ONL8" s="624"/>
      <c r="ONM8" s="624"/>
      <c r="ONN8" s="624"/>
      <c r="ONO8" s="624"/>
      <c r="ONP8" s="624"/>
      <c r="ONQ8" s="625"/>
      <c r="ONR8" s="623"/>
      <c r="ONS8" s="624"/>
      <c r="ONT8" s="624"/>
      <c r="ONU8" s="624"/>
      <c r="ONV8" s="624"/>
      <c r="ONW8" s="624"/>
      <c r="ONX8" s="624"/>
      <c r="ONY8" s="624"/>
      <c r="ONZ8" s="625"/>
      <c r="OOA8" s="623"/>
      <c r="OOB8" s="624"/>
      <c r="OOC8" s="624"/>
      <c r="OOD8" s="624"/>
      <c r="OOE8" s="624"/>
      <c r="OOF8" s="624"/>
      <c r="OOG8" s="624"/>
      <c r="OOH8" s="624"/>
      <c r="OOI8" s="625"/>
      <c r="OOJ8" s="623"/>
      <c r="OOK8" s="624"/>
      <c r="OOL8" s="624"/>
      <c r="OOM8" s="624"/>
      <c r="OON8" s="624"/>
      <c r="OOO8" s="624"/>
      <c r="OOP8" s="624"/>
      <c r="OOQ8" s="624"/>
      <c r="OOR8" s="625"/>
      <c r="OOS8" s="623"/>
      <c r="OOT8" s="624"/>
      <c r="OOU8" s="624"/>
      <c r="OOV8" s="624"/>
      <c r="OOW8" s="624"/>
      <c r="OOX8" s="624"/>
      <c r="OOY8" s="624"/>
      <c r="OOZ8" s="624"/>
      <c r="OPA8" s="625"/>
      <c r="OPB8" s="623"/>
      <c r="OPC8" s="624"/>
      <c r="OPD8" s="624"/>
      <c r="OPE8" s="624"/>
      <c r="OPF8" s="624"/>
      <c r="OPG8" s="624"/>
      <c r="OPH8" s="624"/>
      <c r="OPI8" s="624"/>
      <c r="OPJ8" s="625"/>
      <c r="OPK8" s="623"/>
      <c r="OPL8" s="624"/>
      <c r="OPM8" s="624"/>
      <c r="OPN8" s="624"/>
      <c r="OPO8" s="624"/>
      <c r="OPP8" s="624"/>
      <c r="OPQ8" s="624"/>
      <c r="OPR8" s="624"/>
      <c r="OPS8" s="625"/>
      <c r="OPT8" s="623"/>
      <c r="OPU8" s="624"/>
      <c r="OPV8" s="624"/>
      <c r="OPW8" s="624"/>
      <c r="OPX8" s="624"/>
      <c r="OPY8" s="624"/>
      <c r="OPZ8" s="624"/>
      <c r="OQA8" s="624"/>
      <c r="OQB8" s="625"/>
      <c r="OQC8" s="623"/>
      <c r="OQD8" s="624"/>
      <c r="OQE8" s="624"/>
      <c r="OQF8" s="624"/>
      <c r="OQG8" s="624"/>
      <c r="OQH8" s="624"/>
      <c r="OQI8" s="624"/>
      <c r="OQJ8" s="624"/>
      <c r="OQK8" s="625"/>
      <c r="OQL8" s="623"/>
      <c r="OQM8" s="624"/>
      <c r="OQN8" s="624"/>
      <c r="OQO8" s="624"/>
      <c r="OQP8" s="624"/>
      <c r="OQQ8" s="624"/>
      <c r="OQR8" s="624"/>
      <c r="OQS8" s="624"/>
      <c r="OQT8" s="625"/>
      <c r="OQU8" s="623"/>
      <c r="OQV8" s="624"/>
      <c r="OQW8" s="624"/>
      <c r="OQX8" s="624"/>
      <c r="OQY8" s="624"/>
      <c r="OQZ8" s="624"/>
      <c r="ORA8" s="624"/>
      <c r="ORB8" s="624"/>
      <c r="ORC8" s="625"/>
      <c r="ORD8" s="623"/>
      <c r="ORE8" s="624"/>
      <c r="ORF8" s="624"/>
      <c r="ORG8" s="624"/>
      <c r="ORH8" s="624"/>
      <c r="ORI8" s="624"/>
      <c r="ORJ8" s="624"/>
      <c r="ORK8" s="624"/>
      <c r="ORL8" s="625"/>
      <c r="ORM8" s="623"/>
      <c r="ORN8" s="624"/>
      <c r="ORO8" s="624"/>
      <c r="ORP8" s="624"/>
      <c r="ORQ8" s="624"/>
      <c r="ORR8" s="624"/>
      <c r="ORS8" s="624"/>
      <c r="ORT8" s="624"/>
      <c r="ORU8" s="625"/>
      <c r="ORV8" s="623"/>
      <c r="ORW8" s="624"/>
      <c r="ORX8" s="624"/>
      <c r="ORY8" s="624"/>
      <c r="ORZ8" s="624"/>
      <c r="OSA8" s="624"/>
      <c r="OSB8" s="624"/>
      <c r="OSC8" s="624"/>
      <c r="OSD8" s="625"/>
      <c r="OSE8" s="623"/>
      <c r="OSF8" s="624"/>
      <c r="OSG8" s="624"/>
      <c r="OSH8" s="624"/>
      <c r="OSI8" s="624"/>
      <c r="OSJ8" s="624"/>
      <c r="OSK8" s="624"/>
      <c r="OSL8" s="624"/>
      <c r="OSM8" s="625"/>
      <c r="OSN8" s="623"/>
      <c r="OSO8" s="624"/>
      <c r="OSP8" s="624"/>
      <c r="OSQ8" s="624"/>
      <c r="OSR8" s="624"/>
      <c r="OSS8" s="624"/>
      <c r="OST8" s="624"/>
      <c r="OSU8" s="624"/>
      <c r="OSV8" s="625"/>
      <c r="OSW8" s="623"/>
      <c r="OSX8" s="624"/>
      <c r="OSY8" s="624"/>
      <c r="OSZ8" s="624"/>
      <c r="OTA8" s="624"/>
      <c r="OTB8" s="624"/>
      <c r="OTC8" s="624"/>
      <c r="OTD8" s="624"/>
      <c r="OTE8" s="625"/>
      <c r="OTF8" s="623"/>
      <c r="OTG8" s="624"/>
      <c r="OTH8" s="624"/>
      <c r="OTI8" s="624"/>
      <c r="OTJ8" s="624"/>
      <c r="OTK8" s="624"/>
      <c r="OTL8" s="624"/>
      <c r="OTM8" s="624"/>
      <c r="OTN8" s="625"/>
      <c r="OTO8" s="623"/>
      <c r="OTP8" s="624"/>
      <c r="OTQ8" s="624"/>
      <c r="OTR8" s="624"/>
      <c r="OTS8" s="624"/>
      <c r="OTT8" s="624"/>
      <c r="OTU8" s="624"/>
      <c r="OTV8" s="624"/>
      <c r="OTW8" s="625"/>
      <c r="OTX8" s="623"/>
      <c r="OTY8" s="624"/>
      <c r="OTZ8" s="624"/>
      <c r="OUA8" s="624"/>
      <c r="OUB8" s="624"/>
      <c r="OUC8" s="624"/>
      <c r="OUD8" s="624"/>
      <c r="OUE8" s="624"/>
      <c r="OUF8" s="625"/>
      <c r="OUG8" s="623"/>
      <c r="OUH8" s="624"/>
      <c r="OUI8" s="624"/>
      <c r="OUJ8" s="624"/>
      <c r="OUK8" s="624"/>
      <c r="OUL8" s="624"/>
      <c r="OUM8" s="624"/>
      <c r="OUN8" s="624"/>
      <c r="OUO8" s="625"/>
      <c r="OUP8" s="623"/>
      <c r="OUQ8" s="624"/>
      <c r="OUR8" s="624"/>
      <c r="OUS8" s="624"/>
      <c r="OUT8" s="624"/>
      <c r="OUU8" s="624"/>
      <c r="OUV8" s="624"/>
      <c r="OUW8" s="624"/>
      <c r="OUX8" s="625"/>
      <c r="OUY8" s="623"/>
      <c r="OUZ8" s="624"/>
      <c r="OVA8" s="624"/>
      <c r="OVB8" s="624"/>
      <c r="OVC8" s="624"/>
      <c r="OVD8" s="624"/>
      <c r="OVE8" s="624"/>
      <c r="OVF8" s="624"/>
      <c r="OVG8" s="625"/>
      <c r="OVH8" s="623"/>
      <c r="OVI8" s="624"/>
      <c r="OVJ8" s="624"/>
      <c r="OVK8" s="624"/>
      <c r="OVL8" s="624"/>
      <c r="OVM8" s="624"/>
      <c r="OVN8" s="624"/>
      <c r="OVO8" s="624"/>
      <c r="OVP8" s="625"/>
      <c r="OVQ8" s="623"/>
      <c r="OVR8" s="624"/>
      <c r="OVS8" s="624"/>
      <c r="OVT8" s="624"/>
      <c r="OVU8" s="624"/>
      <c r="OVV8" s="624"/>
      <c r="OVW8" s="624"/>
      <c r="OVX8" s="624"/>
      <c r="OVY8" s="625"/>
      <c r="OVZ8" s="623"/>
      <c r="OWA8" s="624"/>
      <c r="OWB8" s="624"/>
      <c r="OWC8" s="624"/>
      <c r="OWD8" s="624"/>
      <c r="OWE8" s="624"/>
      <c r="OWF8" s="624"/>
      <c r="OWG8" s="624"/>
      <c r="OWH8" s="625"/>
      <c r="OWI8" s="623"/>
      <c r="OWJ8" s="624"/>
      <c r="OWK8" s="624"/>
      <c r="OWL8" s="624"/>
      <c r="OWM8" s="624"/>
      <c r="OWN8" s="624"/>
      <c r="OWO8" s="624"/>
      <c r="OWP8" s="624"/>
      <c r="OWQ8" s="625"/>
      <c r="OWR8" s="623"/>
      <c r="OWS8" s="624"/>
      <c r="OWT8" s="624"/>
      <c r="OWU8" s="624"/>
      <c r="OWV8" s="624"/>
      <c r="OWW8" s="624"/>
      <c r="OWX8" s="624"/>
      <c r="OWY8" s="624"/>
      <c r="OWZ8" s="625"/>
      <c r="OXA8" s="623"/>
      <c r="OXB8" s="624"/>
      <c r="OXC8" s="624"/>
      <c r="OXD8" s="624"/>
      <c r="OXE8" s="624"/>
      <c r="OXF8" s="624"/>
      <c r="OXG8" s="624"/>
      <c r="OXH8" s="624"/>
      <c r="OXI8" s="625"/>
      <c r="OXJ8" s="623"/>
      <c r="OXK8" s="624"/>
      <c r="OXL8" s="624"/>
      <c r="OXM8" s="624"/>
      <c r="OXN8" s="624"/>
      <c r="OXO8" s="624"/>
      <c r="OXP8" s="624"/>
      <c r="OXQ8" s="624"/>
      <c r="OXR8" s="625"/>
      <c r="OXS8" s="623"/>
      <c r="OXT8" s="624"/>
      <c r="OXU8" s="624"/>
      <c r="OXV8" s="624"/>
      <c r="OXW8" s="624"/>
      <c r="OXX8" s="624"/>
      <c r="OXY8" s="624"/>
      <c r="OXZ8" s="624"/>
      <c r="OYA8" s="625"/>
      <c r="OYB8" s="623"/>
      <c r="OYC8" s="624"/>
      <c r="OYD8" s="624"/>
      <c r="OYE8" s="624"/>
      <c r="OYF8" s="624"/>
      <c r="OYG8" s="624"/>
      <c r="OYH8" s="624"/>
      <c r="OYI8" s="624"/>
      <c r="OYJ8" s="625"/>
      <c r="OYK8" s="623"/>
      <c r="OYL8" s="624"/>
      <c r="OYM8" s="624"/>
      <c r="OYN8" s="624"/>
      <c r="OYO8" s="624"/>
      <c r="OYP8" s="624"/>
      <c r="OYQ8" s="624"/>
      <c r="OYR8" s="624"/>
      <c r="OYS8" s="625"/>
      <c r="OYT8" s="623"/>
      <c r="OYU8" s="624"/>
      <c r="OYV8" s="624"/>
      <c r="OYW8" s="624"/>
      <c r="OYX8" s="624"/>
      <c r="OYY8" s="624"/>
      <c r="OYZ8" s="624"/>
      <c r="OZA8" s="624"/>
      <c r="OZB8" s="625"/>
      <c r="OZC8" s="623"/>
      <c r="OZD8" s="624"/>
      <c r="OZE8" s="624"/>
      <c r="OZF8" s="624"/>
      <c r="OZG8" s="624"/>
      <c r="OZH8" s="624"/>
      <c r="OZI8" s="624"/>
      <c r="OZJ8" s="624"/>
      <c r="OZK8" s="625"/>
      <c r="OZL8" s="623"/>
      <c r="OZM8" s="624"/>
      <c r="OZN8" s="624"/>
      <c r="OZO8" s="624"/>
      <c r="OZP8" s="624"/>
      <c r="OZQ8" s="624"/>
      <c r="OZR8" s="624"/>
      <c r="OZS8" s="624"/>
      <c r="OZT8" s="625"/>
      <c r="OZU8" s="623"/>
      <c r="OZV8" s="624"/>
      <c r="OZW8" s="624"/>
      <c r="OZX8" s="624"/>
      <c r="OZY8" s="624"/>
      <c r="OZZ8" s="624"/>
      <c r="PAA8" s="624"/>
      <c r="PAB8" s="624"/>
      <c r="PAC8" s="625"/>
      <c r="PAD8" s="623"/>
      <c r="PAE8" s="624"/>
      <c r="PAF8" s="624"/>
      <c r="PAG8" s="624"/>
      <c r="PAH8" s="624"/>
      <c r="PAI8" s="624"/>
      <c r="PAJ8" s="624"/>
      <c r="PAK8" s="624"/>
      <c r="PAL8" s="625"/>
      <c r="PAM8" s="623"/>
      <c r="PAN8" s="624"/>
      <c r="PAO8" s="624"/>
      <c r="PAP8" s="624"/>
      <c r="PAQ8" s="624"/>
      <c r="PAR8" s="624"/>
      <c r="PAS8" s="624"/>
      <c r="PAT8" s="624"/>
      <c r="PAU8" s="625"/>
      <c r="PAV8" s="623"/>
      <c r="PAW8" s="624"/>
      <c r="PAX8" s="624"/>
      <c r="PAY8" s="624"/>
      <c r="PAZ8" s="624"/>
      <c r="PBA8" s="624"/>
      <c r="PBB8" s="624"/>
      <c r="PBC8" s="624"/>
      <c r="PBD8" s="625"/>
      <c r="PBE8" s="623"/>
      <c r="PBF8" s="624"/>
      <c r="PBG8" s="624"/>
      <c r="PBH8" s="624"/>
      <c r="PBI8" s="624"/>
      <c r="PBJ8" s="624"/>
      <c r="PBK8" s="624"/>
      <c r="PBL8" s="624"/>
      <c r="PBM8" s="625"/>
      <c r="PBN8" s="623"/>
      <c r="PBO8" s="624"/>
      <c r="PBP8" s="624"/>
      <c r="PBQ8" s="624"/>
      <c r="PBR8" s="624"/>
      <c r="PBS8" s="624"/>
      <c r="PBT8" s="624"/>
      <c r="PBU8" s="624"/>
      <c r="PBV8" s="625"/>
      <c r="PBW8" s="623"/>
      <c r="PBX8" s="624"/>
      <c r="PBY8" s="624"/>
      <c r="PBZ8" s="624"/>
      <c r="PCA8" s="624"/>
      <c r="PCB8" s="624"/>
      <c r="PCC8" s="624"/>
      <c r="PCD8" s="624"/>
      <c r="PCE8" s="625"/>
      <c r="PCF8" s="623"/>
      <c r="PCG8" s="624"/>
      <c r="PCH8" s="624"/>
      <c r="PCI8" s="624"/>
      <c r="PCJ8" s="624"/>
      <c r="PCK8" s="624"/>
      <c r="PCL8" s="624"/>
      <c r="PCM8" s="624"/>
      <c r="PCN8" s="625"/>
      <c r="PCO8" s="623"/>
      <c r="PCP8" s="624"/>
      <c r="PCQ8" s="624"/>
      <c r="PCR8" s="624"/>
      <c r="PCS8" s="624"/>
      <c r="PCT8" s="624"/>
      <c r="PCU8" s="624"/>
      <c r="PCV8" s="624"/>
      <c r="PCW8" s="625"/>
      <c r="PCX8" s="623"/>
      <c r="PCY8" s="624"/>
      <c r="PCZ8" s="624"/>
      <c r="PDA8" s="624"/>
      <c r="PDB8" s="624"/>
      <c r="PDC8" s="624"/>
      <c r="PDD8" s="624"/>
      <c r="PDE8" s="624"/>
      <c r="PDF8" s="625"/>
      <c r="PDG8" s="623"/>
      <c r="PDH8" s="624"/>
      <c r="PDI8" s="624"/>
      <c r="PDJ8" s="624"/>
      <c r="PDK8" s="624"/>
      <c r="PDL8" s="624"/>
      <c r="PDM8" s="624"/>
      <c r="PDN8" s="624"/>
      <c r="PDO8" s="625"/>
      <c r="PDP8" s="623"/>
      <c r="PDQ8" s="624"/>
      <c r="PDR8" s="624"/>
      <c r="PDS8" s="624"/>
      <c r="PDT8" s="624"/>
      <c r="PDU8" s="624"/>
      <c r="PDV8" s="624"/>
      <c r="PDW8" s="624"/>
      <c r="PDX8" s="625"/>
      <c r="PDY8" s="623"/>
      <c r="PDZ8" s="624"/>
      <c r="PEA8" s="624"/>
      <c r="PEB8" s="624"/>
      <c r="PEC8" s="624"/>
      <c r="PED8" s="624"/>
      <c r="PEE8" s="624"/>
      <c r="PEF8" s="624"/>
      <c r="PEG8" s="625"/>
      <c r="PEH8" s="623"/>
      <c r="PEI8" s="624"/>
      <c r="PEJ8" s="624"/>
      <c r="PEK8" s="624"/>
      <c r="PEL8" s="624"/>
      <c r="PEM8" s="624"/>
      <c r="PEN8" s="624"/>
      <c r="PEO8" s="624"/>
      <c r="PEP8" s="625"/>
      <c r="PEQ8" s="623"/>
      <c r="PER8" s="624"/>
      <c r="PES8" s="624"/>
      <c r="PET8" s="624"/>
      <c r="PEU8" s="624"/>
      <c r="PEV8" s="624"/>
      <c r="PEW8" s="624"/>
      <c r="PEX8" s="624"/>
      <c r="PEY8" s="625"/>
      <c r="PEZ8" s="623"/>
      <c r="PFA8" s="624"/>
      <c r="PFB8" s="624"/>
      <c r="PFC8" s="624"/>
      <c r="PFD8" s="624"/>
      <c r="PFE8" s="624"/>
      <c r="PFF8" s="624"/>
      <c r="PFG8" s="624"/>
      <c r="PFH8" s="625"/>
      <c r="PFI8" s="623"/>
      <c r="PFJ8" s="624"/>
      <c r="PFK8" s="624"/>
      <c r="PFL8" s="624"/>
      <c r="PFM8" s="624"/>
      <c r="PFN8" s="624"/>
      <c r="PFO8" s="624"/>
      <c r="PFP8" s="624"/>
      <c r="PFQ8" s="625"/>
      <c r="PFR8" s="623"/>
      <c r="PFS8" s="624"/>
      <c r="PFT8" s="624"/>
      <c r="PFU8" s="624"/>
      <c r="PFV8" s="624"/>
      <c r="PFW8" s="624"/>
      <c r="PFX8" s="624"/>
      <c r="PFY8" s="624"/>
      <c r="PFZ8" s="625"/>
      <c r="PGA8" s="623"/>
      <c r="PGB8" s="624"/>
      <c r="PGC8" s="624"/>
      <c r="PGD8" s="624"/>
      <c r="PGE8" s="624"/>
      <c r="PGF8" s="624"/>
      <c r="PGG8" s="624"/>
      <c r="PGH8" s="624"/>
      <c r="PGI8" s="625"/>
      <c r="PGJ8" s="623"/>
      <c r="PGK8" s="624"/>
      <c r="PGL8" s="624"/>
      <c r="PGM8" s="624"/>
      <c r="PGN8" s="624"/>
      <c r="PGO8" s="624"/>
      <c r="PGP8" s="624"/>
      <c r="PGQ8" s="624"/>
      <c r="PGR8" s="625"/>
      <c r="PGS8" s="623"/>
      <c r="PGT8" s="624"/>
      <c r="PGU8" s="624"/>
      <c r="PGV8" s="624"/>
      <c r="PGW8" s="624"/>
      <c r="PGX8" s="624"/>
      <c r="PGY8" s="624"/>
      <c r="PGZ8" s="624"/>
      <c r="PHA8" s="625"/>
      <c r="PHB8" s="623"/>
      <c r="PHC8" s="624"/>
      <c r="PHD8" s="624"/>
      <c r="PHE8" s="624"/>
      <c r="PHF8" s="624"/>
      <c r="PHG8" s="624"/>
      <c r="PHH8" s="624"/>
      <c r="PHI8" s="624"/>
      <c r="PHJ8" s="625"/>
      <c r="PHK8" s="623"/>
      <c r="PHL8" s="624"/>
      <c r="PHM8" s="624"/>
      <c r="PHN8" s="624"/>
      <c r="PHO8" s="624"/>
      <c r="PHP8" s="624"/>
      <c r="PHQ8" s="624"/>
      <c r="PHR8" s="624"/>
      <c r="PHS8" s="625"/>
      <c r="PHT8" s="623"/>
      <c r="PHU8" s="624"/>
      <c r="PHV8" s="624"/>
      <c r="PHW8" s="624"/>
      <c r="PHX8" s="624"/>
      <c r="PHY8" s="624"/>
      <c r="PHZ8" s="624"/>
      <c r="PIA8" s="624"/>
      <c r="PIB8" s="625"/>
      <c r="PIC8" s="623"/>
      <c r="PID8" s="624"/>
      <c r="PIE8" s="624"/>
      <c r="PIF8" s="624"/>
      <c r="PIG8" s="624"/>
      <c r="PIH8" s="624"/>
      <c r="PII8" s="624"/>
      <c r="PIJ8" s="624"/>
      <c r="PIK8" s="625"/>
      <c r="PIL8" s="623"/>
      <c r="PIM8" s="624"/>
      <c r="PIN8" s="624"/>
      <c r="PIO8" s="624"/>
      <c r="PIP8" s="624"/>
      <c r="PIQ8" s="624"/>
      <c r="PIR8" s="624"/>
      <c r="PIS8" s="624"/>
      <c r="PIT8" s="625"/>
      <c r="PIU8" s="623"/>
      <c r="PIV8" s="624"/>
      <c r="PIW8" s="624"/>
      <c r="PIX8" s="624"/>
      <c r="PIY8" s="624"/>
      <c r="PIZ8" s="624"/>
      <c r="PJA8" s="624"/>
      <c r="PJB8" s="624"/>
      <c r="PJC8" s="625"/>
      <c r="PJD8" s="623"/>
      <c r="PJE8" s="624"/>
      <c r="PJF8" s="624"/>
      <c r="PJG8" s="624"/>
      <c r="PJH8" s="624"/>
      <c r="PJI8" s="624"/>
      <c r="PJJ8" s="624"/>
      <c r="PJK8" s="624"/>
      <c r="PJL8" s="625"/>
      <c r="PJM8" s="623"/>
      <c r="PJN8" s="624"/>
      <c r="PJO8" s="624"/>
      <c r="PJP8" s="624"/>
      <c r="PJQ8" s="624"/>
      <c r="PJR8" s="624"/>
      <c r="PJS8" s="624"/>
      <c r="PJT8" s="624"/>
      <c r="PJU8" s="625"/>
      <c r="PJV8" s="623"/>
      <c r="PJW8" s="624"/>
      <c r="PJX8" s="624"/>
      <c r="PJY8" s="624"/>
      <c r="PJZ8" s="624"/>
      <c r="PKA8" s="624"/>
      <c r="PKB8" s="624"/>
      <c r="PKC8" s="624"/>
      <c r="PKD8" s="625"/>
      <c r="PKE8" s="623"/>
      <c r="PKF8" s="624"/>
      <c r="PKG8" s="624"/>
      <c r="PKH8" s="624"/>
      <c r="PKI8" s="624"/>
      <c r="PKJ8" s="624"/>
      <c r="PKK8" s="624"/>
      <c r="PKL8" s="624"/>
      <c r="PKM8" s="625"/>
      <c r="PKN8" s="623"/>
      <c r="PKO8" s="624"/>
      <c r="PKP8" s="624"/>
      <c r="PKQ8" s="624"/>
      <c r="PKR8" s="624"/>
      <c r="PKS8" s="624"/>
      <c r="PKT8" s="624"/>
      <c r="PKU8" s="624"/>
      <c r="PKV8" s="625"/>
      <c r="PKW8" s="623"/>
      <c r="PKX8" s="624"/>
      <c r="PKY8" s="624"/>
      <c r="PKZ8" s="624"/>
      <c r="PLA8" s="624"/>
      <c r="PLB8" s="624"/>
      <c r="PLC8" s="624"/>
      <c r="PLD8" s="624"/>
      <c r="PLE8" s="625"/>
      <c r="PLF8" s="623"/>
      <c r="PLG8" s="624"/>
      <c r="PLH8" s="624"/>
      <c r="PLI8" s="624"/>
      <c r="PLJ8" s="624"/>
      <c r="PLK8" s="624"/>
      <c r="PLL8" s="624"/>
      <c r="PLM8" s="624"/>
      <c r="PLN8" s="625"/>
      <c r="PLO8" s="623"/>
      <c r="PLP8" s="624"/>
      <c r="PLQ8" s="624"/>
      <c r="PLR8" s="624"/>
      <c r="PLS8" s="624"/>
      <c r="PLT8" s="624"/>
      <c r="PLU8" s="624"/>
      <c r="PLV8" s="624"/>
      <c r="PLW8" s="625"/>
      <c r="PLX8" s="623"/>
      <c r="PLY8" s="624"/>
      <c r="PLZ8" s="624"/>
      <c r="PMA8" s="624"/>
      <c r="PMB8" s="624"/>
      <c r="PMC8" s="624"/>
      <c r="PMD8" s="624"/>
      <c r="PME8" s="624"/>
      <c r="PMF8" s="625"/>
      <c r="PMG8" s="623"/>
      <c r="PMH8" s="624"/>
      <c r="PMI8" s="624"/>
      <c r="PMJ8" s="624"/>
      <c r="PMK8" s="624"/>
      <c r="PML8" s="624"/>
      <c r="PMM8" s="624"/>
      <c r="PMN8" s="624"/>
      <c r="PMO8" s="625"/>
      <c r="PMP8" s="623"/>
      <c r="PMQ8" s="624"/>
      <c r="PMR8" s="624"/>
      <c r="PMS8" s="624"/>
      <c r="PMT8" s="624"/>
      <c r="PMU8" s="624"/>
      <c r="PMV8" s="624"/>
      <c r="PMW8" s="624"/>
      <c r="PMX8" s="625"/>
      <c r="PMY8" s="623"/>
      <c r="PMZ8" s="624"/>
      <c r="PNA8" s="624"/>
      <c r="PNB8" s="624"/>
      <c r="PNC8" s="624"/>
      <c r="PND8" s="624"/>
      <c r="PNE8" s="624"/>
      <c r="PNF8" s="624"/>
      <c r="PNG8" s="625"/>
      <c r="PNH8" s="623"/>
      <c r="PNI8" s="624"/>
      <c r="PNJ8" s="624"/>
      <c r="PNK8" s="624"/>
      <c r="PNL8" s="624"/>
      <c r="PNM8" s="624"/>
      <c r="PNN8" s="624"/>
      <c r="PNO8" s="624"/>
      <c r="PNP8" s="625"/>
      <c r="PNQ8" s="623"/>
      <c r="PNR8" s="624"/>
      <c r="PNS8" s="624"/>
      <c r="PNT8" s="624"/>
      <c r="PNU8" s="624"/>
      <c r="PNV8" s="624"/>
      <c r="PNW8" s="624"/>
      <c r="PNX8" s="624"/>
      <c r="PNY8" s="625"/>
      <c r="PNZ8" s="623"/>
      <c r="POA8" s="624"/>
      <c r="POB8" s="624"/>
      <c r="POC8" s="624"/>
      <c r="POD8" s="624"/>
      <c r="POE8" s="624"/>
      <c r="POF8" s="624"/>
      <c r="POG8" s="624"/>
      <c r="POH8" s="625"/>
      <c r="POI8" s="623"/>
      <c r="POJ8" s="624"/>
      <c r="POK8" s="624"/>
      <c r="POL8" s="624"/>
      <c r="POM8" s="624"/>
      <c r="PON8" s="624"/>
      <c r="POO8" s="624"/>
      <c r="POP8" s="624"/>
      <c r="POQ8" s="625"/>
      <c r="POR8" s="623"/>
      <c r="POS8" s="624"/>
      <c r="POT8" s="624"/>
      <c r="POU8" s="624"/>
      <c r="POV8" s="624"/>
      <c r="POW8" s="624"/>
      <c r="POX8" s="624"/>
      <c r="POY8" s="624"/>
      <c r="POZ8" s="625"/>
      <c r="PPA8" s="623"/>
      <c r="PPB8" s="624"/>
      <c r="PPC8" s="624"/>
      <c r="PPD8" s="624"/>
      <c r="PPE8" s="624"/>
      <c r="PPF8" s="624"/>
      <c r="PPG8" s="624"/>
      <c r="PPH8" s="624"/>
      <c r="PPI8" s="625"/>
      <c r="PPJ8" s="623"/>
      <c r="PPK8" s="624"/>
      <c r="PPL8" s="624"/>
      <c r="PPM8" s="624"/>
      <c r="PPN8" s="624"/>
      <c r="PPO8" s="624"/>
      <c r="PPP8" s="624"/>
      <c r="PPQ8" s="624"/>
      <c r="PPR8" s="625"/>
      <c r="PPS8" s="623"/>
      <c r="PPT8" s="624"/>
      <c r="PPU8" s="624"/>
      <c r="PPV8" s="624"/>
      <c r="PPW8" s="624"/>
      <c r="PPX8" s="624"/>
      <c r="PPY8" s="624"/>
      <c r="PPZ8" s="624"/>
      <c r="PQA8" s="625"/>
      <c r="PQB8" s="623"/>
      <c r="PQC8" s="624"/>
      <c r="PQD8" s="624"/>
      <c r="PQE8" s="624"/>
      <c r="PQF8" s="624"/>
      <c r="PQG8" s="624"/>
      <c r="PQH8" s="624"/>
      <c r="PQI8" s="624"/>
      <c r="PQJ8" s="625"/>
      <c r="PQK8" s="623"/>
      <c r="PQL8" s="624"/>
      <c r="PQM8" s="624"/>
      <c r="PQN8" s="624"/>
      <c r="PQO8" s="624"/>
      <c r="PQP8" s="624"/>
      <c r="PQQ8" s="624"/>
      <c r="PQR8" s="624"/>
      <c r="PQS8" s="625"/>
      <c r="PQT8" s="623"/>
      <c r="PQU8" s="624"/>
      <c r="PQV8" s="624"/>
      <c r="PQW8" s="624"/>
      <c r="PQX8" s="624"/>
      <c r="PQY8" s="624"/>
      <c r="PQZ8" s="624"/>
      <c r="PRA8" s="624"/>
      <c r="PRB8" s="625"/>
      <c r="PRC8" s="623"/>
      <c r="PRD8" s="624"/>
      <c r="PRE8" s="624"/>
      <c r="PRF8" s="624"/>
      <c r="PRG8" s="624"/>
      <c r="PRH8" s="624"/>
      <c r="PRI8" s="624"/>
      <c r="PRJ8" s="624"/>
      <c r="PRK8" s="625"/>
      <c r="PRL8" s="623"/>
      <c r="PRM8" s="624"/>
      <c r="PRN8" s="624"/>
      <c r="PRO8" s="624"/>
      <c r="PRP8" s="624"/>
      <c r="PRQ8" s="624"/>
      <c r="PRR8" s="624"/>
      <c r="PRS8" s="624"/>
      <c r="PRT8" s="625"/>
      <c r="PRU8" s="623"/>
      <c r="PRV8" s="624"/>
      <c r="PRW8" s="624"/>
      <c r="PRX8" s="624"/>
      <c r="PRY8" s="624"/>
      <c r="PRZ8" s="624"/>
      <c r="PSA8" s="624"/>
      <c r="PSB8" s="624"/>
      <c r="PSC8" s="625"/>
      <c r="PSD8" s="623"/>
      <c r="PSE8" s="624"/>
      <c r="PSF8" s="624"/>
      <c r="PSG8" s="624"/>
      <c r="PSH8" s="624"/>
      <c r="PSI8" s="624"/>
      <c r="PSJ8" s="624"/>
      <c r="PSK8" s="624"/>
      <c r="PSL8" s="625"/>
      <c r="PSM8" s="623"/>
      <c r="PSN8" s="624"/>
      <c r="PSO8" s="624"/>
      <c r="PSP8" s="624"/>
      <c r="PSQ8" s="624"/>
      <c r="PSR8" s="624"/>
      <c r="PSS8" s="624"/>
      <c r="PST8" s="624"/>
      <c r="PSU8" s="625"/>
      <c r="PSV8" s="623"/>
      <c r="PSW8" s="624"/>
      <c r="PSX8" s="624"/>
      <c r="PSY8" s="624"/>
      <c r="PSZ8" s="624"/>
      <c r="PTA8" s="624"/>
      <c r="PTB8" s="624"/>
      <c r="PTC8" s="624"/>
      <c r="PTD8" s="625"/>
      <c r="PTE8" s="623"/>
      <c r="PTF8" s="624"/>
      <c r="PTG8" s="624"/>
      <c r="PTH8" s="624"/>
      <c r="PTI8" s="624"/>
      <c r="PTJ8" s="624"/>
      <c r="PTK8" s="624"/>
      <c r="PTL8" s="624"/>
      <c r="PTM8" s="625"/>
      <c r="PTN8" s="623"/>
      <c r="PTO8" s="624"/>
      <c r="PTP8" s="624"/>
      <c r="PTQ8" s="624"/>
      <c r="PTR8" s="624"/>
      <c r="PTS8" s="624"/>
      <c r="PTT8" s="624"/>
      <c r="PTU8" s="624"/>
      <c r="PTV8" s="625"/>
      <c r="PTW8" s="623"/>
      <c r="PTX8" s="624"/>
      <c r="PTY8" s="624"/>
      <c r="PTZ8" s="624"/>
      <c r="PUA8" s="624"/>
      <c r="PUB8" s="624"/>
      <c r="PUC8" s="624"/>
      <c r="PUD8" s="624"/>
      <c r="PUE8" s="625"/>
      <c r="PUF8" s="623"/>
      <c r="PUG8" s="624"/>
      <c r="PUH8" s="624"/>
      <c r="PUI8" s="624"/>
      <c r="PUJ8" s="624"/>
      <c r="PUK8" s="624"/>
      <c r="PUL8" s="624"/>
      <c r="PUM8" s="624"/>
      <c r="PUN8" s="625"/>
      <c r="PUO8" s="623"/>
      <c r="PUP8" s="624"/>
      <c r="PUQ8" s="624"/>
      <c r="PUR8" s="624"/>
      <c r="PUS8" s="624"/>
      <c r="PUT8" s="624"/>
      <c r="PUU8" s="624"/>
      <c r="PUV8" s="624"/>
      <c r="PUW8" s="625"/>
      <c r="PUX8" s="623"/>
      <c r="PUY8" s="624"/>
      <c r="PUZ8" s="624"/>
      <c r="PVA8" s="624"/>
      <c r="PVB8" s="624"/>
      <c r="PVC8" s="624"/>
      <c r="PVD8" s="624"/>
      <c r="PVE8" s="624"/>
      <c r="PVF8" s="625"/>
      <c r="PVG8" s="623"/>
      <c r="PVH8" s="624"/>
      <c r="PVI8" s="624"/>
      <c r="PVJ8" s="624"/>
      <c r="PVK8" s="624"/>
      <c r="PVL8" s="624"/>
      <c r="PVM8" s="624"/>
      <c r="PVN8" s="624"/>
      <c r="PVO8" s="625"/>
      <c r="PVP8" s="623"/>
      <c r="PVQ8" s="624"/>
      <c r="PVR8" s="624"/>
      <c r="PVS8" s="624"/>
      <c r="PVT8" s="624"/>
      <c r="PVU8" s="624"/>
      <c r="PVV8" s="624"/>
      <c r="PVW8" s="624"/>
      <c r="PVX8" s="625"/>
      <c r="PVY8" s="623"/>
      <c r="PVZ8" s="624"/>
      <c r="PWA8" s="624"/>
      <c r="PWB8" s="624"/>
      <c r="PWC8" s="624"/>
      <c r="PWD8" s="624"/>
      <c r="PWE8" s="624"/>
      <c r="PWF8" s="624"/>
      <c r="PWG8" s="625"/>
      <c r="PWH8" s="623"/>
      <c r="PWI8" s="624"/>
      <c r="PWJ8" s="624"/>
      <c r="PWK8" s="624"/>
      <c r="PWL8" s="624"/>
      <c r="PWM8" s="624"/>
      <c r="PWN8" s="624"/>
      <c r="PWO8" s="624"/>
      <c r="PWP8" s="625"/>
      <c r="PWQ8" s="623"/>
      <c r="PWR8" s="624"/>
      <c r="PWS8" s="624"/>
      <c r="PWT8" s="624"/>
      <c r="PWU8" s="624"/>
      <c r="PWV8" s="624"/>
      <c r="PWW8" s="624"/>
      <c r="PWX8" s="624"/>
      <c r="PWY8" s="625"/>
      <c r="PWZ8" s="623"/>
      <c r="PXA8" s="624"/>
      <c r="PXB8" s="624"/>
      <c r="PXC8" s="624"/>
      <c r="PXD8" s="624"/>
      <c r="PXE8" s="624"/>
      <c r="PXF8" s="624"/>
      <c r="PXG8" s="624"/>
      <c r="PXH8" s="625"/>
      <c r="PXI8" s="623"/>
      <c r="PXJ8" s="624"/>
      <c r="PXK8" s="624"/>
      <c r="PXL8" s="624"/>
      <c r="PXM8" s="624"/>
      <c r="PXN8" s="624"/>
      <c r="PXO8" s="624"/>
      <c r="PXP8" s="624"/>
      <c r="PXQ8" s="625"/>
      <c r="PXR8" s="623"/>
      <c r="PXS8" s="624"/>
      <c r="PXT8" s="624"/>
      <c r="PXU8" s="624"/>
      <c r="PXV8" s="624"/>
      <c r="PXW8" s="624"/>
      <c r="PXX8" s="624"/>
      <c r="PXY8" s="624"/>
      <c r="PXZ8" s="625"/>
      <c r="PYA8" s="623"/>
      <c r="PYB8" s="624"/>
      <c r="PYC8" s="624"/>
      <c r="PYD8" s="624"/>
      <c r="PYE8" s="624"/>
      <c r="PYF8" s="624"/>
      <c r="PYG8" s="624"/>
      <c r="PYH8" s="624"/>
      <c r="PYI8" s="625"/>
      <c r="PYJ8" s="623"/>
      <c r="PYK8" s="624"/>
      <c r="PYL8" s="624"/>
      <c r="PYM8" s="624"/>
      <c r="PYN8" s="624"/>
      <c r="PYO8" s="624"/>
      <c r="PYP8" s="624"/>
      <c r="PYQ8" s="624"/>
      <c r="PYR8" s="625"/>
      <c r="PYS8" s="623"/>
      <c r="PYT8" s="624"/>
      <c r="PYU8" s="624"/>
      <c r="PYV8" s="624"/>
      <c r="PYW8" s="624"/>
      <c r="PYX8" s="624"/>
      <c r="PYY8" s="624"/>
      <c r="PYZ8" s="624"/>
      <c r="PZA8" s="625"/>
      <c r="PZB8" s="623"/>
      <c r="PZC8" s="624"/>
      <c r="PZD8" s="624"/>
      <c r="PZE8" s="624"/>
      <c r="PZF8" s="624"/>
      <c r="PZG8" s="624"/>
      <c r="PZH8" s="624"/>
      <c r="PZI8" s="624"/>
      <c r="PZJ8" s="625"/>
      <c r="PZK8" s="623"/>
      <c r="PZL8" s="624"/>
      <c r="PZM8" s="624"/>
      <c r="PZN8" s="624"/>
      <c r="PZO8" s="624"/>
      <c r="PZP8" s="624"/>
      <c r="PZQ8" s="624"/>
      <c r="PZR8" s="624"/>
      <c r="PZS8" s="625"/>
      <c r="PZT8" s="623"/>
      <c r="PZU8" s="624"/>
      <c r="PZV8" s="624"/>
      <c r="PZW8" s="624"/>
      <c r="PZX8" s="624"/>
      <c r="PZY8" s="624"/>
      <c r="PZZ8" s="624"/>
      <c r="QAA8" s="624"/>
      <c r="QAB8" s="625"/>
      <c r="QAC8" s="623"/>
      <c r="QAD8" s="624"/>
      <c r="QAE8" s="624"/>
      <c r="QAF8" s="624"/>
      <c r="QAG8" s="624"/>
      <c r="QAH8" s="624"/>
      <c r="QAI8" s="624"/>
      <c r="QAJ8" s="624"/>
      <c r="QAK8" s="625"/>
      <c r="QAL8" s="623"/>
      <c r="QAM8" s="624"/>
      <c r="QAN8" s="624"/>
      <c r="QAO8" s="624"/>
      <c r="QAP8" s="624"/>
      <c r="QAQ8" s="624"/>
      <c r="QAR8" s="624"/>
      <c r="QAS8" s="624"/>
      <c r="QAT8" s="625"/>
      <c r="QAU8" s="623"/>
      <c r="QAV8" s="624"/>
      <c r="QAW8" s="624"/>
      <c r="QAX8" s="624"/>
      <c r="QAY8" s="624"/>
      <c r="QAZ8" s="624"/>
      <c r="QBA8" s="624"/>
      <c r="QBB8" s="624"/>
      <c r="QBC8" s="625"/>
      <c r="QBD8" s="623"/>
      <c r="QBE8" s="624"/>
      <c r="QBF8" s="624"/>
      <c r="QBG8" s="624"/>
      <c r="QBH8" s="624"/>
      <c r="QBI8" s="624"/>
      <c r="QBJ8" s="624"/>
      <c r="QBK8" s="624"/>
      <c r="QBL8" s="625"/>
      <c r="QBM8" s="623"/>
      <c r="QBN8" s="624"/>
      <c r="QBO8" s="624"/>
      <c r="QBP8" s="624"/>
      <c r="QBQ8" s="624"/>
      <c r="QBR8" s="624"/>
      <c r="QBS8" s="624"/>
      <c r="QBT8" s="624"/>
      <c r="QBU8" s="625"/>
      <c r="QBV8" s="623"/>
      <c r="QBW8" s="624"/>
      <c r="QBX8" s="624"/>
      <c r="QBY8" s="624"/>
      <c r="QBZ8" s="624"/>
      <c r="QCA8" s="624"/>
      <c r="QCB8" s="624"/>
      <c r="QCC8" s="624"/>
      <c r="QCD8" s="625"/>
      <c r="QCE8" s="623"/>
      <c r="QCF8" s="624"/>
      <c r="QCG8" s="624"/>
      <c r="QCH8" s="624"/>
      <c r="QCI8" s="624"/>
      <c r="QCJ8" s="624"/>
      <c r="QCK8" s="624"/>
      <c r="QCL8" s="624"/>
      <c r="QCM8" s="625"/>
      <c r="QCN8" s="623"/>
      <c r="QCO8" s="624"/>
      <c r="QCP8" s="624"/>
      <c r="QCQ8" s="624"/>
      <c r="QCR8" s="624"/>
      <c r="QCS8" s="624"/>
      <c r="QCT8" s="624"/>
      <c r="QCU8" s="624"/>
      <c r="QCV8" s="625"/>
      <c r="QCW8" s="623"/>
      <c r="QCX8" s="624"/>
      <c r="QCY8" s="624"/>
      <c r="QCZ8" s="624"/>
      <c r="QDA8" s="624"/>
      <c r="QDB8" s="624"/>
      <c r="QDC8" s="624"/>
      <c r="QDD8" s="624"/>
      <c r="QDE8" s="625"/>
      <c r="QDF8" s="623"/>
      <c r="QDG8" s="624"/>
      <c r="QDH8" s="624"/>
      <c r="QDI8" s="624"/>
      <c r="QDJ8" s="624"/>
      <c r="QDK8" s="624"/>
      <c r="QDL8" s="624"/>
      <c r="QDM8" s="624"/>
      <c r="QDN8" s="625"/>
      <c r="QDO8" s="623"/>
      <c r="QDP8" s="624"/>
      <c r="QDQ8" s="624"/>
      <c r="QDR8" s="624"/>
      <c r="QDS8" s="624"/>
      <c r="QDT8" s="624"/>
      <c r="QDU8" s="624"/>
      <c r="QDV8" s="624"/>
      <c r="QDW8" s="625"/>
      <c r="QDX8" s="623"/>
      <c r="QDY8" s="624"/>
      <c r="QDZ8" s="624"/>
      <c r="QEA8" s="624"/>
      <c r="QEB8" s="624"/>
      <c r="QEC8" s="624"/>
      <c r="QED8" s="624"/>
      <c r="QEE8" s="624"/>
      <c r="QEF8" s="625"/>
      <c r="QEG8" s="623"/>
      <c r="QEH8" s="624"/>
      <c r="QEI8" s="624"/>
      <c r="QEJ8" s="624"/>
      <c r="QEK8" s="624"/>
      <c r="QEL8" s="624"/>
      <c r="QEM8" s="624"/>
      <c r="QEN8" s="624"/>
      <c r="QEO8" s="625"/>
      <c r="QEP8" s="623"/>
      <c r="QEQ8" s="624"/>
      <c r="QER8" s="624"/>
      <c r="QES8" s="624"/>
      <c r="QET8" s="624"/>
      <c r="QEU8" s="624"/>
      <c r="QEV8" s="624"/>
      <c r="QEW8" s="624"/>
      <c r="QEX8" s="625"/>
      <c r="QEY8" s="623"/>
      <c r="QEZ8" s="624"/>
      <c r="QFA8" s="624"/>
      <c r="QFB8" s="624"/>
      <c r="QFC8" s="624"/>
      <c r="QFD8" s="624"/>
      <c r="QFE8" s="624"/>
      <c r="QFF8" s="624"/>
      <c r="QFG8" s="625"/>
      <c r="QFH8" s="623"/>
      <c r="QFI8" s="624"/>
      <c r="QFJ8" s="624"/>
      <c r="QFK8" s="624"/>
      <c r="QFL8" s="624"/>
      <c r="QFM8" s="624"/>
      <c r="QFN8" s="624"/>
      <c r="QFO8" s="624"/>
      <c r="QFP8" s="625"/>
      <c r="QFQ8" s="623"/>
      <c r="QFR8" s="624"/>
      <c r="QFS8" s="624"/>
      <c r="QFT8" s="624"/>
      <c r="QFU8" s="624"/>
      <c r="QFV8" s="624"/>
      <c r="QFW8" s="624"/>
      <c r="QFX8" s="624"/>
      <c r="QFY8" s="625"/>
      <c r="QFZ8" s="623"/>
      <c r="QGA8" s="624"/>
      <c r="QGB8" s="624"/>
      <c r="QGC8" s="624"/>
      <c r="QGD8" s="624"/>
      <c r="QGE8" s="624"/>
      <c r="QGF8" s="624"/>
      <c r="QGG8" s="624"/>
      <c r="QGH8" s="625"/>
      <c r="QGI8" s="623"/>
      <c r="QGJ8" s="624"/>
      <c r="QGK8" s="624"/>
      <c r="QGL8" s="624"/>
      <c r="QGM8" s="624"/>
      <c r="QGN8" s="624"/>
      <c r="QGO8" s="624"/>
      <c r="QGP8" s="624"/>
      <c r="QGQ8" s="625"/>
      <c r="QGR8" s="623"/>
      <c r="QGS8" s="624"/>
      <c r="QGT8" s="624"/>
      <c r="QGU8" s="624"/>
      <c r="QGV8" s="624"/>
      <c r="QGW8" s="624"/>
      <c r="QGX8" s="624"/>
      <c r="QGY8" s="624"/>
      <c r="QGZ8" s="625"/>
      <c r="QHA8" s="623"/>
      <c r="QHB8" s="624"/>
      <c r="QHC8" s="624"/>
      <c r="QHD8" s="624"/>
      <c r="QHE8" s="624"/>
      <c r="QHF8" s="624"/>
      <c r="QHG8" s="624"/>
      <c r="QHH8" s="624"/>
      <c r="QHI8" s="625"/>
      <c r="QHJ8" s="623"/>
      <c r="QHK8" s="624"/>
      <c r="QHL8" s="624"/>
      <c r="QHM8" s="624"/>
      <c r="QHN8" s="624"/>
      <c r="QHO8" s="624"/>
      <c r="QHP8" s="624"/>
      <c r="QHQ8" s="624"/>
      <c r="QHR8" s="625"/>
      <c r="QHS8" s="623"/>
      <c r="QHT8" s="624"/>
      <c r="QHU8" s="624"/>
      <c r="QHV8" s="624"/>
      <c r="QHW8" s="624"/>
      <c r="QHX8" s="624"/>
      <c r="QHY8" s="624"/>
      <c r="QHZ8" s="624"/>
      <c r="QIA8" s="625"/>
      <c r="QIB8" s="623"/>
      <c r="QIC8" s="624"/>
      <c r="QID8" s="624"/>
      <c r="QIE8" s="624"/>
      <c r="QIF8" s="624"/>
      <c r="QIG8" s="624"/>
      <c r="QIH8" s="624"/>
      <c r="QII8" s="624"/>
      <c r="QIJ8" s="625"/>
      <c r="QIK8" s="623"/>
      <c r="QIL8" s="624"/>
      <c r="QIM8" s="624"/>
      <c r="QIN8" s="624"/>
      <c r="QIO8" s="624"/>
      <c r="QIP8" s="624"/>
      <c r="QIQ8" s="624"/>
      <c r="QIR8" s="624"/>
      <c r="QIS8" s="625"/>
      <c r="QIT8" s="623"/>
      <c r="QIU8" s="624"/>
      <c r="QIV8" s="624"/>
      <c r="QIW8" s="624"/>
      <c r="QIX8" s="624"/>
      <c r="QIY8" s="624"/>
      <c r="QIZ8" s="624"/>
      <c r="QJA8" s="624"/>
      <c r="QJB8" s="625"/>
      <c r="QJC8" s="623"/>
      <c r="QJD8" s="624"/>
      <c r="QJE8" s="624"/>
      <c r="QJF8" s="624"/>
      <c r="QJG8" s="624"/>
      <c r="QJH8" s="624"/>
      <c r="QJI8" s="624"/>
      <c r="QJJ8" s="624"/>
      <c r="QJK8" s="625"/>
      <c r="QJL8" s="623"/>
      <c r="QJM8" s="624"/>
      <c r="QJN8" s="624"/>
      <c r="QJO8" s="624"/>
      <c r="QJP8" s="624"/>
      <c r="QJQ8" s="624"/>
      <c r="QJR8" s="624"/>
      <c r="QJS8" s="624"/>
      <c r="QJT8" s="625"/>
      <c r="QJU8" s="623"/>
      <c r="QJV8" s="624"/>
      <c r="QJW8" s="624"/>
      <c r="QJX8" s="624"/>
      <c r="QJY8" s="624"/>
      <c r="QJZ8" s="624"/>
      <c r="QKA8" s="624"/>
      <c r="QKB8" s="624"/>
      <c r="QKC8" s="625"/>
      <c r="QKD8" s="623"/>
      <c r="QKE8" s="624"/>
      <c r="QKF8" s="624"/>
      <c r="QKG8" s="624"/>
      <c r="QKH8" s="624"/>
      <c r="QKI8" s="624"/>
      <c r="QKJ8" s="624"/>
      <c r="QKK8" s="624"/>
      <c r="QKL8" s="625"/>
      <c r="QKM8" s="623"/>
      <c r="QKN8" s="624"/>
      <c r="QKO8" s="624"/>
      <c r="QKP8" s="624"/>
      <c r="QKQ8" s="624"/>
      <c r="QKR8" s="624"/>
      <c r="QKS8" s="624"/>
      <c r="QKT8" s="624"/>
      <c r="QKU8" s="625"/>
      <c r="QKV8" s="623"/>
      <c r="QKW8" s="624"/>
      <c r="QKX8" s="624"/>
      <c r="QKY8" s="624"/>
      <c r="QKZ8" s="624"/>
      <c r="QLA8" s="624"/>
      <c r="QLB8" s="624"/>
      <c r="QLC8" s="624"/>
      <c r="QLD8" s="625"/>
      <c r="QLE8" s="623"/>
      <c r="QLF8" s="624"/>
      <c r="QLG8" s="624"/>
      <c r="QLH8" s="624"/>
      <c r="QLI8" s="624"/>
      <c r="QLJ8" s="624"/>
      <c r="QLK8" s="624"/>
      <c r="QLL8" s="624"/>
      <c r="QLM8" s="625"/>
      <c r="QLN8" s="623"/>
      <c r="QLO8" s="624"/>
      <c r="QLP8" s="624"/>
      <c r="QLQ8" s="624"/>
      <c r="QLR8" s="624"/>
      <c r="QLS8" s="624"/>
      <c r="QLT8" s="624"/>
      <c r="QLU8" s="624"/>
      <c r="QLV8" s="625"/>
      <c r="QLW8" s="623"/>
      <c r="QLX8" s="624"/>
      <c r="QLY8" s="624"/>
      <c r="QLZ8" s="624"/>
      <c r="QMA8" s="624"/>
      <c r="QMB8" s="624"/>
      <c r="QMC8" s="624"/>
      <c r="QMD8" s="624"/>
      <c r="QME8" s="625"/>
      <c r="QMF8" s="623"/>
      <c r="QMG8" s="624"/>
      <c r="QMH8" s="624"/>
      <c r="QMI8" s="624"/>
      <c r="QMJ8" s="624"/>
      <c r="QMK8" s="624"/>
      <c r="QML8" s="624"/>
      <c r="QMM8" s="624"/>
      <c r="QMN8" s="625"/>
      <c r="QMO8" s="623"/>
      <c r="QMP8" s="624"/>
      <c r="QMQ8" s="624"/>
      <c r="QMR8" s="624"/>
      <c r="QMS8" s="624"/>
      <c r="QMT8" s="624"/>
      <c r="QMU8" s="624"/>
      <c r="QMV8" s="624"/>
      <c r="QMW8" s="625"/>
      <c r="QMX8" s="623"/>
      <c r="QMY8" s="624"/>
      <c r="QMZ8" s="624"/>
      <c r="QNA8" s="624"/>
      <c r="QNB8" s="624"/>
      <c r="QNC8" s="624"/>
      <c r="QND8" s="624"/>
      <c r="QNE8" s="624"/>
      <c r="QNF8" s="625"/>
      <c r="QNG8" s="623"/>
      <c r="QNH8" s="624"/>
      <c r="QNI8" s="624"/>
      <c r="QNJ8" s="624"/>
      <c r="QNK8" s="624"/>
      <c r="QNL8" s="624"/>
      <c r="QNM8" s="624"/>
      <c r="QNN8" s="624"/>
      <c r="QNO8" s="625"/>
      <c r="QNP8" s="623"/>
      <c r="QNQ8" s="624"/>
      <c r="QNR8" s="624"/>
      <c r="QNS8" s="624"/>
      <c r="QNT8" s="624"/>
      <c r="QNU8" s="624"/>
      <c r="QNV8" s="624"/>
      <c r="QNW8" s="624"/>
      <c r="QNX8" s="625"/>
      <c r="QNY8" s="623"/>
      <c r="QNZ8" s="624"/>
      <c r="QOA8" s="624"/>
      <c r="QOB8" s="624"/>
      <c r="QOC8" s="624"/>
      <c r="QOD8" s="624"/>
      <c r="QOE8" s="624"/>
      <c r="QOF8" s="624"/>
      <c r="QOG8" s="625"/>
      <c r="QOH8" s="623"/>
      <c r="QOI8" s="624"/>
      <c r="QOJ8" s="624"/>
      <c r="QOK8" s="624"/>
      <c r="QOL8" s="624"/>
      <c r="QOM8" s="624"/>
      <c r="QON8" s="624"/>
      <c r="QOO8" s="624"/>
      <c r="QOP8" s="625"/>
      <c r="QOQ8" s="623"/>
      <c r="QOR8" s="624"/>
      <c r="QOS8" s="624"/>
      <c r="QOT8" s="624"/>
      <c r="QOU8" s="624"/>
      <c r="QOV8" s="624"/>
      <c r="QOW8" s="624"/>
      <c r="QOX8" s="624"/>
      <c r="QOY8" s="625"/>
      <c r="QOZ8" s="623"/>
      <c r="QPA8" s="624"/>
      <c r="QPB8" s="624"/>
      <c r="QPC8" s="624"/>
      <c r="QPD8" s="624"/>
      <c r="QPE8" s="624"/>
      <c r="QPF8" s="624"/>
      <c r="QPG8" s="624"/>
      <c r="QPH8" s="625"/>
      <c r="QPI8" s="623"/>
      <c r="QPJ8" s="624"/>
      <c r="QPK8" s="624"/>
      <c r="QPL8" s="624"/>
      <c r="QPM8" s="624"/>
      <c r="QPN8" s="624"/>
      <c r="QPO8" s="624"/>
      <c r="QPP8" s="624"/>
      <c r="QPQ8" s="625"/>
      <c r="QPR8" s="623"/>
      <c r="QPS8" s="624"/>
      <c r="QPT8" s="624"/>
      <c r="QPU8" s="624"/>
      <c r="QPV8" s="624"/>
      <c r="QPW8" s="624"/>
      <c r="QPX8" s="624"/>
      <c r="QPY8" s="624"/>
      <c r="QPZ8" s="625"/>
      <c r="QQA8" s="623"/>
      <c r="QQB8" s="624"/>
      <c r="QQC8" s="624"/>
      <c r="QQD8" s="624"/>
      <c r="QQE8" s="624"/>
      <c r="QQF8" s="624"/>
      <c r="QQG8" s="624"/>
      <c r="QQH8" s="624"/>
      <c r="QQI8" s="625"/>
      <c r="QQJ8" s="623"/>
      <c r="QQK8" s="624"/>
      <c r="QQL8" s="624"/>
      <c r="QQM8" s="624"/>
      <c r="QQN8" s="624"/>
      <c r="QQO8" s="624"/>
      <c r="QQP8" s="624"/>
      <c r="QQQ8" s="624"/>
      <c r="QQR8" s="625"/>
      <c r="QQS8" s="623"/>
      <c r="QQT8" s="624"/>
      <c r="QQU8" s="624"/>
      <c r="QQV8" s="624"/>
      <c r="QQW8" s="624"/>
      <c r="QQX8" s="624"/>
      <c r="QQY8" s="624"/>
      <c r="QQZ8" s="624"/>
      <c r="QRA8" s="625"/>
      <c r="QRB8" s="623"/>
      <c r="QRC8" s="624"/>
      <c r="QRD8" s="624"/>
      <c r="QRE8" s="624"/>
      <c r="QRF8" s="624"/>
      <c r="QRG8" s="624"/>
      <c r="QRH8" s="624"/>
      <c r="QRI8" s="624"/>
      <c r="QRJ8" s="625"/>
      <c r="QRK8" s="623"/>
      <c r="QRL8" s="624"/>
      <c r="QRM8" s="624"/>
      <c r="QRN8" s="624"/>
      <c r="QRO8" s="624"/>
      <c r="QRP8" s="624"/>
      <c r="QRQ8" s="624"/>
      <c r="QRR8" s="624"/>
      <c r="QRS8" s="625"/>
      <c r="QRT8" s="623"/>
      <c r="QRU8" s="624"/>
      <c r="QRV8" s="624"/>
      <c r="QRW8" s="624"/>
      <c r="QRX8" s="624"/>
      <c r="QRY8" s="624"/>
      <c r="QRZ8" s="624"/>
      <c r="QSA8" s="624"/>
      <c r="QSB8" s="625"/>
      <c r="QSC8" s="623"/>
      <c r="QSD8" s="624"/>
      <c r="QSE8" s="624"/>
      <c r="QSF8" s="624"/>
      <c r="QSG8" s="624"/>
      <c r="QSH8" s="624"/>
      <c r="QSI8" s="624"/>
      <c r="QSJ8" s="624"/>
      <c r="QSK8" s="625"/>
      <c r="QSL8" s="623"/>
      <c r="QSM8" s="624"/>
      <c r="QSN8" s="624"/>
      <c r="QSO8" s="624"/>
      <c r="QSP8" s="624"/>
      <c r="QSQ8" s="624"/>
      <c r="QSR8" s="624"/>
      <c r="QSS8" s="624"/>
      <c r="QST8" s="625"/>
      <c r="QSU8" s="623"/>
      <c r="QSV8" s="624"/>
      <c r="QSW8" s="624"/>
      <c r="QSX8" s="624"/>
      <c r="QSY8" s="624"/>
      <c r="QSZ8" s="624"/>
      <c r="QTA8" s="624"/>
      <c r="QTB8" s="624"/>
      <c r="QTC8" s="625"/>
      <c r="QTD8" s="623"/>
      <c r="QTE8" s="624"/>
      <c r="QTF8" s="624"/>
      <c r="QTG8" s="624"/>
      <c r="QTH8" s="624"/>
      <c r="QTI8" s="624"/>
      <c r="QTJ8" s="624"/>
      <c r="QTK8" s="624"/>
      <c r="QTL8" s="625"/>
      <c r="QTM8" s="623"/>
      <c r="QTN8" s="624"/>
      <c r="QTO8" s="624"/>
      <c r="QTP8" s="624"/>
      <c r="QTQ8" s="624"/>
      <c r="QTR8" s="624"/>
      <c r="QTS8" s="624"/>
      <c r="QTT8" s="624"/>
      <c r="QTU8" s="625"/>
      <c r="QTV8" s="623"/>
      <c r="QTW8" s="624"/>
      <c r="QTX8" s="624"/>
      <c r="QTY8" s="624"/>
      <c r="QTZ8" s="624"/>
      <c r="QUA8" s="624"/>
      <c r="QUB8" s="624"/>
      <c r="QUC8" s="624"/>
      <c r="QUD8" s="625"/>
      <c r="QUE8" s="623"/>
      <c r="QUF8" s="624"/>
      <c r="QUG8" s="624"/>
      <c r="QUH8" s="624"/>
      <c r="QUI8" s="624"/>
      <c r="QUJ8" s="624"/>
      <c r="QUK8" s="624"/>
      <c r="QUL8" s="624"/>
      <c r="QUM8" s="625"/>
      <c r="QUN8" s="623"/>
      <c r="QUO8" s="624"/>
      <c r="QUP8" s="624"/>
      <c r="QUQ8" s="624"/>
      <c r="QUR8" s="624"/>
      <c r="QUS8" s="624"/>
      <c r="QUT8" s="624"/>
      <c r="QUU8" s="624"/>
      <c r="QUV8" s="625"/>
      <c r="QUW8" s="623"/>
      <c r="QUX8" s="624"/>
      <c r="QUY8" s="624"/>
      <c r="QUZ8" s="624"/>
      <c r="QVA8" s="624"/>
      <c r="QVB8" s="624"/>
      <c r="QVC8" s="624"/>
      <c r="QVD8" s="624"/>
      <c r="QVE8" s="625"/>
      <c r="QVF8" s="623"/>
      <c r="QVG8" s="624"/>
      <c r="QVH8" s="624"/>
      <c r="QVI8" s="624"/>
      <c r="QVJ8" s="624"/>
      <c r="QVK8" s="624"/>
      <c r="QVL8" s="624"/>
      <c r="QVM8" s="624"/>
      <c r="QVN8" s="625"/>
      <c r="QVO8" s="623"/>
      <c r="QVP8" s="624"/>
      <c r="QVQ8" s="624"/>
      <c r="QVR8" s="624"/>
      <c r="QVS8" s="624"/>
      <c r="QVT8" s="624"/>
      <c r="QVU8" s="624"/>
      <c r="QVV8" s="624"/>
      <c r="QVW8" s="625"/>
      <c r="QVX8" s="623"/>
      <c r="QVY8" s="624"/>
      <c r="QVZ8" s="624"/>
      <c r="QWA8" s="624"/>
      <c r="QWB8" s="624"/>
      <c r="QWC8" s="624"/>
      <c r="QWD8" s="624"/>
      <c r="QWE8" s="624"/>
      <c r="QWF8" s="625"/>
      <c r="QWG8" s="623"/>
      <c r="QWH8" s="624"/>
      <c r="QWI8" s="624"/>
      <c r="QWJ8" s="624"/>
      <c r="QWK8" s="624"/>
      <c r="QWL8" s="624"/>
      <c r="QWM8" s="624"/>
      <c r="QWN8" s="624"/>
      <c r="QWO8" s="625"/>
      <c r="QWP8" s="623"/>
      <c r="QWQ8" s="624"/>
      <c r="QWR8" s="624"/>
      <c r="QWS8" s="624"/>
      <c r="QWT8" s="624"/>
      <c r="QWU8" s="624"/>
      <c r="QWV8" s="624"/>
      <c r="QWW8" s="624"/>
      <c r="QWX8" s="625"/>
      <c r="QWY8" s="623"/>
      <c r="QWZ8" s="624"/>
      <c r="QXA8" s="624"/>
      <c r="QXB8" s="624"/>
      <c r="QXC8" s="624"/>
      <c r="QXD8" s="624"/>
      <c r="QXE8" s="624"/>
      <c r="QXF8" s="624"/>
      <c r="QXG8" s="625"/>
      <c r="QXH8" s="623"/>
      <c r="QXI8" s="624"/>
      <c r="QXJ8" s="624"/>
      <c r="QXK8" s="624"/>
      <c r="QXL8" s="624"/>
      <c r="QXM8" s="624"/>
      <c r="QXN8" s="624"/>
      <c r="QXO8" s="624"/>
      <c r="QXP8" s="625"/>
      <c r="QXQ8" s="623"/>
      <c r="QXR8" s="624"/>
      <c r="QXS8" s="624"/>
      <c r="QXT8" s="624"/>
      <c r="QXU8" s="624"/>
      <c r="QXV8" s="624"/>
      <c r="QXW8" s="624"/>
      <c r="QXX8" s="624"/>
      <c r="QXY8" s="625"/>
      <c r="QXZ8" s="623"/>
      <c r="QYA8" s="624"/>
      <c r="QYB8" s="624"/>
      <c r="QYC8" s="624"/>
      <c r="QYD8" s="624"/>
      <c r="QYE8" s="624"/>
      <c r="QYF8" s="624"/>
      <c r="QYG8" s="624"/>
      <c r="QYH8" s="625"/>
      <c r="QYI8" s="623"/>
      <c r="QYJ8" s="624"/>
      <c r="QYK8" s="624"/>
      <c r="QYL8" s="624"/>
      <c r="QYM8" s="624"/>
      <c r="QYN8" s="624"/>
      <c r="QYO8" s="624"/>
      <c r="QYP8" s="624"/>
      <c r="QYQ8" s="625"/>
      <c r="QYR8" s="623"/>
      <c r="QYS8" s="624"/>
      <c r="QYT8" s="624"/>
      <c r="QYU8" s="624"/>
      <c r="QYV8" s="624"/>
      <c r="QYW8" s="624"/>
      <c r="QYX8" s="624"/>
      <c r="QYY8" s="624"/>
      <c r="QYZ8" s="625"/>
      <c r="QZA8" s="623"/>
      <c r="QZB8" s="624"/>
      <c r="QZC8" s="624"/>
      <c r="QZD8" s="624"/>
      <c r="QZE8" s="624"/>
      <c r="QZF8" s="624"/>
      <c r="QZG8" s="624"/>
      <c r="QZH8" s="624"/>
      <c r="QZI8" s="625"/>
      <c r="QZJ8" s="623"/>
      <c r="QZK8" s="624"/>
      <c r="QZL8" s="624"/>
      <c r="QZM8" s="624"/>
      <c r="QZN8" s="624"/>
      <c r="QZO8" s="624"/>
      <c r="QZP8" s="624"/>
      <c r="QZQ8" s="624"/>
      <c r="QZR8" s="625"/>
      <c r="QZS8" s="623"/>
      <c r="QZT8" s="624"/>
      <c r="QZU8" s="624"/>
      <c r="QZV8" s="624"/>
      <c r="QZW8" s="624"/>
      <c r="QZX8" s="624"/>
      <c r="QZY8" s="624"/>
      <c r="QZZ8" s="624"/>
      <c r="RAA8" s="625"/>
      <c r="RAB8" s="623"/>
      <c r="RAC8" s="624"/>
      <c r="RAD8" s="624"/>
      <c r="RAE8" s="624"/>
      <c r="RAF8" s="624"/>
      <c r="RAG8" s="624"/>
      <c r="RAH8" s="624"/>
      <c r="RAI8" s="624"/>
      <c r="RAJ8" s="625"/>
      <c r="RAK8" s="623"/>
      <c r="RAL8" s="624"/>
      <c r="RAM8" s="624"/>
      <c r="RAN8" s="624"/>
      <c r="RAO8" s="624"/>
      <c r="RAP8" s="624"/>
      <c r="RAQ8" s="624"/>
      <c r="RAR8" s="624"/>
      <c r="RAS8" s="625"/>
      <c r="RAT8" s="623"/>
      <c r="RAU8" s="624"/>
      <c r="RAV8" s="624"/>
      <c r="RAW8" s="624"/>
      <c r="RAX8" s="624"/>
      <c r="RAY8" s="624"/>
      <c r="RAZ8" s="624"/>
      <c r="RBA8" s="624"/>
      <c r="RBB8" s="625"/>
      <c r="RBC8" s="623"/>
      <c r="RBD8" s="624"/>
      <c r="RBE8" s="624"/>
      <c r="RBF8" s="624"/>
      <c r="RBG8" s="624"/>
      <c r="RBH8" s="624"/>
      <c r="RBI8" s="624"/>
      <c r="RBJ8" s="624"/>
      <c r="RBK8" s="625"/>
      <c r="RBL8" s="623"/>
      <c r="RBM8" s="624"/>
      <c r="RBN8" s="624"/>
      <c r="RBO8" s="624"/>
      <c r="RBP8" s="624"/>
      <c r="RBQ8" s="624"/>
      <c r="RBR8" s="624"/>
      <c r="RBS8" s="624"/>
      <c r="RBT8" s="625"/>
      <c r="RBU8" s="623"/>
      <c r="RBV8" s="624"/>
      <c r="RBW8" s="624"/>
      <c r="RBX8" s="624"/>
      <c r="RBY8" s="624"/>
      <c r="RBZ8" s="624"/>
      <c r="RCA8" s="624"/>
      <c r="RCB8" s="624"/>
      <c r="RCC8" s="625"/>
      <c r="RCD8" s="623"/>
      <c r="RCE8" s="624"/>
      <c r="RCF8" s="624"/>
      <c r="RCG8" s="624"/>
      <c r="RCH8" s="624"/>
      <c r="RCI8" s="624"/>
      <c r="RCJ8" s="624"/>
      <c r="RCK8" s="624"/>
      <c r="RCL8" s="625"/>
      <c r="RCM8" s="623"/>
      <c r="RCN8" s="624"/>
      <c r="RCO8" s="624"/>
      <c r="RCP8" s="624"/>
      <c r="RCQ8" s="624"/>
      <c r="RCR8" s="624"/>
      <c r="RCS8" s="624"/>
      <c r="RCT8" s="624"/>
      <c r="RCU8" s="625"/>
      <c r="RCV8" s="623"/>
      <c r="RCW8" s="624"/>
      <c r="RCX8" s="624"/>
      <c r="RCY8" s="624"/>
      <c r="RCZ8" s="624"/>
      <c r="RDA8" s="624"/>
      <c r="RDB8" s="624"/>
      <c r="RDC8" s="624"/>
      <c r="RDD8" s="625"/>
      <c r="RDE8" s="623"/>
      <c r="RDF8" s="624"/>
      <c r="RDG8" s="624"/>
      <c r="RDH8" s="624"/>
      <c r="RDI8" s="624"/>
      <c r="RDJ8" s="624"/>
      <c r="RDK8" s="624"/>
      <c r="RDL8" s="624"/>
      <c r="RDM8" s="625"/>
      <c r="RDN8" s="623"/>
      <c r="RDO8" s="624"/>
      <c r="RDP8" s="624"/>
      <c r="RDQ8" s="624"/>
      <c r="RDR8" s="624"/>
      <c r="RDS8" s="624"/>
      <c r="RDT8" s="624"/>
      <c r="RDU8" s="624"/>
      <c r="RDV8" s="625"/>
      <c r="RDW8" s="623"/>
      <c r="RDX8" s="624"/>
      <c r="RDY8" s="624"/>
      <c r="RDZ8" s="624"/>
      <c r="REA8" s="624"/>
      <c r="REB8" s="624"/>
      <c r="REC8" s="624"/>
      <c r="RED8" s="624"/>
      <c r="REE8" s="625"/>
      <c r="REF8" s="623"/>
      <c r="REG8" s="624"/>
      <c r="REH8" s="624"/>
      <c r="REI8" s="624"/>
      <c r="REJ8" s="624"/>
      <c r="REK8" s="624"/>
      <c r="REL8" s="624"/>
      <c r="REM8" s="624"/>
      <c r="REN8" s="625"/>
      <c r="REO8" s="623"/>
      <c r="REP8" s="624"/>
      <c r="REQ8" s="624"/>
      <c r="RER8" s="624"/>
      <c r="RES8" s="624"/>
      <c r="RET8" s="624"/>
      <c r="REU8" s="624"/>
      <c r="REV8" s="624"/>
      <c r="REW8" s="625"/>
      <c r="REX8" s="623"/>
      <c r="REY8" s="624"/>
      <c r="REZ8" s="624"/>
      <c r="RFA8" s="624"/>
      <c r="RFB8" s="624"/>
      <c r="RFC8" s="624"/>
      <c r="RFD8" s="624"/>
      <c r="RFE8" s="624"/>
      <c r="RFF8" s="625"/>
      <c r="RFG8" s="623"/>
      <c r="RFH8" s="624"/>
      <c r="RFI8" s="624"/>
      <c r="RFJ8" s="624"/>
      <c r="RFK8" s="624"/>
      <c r="RFL8" s="624"/>
      <c r="RFM8" s="624"/>
      <c r="RFN8" s="624"/>
      <c r="RFO8" s="625"/>
      <c r="RFP8" s="623"/>
      <c r="RFQ8" s="624"/>
      <c r="RFR8" s="624"/>
      <c r="RFS8" s="624"/>
      <c r="RFT8" s="624"/>
      <c r="RFU8" s="624"/>
      <c r="RFV8" s="624"/>
      <c r="RFW8" s="624"/>
      <c r="RFX8" s="625"/>
      <c r="RFY8" s="623"/>
      <c r="RFZ8" s="624"/>
      <c r="RGA8" s="624"/>
      <c r="RGB8" s="624"/>
      <c r="RGC8" s="624"/>
      <c r="RGD8" s="624"/>
      <c r="RGE8" s="624"/>
      <c r="RGF8" s="624"/>
      <c r="RGG8" s="625"/>
      <c r="RGH8" s="623"/>
      <c r="RGI8" s="624"/>
      <c r="RGJ8" s="624"/>
      <c r="RGK8" s="624"/>
      <c r="RGL8" s="624"/>
      <c r="RGM8" s="624"/>
      <c r="RGN8" s="624"/>
      <c r="RGO8" s="624"/>
      <c r="RGP8" s="625"/>
      <c r="RGQ8" s="623"/>
      <c r="RGR8" s="624"/>
      <c r="RGS8" s="624"/>
      <c r="RGT8" s="624"/>
      <c r="RGU8" s="624"/>
      <c r="RGV8" s="624"/>
      <c r="RGW8" s="624"/>
      <c r="RGX8" s="624"/>
      <c r="RGY8" s="625"/>
      <c r="RGZ8" s="623"/>
      <c r="RHA8" s="624"/>
      <c r="RHB8" s="624"/>
      <c r="RHC8" s="624"/>
      <c r="RHD8" s="624"/>
      <c r="RHE8" s="624"/>
      <c r="RHF8" s="624"/>
      <c r="RHG8" s="624"/>
      <c r="RHH8" s="625"/>
      <c r="RHI8" s="623"/>
      <c r="RHJ8" s="624"/>
      <c r="RHK8" s="624"/>
      <c r="RHL8" s="624"/>
      <c r="RHM8" s="624"/>
      <c r="RHN8" s="624"/>
      <c r="RHO8" s="624"/>
      <c r="RHP8" s="624"/>
      <c r="RHQ8" s="625"/>
      <c r="RHR8" s="623"/>
      <c r="RHS8" s="624"/>
      <c r="RHT8" s="624"/>
      <c r="RHU8" s="624"/>
      <c r="RHV8" s="624"/>
      <c r="RHW8" s="624"/>
      <c r="RHX8" s="624"/>
      <c r="RHY8" s="624"/>
      <c r="RHZ8" s="625"/>
      <c r="RIA8" s="623"/>
      <c r="RIB8" s="624"/>
      <c r="RIC8" s="624"/>
      <c r="RID8" s="624"/>
      <c r="RIE8" s="624"/>
      <c r="RIF8" s="624"/>
      <c r="RIG8" s="624"/>
      <c r="RIH8" s="624"/>
      <c r="RII8" s="625"/>
      <c r="RIJ8" s="623"/>
      <c r="RIK8" s="624"/>
      <c r="RIL8" s="624"/>
      <c r="RIM8" s="624"/>
      <c r="RIN8" s="624"/>
      <c r="RIO8" s="624"/>
      <c r="RIP8" s="624"/>
      <c r="RIQ8" s="624"/>
      <c r="RIR8" s="625"/>
      <c r="RIS8" s="623"/>
      <c r="RIT8" s="624"/>
      <c r="RIU8" s="624"/>
      <c r="RIV8" s="624"/>
      <c r="RIW8" s="624"/>
      <c r="RIX8" s="624"/>
      <c r="RIY8" s="624"/>
      <c r="RIZ8" s="624"/>
      <c r="RJA8" s="625"/>
      <c r="RJB8" s="623"/>
      <c r="RJC8" s="624"/>
      <c r="RJD8" s="624"/>
      <c r="RJE8" s="624"/>
      <c r="RJF8" s="624"/>
      <c r="RJG8" s="624"/>
      <c r="RJH8" s="624"/>
      <c r="RJI8" s="624"/>
      <c r="RJJ8" s="625"/>
      <c r="RJK8" s="623"/>
      <c r="RJL8" s="624"/>
      <c r="RJM8" s="624"/>
      <c r="RJN8" s="624"/>
      <c r="RJO8" s="624"/>
      <c r="RJP8" s="624"/>
      <c r="RJQ8" s="624"/>
      <c r="RJR8" s="624"/>
      <c r="RJS8" s="625"/>
      <c r="RJT8" s="623"/>
      <c r="RJU8" s="624"/>
      <c r="RJV8" s="624"/>
      <c r="RJW8" s="624"/>
      <c r="RJX8" s="624"/>
      <c r="RJY8" s="624"/>
      <c r="RJZ8" s="624"/>
      <c r="RKA8" s="624"/>
      <c r="RKB8" s="625"/>
      <c r="RKC8" s="623"/>
      <c r="RKD8" s="624"/>
      <c r="RKE8" s="624"/>
      <c r="RKF8" s="624"/>
      <c r="RKG8" s="624"/>
      <c r="RKH8" s="624"/>
      <c r="RKI8" s="624"/>
      <c r="RKJ8" s="624"/>
      <c r="RKK8" s="625"/>
      <c r="RKL8" s="623"/>
      <c r="RKM8" s="624"/>
      <c r="RKN8" s="624"/>
      <c r="RKO8" s="624"/>
      <c r="RKP8" s="624"/>
      <c r="RKQ8" s="624"/>
      <c r="RKR8" s="624"/>
      <c r="RKS8" s="624"/>
      <c r="RKT8" s="625"/>
      <c r="RKU8" s="623"/>
      <c r="RKV8" s="624"/>
      <c r="RKW8" s="624"/>
      <c r="RKX8" s="624"/>
      <c r="RKY8" s="624"/>
      <c r="RKZ8" s="624"/>
      <c r="RLA8" s="624"/>
      <c r="RLB8" s="624"/>
      <c r="RLC8" s="625"/>
      <c r="RLD8" s="623"/>
      <c r="RLE8" s="624"/>
      <c r="RLF8" s="624"/>
      <c r="RLG8" s="624"/>
      <c r="RLH8" s="624"/>
      <c r="RLI8" s="624"/>
      <c r="RLJ8" s="624"/>
      <c r="RLK8" s="624"/>
      <c r="RLL8" s="625"/>
      <c r="RLM8" s="623"/>
      <c r="RLN8" s="624"/>
      <c r="RLO8" s="624"/>
      <c r="RLP8" s="624"/>
      <c r="RLQ8" s="624"/>
      <c r="RLR8" s="624"/>
      <c r="RLS8" s="624"/>
      <c r="RLT8" s="624"/>
      <c r="RLU8" s="625"/>
      <c r="RLV8" s="623"/>
      <c r="RLW8" s="624"/>
      <c r="RLX8" s="624"/>
      <c r="RLY8" s="624"/>
      <c r="RLZ8" s="624"/>
      <c r="RMA8" s="624"/>
      <c r="RMB8" s="624"/>
      <c r="RMC8" s="624"/>
      <c r="RMD8" s="625"/>
      <c r="RME8" s="623"/>
      <c r="RMF8" s="624"/>
      <c r="RMG8" s="624"/>
      <c r="RMH8" s="624"/>
      <c r="RMI8" s="624"/>
      <c r="RMJ8" s="624"/>
      <c r="RMK8" s="624"/>
      <c r="RML8" s="624"/>
      <c r="RMM8" s="625"/>
      <c r="RMN8" s="623"/>
      <c r="RMO8" s="624"/>
      <c r="RMP8" s="624"/>
      <c r="RMQ8" s="624"/>
      <c r="RMR8" s="624"/>
      <c r="RMS8" s="624"/>
      <c r="RMT8" s="624"/>
      <c r="RMU8" s="624"/>
      <c r="RMV8" s="625"/>
      <c r="RMW8" s="623"/>
      <c r="RMX8" s="624"/>
      <c r="RMY8" s="624"/>
      <c r="RMZ8" s="624"/>
      <c r="RNA8" s="624"/>
      <c r="RNB8" s="624"/>
      <c r="RNC8" s="624"/>
      <c r="RND8" s="624"/>
      <c r="RNE8" s="625"/>
      <c r="RNF8" s="623"/>
      <c r="RNG8" s="624"/>
      <c r="RNH8" s="624"/>
      <c r="RNI8" s="624"/>
      <c r="RNJ8" s="624"/>
      <c r="RNK8" s="624"/>
      <c r="RNL8" s="624"/>
      <c r="RNM8" s="624"/>
      <c r="RNN8" s="625"/>
      <c r="RNO8" s="623"/>
      <c r="RNP8" s="624"/>
      <c r="RNQ8" s="624"/>
      <c r="RNR8" s="624"/>
      <c r="RNS8" s="624"/>
      <c r="RNT8" s="624"/>
      <c r="RNU8" s="624"/>
      <c r="RNV8" s="624"/>
      <c r="RNW8" s="625"/>
      <c r="RNX8" s="623"/>
      <c r="RNY8" s="624"/>
      <c r="RNZ8" s="624"/>
      <c r="ROA8" s="624"/>
      <c r="ROB8" s="624"/>
      <c r="ROC8" s="624"/>
      <c r="ROD8" s="624"/>
      <c r="ROE8" s="624"/>
      <c r="ROF8" s="625"/>
      <c r="ROG8" s="623"/>
      <c r="ROH8" s="624"/>
      <c r="ROI8" s="624"/>
      <c r="ROJ8" s="624"/>
      <c r="ROK8" s="624"/>
      <c r="ROL8" s="624"/>
      <c r="ROM8" s="624"/>
      <c r="RON8" s="624"/>
      <c r="ROO8" s="625"/>
      <c r="ROP8" s="623"/>
      <c r="ROQ8" s="624"/>
      <c r="ROR8" s="624"/>
      <c r="ROS8" s="624"/>
      <c r="ROT8" s="624"/>
      <c r="ROU8" s="624"/>
      <c r="ROV8" s="624"/>
      <c r="ROW8" s="624"/>
      <c r="ROX8" s="625"/>
      <c r="ROY8" s="623"/>
      <c r="ROZ8" s="624"/>
      <c r="RPA8" s="624"/>
      <c r="RPB8" s="624"/>
      <c r="RPC8" s="624"/>
      <c r="RPD8" s="624"/>
      <c r="RPE8" s="624"/>
      <c r="RPF8" s="624"/>
      <c r="RPG8" s="625"/>
      <c r="RPH8" s="623"/>
      <c r="RPI8" s="624"/>
      <c r="RPJ8" s="624"/>
      <c r="RPK8" s="624"/>
      <c r="RPL8" s="624"/>
      <c r="RPM8" s="624"/>
      <c r="RPN8" s="624"/>
      <c r="RPO8" s="624"/>
      <c r="RPP8" s="625"/>
      <c r="RPQ8" s="623"/>
      <c r="RPR8" s="624"/>
      <c r="RPS8" s="624"/>
      <c r="RPT8" s="624"/>
      <c r="RPU8" s="624"/>
      <c r="RPV8" s="624"/>
      <c r="RPW8" s="624"/>
      <c r="RPX8" s="624"/>
      <c r="RPY8" s="625"/>
      <c r="RPZ8" s="623"/>
      <c r="RQA8" s="624"/>
      <c r="RQB8" s="624"/>
      <c r="RQC8" s="624"/>
      <c r="RQD8" s="624"/>
      <c r="RQE8" s="624"/>
      <c r="RQF8" s="624"/>
      <c r="RQG8" s="624"/>
      <c r="RQH8" s="625"/>
      <c r="RQI8" s="623"/>
      <c r="RQJ8" s="624"/>
      <c r="RQK8" s="624"/>
      <c r="RQL8" s="624"/>
      <c r="RQM8" s="624"/>
      <c r="RQN8" s="624"/>
      <c r="RQO8" s="624"/>
      <c r="RQP8" s="624"/>
      <c r="RQQ8" s="625"/>
      <c r="RQR8" s="623"/>
      <c r="RQS8" s="624"/>
      <c r="RQT8" s="624"/>
      <c r="RQU8" s="624"/>
      <c r="RQV8" s="624"/>
      <c r="RQW8" s="624"/>
      <c r="RQX8" s="624"/>
      <c r="RQY8" s="624"/>
      <c r="RQZ8" s="625"/>
      <c r="RRA8" s="623"/>
      <c r="RRB8" s="624"/>
      <c r="RRC8" s="624"/>
      <c r="RRD8" s="624"/>
      <c r="RRE8" s="624"/>
      <c r="RRF8" s="624"/>
      <c r="RRG8" s="624"/>
      <c r="RRH8" s="624"/>
      <c r="RRI8" s="625"/>
      <c r="RRJ8" s="623"/>
      <c r="RRK8" s="624"/>
      <c r="RRL8" s="624"/>
      <c r="RRM8" s="624"/>
      <c r="RRN8" s="624"/>
      <c r="RRO8" s="624"/>
      <c r="RRP8" s="624"/>
      <c r="RRQ8" s="624"/>
      <c r="RRR8" s="625"/>
      <c r="RRS8" s="623"/>
      <c r="RRT8" s="624"/>
      <c r="RRU8" s="624"/>
      <c r="RRV8" s="624"/>
      <c r="RRW8" s="624"/>
      <c r="RRX8" s="624"/>
      <c r="RRY8" s="624"/>
      <c r="RRZ8" s="624"/>
      <c r="RSA8" s="625"/>
      <c r="RSB8" s="623"/>
      <c r="RSC8" s="624"/>
      <c r="RSD8" s="624"/>
      <c r="RSE8" s="624"/>
      <c r="RSF8" s="624"/>
      <c r="RSG8" s="624"/>
      <c r="RSH8" s="624"/>
      <c r="RSI8" s="624"/>
      <c r="RSJ8" s="625"/>
      <c r="RSK8" s="623"/>
      <c r="RSL8" s="624"/>
      <c r="RSM8" s="624"/>
      <c r="RSN8" s="624"/>
      <c r="RSO8" s="624"/>
      <c r="RSP8" s="624"/>
      <c r="RSQ8" s="624"/>
      <c r="RSR8" s="624"/>
      <c r="RSS8" s="625"/>
      <c r="RST8" s="623"/>
      <c r="RSU8" s="624"/>
      <c r="RSV8" s="624"/>
      <c r="RSW8" s="624"/>
      <c r="RSX8" s="624"/>
      <c r="RSY8" s="624"/>
      <c r="RSZ8" s="624"/>
      <c r="RTA8" s="624"/>
      <c r="RTB8" s="625"/>
      <c r="RTC8" s="623"/>
      <c r="RTD8" s="624"/>
      <c r="RTE8" s="624"/>
      <c r="RTF8" s="624"/>
      <c r="RTG8" s="624"/>
      <c r="RTH8" s="624"/>
      <c r="RTI8" s="624"/>
      <c r="RTJ8" s="624"/>
      <c r="RTK8" s="625"/>
      <c r="RTL8" s="623"/>
      <c r="RTM8" s="624"/>
      <c r="RTN8" s="624"/>
      <c r="RTO8" s="624"/>
      <c r="RTP8" s="624"/>
      <c r="RTQ8" s="624"/>
      <c r="RTR8" s="624"/>
      <c r="RTS8" s="624"/>
      <c r="RTT8" s="625"/>
      <c r="RTU8" s="623"/>
      <c r="RTV8" s="624"/>
      <c r="RTW8" s="624"/>
      <c r="RTX8" s="624"/>
      <c r="RTY8" s="624"/>
      <c r="RTZ8" s="624"/>
      <c r="RUA8" s="624"/>
      <c r="RUB8" s="624"/>
      <c r="RUC8" s="625"/>
      <c r="RUD8" s="623"/>
      <c r="RUE8" s="624"/>
      <c r="RUF8" s="624"/>
      <c r="RUG8" s="624"/>
      <c r="RUH8" s="624"/>
      <c r="RUI8" s="624"/>
      <c r="RUJ8" s="624"/>
      <c r="RUK8" s="624"/>
      <c r="RUL8" s="625"/>
      <c r="RUM8" s="623"/>
      <c r="RUN8" s="624"/>
      <c r="RUO8" s="624"/>
      <c r="RUP8" s="624"/>
      <c r="RUQ8" s="624"/>
      <c r="RUR8" s="624"/>
      <c r="RUS8" s="624"/>
      <c r="RUT8" s="624"/>
      <c r="RUU8" s="625"/>
      <c r="RUV8" s="623"/>
      <c r="RUW8" s="624"/>
      <c r="RUX8" s="624"/>
      <c r="RUY8" s="624"/>
      <c r="RUZ8" s="624"/>
      <c r="RVA8" s="624"/>
      <c r="RVB8" s="624"/>
      <c r="RVC8" s="624"/>
      <c r="RVD8" s="625"/>
      <c r="RVE8" s="623"/>
      <c r="RVF8" s="624"/>
      <c r="RVG8" s="624"/>
      <c r="RVH8" s="624"/>
      <c r="RVI8" s="624"/>
      <c r="RVJ8" s="624"/>
      <c r="RVK8" s="624"/>
      <c r="RVL8" s="624"/>
      <c r="RVM8" s="625"/>
      <c r="RVN8" s="623"/>
      <c r="RVO8" s="624"/>
      <c r="RVP8" s="624"/>
      <c r="RVQ8" s="624"/>
      <c r="RVR8" s="624"/>
      <c r="RVS8" s="624"/>
      <c r="RVT8" s="624"/>
      <c r="RVU8" s="624"/>
      <c r="RVV8" s="625"/>
      <c r="RVW8" s="623"/>
      <c r="RVX8" s="624"/>
      <c r="RVY8" s="624"/>
      <c r="RVZ8" s="624"/>
      <c r="RWA8" s="624"/>
      <c r="RWB8" s="624"/>
      <c r="RWC8" s="624"/>
      <c r="RWD8" s="624"/>
      <c r="RWE8" s="625"/>
      <c r="RWF8" s="623"/>
      <c r="RWG8" s="624"/>
      <c r="RWH8" s="624"/>
      <c r="RWI8" s="624"/>
      <c r="RWJ8" s="624"/>
      <c r="RWK8" s="624"/>
      <c r="RWL8" s="624"/>
      <c r="RWM8" s="624"/>
      <c r="RWN8" s="625"/>
      <c r="RWO8" s="623"/>
      <c r="RWP8" s="624"/>
      <c r="RWQ8" s="624"/>
      <c r="RWR8" s="624"/>
      <c r="RWS8" s="624"/>
      <c r="RWT8" s="624"/>
      <c r="RWU8" s="624"/>
      <c r="RWV8" s="624"/>
      <c r="RWW8" s="625"/>
      <c r="RWX8" s="623"/>
      <c r="RWY8" s="624"/>
      <c r="RWZ8" s="624"/>
      <c r="RXA8" s="624"/>
      <c r="RXB8" s="624"/>
      <c r="RXC8" s="624"/>
      <c r="RXD8" s="624"/>
      <c r="RXE8" s="624"/>
      <c r="RXF8" s="625"/>
      <c r="RXG8" s="623"/>
      <c r="RXH8" s="624"/>
      <c r="RXI8" s="624"/>
      <c r="RXJ8" s="624"/>
      <c r="RXK8" s="624"/>
      <c r="RXL8" s="624"/>
      <c r="RXM8" s="624"/>
      <c r="RXN8" s="624"/>
      <c r="RXO8" s="625"/>
      <c r="RXP8" s="623"/>
      <c r="RXQ8" s="624"/>
      <c r="RXR8" s="624"/>
      <c r="RXS8" s="624"/>
      <c r="RXT8" s="624"/>
      <c r="RXU8" s="624"/>
      <c r="RXV8" s="624"/>
      <c r="RXW8" s="624"/>
      <c r="RXX8" s="625"/>
      <c r="RXY8" s="623"/>
      <c r="RXZ8" s="624"/>
      <c r="RYA8" s="624"/>
      <c r="RYB8" s="624"/>
      <c r="RYC8" s="624"/>
      <c r="RYD8" s="624"/>
      <c r="RYE8" s="624"/>
      <c r="RYF8" s="624"/>
      <c r="RYG8" s="625"/>
      <c r="RYH8" s="623"/>
      <c r="RYI8" s="624"/>
      <c r="RYJ8" s="624"/>
      <c r="RYK8" s="624"/>
      <c r="RYL8" s="624"/>
      <c r="RYM8" s="624"/>
      <c r="RYN8" s="624"/>
      <c r="RYO8" s="624"/>
      <c r="RYP8" s="625"/>
      <c r="RYQ8" s="623"/>
      <c r="RYR8" s="624"/>
      <c r="RYS8" s="624"/>
      <c r="RYT8" s="624"/>
      <c r="RYU8" s="624"/>
      <c r="RYV8" s="624"/>
      <c r="RYW8" s="624"/>
      <c r="RYX8" s="624"/>
      <c r="RYY8" s="625"/>
      <c r="RYZ8" s="623"/>
      <c r="RZA8" s="624"/>
      <c r="RZB8" s="624"/>
      <c r="RZC8" s="624"/>
      <c r="RZD8" s="624"/>
      <c r="RZE8" s="624"/>
      <c r="RZF8" s="624"/>
      <c r="RZG8" s="624"/>
      <c r="RZH8" s="625"/>
      <c r="RZI8" s="623"/>
      <c r="RZJ8" s="624"/>
      <c r="RZK8" s="624"/>
      <c r="RZL8" s="624"/>
      <c r="RZM8" s="624"/>
      <c r="RZN8" s="624"/>
      <c r="RZO8" s="624"/>
      <c r="RZP8" s="624"/>
      <c r="RZQ8" s="625"/>
      <c r="RZR8" s="623"/>
      <c r="RZS8" s="624"/>
      <c r="RZT8" s="624"/>
      <c r="RZU8" s="624"/>
      <c r="RZV8" s="624"/>
      <c r="RZW8" s="624"/>
      <c r="RZX8" s="624"/>
      <c r="RZY8" s="624"/>
      <c r="RZZ8" s="625"/>
      <c r="SAA8" s="623"/>
      <c r="SAB8" s="624"/>
      <c r="SAC8" s="624"/>
      <c r="SAD8" s="624"/>
      <c r="SAE8" s="624"/>
      <c r="SAF8" s="624"/>
      <c r="SAG8" s="624"/>
      <c r="SAH8" s="624"/>
      <c r="SAI8" s="625"/>
      <c r="SAJ8" s="623"/>
      <c r="SAK8" s="624"/>
      <c r="SAL8" s="624"/>
      <c r="SAM8" s="624"/>
      <c r="SAN8" s="624"/>
      <c r="SAO8" s="624"/>
      <c r="SAP8" s="624"/>
      <c r="SAQ8" s="624"/>
      <c r="SAR8" s="625"/>
      <c r="SAS8" s="623"/>
      <c r="SAT8" s="624"/>
      <c r="SAU8" s="624"/>
      <c r="SAV8" s="624"/>
      <c r="SAW8" s="624"/>
      <c r="SAX8" s="624"/>
      <c r="SAY8" s="624"/>
      <c r="SAZ8" s="624"/>
      <c r="SBA8" s="625"/>
      <c r="SBB8" s="623"/>
      <c r="SBC8" s="624"/>
      <c r="SBD8" s="624"/>
      <c r="SBE8" s="624"/>
      <c r="SBF8" s="624"/>
      <c r="SBG8" s="624"/>
      <c r="SBH8" s="624"/>
      <c r="SBI8" s="624"/>
      <c r="SBJ8" s="625"/>
      <c r="SBK8" s="623"/>
      <c r="SBL8" s="624"/>
      <c r="SBM8" s="624"/>
      <c r="SBN8" s="624"/>
      <c r="SBO8" s="624"/>
      <c r="SBP8" s="624"/>
      <c r="SBQ8" s="624"/>
      <c r="SBR8" s="624"/>
      <c r="SBS8" s="625"/>
      <c r="SBT8" s="623"/>
      <c r="SBU8" s="624"/>
      <c r="SBV8" s="624"/>
      <c r="SBW8" s="624"/>
      <c r="SBX8" s="624"/>
      <c r="SBY8" s="624"/>
      <c r="SBZ8" s="624"/>
      <c r="SCA8" s="624"/>
      <c r="SCB8" s="625"/>
      <c r="SCC8" s="623"/>
      <c r="SCD8" s="624"/>
      <c r="SCE8" s="624"/>
      <c r="SCF8" s="624"/>
      <c r="SCG8" s="624"/>
      <c r="SCH8" s="624"/>
      <c r="SCI8" s="624"/>
      <c r="SCJ8" s="624"/>
      <c r="SCK8" s="625"/>
      <c r="SCL8" s="623"/>
      <c r="SCM8" s="624"/>
      <c r="SCN8" s="624"/>
      <c r="SCO8" s="624"/>
      <c r="SCP8" s="624"/>
      <c r="SCQ8" s="624"/>
      <c r="SCR8" s="624"/>
      <c r="SCS8" s="624"/>
      <c r="SCT8" s="625"/>
      <c r="SCU8" s="623"/>
      <c r="SCV8" s="624"/>
      <c r="SCW8" s="624"/>
      <c r="SCX8" s="624"/>
      <c r="SCY8" s="624"/>
      <c r="SCZ8" s="624"/>
      <c r="SDA8" s="624"/>
      <c r="SDB8" s="624"/>
      <c r="SDC8" s="625"/>
      <c r="SDD8" s="623"/>
      <c r="SDE8" s="624"/>
      <c r="SDF8" s="624"/>
      <c r="SDG8" s="624"/>
      <c r="SDH8" s="624"/>
      <c r="SDI8" s="624"/>
      <c r="SDJ8" s="624"/>
      <c r="SDK8" s="624"/>
      <c r="SDL8" s="625"/>
      <c r="SDM8" s="623"/>
      <c r="SDN8" s="624"/>
      <c r="SDO8" s="624"/>
      <c r="SDP8" s="624"/>
      <c r="SDQ8" s="624"/>
      <c r="SDR8" s="624"/>
      <c r="SDS8" s="624"/>
      <c r="SDT8" s="624"/>
      <c r="SDU8" s="625"/>
      <c r="SDV8" s="623"/>
      <c r="SDW8" s="624"/>
      <c r="SDX8" s="624"/>
      <c r="SDY8" s="624"/>
      <c r="SDZ8" s="624"/>
      <c r="SEA8" s="624"/>
      <c r="SEB8" s="624"/>
      <c r="SEC8" s="624"/>
      <c r="SED8" s="625"/>
      <c r="SEE8" s="623"/>
      <c r="SEF8" s="624"/>
      <c r="SEG8" s="624"/>
      <c r="SEH8" s="624"/>
      <c r="SEI8" s="624"/>
      <c r="SEJ8" s="624"/>
      <c r="SEK8" s="624"/>
      <c r="SEL8" s="624"/>
      <c r="SEM8" s="625"/>
      <c r="SEN8" s="623"/>
      <c r="SEO8" s="624"/>
      <c r="SEP8" s="624"/>
      <c r="SEQ8" s="624"/>
      <c r="SER8" s="624"/>
      <c r="SES8" s="624"/>
      <c r="SET8" s="624"/>
      <c r="SEU8" s="624"/>
      <c r="SEV8" s="625"/>
      <c r="SEW8" s="623"/>
      <c r="SEX8" s="624"/>
      <c r="SEY8" s="624"/>
      <c r="SEZ8" s="624"/>
      <c r="SFA8" s="624"/>
      <c r="SFB8" s="624"/>
      <c r="SFC8" s="624"/>
      <c r="SFD8" s="624"/>
      <c r="SFE8" s="625"/>
      <c r="SFF8" s="623"/>
      <c r="SFG8" s="624"/>
      <c r="SFH8" s="624"/>
      <c r="SFI8" s="624"/>
      <c r="SFJ8" s="624"/>
      <c r="SFK8" s="624"/>
      <c r="SFL8" s="624"/>
      <c r="SFM8" s="624"/>
      <c r="SFN8" s="625"/>
      <c r="SFO8" s="623"/>
      <c r="SFP8" s="624"/>
      <c r="SFQ8" s="624"/>
      <c r="SFR8" s="624"/>
      <c r="SFS8" s="624"/>
      <c r="SFT8" s="624"/>
      <c r="SFU8" s="624"/>
      <c r="SFV8" s="624"/>
      <c r="SFW8" s="625"/>
      <c r="SFX8" s="623"/>
      <c r="SFY8" s="624"/>
      <c r="SFZ8" s="624"/>
      <c r="SGA8" s="624"/>
      <c r="SGB8" s="624"/>
      <c r="SGC8" s="624"/>
      <c r="SGD8" s="624"/>
      <c r="SGE8" s="624"/>
      <c r="SGF8" s="625"/>
      <c r="SGG8" s="623"/>
      <c r="SGH8" s="624"/>
      <c r="SGI8" s="624"/>
      <c r="SGJ8" s="624"/>
      <c r="SGK8" s="624"/>
      <c r="SGL8" s="624"/>
      <c r="SGM8" s="624"/>
      <c r="SGN8" s="624"/>
      <c r="SGO8" s="625"/>
      <c r="SGP8" s="623"/>
      <c r="SGQ8" s="624"/>
      <c r="SGR8" s="624"/>
      <c r="SGS8" s="624"/>
      <c r="SGT8" s="624"/>
      <c r="SGU8" s="624"/>
      <c r="SGV8" s="624"/>
      <c r="SGW8" s="624"/>
      <c r="SGX8" s="625"/>
      <c r="SGY8" s="623"/>
      <c r="SGZ8" s="624"/>
      <c r="SHA8" s="624"/>
      <c r="SHB8" s="624"/>
      <c r="SHC8" s="624"/>
      <c r="SHD8" s="624"/>
      <c r="SHE8" s="624"/>
      <c r="SHF8" s="624"/>
      <c r="SHG8" s="625"/>
      <c r="SHH8" s="623"/>
      <c r="SHI8" s="624"/>
      <c r="SHJ8" s="624"/>
      <c r="SHK8" s="624"/>
      <c r="SHL8" s="624"/>
      <c r="SHM8" s="624"/>
      <c r="SHN8" s="624"/>
      <c r="SHO8" s="624"/>
      <c r="SHP8" s="625"/>
      <c r="SHQ8" s="623"/>
      <c r="SHR8" s="624"/>
      <c r="SHS8" s="624"/>
      <c r="SHT8" s="624"/>
      <c r="SHU8" s="624"/>
      <c r="SHV8" s="624"/>
      <c r="SHW8" s="624"/>
      <c r="SHX8" s="624"/>
      <c r="SHY8" s="625"/>
      <c r="SHZ8" s="623"/>
      <c r="SIA8" s="624"/>
      <c r="SIB8" s="624"/>
      <c r="SIC8" s="624"/>
      <c r="SID8" s="624"/>
      <c r="SIE8" s="624"/>
      <c r="SIF8" s="624"/>
      <c r="SIG8" s="624"/>
      <c r="SIH8" s="625"/>
      <c r="SII8" s="623"/>
      <c r="SIJ8" s="624"/>
      <c r="SIK8" s="624"/>
      <c r="SIL8" s="624"/>
      <c r="SIM8" s="624"/>
      <c r="SIN8" s="624"/>
      <c r="SIO8" s="624"/>
      <c r="SIP8" s="624"/>
      <c r="SIQ8" s="625"/>
      <c r="SIR8" s="623"/>
      <c r="SIS8" s="624"/>
      <c r="SIT8" s="624"/>
      <c r="SIU8" s="624"/>
      <c r="SIV8" s="624"/>
      <c r="SIW8" s="624"/>
      <c r="SIX8" s="624"/>
      <c r="SIY8" s="624"/>
      <c r="SIZ8" s="625"/>
      <c r="SJA8" s="623"/>
      <c r="SJB8" s="624"/>
      <c r="SJC8" s="624"/>
      <c r="SJD8" s="624"/>
      <c r="SJE8" s="624"/>
      <c r="SJF8" s="624"/>
      <c r="SJG8" s="624"/>
      <c r="SJH8" s="624"/>
      <c r="SJI8" s="625"/>
      <c r="SJJ8" s="623"/>
      <c r="SJK8" s="624"/>
      <c r="SJL8" s="624"/>
      <c r="SJM8" s="624"/>
      <c r="SJN8" s="624"/>
      <c r="SJO8" s="624"/>
      <c r="SJP8" s="624"/>
      <c r="SJQ8" s="624"/>
      <c r="SJR8" s="625"/>
      <c r="SJS8" s="623"/>
      <c r="SJT8" s="624"/>
      <c r="SJU8" s="624"/>
      <c r="SJV8" s="624"/>
      <c r="SJW8" s="624"/>
      <c r="SJX8" s="624"/>
      <c r="SJY8" s="624"/>
      <c r="SJZ8" s="624"/>
      <c r="SKA8" s="625"/>
      <c r="SKB8" s="623"/>
      <c r="SKC8" s="624"/>
      <c r="SKD8" s="624"/>
      <c r="SKE8" s="624"/>
      <c r="SKF8" s="624"/>
      <c r="SKG8" s="624"/>
      <c r="SKH8" s="624"/>
      <c r="SKI8" s="624"/>
      <c r="SKJ8" s="625"/>
      <c r="SKK8" s="623"/>
      <c r="SKL8" s="624"/>
      <c r="SKM8" s="624"/>
      <c r="SKN8" s="624"/>
      <c r="SKO8" s="624"/>
      <c r="SKP8" s="624"/>
      <c r="SKQ8" s="624"/>
      <c r="SKR8" s="624"/>
      <c r="SKS8" s="625"/>
      <c r="SKT8" s="623"/>
      <c r="SKU8" s="624"/>
      <c r="SKV8" s="624"/>
      <c r="SKW8" s="624"/>
      <c r="SKX8" s="624"/>
      <c r="SKY8" s="624"/>
      <c r="SKZ8" s="624"/>
      <c r="SLA8" s="624"/>
      <c r="SLB8" s="625"/>
      <c r="SLC8" s="623"/>
      <c r="SLD8" s="624"/>
      <c r="SLE8" s="624"/>
      <c r="SLF8" s="624"/>
      <c r="SLG8" s="624"/>
      <c r="SLH8" s="624"/>
      <c r="SLI8" s="624"/>
      <c r="SLJ8" s="624"/>
      <c r="SLK8" s="625"/>
      <c r="SLL8" s="623"/>
      <c r="SLM8" s="624"/>
      <c r="SLN8" s="624"/>
      <c r="SLO8" s="624"/>
      <c r="SLP8" s="624"/>
      <c r="SLQ8" s="624"/>
      <c r="SLR8" s="624"/>
      <c r="SLS8" s="624"/>
      <c r="SLT8" s="625"/>
      <c r="SLU8" s="623"/>
      <c r="SLV8" s="624"/>
      <c r="SLW8" s="624"/>
      <c r="SLX8" s="624"/>
      <c r="SLY8" s="624"/>
      <c r="SLZ8" s="624"/>
      <c r="SMA8" s="624"/>
      <c r="SMB8" s="624"/>
      <c r="SMC8" s="625"/>
      <c r="SMD8" s="623"/>
      <c r="SME8" s="624"/>
      <c r="SMF8" s="624"/>
      <c r="SMG8" s="624"/>
      <c r="SMH8" s="624"/>
      <c r="SMI8" s="624"/>
      <c r="SMJ8" s="624"/>
      <c r="SMK8" s="624"/>
      <c r="SML8" s="625"/>
      <c r="SMM8" s="623"/>
      <c r="SMN8" s="624"/>
      <c r="SMO8" s="624"/>
      <c r="SMP8" s="624"/>
      <c r="SMQ8" s="624"/>
      <c r="SMR8" s="624"/>
      <c r="SMS8" s="624"/>
      <c r="SMT8" s="624"/>
      <c r="SMU8" s="625"/>
      <c r="SMV8" s="623"/>
      <c r="SMW8" s="624"/>
      <c r="SMX8" s="624"/>
      <c r="SMY8" s="624"/>
      <c r="SMZ8" s="624"/>
      <c r="SNA8" s="624"/>
      <c r="SNB8" s="624"/>
      <c r="SNC8" s="624"/>
      <c r="SND8" s="625"/>
      <c r="SNE8" s="623"/>
      <c r="SNF8" s="624"/>
      <c r="SNG8" s="624"/>
      <c r="SNH8" s="624"/>
      <c r="SNI8" s="624"/>
      <c r="SNJ8" s="624"/>
      <c r="SNK8" s="624"/>
      <c r="SNL8" s="624"/>
      <c r="SNM8" s="625"/>
      <c r="SNN8" s="623"/>
      <c r="SNO8" s="624"/>
      <c r="SNP8" s="624"/>
      <c r="SNQ8" s="624"/>
      <c r="SNR8" s="624"/>
      <c r="SNS8" s="624"/>
      <c r="SNT8" s="624"/>
      <c r="SNU8" s="624"/>
      <c r="SNV8" s="625"/>
      <c r="SNW8" s="623"/>
      <c r="SNX8" s="624"/>
      <c r="SNY8" s="624"/>
      <c r="SNZ8" s="624"/>
      <c r="SOA8" s="624"/>
      <c r="SOB8" s="624"/>
      <c r="SOC8" s="624"/>
      <c r="SOD8" s="624"/>
      <c r="SOE8" s="625"/>
      <c r="SOF8" s="623"/>
      <c r="SOG8" s="624"/>
      <c r="SOH8" s="624"/>
      <c r="SOI8" s="624"/>
      <c r="SOJ8" s="624"/>
      <c r="SOK8" s="624"/>
      <c r="SOL8" s="624"/>
      <c r="SOM8" s="624"/>
      <c r="SON8" s="625"/>
      <c r="SOO8" s="623"/>
      <c r="SOP8" s="624"/>
      <c r="SOQ8" s="624"/>
      <c r="SOR8" s="624"/>
      <c r="SOS8" s="624"/>
      <c r="SOT8" s="624"/>
      <c r="SOU8" s="624"/>
      <c r="SOV8" s="624"/>
      <c r="SOW8" s="625"/>
      <c r="SOX8" s="623"/>
      <c r="SOY8" s="624"/>
      <c r="SOZ8" s="624"/>
      <c r="SPA8" s="624"/>
      <c r="SPB8" s="624"/>
      <c r="SPC8" s="624"/>
      <c r="SPD8" s="624"/>
      <c r="SPE8" s="624"/>
      <c r="SPF8" s="625"/>
      <c r="SPG8" s="623"/>
      <c r="SPH8" s="624"/>
      <c r="SPI8" s="624"/>
      <c r="SPJ8" s="624"/>
      <c r="SPK8" s="624"/>
      <c r="SPL8" s="624"/>
      <c r="SPM8" s="624"/>
      <c r="SPN8" s="624"/>
      <c r="SPO8" s="625"/>
      <c r="SPP8" s="623"/>
      <c r="SPQ8" s="624"/>
      <c r="SPR8" s="624"/>
      <c r="SPS8" s="624"/>
      <c r="SPT8" s="624"/>
      <c r="SPU8" s="624"/>
      <c r="SPV8" s="624"/>
      <c r="SPW8" s="624"/>
      <c r="SPX8" s="625"/>
      <c r="SPY8" s="623"/>
      <c r="SPZ8" s="624"/>
      <c r="SQA8" s="624"/>
      <c r="SQB8" s="624"/>
      <c r="SQC8" s="624"/>
      <c r="SQD8" s="624"/>
      <c r="SQE8" s="624"/>
      <c r="SQF8" s="624"/>
      <c r="SQG8" s="625"/>
      <c r="SQH8" s="623"/>
      <c r="SQI8" s="624"/>
      <c r="SQJ8" s="624"/>
      <c r="SQK8" s="624"/>
      <c r="SQL8" s="624"/>
      <c r="SQM8" s="624"/>
      <c r="SQN8" s="624"/>
      <c r="SQO8" s="624"/>
      <c r="SQP8" s="625"/>
      <c r="SQQ8" s="623"/>
      <c r="SQR8" s="624"/>
      <c r="SQS8" s="624"/>
      <c r="SQT8" s="624"/>
      <c r="SQU8" s="624"/>
      <c r="SQV8" s="624"/>
      <c r="SQW8" s="624"/>
      <c r="SQX8" s="624"/>
      <c r="SQY8" s="625"/>
      <c r="SQZ8" s="623"/>
      <c r="SRA8" s="624"/>
      <c r="SRB8" s="624"/>
      <c r="SRC8" s="624"/>
      <c r="SRD8" s="624"/>
      <c r="SRE8" s="624"/>
      <c r="SRF8" s="624"/>
      <c r="SRG8" s="624"/>
      <c r="SRH8" s="625"/>
      <c r="SRI8" s="623"/>
      <c r="SRJ8" s="624"/>
      <c r="SRK8" s="624"/>
      <c r="SRL8" s="624"/>
      <c r="SRM8" s="624"/>
      <c r="SRN8" s="624"/>
      <c r="SRO8" s="624"/>
      <c r="SRP8" s="624"/>
      <c r="SRQ8" s="625"/>
      <c r="SRR8" s="623"/>
      <c r="SRS8" s="624"/>
      <c r="SRT8" s="624"/>
      <c r="SRU8" s="624"/>
      <c r="SRV8" s="624"/>
      <c r="SRW8" s="624"/>
      <c r="SRX8" s="624"/>
      <c r="SRY8" s="624"/>
      <c r="SRZ8" s="625"/>
      <c r="SSA8" s="623"/>
      <c r="SSB8" s="624"/>
      <c r="SSC8" s="624"/>
      <c r="SSD8" s="624"/>
      <c r="SSE8" s="624"/>
      <c r="SSF8" s="624"/>
      <c r="SSG8" s="624"/>
      <c r="SSH8" s="624"/>
      <c r="SSI8" s="625"/>
      <c r="SSJ8" s="623"/>
      <c r="SSK8" s="624"/>
      <c r="SSL8" s="624"/>
      <c r="SSM8" s="624"/>
      <c r="SSN8" s="624"/>
      <c r="SSO8" s="624"/>
      <c r="SSP8" s="624"/>
      <c r="SSQ8" s="624"/>
      <c r="SSR8" s="625"/>
      <c r="SSS8" s="623"/>
      <c r="SST8" s="624"/>
      <c r="SSU8" s="624"/>
      <c r="SSV8" s="624"/>
      <c r="SSW8" s="624"/>
      <c r="SSX8" s="624"/>
      <c r="SSY8" s="624"/>
      <c r="SSZ8" s="624"/>
      <c r="STA8" s="625"/>
      <c r="STB8" s="623"/>
      <c r="STC8" s="624"/>
      <c r="STD8" s="624"/>
      <c r="STE8" s="624"/>
      <c r="STF8" s="624"/>
      <c r="STG8" s="624"/>
      <c r="STH8" s="624"/>
      <c r="STI8" s="624"/>
      <c r="STJ8" s="625"/>
      <c r="STK8" s="623"/>
      <c r="STL8" s="624"/>
      <c r="STM8" s="624"/>
      <c r="STN8" s="624"/>
      <c r="STO8" s="624"/>
      <c r="STP8" s="624"/>
      <c r="STQ8" s="624"/>
      <c r="STR8" s="624"/>
      <c r="STS8" s="625"/>
      <c r="STT8" s="623"/>
      <c r="STU8" s="624"/>
      <c r="STV8" s="624"/>
      <c r="STW8" s="624"/>
      <c r="STX8" s="624"/>
      <c r="STY8" s="624"/>
      <c r="STZ8" s="624"/>
      <c r="SUA8" s="624"/>
      <c r="SUB8" s="625"/>
      <c r="SUC8" s="623"/>
      <c r="SUD8" s="624"/>
      <c r="SUE8" s="624"/>
      <c r="SUF8" s="624"/>
      <c r="SUG8" s="624"/>
      <c r="SUH8" s="624"/>
      <c r="SUI8" s="624"/>
      <c r="SUJ8" s="624"/>
      <c r="SUK8" s="625"/>
      <c r="SUL8" s="623"/>
      <c r="SUM8" s="624"/>
      <c r="SUN8" s="624"/>
      <c r="SUO8" s="624"/>
      <c r="SUP8" s="624"/>
      <c r="SUQ8" s="624"/>
      <c r="SUR8" s="624"/>
      <c r="SUS8" s="624"/>
      <c r="SUT8" s="625"/>
      <c r="SUU8" s="623"/>
      <c r="SUV8" s="624"/>
      <c r="SUW8" s="624"/>
      <c r="SUX8" s="624"/>
      <c r="SUY8" s="624"/>
      <c r="SUZ8" s="624"/>
      <c r="SVA8" s="624"/>
      <c r="SVB8" s="624"/>
      <c r="SVC8" s="625"/>
      <c r="SVD8" s="623"/>
      <c r="SVE8" s="624"/>
      <c r="SVF8" s="624"/>
      <c r="SVG8" s="624"/>
      <c r="SVH8" s="624"/>
      <c r="SVI8" s="624"/>
      <c r="SVJ8" s="624"/>
      <c r="SVK8" s="624"/>
      <c r="SVL8" s="625"/>
      <c r="SVM8" s="623"/>
      <c r="SVN8" s="624"/>
      <c r="SVO8" s="624"/>
      <c r="SVP8" s="624"/>
      <c r="SVQ8" s="624"/>
      <c r="SVR8" s="624"/>
      <c r="SVS8" s="624"/>
      <c r="SVT8" s="624"/>
      <c r="SVU8" s="625"/>
      <c r="SVV8" s="623"/>
      <c r="SVW8" s="624"/>
      <c r="SVX8" s="624"/>
      <c r="SVY8" s="624"/>
      <c r="SVZ8" s="624"/>
      <c r="SWA8" s="624"/>
      <c r="SWB8" s="624"/>
      <c r="SWC8" s="624"/>
      <c r="SWD8" s="625"/>
      <c r="SWE8" s="623"/>
      <c r="SWF8" s="624"/>
      <c r="SWG8" s="624"/>
      <c r="SWH8" s="624"/>
      <c r="SWI8" s="624"/>
      <c r="SWJ8" s="624"/>
      <c r="SWK8" s="624"/>
      <c r="SWL8" s="624"/>
      <c r="SWM8" s="625"/>
      <c r="SWN8" s="623"/>
      <c r="SWO8" s="624"/>
      <c r="SWP8" s="624"/>
      <c r="SWQ8" s="624"/>
      <c r="SWR8" s="624"/>
      <c r="SWS8" s="624"/>
      <c r="SWT8" s="624"/>
      <c r="SWU8" s="624"/>
      <c r="SWV8" s="625"/>
      <c r="SWW8" s="623"/>
      <c r="SWX8" s="624"/>
      <c r="SWY8" s="624"/>
      <c r="SWZ8" s="624"/>
      <c r="SXA8" s="624"/>
      <c r="SXB8" s="624"/>
      <c r="SXC8" s="624"/>
      <c r="SXD8" s="624"/>
      <c r="SXE8" s="625"/>
      <c r="SXF8" s="623"/>
      <c r="SXG8" s="624"/>
      <c r="SXH8" s="624"/>
      <c r="SXI8" s="624"/>
      <c r="SXJ8" s="624"/>
      <c r="SXK8" s="624"/>
      <c r="SXL8" s="624"/>
      <c r="SXM8" s="624"/>
      <c r="SXN8" s="625"/>
      <c r="SXO8" s="623"/>
      <c r="SXP8" s="624"/>
      <c r="SXQ8" s="624"/>
      <c r="SXR8" s="624"/>
      <c r="SXS8" s="624"/>
      <c r="SXT8" s="624"/>
      <c r="SXU8" s="624"/>
      <c r="SXV8" s="624"/>
      <c r="SXW8" s="625"/>
      <c r="SXX8" s="623"/>
      <c r="SXY8" s="624"/>
      <c r="SXZ8" s="624"/>
      <c r="SYA8" s="624"/>
      <c r="SYB8" s="624"/>
      <c r="SYC8" s="624"/>
      <c r="SYD8" s="624"/>
      <c r="SYE8" s="624"/>
      <c r="SYF8" s="625"/>
      <c r="SYG8" s="623"/>
      <c r="SYH8" s="624"/>
      <c r="SYI8" s="624"/>
      <c r="SYJ8" s="624"/>
      <c r="SYK8" s="624"/>
      <c r="SYL8" s="624"/>
      <c r="SYM8" s="624"/>
      <c r="SYN8" s="624"/>
      <c r="SYO8" s="625"/>
      <c r="SYP8" s="623"/>
      <c r="SYQ8" s="624"/>
      <c r="SYR8" s="624"/>
      <c r="SYS8" s="624"/>
      <c r="SYT8" s="624"/>
      <c r="SYU8" s="624"/>
      <c r="SYV8" s="624"/>
      <c r="SYW8" s="624"/>
      <c r="SYX8" s="625"/>
      <c r="SYY8" s="623"/>
      <c r="SYZ8" s="624"/>
      <c r="SZA8" s="624"/>
      <c r="SZB8" s="624"/>
      <c r="SZC8" s="624"/>
      <c r="SZD8" s="624"/>
      <c r="SZE8" s="624"/>
      <c r="SZF8" s="624"/>
      <c r="SZG8" s="625"/>
      <c r="SZH8" s="623"/>
      <c r="SZI8" s="624"/>
      <c r="SZJ8" s="624"/>
      <c r="SZK8" s="624"/>
      <c r="SZL8" s="624"/>
      <c r="SZM8" s="624"/>
      <c r="SZN8" s="624"/>
      <c r="SZO8" s="624"/>
      <c r="SZP8" s="625"/>
      <c r="SZQ8" s="623"/>
      <c r="SZR8" s="624"/>
      <c r="SZS8" s="624"/>
      <c r="SZT8" s="624"/>
      <c r="SZU8" s="624"/>
      <c r="SZV8" s="624"/>
      <c r="SZW8" s="624"/>
      <c r="SZX8" s="624"/>
      <c r="SZY8" s="625"/>
      <c r="SZZ8" s="623"/>
      <c r="TAA8" s="624"/>
      <c r="TAB8" s="624"/>
      <c r="TAC8" s="624"/>
      <c r="TAD8" s="624"/>
      <c r="TAE8" s="624"/>
      <c r="TAF8" s="624"/>
      <c r="TAG8" s="624"/>
      <c r="TAH8" s="625"/>
      <c r="TAI8" s="623"/>
      <c r="TAJ8" s="624"/>
      <c r="TAK8" s="624"/>
      <c r="TAL8" s="624"/>
      <c r="TAM8" s="624"/>
      <c r="TAN8" s="624"/>
      <c r="TAO8" s="624"/>
      <c r="TAP8" s="624"/>
      <c r="TAQ8" s="625"/>
      <c r="TAR8" s="623"/>
      <c r="TAS8" s="624"/>
      <c r="TAT8" s="624"/>
      <c r="TAU8" s="624"/>
      <c r="TAV8" s="624"/>
      <c r="TAW8" s="624"/>
      <c r="TAX8" s="624"/>
      <c r="TAY8" s="624"/>
      <c r="TAZ8" s="625"/>
      <c r="TBA8" s="623"/>
      <c r="TBB8" s="624"/>
      <c r="TBC8" s="624"/>
      <c r="TBD8" s="624"/>
      <c r="TBE8" s="624"/>
      <c r="TBF8" s="624"/>
      <c r="TBG8" s="624"/>
      <c r="TBH8" s="624"/>
      <c r="TBI8" s="625"/>
      <c r="TBJ8" s="623"/>
      <c r="TBK8" s="624"/>
      <c r="TBL8" s="624"/>
      <c r="TBM8" s="624"/>
      <c r="TBN8" s="624"/>
      <c r="TBO8" s="624"/>
      <c r="TBP8" s="624"/>
      <c r="TBQ8" s="624"/>
      <c r="TBR8" s="625"/>
      <c r="TBS8" s="623"/>
      <c r="TBT8" s="624"/>
      <c r="TBU8" s="624"/>
      <c r="TBV8" s="624"/>
      <c r="TBW8" s="624"/>
      <c r="TBX8" s="624"/>
      <c r="TBY8" s="624"/>
      <c r="TBZ8" s="624"/>
      <c r="TCA8" s="625"/>
      <c r="TCB8" s="623"/>
      <c r="TCC8" s="624"/>
      <c r="TCD8" s="624"/>
      <c r="TCE8" s="624"/>
      <c r="TCF8" s="624"/>
      <c r="TCG8" s="624"/>
      <c r="TCH8" s="624"/>
      <c r="TCI8" s="624"/>
      <c r="TCJ8" s="625"/>
      <c r="TCK8" s="623"/>
      <c r="TCL8" s="624"/>
      <c r="TCM8" s="624"/>
      <c r="TCN8" s="624"/>
      <c r="TCO8" s="624"/>
      <c r="TCP8" s="624"/>
      <c r="TCQ8" s="624"/>
      <c r="TCR8" s="624"/>
      <c r="TCS8" s="625"/>
      <c r="TCT8" s="623"/>
      <c r="TCU8" s="624"/>
      <c r="TCV8" s="624"/>
      <c r="TCW8" s="624"/>
      <c r="TCX8" s="624"/>
      <c r="TCY8" s="624"/>
      <c r="TCZ8" s="624"/>
      <c r="TDA8" s="624"/>
      <c r="TDB8" s="625"/>
      <c r="TDC8" s="623"/>
      <c r="TDD8" s="624"/>
      <c r="TDE8" s="624"/>
      <c r="TDF8" s="624"/>
      <c r="TDG8" s="624"/>
      <c r="TDH8" s="624"/>
      <c r="TDI8" s="624"/>
      <c r="TDJ8" s="624"/>
      <c r="TDK8" s="625"/>
      <c r="TDL8" s="623"/>
      <c r="TDM8" s="624"/>
      <c r="TDN8" s="624"/>
      <c r="TDO8" s="624"/>
      <c r="TDP8" s="624"/>
      <c r="TDQ8" s="624"/>
      <c r="TDR8" s="624"/>
      <c r="TDS8" s="624"/>
      <c r="TDT8" s="625"/>
      <c r="TDU8" s="623"/>
      <c r="TDV8" s="624"/>
      <c r="TDW8" s="624"/>
      <c r="TDX8" s="624"/>
      <c r="TDY8" s="624"/>
      <c r="TDZ8" s="624"/>
      <c r="TEA8" s="624"/>
      <c r="TEB8" s="624"/>
      <c r="TEC8" s="625"/>
      <c r="TED8" s="623"/>
      <c r="TEE8" s="624"/>
      <c r="TEF8" s="624"/>
      <c r="TEG8" s="624"/>
      <c r="TEH8" s="624"/>
      <c r="TEI8" s="624"/>
      <c r="TEJ8" s="624"/>
      <c r="TEK8" s="624"/>
      <c r="TEL8" s="625"/>
      <c r="TEM8" s="623"/>
      <c r="TEN8" s="624"/>
      <c r="TEO8" s="624"/>
      <c r="TEP8" s="624"/>
      <c r="TEQ8" s="624"/>
      <c r="TER8" s="624"/>
      <c r="TES8" s="624"/>
      <c r="TET8" s="624"/>
      <c r="TEU8" s="625"/>
      <c r="TEV8" s="623"/>
      <c r="TEW8" s="624"/>
      <c r="TEX8" s="624"/>
      <c r="TEY8" s="624"/>
      <c r="TEZ8" s="624"/>
      <c r="TFA8" s="624"/>
      <c r="TFB8" s="624"/>
      <c r="TFC8" s="624"/>
      <c r="TFD8" s="625"/>
      <c r="TFE8" s="623"/>
      <c r="TFF8" s="624"/>
      <c r="TFG8" s="624"/>
      <c r="TFH8" s="624"/>
      <c r="TFI8" s="624"/>
      <c r="TFJ8" s="624"/>
      <c r="TFK8" s="624"/>
      <c r="TFL8" s="624"/>
      <c r="TFM8" s="625"/>
      <c r="TFN8" s="623"/>
      <c r="TFO8" s="624"/>
      <c r="TFP8" s="624"/>
      <c r="TFQ8" s="624"/>
      <c r="TFR8" s="624"/>
      <c r="TFS8" s="624"/>
      <c r="TFT8" s="624"/>
      <c r="TFU8" s="624"/>
      <c r="TFV8" s="625"/>
      <c r="TFW8" s="623"/>
      <c r="TFX8" s="624"/>
      <c r="TFY8" s="624"/>
      <c r="TFZ8" s="624"/>
      <c r="TGA8" s="624"/>
      <c r="TGB8" s="624"/>
      <c r="TGC8" s="624"/>
      <c r="TGD8" s="624"/>
      <c r="TGE8" s="625"/>
      <c r="TGF8" s="623"/>
      <c r="TGG8" s="624"/>
      <c r="TGH8" s="624"/>
      <c r="TGI8" s="624"/>
      <c r="TGJ8" s="624"/>
      <c r="TGK8" s="624"/>
      <c r="TGL8" s="624"/>
      <c r="TGM8" s="624"/>
      <c r="TGN8" s="625"/>
      <c r="TGO8" s="623"/>
      <c r="TGP8" s="624"/>
      <c r="TGQ8" s="624"/>
      <c r="TGR8" s="624"/>
      <c r="TGS8" s="624"/>
      <c r="TGT8" s="624"/>
      <c r="TGU8" s="624"/>
      <c r="TGV8" s="624"/>
      <c r="TGW8" s="625"/>
      <c r="TGX8" s="623"/>
      <c r="TGY8" s="624"/>
      <c r="TGZ8" s="624"/>
      <c r="THA8" s="624"/>
      <c r="THB8" s="624"/>
      <c r="THC8" s="624"/>
      <c r="THD8" s="624"/>
      <c r="THE8" s="624"/>
      <c r="THF8" s="625"/>
      <c r="THG8" s="623"/>
      <c r="THH8" s="624"/>
      <c r="THI8" s="624"/>
      <c r="THJ8" s="624"/>
      <c r="THK8" s="624"/>
      <c r="THL8" s="624"/>
      <c r="THM8" s="624"/>
      <c r="THN8" s="624"/>
      <c r="THO8" s="625"/>
      <c r="THP8" s="623"/>
      <c r="THQ8" s="624"/>
      <c r="THR8" s="624"/>
      <c r="THS8" s="624"/>
      <c r="THT8" s="624"/>
      <c r="THU8" s="624"/>
      <c r="THV8" s="624"/>
      <c r="THW8" s="624"/>
      <c r="THX8" s="625"/>
      <c r="THY8" s="623"/>
      <c r="THZ8" s="624"/>
      <c r="TIA8" s="624"/>
      <c r="TIB8" s="624"/>
      <c r="TIC8" s="624"/>
      <c r="TID8" s="624"/>
      <c r="TIE8" s="624"/>
      <c r="TIF8" s="624"/>
      <c r="TIG8" s="625"/>
      <c r="TIH8" s="623"/>
      <c r="TII8" s="624"/>
      <c r="TIJ8" s="624"/>
      <c r="TIK8" s="624"/>
      <c r="TIL8" s="624"/>
      <c r="TIM8" s="624"/>
      <c r="TIN8" s="624"/>
      <c r="TIO8" s="624"/>
      <c r="TIP8" s="625"/>
      <c r="TIQ8" s="623"/>
      <c r="TIR8" s="624"/>
      <c r="TIS8" s="624"/>
      <c r="TIT8" s="624"/>
      <c r="TIU8" s="624"/>
      <c r="TIV8" s="624"/>
      <c r="TIW8" s="624"/>
      <c r="TIX8" s="624"/>
      <c r="TIY8" s="625"/>
      <c r="TIZ8" s="623"/>
      <c r="TJA8" s="624"/>
      <c r="TJB8" s="624"/>
      <c r="TJC8" s="624"/>
      <c r="TJD8" s="624"/>
      <c r="TJE8" s="624"/>
      <c r="TJF8" s="624"/>
      <c r="TJG8" s="624"/>
      <c r="TJH8" s="625"/>
      <c r="TJI8" s="623"/>
      <c r="TJJ8" s="624"/>
      <c r="TJK8" s="624"/>
      <c r="TJL8" s="624"/>
      <c r="TJM8" s="624"/>
      <c r="TJN8" s="624"/>
      <c r="TJO8" s="624"/>
      <c r="TJP8" s="624"/>
      <c r="TJQ8" s="625"/>
      <c r="TJR8" s="623"/>
      <c r="TJS8" s="624"/>
      <c r="TJT8" s="624"/>
      <c r="TJU8" s="624"/>
      <c r="TJV8" s="624"/>
      <c r="TJW8" s="624"/>
      <c r="TJX8" s="624"/>
      <c r="TJY8" s="624"/>
      <c r="TJZ8" s="625"/>
      <c r="TKA8" s="623"/>
      <c r="TKB8" s="624"/>
      <c r="TKC8" s="624"/>
      <c r="TKD8" s="624"/>
      <c r="TKE8" s="624"/>
      <c r="TKF8" s="624"/>
      <c r="TKG8" s="624"/>
      <c r="TKH8" s="624"/>
      <c r="TKI8" s="625"/>
      <c r="TKJ8" s="623"/>
      <c r="TKK8" s="624"/>
      <c r="TKL8" s="624"/>
      <c r="TKM8" s="624"/>
      <c r="TKN8" s="624"/>
      <c r="TKO8" s="624"/>
      <c r="TKP8" s="624"/>
      <c r="TKQ8" s="624"/>
      <c r="TKR8" s="625"/>
      <c r="TKS8" s="623"/>
      <c r="TKT8" s="624"/>
      <c r="TKU8" s="624"/>
      <c r="TKV8" s="624"/>
      <c r="TKW8" s="624"/>
      <c r="TKX8" s="624"/>
      <c r="TKY8" s="624"/>
      <c r="TKZ8" s="624"/>
      <c r="TLA8" s="625"/>
      <c r="TLB8" s="623"/>
      <c r="TLC8" s="624"/>
      <c r="TLD8" s="624"/>
      <c r="TLE8" s="624"/>
      <c r="TLF8" s="624"/>
      <c r="TLG8" s="624"/>
      <c r="TLH8" s="624"/>
      <c r="TLI8" s="624"/>
      <c r="TLJ8" s="625"/>
      <c r="TLK8" s="623"/>
      <c r="TLL8" s="624"/>
      <c r="TLM8" s="624"/>
      <c r="TLN8" s="624"/>
      <c r="TLO8" s="624"/>
      <c r="TLP8" s="624"/>
      <c r="TLQ8" s="624"/>
      <c r="TLR8" s="624"/>
      <c r="TLS8" s="625"/>
      <c r="TLT8" s="623"/>
      <c r="TLU8" s="624"/>
      <c r="TLV8" s="624"/>
      <c r="TLW8" s="624"/>
      <c r="TLX8" s="624"/>
      <c r="TLY8" s="624"/>
      <c r="TLZ8" s="624"/>
      <c r="TMA8" s="624"/>
      <c r="TMB8" s="625"/>
      <c r="TMC8" s="623"/>
      <c r="TMD8" s="624"/>
      <c r="TME8" s="624"/>
      <c r="TMF8" s="624"/>
      <c r="TMG8" s="624"/>
      <c r="TMH8" s="624"/>
      <c r="TMI8" s="624"/>
      <c r="TMJ8" s="624"/>
      <c r="TMK8" s="625"/>
      <c r="TML8" s="623"/>
      <c r="TMM8" s="624"/>
      <c r="TMN8" s="624"/>
      <c r="TMO8" s="624"/>
      <c r="TMP8" s="624"/>
      <c r="TMQ8" s="624"/>
      <c r="TMR8" s="624"/>
      <c r="TMS8" s="624"/>
      <c r="TMT8" s="625"/>
      <c r="TMU8" s="623"/>
      <c r="TMV8" s="624"/>
      <c r="TMW8" s="624"/>
      <c r="TMX8" s="624"/>
      <c r="TMY8" s="624"/>
      <c r="TMZ8" s="624"/>
      <c r="TNA8" s="624"/>
      <c r="TNB8" s="624"/>
      <c r="TNC8" s="625"/>
      <c r="TND8" s="623"/>
      <c r="TNE8" s="624"/>
      <c r="TNF8" s="624"/>
      <c r="TNG8" s="624"/>
      <c r="TNH8" s="624"/>
      <c r="TNI8" s="624"/>
      <c r="TNJ8" s="624"/>
      <c r="TNK8" s="624"/>
      <c r="TNL8" s="625"/>
      <c r="TNM8" s="623"/>
      <c r="TNN8" s="624"/>
      <c r="TNO8" s="624"/>
      <c r="TNP8" s="624"/>
      <c r="TNQ8" s="624"/>
      <c r="TNR8" s="624"/>
      <c r="TNS8" s="624"/>
      <c r="TNT8" s="624"/>
      <c r="TNU8" s="625"/>
      <c r="TNV8" s="623"/>
      <c r="TNW8" s="624"/>
      <c r="TNX8" s="624"/>
      <c r="TNY8" s="624"/>
      <c r="TNZ8" s="624"/>
      <c r="TOA8" s="624"/>
      <c r="TOB8" s="624"/>
      <c r="TOC8" s="624"/>
      <c r="TOD8" s="625"/>
      <c r="TOE8" s="623"/>
      <c r="TOF8" s="624"/>
      <c r="TOG8" s="624"/>
      <c r="TOH8" s="624"/>
      <c r="TOI8" s="624"/>
      <c r="TOJ8" s="624"/>
      <c r="TOK8" s="624"/>
      <c r="TOL8" s="624"/>
      <c r="TOM8" s="625"/>
      <c r="TON8" s="623"/>
      <c r="TOO8" s="624"/>
      <c r="TOP8" s="624"/>
      <c r="TOQ8" s="624"/>
      <c r="TOR8" s="624"/>
      <c r="TOS8" s="624"/>
      <c r="TOT8" s="624"/>
      <c r="TOU8" s="624"/>
      <c r="TOV8" s="625"/>
      <c r="TOW8" s="623"/>
      <c r="TOX8" s="624"/>
      <c r="TOY8" s="624"/>
      <c r="TOZ8" s="624"/>
      <c r="TPA8" s="624"/>
      <c r="TPB8" s="624"/>
      <c r="TPC8" s="624"/>
      <c r="TPD8" s="624"/>
      <c r="TPE8" s="625"/>
      <c r="TPF8" s="623"/>
      <c r="TPG8" s="624"/>
      <c r="TPH8" s="624"/>
      <c r="TPI8" s="624"/>
      <c r="TPJ8" s="624"/>
      <c r="TPK8" s="624"/>
      <c r="TPL8" s="624"/>
      <c r="TPM8" s="624"/>
      <c r="TPN8" s="625"/>
      <c r="TPO8" s="623"/>
      <c r="TPP8" s="624"/>
      <c r="TPQ8" s="624"/>
      <c r="TPR8" s="624"/>
      <c r="TPS8" s="624"/>
      <c r="TPT8" s="624"/>
      <c r="TPU8" s="624"/>
      <c r="TPV8" s="624"/>
      <c r="TPW8" s="625"/>
      <c r="TPX8" s="623"/>
      <c r="TPY8" s="624"/>
      <c r="TPZ8" s="624"/>
      <c r="TQA8" s="624"/>
      <c r="TQB8" s="624"/>
      <c r="TQC8" s="624"/>
      <c r="TQD8" s="624"/>
      <c r="TQE8" s="624"/>
      <c r="TQF8" s="625"/>
      <c r="TQG8" s="623"/>
      <c r="TQH8" s="624"/>
      <c r="TQI8" s="624"/>
      <c r="TQJ8" s="624"/>
      <c r="TQK8" s="624"/>
      <c r="TQL8" s="624"/>
      <c r="TQM8" s="624"/>
      <c r="TQN8" s="624"/>
      <c r="TQO8" s="625"/>
      <c r="TQP8" s="623"/>
      <c r="TQQ8" s="624"/>
      <c r="TQR8" s="624"/>
      <c r="TQS8" s="624"/>
      <c r="TQT8" s="624"/>
      <c r="TQU8" s="624"/>
      <c r="TQV8" s="624"/>
      <c r="TQW8" s="624"/>
      <c r="TQX8" s="625"/>
      <c r="TQY8" s="623"/>
      <c r="TQZ8" s="624"/>
      <c r="TRA8" s="624"/>
      <c r="TRB8" s="624"/>
      <c r="TRC8" s="624"/>
      <c r="TRD8" s="624"/>
      <c r="TRE8" s="624"/>
      <c r="TRF8" s="624"/>
      <c r="TRG8" s="625"/>
      <c r="TRH8" s="623"/>
      <c r="TRI8" s="624"/>
      <c r="TRJ8" s="624"/>
      <c r="TRK8" s="624"/>
      <c r="TRL8" s="624"/>
      <c r="TRM8" s="624"/>
      <c r="TRN8" s="624"/>
      <c r="TRO8" s="624"/>
      <c r="TRP8" s="625"/>
      <c r="TRQ8" s="623"/>
      <c r="TRR8" s="624"/>
      <c r="TRS8" s="624"/>
      <c r="TRT8" s="624"/>
      <c r="TRU8" s="624"/>
      <c r="TRV8" s="624"/>
      <c r="TRW8" s="624"/>
      <c r="TRX8" s="624"/>
      <c r="TRY8" s="625"/>
      <c r="TRZ8" s="623"/>
      <c r="TSA8" s="624"/>
      <c r="TSB8" s="624"/>
      <c r="TSC8" s="624"/>
      <c r="TSD8" s="624"/>
      <c r="TSE8" s="624"/>
      <c r="TSF8" s="624"/>
      <c r="TSG8" s="624"/>
      <c r="TSH8" s="625"/>
      <c r="TSI8" s="623"/>
      <c r="TSJ8" s="624"/>
      <c r="TSK8" s="624"/>
      <c r="TSL8" s="624"/>
      <c r="TSM8" s="624"/>
      <c r="TSN8" s="624"/>
      <c r="TSO8" s="624"/>
      <c r="TSP8" s="624"/>
      <c r="TSQ8" s="625"/>
      <c r="TSR8" s="623"/>
      <c r="TSS8" s="624"/>
      <c r="TST8" s="624"/>
      <c r="TSU8" s="624"/>
      <c r="TSV8" s="624"/>
      <c r="TSW8" s="624"/>
      <c r="TSX8" s="624"/>
      <c r="TSY8" s="624"/>
      <c r="TSZ8" s="625"/>
      <c r="TTA8" s="623"/>
      <c r="TTB8" s="624"/>
      <c r="TTC8" s="624"/>
      <c r="TTD8" s="624"/>
      <c r="TTE8" s="624"/>
      <c r="TTF8" s="624"/>
      <c r="TTG8" s="624"/>
      <c r="TTH8" s="624"/>
      <c r="TTI8" s="625"/>
      <c r="TTJ8" s="623"/>
      <c r="TTK8" s="624"/>
      <c r="TTL8" s="624"/>
      <c r="TTM8" s="624"/>
      <c r="TTN8" s="624"/>
      <c r="TTO8" s="624"/>
      <c r="TTP8" s="624"/>
      <c r="TTQ8" s="624"/>
      <c r="TTR8" s="625"/>
      <c r="TTS8" s="623"/>
      <c r="TTT8" s="624"/>
      <c r="TTU8" s="624"/>
      <c r="TTV8" s="624"/>
      <c r="TTW8" s="624"/>
      <c r="TTX8" s="624"/>
      <c r="TTY8" s="624"/>
      <c r="TTZ8" s="624"/>
      <c r="TUA8" s="625"/>
      <c r="TUB8" s="623"/>
      <c r="TUC8" s="624"/>
      <c r="TUD8" s="624"/>
      <c r="TUE8" s="624"/>
      <c r="TUF8" s="624"/>
      <c r="TUG8" s="624"/>
      <c r="TUH8" s="624"/>
      <c r="TUI8" s="624"/>
      <c r="TUJ8" s="625"/>
      <c r="TUK8" s="623"/>
      <c r="TUL8" s="624"/>
      <c r="TUM8" s="624"/>
      <c r="TUN8" s="624"/>
      <c r="TUO8" s="624"/>
      <c r="TUP8" s="624"/>
      <c r="TUQ8" s="624"/>
      <c r="TUR8" s="624"/>
      <c r="TUS8" s="625"/>
      <c r="TUT8" s="623"/>
      <c r="TUU8" s="624"/>
      <c r="TUV8" s="624"/>
      <c r="TUW8" s="624"/>
      <c r="TUX8" s="624"/>
      <c r="TUY8" s="624"/>
      <c r="TUZ8" s="624"/>
      <c r="TVA8" s="624"/>
      <c r="TVB8" s="625"/>
      <c r="TVC8" s="623"/>
      <c r="TVD8" s="624"/>
      <c r="TVE8" s="624"/>
      <c r="TVF8" s="624"/>
      <c r="TVG8" s="624"/>
      <c r="TVH8" s="624"/>
      <c r="TVI8" s="624"/>
      <c r="TVJ8" s="624"/>
      <c r="TVK8" s="625"/>
      <c r="TVL8" s="623"/>
      <c r="TVM8" s="624"/>
      <c r="TVN8" s="624"/>
      <c r="TVO8" s="624"/>
      <c r="TVP8" s="624"/>
      <c r="TVQ8" s="624"/>
      <c r="TVR8" s="624"/>
      <c r="TVS8" s="624"/>
      <c r="TVT8" s="625"/>
      <c r="TVU8" s="623"/>
      <c r="TVV8" s="624"/>
      <c r="TVW8" s="624"/>
      <c r="TVX8" s="624"/>
      <c r="TVY8" s="624"/>
      <c r="TVZ8" s="624"/>
      <c r="TWA8" s="624"/>
      <c r="TWB8" s="624"/>
      <c r="TWC8" s="625"/>
      <c r="TWD8" s="623"/>
      <c r="TWE8" s="624"/>
      <c r="TWF8" s="624"/>
      <c r="TWG8" s="624"/>
      <c r="TWH8" s="624"/>
      <c r="TWI8" s="624"/>
      <c r="TWJ8" s="624"/>
      <c r="TWK8" s="624"/>
      <c r="TWL8" s="625"/>
      <c r="TWM8" s="623"/>
      <c r="TWN8" s="624"/>
      <c r="TWO8" s="624"/>
      <c r="TWP8" s="624"/>
      <c r="TWQ8" s="624"/>
      <c r="TWR8" s="624"/>
      <c r="TWS8" s="624"/>
      <c r="TWT8" s="624"/>
      <c r="TWU8" s="625"/>
      <c r="TWV8" s="623"/>
      <c r="TWW8" s="624"/>
      <c r="TWX8" s="624"/>
      <c r="TWY8" s="624"/>
      <c r="TWZ8" s="624"/>
      <c r="TXA8" s="624"/>
      <c r="TXB8" s="624"/>
      <c r="TXC8" s="624"/>
      <c r="TXD8" s="625"/>
      <c r="TXE8" s="623"/>
      <c r="TXF8" s="624"/>
      <c r="TXG8" s="624"/>
      <c r="TXH8" s="624"/>
      <c r="TXI8" s="624"/>
      <c r="TXJ8" s="624"/>
      <c r="TXK8" s="624"/>
      <c r="TXL8" s="624"/>
      <c r="TXM8" s="625"/>
      <c r="TXN8" s="623"/>
      <c r="TXO8" s="624"/>
      <c r="TXP8" s="624"/>
      <c r="TXQ8" s="624"/>
      <c r="TXR8" s="624"/>
      <c r="TXS8" s="624"/>
      <c r="TXT8" s="624"/>
      <c r="TXU8" s="624"/>
      <c r="TXV8" s="625"/>
      <c r="TXW8" s="623"/>
      <c r="TXX8" s="624"/>
      <c r="TXY8" s="624"/>
      <c r="TXZ8" s="624"/>
      <c r="TYA8" s="624"/>
      <c r="TYB8" s="624"/>
      <c r="TYC8" s="624"/>
      <c r="TYD8" s="624"/>
      <c r="TYE8" s="625"/>
      <c r="TYF8" s="623"/>
      <c r="TYG8" s="624"/>
      <c r="TYH8" s="624"/>
      <c r="TYI8" s="624"/>
      <c r="TYJ8" s="624"/>
      <c r="TYK8" s="624"/>
      <c r="TYL8" s="624"/>
      <c r="TYM8" s="624"/>
      <c r="TYN8" s="625"/>
      <c r="TYO8" s="623"/>
      <c r="TYP8" s="624"/>
      <c r="TYQ8" s="624"/>
      <c r="TYR8" s="624"/>
      <c r="TYS8" s="624"/>
      <c r="TYT8" s="624"/>
      <c r="TYU8" s="624"/>
      <c r="TYV8" s="624"/>
      <c r="TYW8" s="625"/>
      <c r="TYX8" s="623"/>
      <c r="TYY8" s="624"/>
      <c r="TYZ8" s="624"/>
      <c r="TZA8" s="624"/>
      <c r="TZB8" s="624"/>
      <c r="TZC8" s="624"/>
      <c r="TZD8" s="624"/>
      <c r="TZE8" s="624"/>
      <c r="TZF8" s="625"/>
      <c r="TZG8" s="623"/>
      <c r="TZH8" s="624"/>
      <c r="TZI8" s="624"/>
      <c r="TZJ8" s="624"/>
      <c r="TZK8" s="624"/>
      <c r="TZL8" s="624"/>
      <c r="TZM8" s="624"/>
      <c r="TZN8" s="624"/>
      <c r="TZO8" s="625"/>
      <c r="TZP8" s="623"/>
      <c r="TZQ8" s="624"/>
      <c r="TZR8" s="624"/>
      <c r="TZS8" s="624"/>
      <c r="TZT8" s="624"/>
      <c r="TZU8" s="624"/>
      <c r="TZV8" s="624"/>
      <c r="TZW8" s="624"/>
      <c r="TZX8" s="625"/>
      <c r="TZY8" s="623"/>
      <c r="TZZ8" s="624"/>
      <c r="UAA8" s="624"/>
      <c r="UAB8" s="624"/>
      <c r="UAC8" s="624"/>
      <c r="UAD8" s="624"/>
      <c r="UAE8" s="624"/>
      <c r="UAF8" s="624"/>
      <c r="UAG8" s="625"/>
      <c r="UAH8" s="623"/>
      <c r="UAI8" s="624"/>
      <c r="UAJ8" s="624"/>
      <c r="UAK8" s="624"/>
      <c r="UAL8" s="624"/>
      <c r="UAM8" s="624"/>
      <c r="UAN8" s="624"/>
      <c r="UAO8" s="624"/>
      <c r="UAP8" s="625"/>
      <c r="UAQ8" s="623"/>
      <c r="UAR8" s="624"/>
      <c r="UAS8" s="624"/>
      <c r="UAT8" s="624"/>
      <c r="UAU8" s="624"/>
      <c r="UAV8" s="624"/>
      <c r="UAW8" s="624"/>
      <c r="UAX8" s="624"/>
      <c r="UAY8" s="625"/>
      <c r="UAZ8" s="623"/>
      <c r="UBA8" s="624"/>
      <c r="UBB8" s="624"/>
      <c r="UBC8" s="624"/>
      <c r="UBD8" s="624"/>
      <c r="UBE8" s="624"/>
      <c r="UBF8" s="624"/>
      <c r="UBG8" s="624"/>
      <c r="UBH8" s="625"/>
      <c r="UBI8" s="623"/>
      <c r="UBJ8" s="624"/>
      <c r="UBK8" s="624"/>
      <c r="UBL8" s="624"/>
      <c r="UBM8" s="624"/>
      <c r="UBN8" s="624"/>
      <c r="UBO8" s="624"/>
      <c r="UBP8" s="624"/>
      <c r="UBQ8" s="625"/>
      <c r="UBR8" s="623"/>
      <c r="UBS8" s="624"/>
      <c r="UBT8" s="624"/>
      <c r="UBU8" s="624"/>
      <c r="UBV8" s="624"/>
      <c r="UBW8" s="624"/>
      <c r="UBX8" s="624"/>
      <c r="UBY8" s="624"/>
      <c r="UBZ8" s="625"/>
      <c r="UCA8" s="623"/>
      <c r="UCB8" s="624"/>
      <c r="UCC8" s="624"/>
      <c r="UCD8" s="624"/>
      <c r="UCE8" s="624"/>
      <c r="UCF8" s="624"/>
      <c r="UCG8" s="624"/>
      <c r="UCH8" s="624"/>
      <c r="UCI8" s="625"/>
      <c r="UCJ8" s="623"/>
      <c r="UCK8" s="624"/>
      <c r="UCL8" s="624"/>
      <c r="UCM8" s="624"/>
      <c r="UCN8" s="624"/>
      <c r="UCO8" s="624"/>
      <c r="UCP8" s="624"/>
      <c r="UCQ8" s="624"/>
      <c r="UCR8" s="625"/>
      <c r="UCS8" s="623"/>
      <c r="UCT8" s="624"/>
      <c r="UCU8" s="624"/>
      <c r="UCV8" s="624"/>
      <c r="UCW8" s="624"/>
      <c r="UCX8" s="624"/>
      <c r="UCY8" s="624"/>
      <c r="UCZ8" s="624"/>
      <c r="UDA8" s="625"/>
      <c r="UDB8" s="623"/>
      <c r="UDC8" s="624"/>
      <c r="UDD8" s="624"/>
      <c r="UDE8" s="624"/>
      <c r="UDF8" s="624"/>
      <c r="UDG8" s="624"/>
      <c r="UDH8" s="624"/>
      <c r="UDI8" s="624"/>
      <c r="UDJ8" s="625"/>
      <c r="UDK8" s="623"/>
      <c r="UDL8" s="624"/>
      <c r="UDM8" s="624"/>
      <c r="UDN8" s="624"/>
      <c r="UDO8" s="624"/>
      <c r="UDP8" s="624"/>
      <c r="UDQ8" s="624"/>
      <c r="UDR8" s="624"/>
      <c r="UDS8" s="625"/>
      <c r="UDT8" s="623"/>
      <c r="UDU8" s="624"/>
      <c r="UDV8" s="624"/>
      <c r="UDW8" s="624"/>
      <c r="UDX8" s="624"/>
      <c r="UDY8" s="624"/>
      <c r="UDZ8" s="624"/>
      <c r="UEA8" s="624"/>
      <c r="UEB8" s="625"/>
      <c r="UEC8" s="623"/>
      <c r="UED8" s="624"/>
      <c r="UEE8" s="624"/>
      <c r="UEF8" s="624"/>
      <c r="UEG8" s="624"/>
      <c r="UEH8" s="624"/>
      <c r="UEI8" s="624"/>
      <c r="UEJ8" s="624"/>
      <c r="UEK8" s="625"/>
      <c r="UEL8" s="623"/>
      <c r="UEM8" s="624"/>
      <c r="UEN8" s="624"/>
      <c r="UEO8" s="624"/>
      <c r="UEP8" s="624"/>
      <c r="UEQ8" s="624"/>
      <c r="UER8" s="624"/>
      <c r="UES8" s="624"/>
      <c r="UET8" s="625"/>
      <c r="UEU8" s="623"/>
      <c r="UEV8" s="624"/>
      <c r="UEW8" s="624"/>
      <c r="UEX8" s="624"/>
      <c r="UEY8" s="624"/>
      <c r="UEZ8" s="624"/>
      <c r="UFA8" s="624"/>
      <c r="UFB8" s="624"/>
      <c r="UFC8" s="625"/>
      <c r="UFD8" s="623"/>
      <c r="UFE8" s="624"/>
      <c r="UFF8" s="624"/>
      <c r="UFG8" s="624"/>
      <c r="UFH8" s="624"/>
      <c r="UFI8" s="624"/>
      <c r="UFJ8" s="624"/>
      <c r="UFK8" s="624"/>
      <c r="UFL8" s="625"/>
      <c r="UFM8" s="623"/>
      <c r="UFN8" s="624"/>
      <c r="UFO8" s="624"/>
      <c r="UFP8" s="624"/>
      <c r="UFQ8" s="624"/>
      <c r="UFR8" s="624"/>
      <c r="UFS8" s="624"/>
      <c r="UFT8" s="624"/>
      <c r="UFU8" s="625"/>
      <c r="UFV8" s="623"/>
      <c r="UFW8" s="624"/>
      <c r="UFX8" s="624"/>
      <c r="UFY8" s="624"/>
      <c r="UFZ8" s="624"/>
      <c r="UGA8" s="624"/>
      <c r="UGB8" s="624"/>
      <c r="UGC8" s="624"/>
      <c r="UGD8" s="625"/>
      <c r="UGE8" s="623"/>
      <c r="UGF8" s="624"/>
      <c r="UGG8" s="624"/>
      <c r="UGH8" s="624"/>
      <c r="UGI8" s="624"/>
      <c r="UGJ8" s="624"/>
      <c r="UGK8" s="624"/>
      <c r="UGL8" s="624"/>
      <c r="UGM8" s="625"/>
      <c r="UGN8" s="623"/>
      <c r="UGO8" s="624"/>
      <c r="UGP8" s="624"/>
      <c r="UGQ8" s="624"/>
      <c r="UGR8" s="624"/>
      <c r="UGS8" s="624"/>
      <c r="UGT8" s="624"/>
      <c r="UGU8" s="624"/>
      <c r="UGV8" s="625"/>
      <c r="UGW8" s="623"/>
      <c r="UGX8" s="624"/>
      <c r="UGY8" s="624"/>
      <c r="UGZ8" s="624"/>
      <c r="UHA8" s="624"/>
      <c r="UHB8" s="624"/>
      <c r="UHC8" s="624"/>
      <c r="UHD8" s="624"/>
      <c r="UHE8" s="625"/>
      <c r="UHF8" s="623"/>
      <c r="UHG8" s="624"/>
      <c r="UHH8" s="624"/>
      <c r="UHI8" s="624"/>
      <c r="UHJ8" s="624"/>
      <c r="UHK8" s="624"/>
      <c r="UHL8" s="624"/>
      <c r="UHM8" s="624"/>
      <c r="UHN8" s="625"/>
      <c r="UHO8" s="623"/>
      <c r="UHP8" s="624"/>
      <c r="UHQ8" s="624"/>
      <c r="UHR8" s="624"/>
      <c r="UHS8" s="624"/>
      <c r="UHT8" s="624"/>
      <c r="UHU8" s="624"/>
      <c r="UHV8" s="624"/>
      <c r="UHW8" s="625"/>
      <c r="UHX8" s="623"/>
      <c r="UHY8" s="624"/>
      <c r="UHZ8" s="624"/>
      <c r="UIA8" s="624"/>
      <c r="UIB8" s="624"/>
      <c r="UIC8" s="624"/>
      <c r="UID8" s="624"/>
      <c r="UIE8" s="624"/>
      <c r="UIF8" s="625"/>
      <c r="UIG8" s="623"/>
      <c r="UIH8" s="624"/>
      <c r="UII8" s="624"/>
      <c r="UIJ8" s="624"/>
      <c r="UIK8" s="624"/>
      <c r="UIL8" s="624"/>
      <c r="UIM8" s="624"/>
      <c r="UIN8" s="624"/>
      <c r="UIO8" s="625"/>
      <c r="UIP8" s="623"/>
      <c r="UIQ8" s="624"/>
      <c r="UIR8" s="624"/>
      <c r="UIS8" s="624"/>
      <c r="UIT8" s="624"/>
      <c r="UIU8" s="624"/>
      <c r="UIV8" s="624"/>
      <c r="UIW8" s="624"/>
      <c r="UIX8" s="625"/>
      <c r="UIY8" s="623"/>
      <c r="UIZ8" s="624"/>
      <c r="UJA8" s="624"/>
      <c r="UJB8" s="624"/>
      <c r="UJC8" s="624"/>
      <c r="UJD8" s="624"/>
      <c r="UJE8" s="624"/>
      <c r="UJF8" s="624"/>
      <c r="UJG8" s="625"/>
      <c r="UJH8" s="623"/>
      <c r="UJI8" s="624"/>
      <c r="UJJ8" s="624"/>
      <c r="UJK8" s="624"/>
      <c r="UJL8" s="624"/>
      <c r="UJM8" s="624"/>
      <c r="UJN8" s="624"/>
      <c r="UJO8" s="624"/>
      <c r="UJP8" s="625"/>
      <c r="UJQ8" s="623"/>
      <c r="UJR8" s="624"/>
      <c r="UJS8" s="624"/>
      <c r="UJT8" s="624"/>
      <c r="UJU8" s="624"/>
      <c r="UJV8" s="624"/>
      <c r="UJW8" s="624"/>
      <c r="UJX8" s="624"/>
      <c r="UJY8" s="625"/>
      <c r="UJZ8" s="623"/>
      <c r="UKA8" s="624"/>
      <c r="UKB8" s="624"/>
      <c r="UKC8" s="624"/>
      <c r="UKD8" s="624"/>
      <c r="UKE8" s="624"/>
      <c r="UKF8" s="624"/>
      <c r="UKG8" s="624"/>
      <c r="UKH8" s="625"/>
      <c r="UKI8" s="623"/>
      <c r="UKJ8" s="624"/>
      <c r="UKK8" s="624"/>
      <c r="UKL8" s="624"/>
      <c r="UKM8" s="624"/>
      <c r="UKN8" s="624"/>
      <c r="UKO8" s="624"/>
      <c r="UKP8" s="624"/>
      <c r="UKQ8" s="625"/>
      <c r="UKR8" s="623"/>
      <c r="UKS8" s="624"/>
      <c r="UKT8" s="624"/>
      <c r="UKU8" s="624"/>
      <c r="UKV8" s="624"/>
      <c r="UKW8" s="624"/>
      <c r="UKX8" s="624"/>
      <c r="UKY8" s="624"/>
      <c r="UKZ8" s="625"/>
      <c r="ULA8" s="623"/>
      <c r="ULB8" s="624"/>
      <c r="ULC8" s="624"/>
      <c r="ULD8" s="624"/>
      <c r="ULE8" s="624"/>
      <c r="ULF8" s="624"/>
      <c r="ULG8" s="624"/>
      <c r="ULH8" s="624"/>
      <c r="ULI8" s="625"/>
      <c r="ULJ8" s="623"/>
      <c r="ULK8" s="624"/>
      <c r="ULL8" s="624"/>
      <c r="ULM8" s="624"/>
      <c r="ULN8" s="624"/>
      <c r="ULO8" s="624"/>
      <c r="ULP8" s="624"/>
      <c r="ULQ8" s="624"/>
      <c r="ULR8" s="625"/>
      <c r="ULS8" s="623"/>
      <c r="ULT8" s="624"/>
      <c r="ULU8" s="624"/>
      <c r="ULV8" s="624"/>
      <c r="ULW8" s="624"/>
      <c r="ULX8" s="624"/>
      <c r="ULY8" s="624"/>
      <c r="ULZ8" s="624"/>
      <c r="UMA8" s="625"/>
      <c r="UMB8" s="623"/>
      <c r="UMC8" s="624"/>
      <c r="UMD8" s="624"/>
      <c r="UME8" s="624"/>
      <c r="UMF8" s="624"/>
      <c r="UMG8" s="624"/>
      <c r="UMH8" s="624"/>
      <c r="UMI8" s="624"/>
      <c r="UMJ8" s="625"/>
      <c r="UMK8" s="623"/>
      <c r="UML8" s="624"/>
      <c r="UMM8" s="624"/>
      <c r="UMN8" s="624"/>
      <c r="UMO8" s="624"/>
      <c r="UMP8" s="624"/>
      <c r="UMQ8" s="624"/>
      <c r="UMR8" s="624"/>
      <c r="UMS8" s="625"/>
      <c r="UMT8" s="623"/>
      <c r="UMU8" s="624"/>
      <c r="UMV8" s="624"/>
      <c r="UMW8" s="624"/>
      <c r="UMX8" s="624"/>
      <c r="UMY8" s="624"/>
      <c r="UMZ8" s="624"/>
      <c r="UNA8" s="624"/>
      <c r="UNB8" s="625"/>
      <c r="UNC8" s="623"/>
      <c r="UND8" s="624"/>
      <c r="UNE8" s="624"/>
      <c r="UNF8" s="624"/>
      <c r="UNG8" s="624"/>
      <c r="UNH8" s="624"/>
      <c r="UNI8" s="624"/>
      <c r="UNJ8" s="624"/>
      <c r="UNK8" s="625"/>
      <c r="UNL8" s="623"/>
      <c r="UNM8" s="624"/>
      <c r="UNN8" s="624"/>
      <c r="UNO8" s="624"/>
      <c r="UNP8" s="624"/>
      <c r="UNQ8" s="624"/>
      <c r="UNR8" s="624"/>
      <c r="UNS8" s="624"/>
      <c r="UNT8" s="625"/>
      <c r="UNU8" s="623"/>
      <c r="UNV8" s="624"/>
      <c r="UNW8" s="624"/>
      <c r="UNX8" s="624"/>
      <c r="UNY8" s="624"/>
      <c r="UNZ8" s="624"/>
      <c r="UOA8" s="624"/>
      <c r="UOB8" s="624"/>
      <c r="UOC8" s="625"/>
      <c r="UOD8" s="623"/>
      <c r="UOE8" s="624"/>
      <c r="UOF8" s="624"/>
      <c r="UOG8" s="624"/>
      <c r="UOH8" s="624"/>
      <c r="UOI8" s="624"/>
      <c r="UOJ8" s="624"/>
      <c r="UOK8" s="624"/>
      <c r="UOL8" s="625"/>
      <c r="UOM8" s="623"/>
      <c r="UON8" s="624"/>
      <c r="UOO8" s="624"/>
      <c r="UOP8" s="624"/>
      <c r="UOQ8" s="624"/>
      <c r="UOR8" s="624"/>
      <c r="UOS8" s="624"/>
      <c r="UOT8" s="624"/>
      <c r="UOU8" s="625"/>
      <c r="UOV8" s="623"/>
      <c r="UOW8" s="624"/>
      <c r="UOX8" s="624"/>
      <c r="UOY8" s="624"/>
      <c r="UOZ8" s="624"/>
      <c r="UPA8" s="624"/>
      <c r="UPB8" s="624"/>
      <c r="UPC8" s="624"/>
      <c r="UPD8" s="625"/>
      <c r="UPE8" s="623"/>
      <c r="UPF8" s="624"/>
      <c r="UPG8" s="624"/>
      <c r="UPH8" s="624"/>
      <c r="UPI8" s="624"/>
      <c r="UPJ8" s="624"/>
      <c r="UPK8" s="624"/>
      <c r="UPL8" s="624"/>
      <c r="UPM8" s="625"/>
      <c r="UPN8" s="623"/>
      <c r="UPO8" s="624"/>
      <c r="UPP8" s="624"/>
      <c r="UPQ8" s="624"/>
      <c r="UPR8" s="624"/>
      <c r="UPS8" s="624"/>
      <c r="UPT8" s="624"/>
      <c r="UPU8" s="624"/>
      <c r="UPV8" s="625"/>
      <c r="UPW8" s="623"/>
      <c r="UPX8" s="624"/>
      <c r="UPY8" s="624"/>
      <c r="UPZ8" s="624"/>
      <c r="UQA8" s="624"/>
      <c r="UQB8" s="624"/>
      <c r="UQC8" s="624"/>
      <c r="UQD8" s="624"/>
      <c r="UQE8" s="625"/>
      <c r="UQF8" s="623"/>
      <c r="UQG8" s="624"/>
      <c r="UQH8" s="624"/>
      <c r="UQI8" s="624"/>
      <c r="UQJ8" s="624"/>
      <c r="UQK8" s="624"/>
      <c r="UQL8" s="624"/>
      <c r="UQM8" s="624"/>
      <c r="UQN8" s="625"/>
      <c r="UQO8" s="623"/>
      <c r="UQP8" s="624"/>
      <c r="UQQ8" s="624"/>
      <c r="UQR8" s="624"/>
      <c r="UQS8" s="624"/>
      <c r="UQT8" s="624"/>
      <c r="UQU8" s="624"/>
      <c r="UQV8" s="624"/>
      <c r="UQW8" s="625"/>
      <c r="UQX8" s="623"/>
      <c r="UQY8" s="624"/>
      <c r="UQZ8" s="624"/>
      <c r="URA8" s="624"/>
      <c r="URB8" s="624"/>
      <c r="URC8" s="624"/>
      <c r="URD8" s="624"/>
      <c r="URE8" s="624"/>
      <c r="URF8" s="625"/>
      <c r="URG8" s="623"/>
      <c r="URH8" s="624"/>
      <c r="URI8" s="624"/>
      <c r="URJ8" s="624"/>
      <c r="URK8" s="624"/>
      <c r="URL8" s="624"/>
      <c r="URM8" s="624"/>
      <c r="URN8" s="624"/>
      <c r="URO8" s="625"/>
      <c r="URP8" s="623"/>
      <c r="URQ8" s="624"/>
      <c r="URR8" s="624"/>
      <c r="URS8" s="624"/>
      <c r="URT8" s="624"/>
      <c r="URU8" s="624"/>
      <c r="URV8" s="624"/>
      <c r="URW8" s="624"/>
      <c r="URX8" s="625"/>
      <c r="URY8" s="623"/>
      <c r="URZ8" s="624"/>
      <c r="USA8" s="624"/>
      <c r="USB8" s="624"/>
      <c r="USC8" s="624"/>
      <c r="USD8" s="624"/>
      <c r="USE8" s="624"/>
      <c r="USF8" s="624"/>
      <c r="USG8" s="625"/>
      <c r="USH8" s="623"/>
      <c r="USI8" s="624"/>
      <c r="USJ8" s="624"/>
      <c r="USK8" s="624"/>
      <c r="USL8" s="624"/>
      <c r="USM8" s="624"/>
      <c r="USN8" s="624"/>
      <c r="USO8" s="624"/>
      <c r="USP8" s="625"/>
      <c r="USQ8" s="623"/>
      <c r="USR8" s="624"/>
      <c r="USS8" s="624"/>
      <c r="UST8" s="624"/>
      <c r="USU8" s="624"/>
      <c r="USV8" s="624"/>
      <c r="USW8" s="624"/>
      <c r="USX8" s="624"/>
      <c r="USY8" s="625"/>
      <c r="USZ8" s="623"/>
      <c r="UTA8" s="624"/>
      <c r="UTB8" s="624"/>
      <c r="UTC8" s="624"/>
      <c r="UTD8" s="624"/>
      <c r="UTE8" s="624"/>
      <c r="UTF8" s="624"/>
      <c r="UTG8" s="624"/>
      <c r="UTH8" s="625"/>
      <c r="UTI8" s="623"/>
      <c r="UTJ8" s="624"/>
      <c r="UTK8" s="624"/>
      <c r="UTL8" s="624"/>
      <c r="UTM8" s="624"/>
      <c r="UTN8" s="624"/>
      <c r="UTO8" s="624"/>
      <c r="UTP8" s="624"/>
      <c r="UTQ8" s="625"/>
      <c r="UTR8" s="623"/>
      <c r="UTS8" s="624"/>
      <c r="UTT8" s="624"/>
      <c r="UTU8" s="624"/>
      <c r="UTV8" s="624"/>
      <c r="UTW8" s="624"/>
      <c r="UTX8" s="624"/>
      <c r="UTY8" s="624"/>
      <c r="UTZ8" s="625"/>
      <c r="UUA8" s="623"/>
      <c r="UUB8" s="624"/>
      <c r="UUC8" s="624"/>
      <c r="UUD8" s="624"/>
      <c r="UUE8" s="624"/>
      <c r="UUF8" s="624"/>
      <c r="UUG8" s="624"/>
      <c r="UUH8" s="624"/>
      <c r="UUI8" s="625"/>
      <c r="UUJ8" s="623"/>
      <c r="UUK8" s="624"/>
      <c r="UUL8" s="624"/>
      <c r="UUM8" s="624"/>
      <c r="UUN8" s="624"/>
      <c r="UUO8" s="624"/>
      <c r="UUP8" s="624"/>
      <c r="UUQ8" s="624"/>
      <c r="UUR8" s="625"/>
      <c r="UUS8" s="623"/>
      <c r="UUT8" s="624"/>
      <c r="UUU8" s="624"/>
      <c r="UUV8" s="624"/>
      <c r="UUW8" s="624"/>
      <c r="UUX8" s="624"/>
      <c r="UUY8" s="624"/>
      <c r="UUZ8" s="624"/>
      <c r="UVA8" s="625"/>
      <c r="UVB8" s="623"/>
      <c r="UVC8" s="624"/>
      <c r="UVD8" s="624"/>
      <c r="UVE8" s="624"/>
      <c r="UVF8" s="624"/>
      <c r="UVG8" s="624"/>
      <c r="UVH8" s="624"/>
      <c r="UVI8" s="624"/>
      <c r="UVJ8" s="625"/>
      <c r="UVK8" s="623"/>
      <c r="UVL8" s="624"/>
      <c r="UVM8" s="624"/>
      <c r="UVN8" s="624"/>
      <c r="UVO8" s="624"/>
      <c r="UVP8" s="624"/>
      <c r="UVQ8" s="624"/>
      <c r="UVR8" s="624"/>
      <c r="UVS8" s="625"/>
      <c r="UVT8" s="623"/>
      <c r="UVU8" s="624"/>
      <c r="UVV8" s="624"/>
      <c r="UVW8" s="624"/>
      <c r="UVX8" s="624"/>
      <c r="UVY8" s="624"/>
      <c r="UVZ8" s="624"/>
      <c r="UWA8" s="624"/>
      <c r="UWB8" s="625"/>
      <c r="UWC8" s="623"/>
      <c r="UWD8" s="624"/>
      <c r="UWE8" s="624"/>
      <c r="UWF8" s="624"/>
      <c r="UWG8" s="624"/>
      <c r="UWH8" s="624"/>
      <c r="UWI8" s="624"/>
      <c r="UWJ8" s="624"/>
      <c r="UWK8" s="625"/>
      <c r="UWL8" s="623"/>
      <c r="UWM8" s="624"/>
      <c r="UWN8" s="624"/>
      <c r="UWO8" s="624"/>
      <c r="UWP8" s="624"/>
      <c r="UWQ8" s="624"/>
      <c r="UWR8" s="624"/>
      <c r="UWS8" s="624"/>
      <c r="UWT8" s="625"/>
      <c r="UWU8" s="623"/>
      <c r="UWV8" s="624"/>
      <c r="UWW8" s="624"/>
      <c r="UWX8" s="624"/>
      <c r="UWY8" s="624"/>
      <c r="UWZ8" s="624"/>
      <c r="UXA8" s="624"/>
      <c r="UXB8" s="624"/>
      <c r="UXC8" s="625"/>
      <c r="UXD8" s="623"/>
      <c r="UXE8" s="624"/>
      <c r="UXF8" s="624"/>
      <c r="UXG8" s="624"/>
      <c r="UXH8" s="624"/>
      <c r="UXI8" s="624"/>
      <c r="UXJ8" s="624"/>
      <c r="UXK8" s="624"/>
      <c r="UXL8" s="625"/>
      <c r="UXM8" s="623"/>
      <c r="UXN8" s="624"/>
      <c r="UXO8" s="624"/>
      <c r="UXP8" s="624"/>
      <c r="UXQ8" s="624"/>
      <c r="UXR8" s="624"/>
      <c r="UXS8" s="624"/>
      <c r="UXT8" s="624"/>
      <c r="UXU8" s="625"/>
      <c r="UXV8" s="623"/>
      <c r="UXW8" s="624"/>
      <c r="UXX8" s="624"/>
      <c r="UXY8" s="624"/>
      <c r="UXZ8" s="624"/>
      <c r="UYA8" s="624"/>
      <c r="UYB8" s="624"/>
      <c r="UYC8" s="624"/>
      <c r="UYD8" s="625"/>
      <c r="UYE8" s="623"/>
      <c r="UYF8" s="624"/>
      <c r="UYG8" s="624"/>
      <c r="UYH8" s="624"/>
      <c r="UYI8" s="624"/>
      <c r="UYJ8" s="624"/>
      <c r="UYK8" s="624"/>
      <c r="UYL8" s="624"/>
      <c r="UYM8" s="625"/>
      <c r="UYN8" s="623"/>
      <c r="UYO8" s="624"/>
      <c r="UYP8" s="624"/>
      <c r="UYQ8" s="624"/>
      <c r="UYR8" s="624"/>
      <c r="UYS8" s="624"/>
      <c r="UYT8" s="624"/>
      <c r="UYU8" s="624"/>
      <c r="UYV8" s="625"/>
      <c r="UYW8" s="623"/>
      <c r="UYX8" s="624"/>
      <c r="UYY8" s="624"/>
      <c r="UYZ8" s="624"/>
      <c r="UZA8" s="624"/>
      <c r="UZB8" s="624"/>
      <c r="UZC8" s="624"/>
      <c r="UZD8" s="624"/>
      <c r="UZE8" s="625"/>
      <c r="UZF8" s="623"/>
      <c r="UZG8" s="624"/>
      <c r="UZH8" s="624"/>
      <c r="UZI8" s="624"/>
      <c r="UZJ8" s="624"/>
      <c r="UZK8" s="624"/>
      <c r="UZL8" s="624"/>
      <c r="UZM8" s="624"/>
      <c r="UZN8" s="625"/>
      <c r="UZO8" s="623"/>
      <c r="UZP8" s="624"/>
      <c r="UZQ8" s="624"/>
      <c r="UZR8" s="624"/>
      <c r="UZS8" s="624"/>
      <c r="UZT8" s="624"/>
      <c r="UZU8" s="624"/>
      <c r="UZV8" s="624"/>
      <c r="UZW8" s="625"/>
      <c r="UZX8" s="623"/>
      <c r="UZY8" s="624"/>
      <c r="UZZ8" s="624"/>
      <c r="VAA8" s="624"/>
      <c r="VAB8" s="624"/>
      <c r="VAC8" s="624"/>
      <c r="VAD8" s="624"/>
      <c r="VAE8" s="624"/>
      <c r="VAF8" s="625"/>
      <c r="VAG8" s="623"/>
      <c r="VAH8" s="624"/>
      <c r="VAI8" s="624"/>
      <c r="VAJ8" s="624"/>
      <c r="VAK8" s="624"/>
      <c r="VAL8" s="624"/>
      <c r="VAM8" s="624"/>
      <c r="VAN8" s="624"/>
      <c r="VAO8" s="625"/>
      <c r="VAP8" s="623"/>
      <c r="VAQ8" s="624"/>
      <c r="VAR8" s="624"/>
      <c r="VAS8" s="624"/>
      <c r="VAT8" s="624"/>
      <c r="VAU8" s="624"/>
      <c r="VAV8" s="624"/>
      <c r="VAW8" s="624"/>
      <c r="VAX8" s="625"/>
      <c r="VAY8" s="623"/>
      <c r="VAZ8" s="624"/>
      <c r="VBA8" s="624"/>
      <c r="VBB8" s="624"/>
      <c r="VBC8" s="624"/>
      <c r="VBD8" s="624"/>
      <c r="VBE8" s="624"/>
      <c r="VBF8" s="624"/>
      <c r="VBG8" s="625"/>
      <c r="VBH8" s="623"/>
      <c r="VBI8" s="624"/>
      <c r="VBJ8" s="624"/>
      <c r="VBK8" s="624"/>
      <c r="VBL8" s="624"/>
      <c r="VBM8" s="624"/>
      <c r="VBN8" s="624"/>
      <c r="VBO8" s="624"/>
      <c r="VBP8" s="625"/>
      <c r="VBQ8" s="623"/>
      <c r="VBR8" s="624"/>
      <c r="VBS8" s="624"/>
      <c r="VBT8" s="624"/>
      <c r="VBU8" s="624"/>
      <c r="VBV8" s="624"/>
      <c r="VBW8" s="624"/>
      <c r="VBX8" s="624"/>
      <c r="VBY8" s="625"/>
      <c r="VBZ8" s="623"/>
      <c r="VCA8" s="624"/>
      <c r="VCB8" s="624"/>
      <c r="VCC8" s="624"/>
      <c r="VCD8" s="624"/>
      <c r="VCE8" s="624"/>
      <c r="VCF8" s="624"/>
      <c r="VCG8" s="624"/>
      <c r="VCH8" s="625"/>
      <c r="VCI8" s="623"/>
      <c r="VCJ8" s="624"/>
      <c r="VCK8" s="624"/>
      <c r="VCL8" s="624"/>
      <c r="VCM8" s="624"/>
      <c r="VCN8" s="624"/>
      <c r="VCO8" s="624"/>
      <c r="VCP8" s="624"/>
      <c r="VCQ8" s="625"/>
      <c r="VCR8" s="623"/>
      <c r="VCS8" s="624"/>
      <c r="VCT8" s="624"/>
      <c r="VCU8" s="624"/>
      <c r="VCV8" s="624"/>
      <c r="VCW8" s="624"/>
      <c r="VCX8" s="624"/>
      <c r="VCY8" s="624"/>
      <c r="VCZ8" s="625"/>
      <c r="VDA8" s="623"/>
      <c r="VDB8" s="624"/>
      <c r="VDC8" s="624"/>
      <c r="VDD8" s="624"/>
      <c r="VDE8" s="624"/>
      <c r="VDF8" s="624"/>
      <c r="VDG8" s="624"/>
      <c r="VDH8" s="624"/>
      <c r="VDI8" s="625"/>
      <c r="VDJ8" s="623"/>
      <c r="VDK8" s="624"/>
      <c r="VDL8" s="624"/>
      <c r="VDM8" s="624"/>
      <c r="VDN8" s="624"/>
      <c r="VDO8" s="624"/>
      <c r="VDP8" s="624"/>
      <c r="VDQ8" s="624"/>
      <c r="VDR8" s="625"/>
      <c r="VDS8" s="623"/>
      <c r="VDT8" s="624"/>
      <c r="VDU8" s="624"/>
      <c r="VDV8" s="624"/>
      <c r="VDW8" s="624"/>
      <c r="VDX8" s="624"/>
      <c r="VDY8" s="624"/>
      <c r="VDZ8" s="624"/>
      <c r="VEA8" s="625"/>
      <c r="VEB8" s="623"/>
      <c r="VEC8" s="624"/>
      <c r="VED8" s="624"/>
      <c r="VEE8" s="624"/>
      <c r="VEF8" s="624"/>
      <c r="VEG8" s="624"/>
      <c r="VEH8" s="624"/>
      <c r="VEI8" s="624"/>
      <c r="VEJ8" s="625"/>
      <c r="VEK8" s="623"/>
      <c r="VEL8" s="624"/>
      <c r="VEM8" s="624"/>
      <c r="VEN8" s="624"/>
      <c r="VEO8" s="624"/>
      <c r="VEP8" s="624"/>
      <c r="VEQ8" s="624"/>
      <c r="VER8" s="624"/>
      <c r="VES8" s="625"/>
      <c r="VET8" s="623"/>
      <c r="VEU8" s="624"/>
      <c r="VEV8" s="624"/>
      <c r="VEW8" s="624"/>
      <c r="VEX8" s="624"/>
      <c r="VEY8" s="624"/>
      <c r="VEZ8" s="624"/>
      <c r="VFA8" s="624"/>
      <c r="VFB8" s="625"/>
      <c r="VFC8" s="623"/>
      <c r="VFD8" s="624"/>
      <c r="VFE8" s="624"/>
      <c r="VFF8" s="624"/>
      <c r="VFG8" s="624"/>
      <c r="VFH8" s="624"/>
      <c r="VFI8" s="624"/>
      <c r="VFJ8" s="624"/>
      <c r="VFK8" s="625"/>
      <c r="VFL8" s="623"/>
      <c r="VFM8" s="624"/>
      <c r="VFN8" s="624"/>
      <c r="VFO8" s="624"/>
      <c r="VFP8" s="624"/>
      <c r="VFQ8" s="624"/>
      <c r="VFR8" s="624"/>
      <c r="VFS8" s="624"/>
      <c r="VFT8" s="625"/>
      <c r="VFU8" s="623"/>
      <c r="VFV8" s="624"/>
      <c r="VFW8" s="624"/>
      <c r="VFX8" s="624"/>
      <c r="VFY8" s="624"/>
      <c r="VFZ8" s="624"/>
      <c r="VGA8" s="624"/>
      <c r="VGB8" s="624"/>
      <c r="VGC8" s="625"/>
      <c r="VGD8" s="623"/>
      <c r="VGE8" s="624"/>
      <c r="VGF8" s="624"/>
      <c r="VGG8" s="624"/>
      <c r="VGH8" s="624"/>
      <c r="VGI8" s="624"/>
      <c r="VGJ8" s="624"/>
      <c r="VGK8" s="624"/>
      <c r="VGL8" s="625"/>
      <c r="VGM8" s="623"/>
      <c r="VGN8" s="624"/>
      <c r="VGO8" s="624"/>
      <c r="VGP8" s="624"/>
      <c r="VGQ8" s="624"/>
      <c r="VGR8" s="624"/>
      <c r="VGS8" s="624"/>
      <c r="VGT8" s="624"/>
      <c r="VGU8" s="625"/>
      <c r="VGV8" s="623"/>
      <c r="VGW8" s="624"/>
      <c r="VGX8" s="624"/>
      <c r="VGY8" s="624"/>
      <c r="VGZ8" s="624"/>
      <c r="VHA8" s="624"/>
      <c r="VHB8" s="624"/>
      <c r="VHC8" s="624"/>
      <c r="VHD8" s="625"/>
      <c r="VHE8" s="623"/>
      <c r="VHF8" s="624"/>
      <c r="VHG8" s="624"/>
      <c r="VHH8" s="624"/>
      <c r="VHI8" s="624"/>
      <c r="VHJ8" s="624"/>
      <c r="VHK8" s="624"/>
      <c r="VHL8" s="624"/>
      <c r="VHM8" s="625"/>
      <c r="VHN8" s="623"/>
      <c r="VHO8" s="624"/>
      <c r="VHP8" s="624"/>
      <c r="VHQ8" s="624"/>
      <c r="VHR8" s="624"/>
      <c r="VHS8" s="624"/>
      <c r="VHT8" s="624"/>
      <c r="VHU8" s="624"/>
      <c r="VHV8" s="625"/>
      <c r="VHW8" s="623"/>
      <c r="VHX8" s="624"/>
      <c r="VHY8" s="624"/>
      <c r="VHZ8" s="624"/>
      <c r="VIA8" s="624"/>
      <c r="VIB8" s="624"/>
      <c r="VIC8" s="624"/>
      <c r="VID8" s="624"/>
      <c r="VIE8" s="625"/>
      <c r="VIF8" s="623"/>
      <c r="VIG8" s="624"/>
      <c r="VIH8" s="624"/>
      <c r="VII8" s="624"/>
      <c r="VIJ8" s="624"/>
      <c r="VIK8" s="624"/>
      <c r="VIL8" s="624"/>
      <c r="VIM8" s="624"/>
      <c r="VIN8" s="625"/>
      <c r="VIO8" s="623"/>
      <c r="VIP8" s="624"/>
      <c r="VIQ8" s="624"/>
      <c r="VIR8" s="624"/>
      <c r="VIS8" s="624"/>
      <c r="VIT8" s="624"/>
      <c r="VIU8" s="624"/>
      <c r="VIV8" s="624"/>
      <c r="VIW8" s="625"/>
      <c r="VIX8" s="623"/>
      <c r="VIY8" s="624"/>
      <c r="VIZ8" s="624"/>
      <c r="VJA8" s="624"/>
      <c r="VJB8" s="624"/>
      <c r="VJC8" s="624"/>
      <c r="VJD8" s="624"/>
      <c r="VJE8" s="624"/>
      <c r="VJF8" s="625"/>
      <c r="VJG8" s="623"/>
      <c r="VJH8" s="624"/>
      <c r="VJI8" s="624"/>
      <c r="VJJ8" s="624"/>
      <c r="VJK8" s="624"/>
      <c r="VJL8" s="624"/>
      <c r="VJM8" s="624"/>
      <c r="VJN8" s="624"/>
      <c r="VJO8" s="625"/>
      <c r="VJP8" s="623"/>
      <c r="VJQ8" s="624"/>
      <c r="VJR8" s="624"/>
      <c r="VJS8" s="624"/>
      <c r="VJT8" s="624"/>
      <c r="VJU8" s="624"/>
      <c r="VJV8" s="624"/>
      <c r="VJW8" s="624"/>
      <c r="VJX8" s="625"/>
      <c r="VJY8" s="623"/>
      <c r="VJZ8" s="624"/>
      <c r="VKA8" s="624"/>
      <c r="VKB8" s="624"/>
      <c r="VKC8" s="624"/>
      <c r="VKD8" s="624"/>
      <c r="VKE8" s="624"/>
      <c r="VKF8" s="624"/>
      <c r="VKG8" s="625"/>
      <c r="VKH8" s="623"/>
      <c r="VKI8" s="624"/>
      <c r="VKJ8" s="624"/>
      <c r="VKK8" s="624"/>
      <c r="VKL8" s="624"/>
      <c r="VKM8" s="624"/>
      <c r="VKN8" s="624"/>
      <c r="VKO8" s="624"/>
      <c r="VKP8" s="625"/>
      <c r="VKQ8" s="623"/>
      <c r="VKR8" s="624"/>
      <c r="VKS8" s="624"/>
      <c r="VKT8" s="624"/>
      <c r="VKU8" s="624"/>
      <c r="VKV8" s="624"/>
      <c r="VKW8" s="624"/>
      <c r="VKX8" s="624"/>
      <c r="VKY8" s="625"/>
      <c r="VKZ8" s="623"/>
      <c r="VLA8" s="624"/>
      <c r="VLB8" s="624"/>
      <c r="VLC8" s="624"/>
      <c r="VLD8" s="624"/>
      <c r="VLE8" s="624"/>
      <c r="VLF8" s="624"/>
      <c r="VLG8" s="624"/>
      <c r="VLH8" s="625"/>
      <c r="VLI8" s="623"/>
      <c r="VLJ8" s="624"/>
      <c r="VLK8" s="624"/>
      <c r="VLL8" s="624"/>
      <c r="VLM8" s="624"/>
      <c r="VLN8" s="624"/>
      <c r="VLO8" s="624"/>
      <c r="VLP8" s="624"/>
      <c r="VLQ8" s="625"/>
      <c r="VLR8" s="623"/>
      <c r="VLS8" s="624"/>
      <c r="VLT8" s="624"/>
      <c r="VLU8" s="624"/>
      <c r="VLV8" s="624"/>
      <c r="VLW8" s="624"/>
      <c r="VLX8" s="624"/>
      <c r="VLY8" s="624"/>
      <c r="VLZ8" s="625"/>
      <c r="VMA8" s="623"/>
      <c r="VMB8" s="624"/>
      <c r="VMC8" s="624"/>
      <c r="VMD8" s="624"/>
      <c r="VME8" s="624"/>
      <c r="VMF8" s="624"/>
      <c r="VMG8" s="624"/>
      <c r="VMH8" s="624"/>
      <c r="VMI8" s="625"/>
      <c r="VMJ8" s="623"/>
      <c r="VMK8" s="624"/>
      <c r="VML8" s="624"/>
      <c r="VMM8" s="624"/>
      <c r="VMN8" s="624"/>
      <c r="VMO8" s="624"/>
      <c r="VMP8" s="624"/>
      <c r="VMQ8" s="624"/>
      <c r="VMR8" s="625"/>
      <c r="VMS8" s="623"/>
      <c r="VMT8" s="624"/>
      <c r="VMU8" s="624"/>
      <c r="VMV8" s="624"/>
      <c r="VMW8" s="624"/>
      <c r="VMX8" s="624"/>
      <c r="VMY8" s="624"/>
      <c r="VMZ8" s="624"/>
      <c r="VNA8" s="625"/>
      <c r="VNB8" s="623"/>
      <c r="VNC8" s="624"/>
      <c r="VND8" s="624"/>
      <c r="VNE8" s="624"/>
      <c r="VNF8" s="624"/>
      <c r="VNG8" s="624"/>
      <c r="VNH8" s="624"/>
      <c r="VNI8" s="624"/>
      <c r="VNJ8" s="625"/>
      <c r="VNK8" s="623"/>
      <c r="VNL8" s="624"/>
      <c r="VNM8" s="624"/>
      <c r="VNN8" s="624"/>
      <c r="VNO8" s="624"/>
      <c r="VNP8" s="624"/>
      <c r="VNQ8" s="624"/>
      <c r="VNR8" s="624"/>
      <c r="VNS8" s="625"/>
      <c r="VNT8" s="623"/>
      <c r="VNU8" s="624"/>
      <c r="VNV8" s="624"/>
      <c r="VNW8" s="624"/>
      <c r="VNX8" s="624"/>
      <c r="VNY8" s="624"/>
      <c r="VNZ8" s="624"/>
      <c r="VOA8" s="624"/>
      <c r="VOB8" s="625"/>
      <c r="VOC8" s="623"/>
      <c r="VOD8" s="624"/>
      <c r="VOE8" s="624"/>
      <c r="VOF8" s="624"/>
      <c r="VOG8" s="624"/>
      <c r="VOH8" s="624"/>
      <c r="VOI8" s="624"/>
      <c r="VOJ8" s="624"/>
      <c r="VOK8" s="625"/>
      <c r="VOL8" s="623"/>
      <c r="VOM8" s="624"/>
      <c r="VON8" s="624"/>
      <c r="VOO8" s="624"/>
      <c r="VOP8" s="624"/>
      <c r="VOQ8" s="624"/>
      <c r="VOR8" s="624"/>
      <c r="VOS8" s="624"/>
      <c r="VOT8" s="625"/>
      <c r="VOU8" s="623"/>
      <c r="VOV8" s="624"/>
      <c r="VOW8" s="624"/>
      <c r="VOX8" s="624"/>
      <c r="VOY8" s="624"/>
      <c r="VOZ8" s="624"/>
      <c r="VPA8" s="624"/>
      <c r="VPB8" s="624"/>
      <c r="VPC8" s="625"/>
      <c r="VPD8" s="623"/>
      <c r="VPE8" s="624"/>
      <c r="VPF8" s="624"/>
      <c r="VPG8" s="624"/>
      <c r="VPH8" s="624"/>
      <c r="VPI8" s="624"/>
      <c r="VPJ8" s="624"/>
      <c r="VPK8" s="624"/>
      <c r="VPL8" s="625"/>
      <c r="VPM8" s="623"/>
      <c r="VPN8" s="624"/>
      <c r="VPO8" s="624"/>
      <c r="VPP8" s="624"/>
      <c r="VPQ8" s="624"/>
      <c r="VPR8" s="624"/>
      <c r="VPS8" s="624"/>
      <c r="VPT8" s="624"/>
      <c r="VPU8" s="625"/>
      <c r="VPV8" s="623"/>
      <c r="VPW8" s="624"/>
      <c r="VPX8" s="624"/>
      <c r="VPY8" s="624"/>
      <c r="VPZ8" s="624"/>
      <c r="VQA8" s="624"/>
      <c r="VQB8" s="624"/>
      <c r="VQC8" s="624"/>
      <c r="VQD8" s="625"/>
      <c r="VQE8" s="623"/>
      <c r="VQF8" s="624"/>
      <c r="VQG8" s="624"/>
      <c r="VQH8" s="624"/>
      <c r="VQI8" s="624"/>
      <c r="VQJ8" s="624"/>
      <c r="VQK8" s="624"/>
      <c r="VQL8" s="624"/>
      <c r="VQM8" s="625"/>
      <c r="VQN8" s="623"/>
      <c r="VQO8" s="624"/>
      <c r="VQP8" s="624"/>
      <c r="VQQ8" s="624"/>
      <c r="VQR8" s="624"/>
      <c r="VQS8" s="624"/>
      <c r="VQT8" s="624"/>
      <c r="VQU8" s="624"/>
      <c r="VQV8" s="625"/>
      <c r="VQW8" s="623"/>
      <c r="VQX8" s="624"/>
      <c r="VQY8" s="624"/>
      <c r="VQZ8" s="624"/>
      <c r="VRA8" s="624"/>
      <c r="VRB8" s="624"/>
      <c r="VRC8" s="624"/>
      <c r="VRD8" s="624"/>
      <c r="VRE8" s="625"/>
      <c r="VRF8" s="623"/>
      <c r="VRG8" s="624"/>
      <c r="VRH8" s="624"/>
      <c r="VRI8" s="624"/>
      <c r="VRJ8" s="624"/>
      <c r="VRK8" s="624"/>
      <c r="VRL8" s="624"/>
      <c r="VRM8" s="624"/>
      <c r="VRN8" s="625"/>
      <c r="VRO8" s="623"/>
      <c r="VRP8" s="624"/>
      <c r="VRQ8" s="624"/>
      <c r="VRR8" s="624"/>
      <c r="VRS8" s="624"/>
      <c r="VRT8" s="624"/>
      <c r="VRU8" s="624"/>
      <c r="VRV8" s="624"/>
      <c r="VRW8" s="625"/>
      <c r="VRX8" s="623"/>
      <c r="VRY8" s="624"/>
      <c r="VRZ8" s="624"/>
      <c r="VSA8" s="624"/>
      <c r="VSB8" s="624"/>
      <c r="VSC8" s="624"/>
      <c r="VSD8" s="624"/>
      <c r="VSE8" s="624"/>
      <c r="VSF8" s="625"/>
      <c r="VSG8" s="623"/>
      <c r="VSH8" s="624"/>
      <c r="VSI8" s="624"/>
      <c r="VSJ8" s="624"/>
      <c r="VSK8" s="624"/>
      <c r="VSL8" s="624"/>
      <c r="VSM8" s="624"/>
      <c r="VSN8" s="624"/>
      <c r="VSO8" s="625"/>
      <c r="VSP8" s="623"/>
      <c r="VSQ8" s="624"/>
      <c r="VSR8" s="624"/>
      <c r="VSS8" s="624"/>
      <c r="VST8" s="624"/>
      <c r="VSU8" s="624"/>
      <c r="VSV8" s="624"/>
      <c r="VSW8" s="624"/>
      <c r="VSX8" s="625"/>
      <c r="VSY8" s="623"/>
      <c r="VSZ8" s="624"/>
      <c r="VTA8" s="624"/>
      <c r="VTB8" s="624"/>
      <c r="VTC8" s="624"/>
      <c r="VTD8" s="624"/>
      <c r="VTE8" s="624"/>
      <c r="VTF8" s="624"/>
      <c r="VTG8" s="625"/>
      <c r="VTH8" s="623"/>
      <c r="VTI8" s="624"/>
      <c r="VTJ8" s="624"/>
      <c r="VTK8" s="624"/>
      <c r="VTL8" s="624"/>
      <c r="VTM8" s="624"/>
      <c r="VTN8" s="624"/>
      <c r="VTO8" s="624"/>
      <c r="VTP8" s="625"/>
      <c r="VTQ8" s="623"/>
      <c r="VTR8" s="624"/>
      <c r="VTS8" s="624"/>
      <c r="VTT8" s="624"/>
      <c r="VTU8" s="624"/>
      <c r="VTV8" s="624"/>
      <c r="VTW8" s="624"/>
      <c r="VTX8" s="624"/>
      <c r="VTY8" s="625"/>
      <c r="VTZ8" s="623"/>
      <c r="VUA8" s="624"/>
      <c r="VUB8" s="624"/>
      <c r="VUC8" s="624"/>
      <c r="VUD8" s="624"/>
      <c r="VUE8" s="624"/>
      <c r="VUF8" s="624"/>
      <c r="VUG8" s="624"/>
      <c r="VUH8" s="625"/>
      <c r="VUI8" s="623"/>
      <c r="VUJ8" s="624"/>
      <c r="VUK8" s="624"/>
      <c r="VUL8" s="624"/>
      <c r="VUM8" s="624"/>
      <c r="VUN8" s="624"/>
      <c r="VUO8" s="624"/>
      <c r="VUP8" s="624"/>
      <c r="VUQ8" s="625"/>
      <c r="VUR8" s="623"/>
      <c r="VUS8" s="624"/>
      <c r="VUT8" s="624"/>
      <c r="VUU8" s="624"/>
      <c r="VUV8" s="624"/>
      <c r="VUW8" s="624"/>
      <c r="VUX8" s="624"/>
      <c r="VUY8" s="624"/>
      <c r="VUZ8" s="625"/>
      <c r="VVA8" s="623"/>
      <c r="VVB8" s="624"/>
      <c r="VVC8" s="624"/>
      <c r="VVD8" s="624"/>
      <c r="VVE8" s="624"/>
      <c r="VVF8" s="624"/>
      <c r="VVG8" s="624"/>
      <c r="VVH8" s="624"/>
      <c r="VVI8" s="625"/>
      <c r="VVJ8" s="623"/>
      <c r="VVK8" s="624"/>
      <c r="VVL8" s="624"/>
      <c r="VVM8" s="624"/>
      <c r="VVN8" s="624"/>
      <c r="VVO8" s="624"/>
      <c r="VVP8" s="624"/>
      <c r="VVQ8" s="624"/>
      <c r="VVR8" s="625"/>
      <c r="VVS8" s="623"/>
      <c r="VVT8" s="624"/>
      <c r="VVU8" s="624"/>
      <c r="VVV8" s="624"/>
      <c r="VVW8" s="624"/>
      <c r="VVX8" s="624"/>
      <c r="VVY8" s="624"/>
      <c r="VVZ8" s="624"/>
      <c r="VWA8" s="625"/>
      <c r="VWB8" s="623"/>
      <c r="VWC8" s="624"/>
      <c r="VWD8" s="624"/>
      <c r="VWE8" s="624"/>
      <c r="VWF8" s="624"/>
      <c r="VWG8" s="624"/>
      <c r="VWH8" s="624"/>
      <c r="VWI8" s="624"/>
      <c r="VWJ8" s="625"/>
      <c r="VWK8" s="623"/>
      <c r="VWL8" s="624"/>
      <c r="VWM8" s="624"/>
      <c r="VWN8" s="624"/>
      <c r="VWO8" s="624"/>
      <c r="VWP8" s="624"/>
      <c r="VWQ8" s="624"/>
      <c r="VWR8" s="624"/>
      <c r="VWS8" s="625"/>
      <c r="VWT8" s="623"/>
      <c r="VWU8" s="624"/>
      <c r="VWV8" s="624"/>
      <c r="VWW8" s="624"/>
      <c r="VWX8" s="624"/>
      <c r="VWY8" s="624"/>
      <c r="VWZ8" s="624"/>
      <c r="VXA8" s="624"/>
      <c r="VXB8" s="625"/>
      <c r="VXC8" s="623"/>
      <c r="VXD8" s="624"/>
      <c r="VXE8" s="624"/>
      <c r="VXF8" s="624"/>
      <c r="VXG8" s="624"/>
      <c r="VXH8" s="624"/>
      <c r="VXI8" s="624"/>
      <c r="VXJ8" s="624"/>
      <c r="VXK8" s="625"/>
      <c r="VXL8" s="623"/>
      <c r="VXM8" s="624"/>
      <c r="VXN8" s="624"/>
      <c r="VXO8" s="624"/>
      <c r="VXP8" s="624"/>
      <c r="VXQ8" s="624"/>
      <c r="VXR8" s="624"/>
      <c r="VXS8" s="624"/>
      <c r="VXT8" s="625"/>
      <c r="VXU8" s="623"/>
      <c r="VXV8" s="624"/>
      <c r="VXW8" s="624"/>
      <c r="VXX8" s="624"/>
      <c r="VXY8" s="624"/>
      <c r="VXZ8" s="624"/>
      <c r="VYA8" s="624"/>
      <c r="VYB8" s="624"/>
      <c r="VYC8" s="625"/>
      <c r="VYD8" s="623"/>
      <c r="VYE8" s="624"/>
      <c r="VYF8" s="624"/>
      <c r="VYG8" s="624"/>
      <c r="VYH8" s="624"/>
      <c r="VYI8" s="624"/>
      <c r="VYJ8" s="624"/>
      <c r="VYK8" s="624"/>
      <c r="VYL8" s="625"/>
      <c r="VYM8" s="623"/>
      <c r="VYN8" s="624"/>
      <c r="VYO8" s="624"/>
      <c r="VYP8" s="624"/>
      <c r="VYQ8" s="624"/>
      <c r="VYR8" s="624"/>
      <c r="VYS8" s="624"/>
      <c r="VYT8" s="624"/>
      <c r="VYU8" s="625"/>
      <c r="VYV8" s="623"/>
      <c r="VYW8" s="624"/>
      <c r="VYX8" s="624"/>
      <c r="VYY8" s="624"/>
      <c r="VYZ8" s="624"/>
      <c r="VZA8" s="624"/>
      <c r="VZB8" s="624"/>
      <c r="VZC8" s="624"/>
      <c r="VZD8" s="625"/>
      <c r="VZE8" s="623"/>
      <c r="VZF8" s="624"/>
      <c r="VZG8" s="624"/>
      <c r="VZH8" s="624"/>
      <c r="VZI8" s="624"/>
      <c r="VZJ8" s="624"/>
      <c r="VZK8" s="624"/>
      <c r="VZL8" s="624"/>
      <c r="VZM8" s="625"/>
      <c r="VZN8" s="623"/>
      <c r="VZO8" s="624"/>
      <c r="VZP8" s="624"/>
      <c r="VZQ8" s="624"/>
      <c r="VZR8" s="624"/>
      <c r="VZS8" s="624"/>
      <c r="VZT8" s="624"/>
      <c r="VZU8" s="624"/>
      <c r="VZV8" s="625"/>
      <c r="VZW8" s="623"/>
      <c r="VZX8" s="624"/>
      <c r="VZY8" s="624"/>
      <c r="VZZ8" s="624"/>
      <c r="WAA8" s="624"/>
      <c r="WAB8" s="624"/>
      <c r="WAC8" s="624"/>
      <c r="WAD8" s="624"/>
      <c r="WAE8" s="625"/>
      <c r="WAF8" s="623"/>
      <c r="WAG8" s="624"/>
      <c r="WAH8" s="624"/>
      <c r="WAI8" s="624"/>
      <c r="WAJ8" s="624"/>
      <c r="WAK8" s="624"/>
      <c r="WAL8" s="624"/>
      <c r="WAM8" s="624"/>
      <c r="WAN8" s="625"/>
      <c r="WAO8" s="623"/>
      <c r="WAP8" s="624"/>
      <c r="WAQ8" s="624"/>
      <c r="WAR8" s="624"/>
      <c r="WAS8" s="624"/>
      <c r="WAT8" s="624"/>
      <c r="WAU8" s="624"/>
      <c r="WAV8" s="624"/>
      <c r="WAW8" s="625"/>
      <c r="WAX8" s="623"/>
      <c r="WAY8" s="624"/>
      <c r="WAZ8" s="624"/>
      <c r="WBA8" s="624"/>
      <c r="WBB8" s="624"/>
      <c r="WBC8" s="624"/>
      <c r="WBD8" s="624"/>
      <c r="WBE8" s="624"/>
      <c r="WBF8" s="625"/>
      <c r="WBG8" s="623"/>
      <c r="WBH8" s="624"/>
      <c r="WBI8" s="624"/>
      <c r="WBJ8" s="624"/>
      <c r="WBK8" s="624"/>
      <c r="WBL8" s="624"/>
      <c r="WBM8" s="624"/>
      <c r="WBN8" s="624"/>
      <c r="WBO8" s="625"/>
      <c r="WBP8" s="623"/>
      <c r="WBQ8" s="624"/>
      <c r="WBR8" s="624"/>
      <c r="WBS8" s="624"/>
      <c r="WBT8" s="624"/>
      <c r="WBU8" s="624"/>
      <c r="WBV8" s="624"/>
      <c r="WBW8" s="624"/>
      <c r="WBX8" s="625"/>
      <c r="WBY8" s="623"/>
      <c r="WBZ8" s="624"/>
      <c r="WCA8" s="624"/>
      <c r="WCB8" s="624"/>
      <c r="WCC8" s="624"/>
      <c r="WCD8" s="624"/>
      <c r="WCE8" s="624"/>
      <c r="WCF8" s="624"/>
      <c r="WCG8" s="625"/>
      <c r="WCH8" s="623"/>
      <c r="WCI8" s="624"/>
      <c r="WCJ8" s="624"/>
      <c r="WCK8" s="624"/>
      <c r="WCL8" s="624"/>
      <c r="WCM8" s="624"/>
      <c r="WCN8" s="624"/>
      <c r="WCO8" s="624"/>
      <c r="WCP8" s="625"/>
      <c r="WCQ8" s="623"/>
      <c r="WCR8" s="624"/>
      <c r="WCS8" s="624"/>
      <c r="WCT8" s="624"/>
      <c r="WCU8" s="624"/>
      <c r="WCV8" s="624"/>
      <c r="WCW8" s="624"/>
      <c r="WCX8" s="624"/>
      <c r="WCY8" s="625"/>
      <c r="WCZ8" s="623"/>
      <c r="WDA8" s="624"/>
      <c r="WDB8" s="624"/>
      <c r="WDC8" s="624"/>
      <c r="WDD8" s="624"/>
      <c r="WDE8" s="624"/>
      <c r="WDF8" s="624"/>
      <c r="WDG8" s="624"/>
      <c r="WDH8" s="625"/>
      <c r="WDI8" s="623"/>
      <c r="WDJ8" s="624"/>
      <c r="WDK8" s="624"/>
      <c r="WDL8" s="624"/>
      <c r="WDM8" s="624"/>
      <c r="WDN8" s="624"/>
      <c r="WDO8" s="624"/>
      <c r="WDP8" s="624"/>
      <c r="WDQ8" s="625"/>
      <c r="WDR8" s="623"/>
      <c r="WDS8" s="624"/>
      <c r="WDT8" s="624"/>
      <c r="WDU8" s="624"/>
      <c r="WDV8" s="624"/>
      <c r="WDW8" s="624"/>
      <c r="WDX8" s="624"/>
      <c r="WDY8" s="624"/>
      <c r="WDZ8" s="625"/>
      <c r="WEA8" s="623"/>
      <c r="WEB8" s="624"/>
      <c r="WEC8" s="624"/>
      <c r="WED8" s="624"/>
      <c r="WEE8" s="624"/>
      <c r="WEF8" s="624"/>
      <c r="WEG8" s="624"/>
      <c r="WEH8" s="624"/>
      <c r="WEI8" s="625"/>
      <c r="WEJ8" s="623"/>
      <c r="WEK8" s="624"/>
      <c r="WEL8" s="624"/>
      <c r="WEM8" s="624"/>
      <c r="WEN8" s="624"/>
      <c r="WEO8" s="624"/>
      <c r="WEP8" s="624"/>
      <c r="WEQ8" s="624"/>
      <c r="WER8" s="625"/>
      <c r="WES8" s="623"/>
      <c r="WET8" s="624"/>
      <c r="WEU8" s="624"/>
      <c r="WEV8" s="624"/>
      <c r="WEW8" s="624"/>
      <c r="WEX8" s="624"/>
      <c r="WEY8" s="624"/>
      <c r="WEZ8" s="624"/>
      <c r="WFA8" s="625"/>
      <c r="WFB8" s="623"/>
      <c r="WFC8" s="624"/>
      <c r="WFD8" s="624"/>
      <c r="WFE8" s="624"/>
      <c r="WFF8" s="624"/>
      <c r="WFG8" s="624"/>
      <c r="WFH8" s="624"/>
      <c r="WFI8" s="624"/>
      <c r="WFJ8" s="625"/>
      <c r="WFK8" s="623"/>
      <c r="WFL8" s="624"/>
      <c r="WFM8" s="624"/>
      <c r="WFN8" s="624"/>
      <c r="WFO8" s="624"/>
      <c r="WFP8" s="624"/>
      <c r="WFQ8" s="624"/>
      <c r="WFR8" s="624"/>
      <c r="WFS8" s="625"/>
      <c r="WFT8" s="623"/>
      <c r="WFU8" s="624"/>
      <c r="WFV8" s="624"/>
      <c r="WFW8" s="624"/>
      <c r="WFX8" s="624"/>
      <c r="WFY8" s="624"/>
      <c r="WFZ8" s="624"/>
      <c r="WGA8" s="624"/>
      <c r="WGB8" s="625"/>
      <c r="WGC8" s="623"/>
      <c r="WGD8" s="624"/>
      <c r="WGE8" s="624"/>
      <c r="WGF8" s="624"/>
      <c r="WGG8" s="624"/>
      <c r="WGH8" s="624"/>
      <c r="WGI8" s="624"/>
      <c r="WGJ8" s="624"/>
      <c r="WGK8" s="625"/>
      <c r="WGL8" s="623"/>
      <c r="WGM8" s="624"/>
      <c r="WGN8" s="624"/>
      <c r="WGO8" s="624"/>
      <c r="WGP8" s="624"/>
      <c r="WGQ8" s="624"/>
      <c r="WGR8" s="624"/>
      <c r="WGS8" s="624"/>
      <c r="WGT8" s="625"/>
      <c r="WGU8" s="623"/>
      <c r="WGV8" s="624"/>
      <c r="WGW8" s="624"/>
      <c r="WGX8" s="624"/>
      <c r="WGY8" s="624"/>
      <c r="WGZ8" s="624"/>
      <c r="WHA8" s="624"/>
      <c r="WHB8" s="624"/>
      <c r="WHC8" s="625"/>
      <c r="WHD8" s="623"/>
      <c r="WHE8" s="624"/>
      <c r="WHF8" s="624"/>
      <c r="WHG8" s="624"/>
      <c r="WHH8" s="624"/>
      <c r="WHI8" s="624"/>
      <c r="WHJ8" s="624"/>
      <c r="WHK8" s="624"/>
      <c r="WHL8" s="625"/>
      <c r="WHM8" s="623"/>
      <c r="WHN8" s="624"/>
      <c r="WHO8" s="624"/>
      <c r="WHP8" s="624"/>
      <c r="WHQ8" s="624"/>
      <c r="WHR8" s="624"/>
      <c r="WHS8" s="624"/>
      <c r="WHT8" s="624"/>
      <c r="WHU8" s="625"/>
      <c r="WHV8" s="623"/>
      <c r="WHW8" s="624"/>
      <c r="WHX8" s="624"/>
      <c r="WHY8" s="624"/>
      <c r="WHZ8" s="624"/>
      <c r="WIA8" s="624"/>
      <c r="WIB8" s="624"/>
      <c r="WIC8" s="624"/>
      <c r="WID8" s="625"/>
      <c r="WIE8" s="623"/>
      <c r="WIF8" s="624"/>
      <c r="WIG8" s="624"/>
      <c r="WIH8" s="624"/>
      <c r="WII8" s="624"/>
      <c r="WIJ8" s="624"/>
      <c r="WIK8" s="624"/>
      <c r="WIL8" s="624"/>
      <c r="WIM8" s="625"/>
      <c r="WIN8" s="623"/>
      <c r="WIO8" s="624"/>
      <c r="WIP8" s="624"/>
      <c r="WIQ8" s="624"/>
      <c r="WIR8" s="624"/>
      <c r="WIS8" s="624"/>
      <c r="WIT8" s="624"/>
      <c r="WIU8" s="624"/>
      <c r="WIV8" s="625"/>
      <c r="WIW8" s="623"/>
      <c r="WIX8" s="624"/>
      <c r="WIY8" s="624"/>
      <c r="WIZ8" s="624"/>
      <c r="WJA8" s="624"/>
      <c r="WJB8" s="624"/>
      <c r="WJC8" s="624"/>
      <c r="WJD8" s="624"/>
      <c r="WJE8" s="625"/>
      <c r="WJF8" s="623"/>
      <c r="WJG8" s="624"/>
      <c r="WJH8" s="624"/>
      <c r="WJI8" s="624"/>
      <c r="WJJ8" s="624"/>
      <c r="WJK8" s="624"/>
      <c r="WJL8" s="624"/>
      <c r="WJM8" s="624"/>
      <c r="WJN8" s="625"/>
      <c r="WJO8" s="623"/>
      <c r="WJP8" s="624"/>
      <c r="WJQ8" s="624"/>
      <c r="WJR8" s="624"/>
      <c r="WJS8" s="624"/>
      <c r="WJT8" s="624"/>
      <c r="WJU8" s="624"/>
      <c r="WJV8" s="624"/>
      <c r="WJW8" s="625"/>
      <c r="WJX8" s="623"/>
      <c r="WJY8" s="624"/>
      <c r="WJZ8" s="624"/>
      <c r="WKA8" s="624"/>
      <c r="WKB8" s="624"/>
      <c r="WKC8" s="624"/>
      <c r="WKD8" s="624"/>
      <c r="WKE8" s="624"/>
      <c r="WKF8" s="625"/>
      <c r="WKG8" s="623"/>
      <c r="WKH8" s="624"/>
      <c r="WKI8" s="624"/>
      <c r="WKJ8" s="624"/>
      <c r="WKK8" s="624"/>
      <c r="WKL8" s="624"/>
      <c r="WKM8" s="624"/>
      <c r="WKN8" s="624"/>
      <c r="WKO8" s="625"/>
      <c r="WKP8" s="623"/>
      <c r="WKQ8" s="624"/>
      <c r="WKR8" s="624"/>
      <c r="WKS8" s="624"/>
      <c r="WKT8" s="624"/>
      <c r="WKU8" s="624"/>
      <c r="WKV8" s="624"/>
      <c r="WKW8" s="624"/>
      <c r="WKX8" s="625"/>
      <c r="WKY8" s="623"/>
      <c r="WKZ8" s="624"/>
      <c r="WLA8" s="624"/>
      <c r="WLB8" s="624"/>
      <c r="WLC8" s="624"/>
      <c r="WLD8" s="624"/>
      <c r="WLE8" s="624"/>
      <c r="WLF8" s="624"/>
      <c r="WLG8" s="625"/>
      <c r="WLH8" s="623"/>
      <c r="WLI8" s="624"/>
      <c r="WLJ8" s="624"/>
      <c r="WLK8" s="624"/>
      <c r="WLL8" s="624"/>
      <c r="WLM8" s="624"/>
      <c r="WLN8" s="624"/>
      <c r="WLO8" s="624"/>
      <c r="WLP8" s="625"/>
      <c r="WLQ8" s="623"/>
      <c r="WLR8" s="624"/>
      <c r="WLS8" s="624"/>
      <c r="WLT8" s="624"/>
      <c r="WLU8" s="624"/>
      <c r="WLV8" s="624"/>
      <c r="WLW8" s="624"/>
      <c r="WLX8" s="624"/>
      <c r="WLY8" s="625"/>
      <c r="WLZ8" s="623"/>
      <c r="WMA8" s="624"/>
      <c r="WMB8" s="624"/>
      <c r="WMC8" s="624"/>
      <c r="WMD8" s="624"/>
      <c r="WME8" s="624"/>
      <c r="WMF8" s="624"/>
      <c r="WMG8" s="624"/>
      <c r="WMH8" s="625"/>
      <c r="WMI8" s="623"/>
      <c r="WMJ8" s="624"/>
      <c r="WMK8" s="624"/>
      <c r="WML8" s="624"/>
      <c r="WMM8" s="624"/>
      <c r="WMN8" s="624"/>
      <c r="WMO8" s="624"/>
      <c r="WMP8" s="624"/>
      <c r="WMQ8" s="625"/>
      <c r="WMR8" s="623"/>
      <c r="WMS8" s="624"/>
      <c r="WMT8" s="624"/>
      <c r="WMU8" s="624"/>
      <c r="WMV8" s="624"/>
      <c r="WMW8" s="624"/>
      <c r="WMX8" s="624"/>
      <c r="WMY8" s="624"/>
      <c r="WMZ8" s="625"/>
      <c r="WNA8" s="623"/>
      <c r="WNB8" s="624"/>
      <c r="WNC8" s="624"/>
      <c r="WND8" s="624"/>
      <c r="WNE8" s="624"/>
      <c r="WNF8" s="624"/>
      <c r="WNG8" s="624"/>
      <c r="WNH8" s="624"/>
      <c r="WNI8" s="625"/>
      <c r="WNJ8" s="623"/>
      <c r="WNK8" s="624"/>
      <c r="WNL8" s="624"/>
      <c r="WNM8" s="624"/>
      <c r="WNN8" s="624"/>
      <c r="WNO8" s="624"/>
      <c r="WNP8" s="624"/>
      <c r="WNQ8" s="624"/>
      <c r="WNR8" s="625"/>
      <c r="WNS8" s="623"/>
      <c r="WNT8" s="624"/>
      <c r="WNU8" s="624"/>
      <c r="WNV8" s="624"/>
      <c r="WNW8" s="624"/>
      <c r="WNX8" s="624"/>
      <c r="WNY8" s="624"/>
      <c r="WNZ8" s="624"/>
      <c r="WOA8" s="625"/>
      <c r="WOB8" s="623"/>
      <c r="WOC8" s="624"/>
      <c r="WOD8" s="624"/>
      <c r="WOE8" s="624"/>
      <c r="WOF8" s="624"/>
      <c r="WOG8" s="624"/>
      <c r="WOH8" s="624"/>
      <c r="WOI8" s="624"/>
      <c r="WOJ8" s="625"/>
      <c r="WOK8" s="623"/>
      <c r="WOL8" s="624"/>
      <c r="WOM8" s="624"/>
      <c r="WON8" s="624"/>
      <c r="WOO8" s="624"/>
      <c r="WOP8" s="624"/>
      <c r="WOQ8" s="624"/>
      <c r="WOR8" s="624"/>
      <c r="WOS8" s="625"/>
      <c r="WOT8" s="623"/>
      <c r="WOU8" s="624"/>
      <c r="WOV8" s="624"/>
      <c r="WOW8" s="624"/>
      <c r="WOX8" s="624"/>
      <c r="WOY8" s="624"/>
      <c r="WOZ8" s="624"/>
      <c r="WPA8" s="624"/>
      <c r="WPB8" s="625"/>
      <c r="WPC8" s="623"/>
      <c r="WPD8" s="624"/>
      <c r="WPE8" s="624"/>
      <c r="WPF8" s="624"/>
      <c r="WPG8" s="624"/>
      <c r="WPH8" s="624"/>
      <c r="WPI8" s="624"/>
      <c r="WPJ8" s="624"/>
      <c r="WPK8" s="625"/>
      <c r="WPL8" s="623"/>
      <c r="WPM8" s="624"/>
      <c r="WPN8" s="624"/>
      <c r="WPO8" s="624"/>
      <c r="WPP8" s="624"/>
      <c r="WPQ8" s="624"/>
      <c r="WPR8" s="624"/>
      <c r="WPS8" s="624"/>
      <c r="WPT8" s="625"/>
      <c r="WPU8" s="623"/>
      <c r="WPV8" s="624"/>
      <c r="WPW8" s="624"/>
      <c r="WPX8" s="624"/>
      <c r="WPY8" s="624"/>
      <c r="WPZ8" s="624"/>
      <c r="WQA8" s="624"/>
      <c r="WQB8" s="624"/>
      <c r="WQC8" s="625"/>
      <c r="WQD8" s="623"/>
      <c r="WQE8" s="624"/>
      <c r="WQF8" s="624"/>
      <c r="WQG8" s="624"/>
      <c r="WQH8" s="624"/>
      <c r="WQI8" s="624"/>
      <c r="WQJ8" s="624"/>
      <c r="WQK8" s="624"/>
      <c r="WQL8" s="625"/>
      <c r="WQM8" s="623"/>
      <c r="WQN8" s="624"/>
      <c r="WQO8" s="624"/>
      <c r="WQP8" s="624"/>
      <c r="WQQ8" s="624"/>
      <c r="WQR8" s="624"/>
      <c r="WQS8" s="624"/>
      <c r="WQT8" s="624"/>
      <c r="WQU8" s="625"/>
      <c r="WQV8" s="623"/>
      <c r="WQW8" s="624"/>
      <c r="WQX8" s="624"/>
      <c r="WQY8" s="624"/>
      <c r="WQZ8" s="624"/>
      <c r="WRA8" s="624"/>
      <c r="WRB8" s="624"/>
      <c r="WRC8" s="624"/>
      <c r="WRD8" s="625"/>
      <c r="WRE8" s="623"/>
      <c r="WRF8" s="624"/>
      <c r="WRG8" s="624"/>
      <c r="WRH8" s="624"/>
      <c r="WRI8" s="624"/>
      <c r="WRJ8" s="624"/>
      <c r="WRK8" s="624"/>
      <c r="WRL8" s="624"/>
      <c r="WRM8" s="625"/>
      <c r="WRN8" s="623"/>
      <c r="WRO8" s="624"/>
      <c r="WRP8" s="624"/>
      <c r="WRQ8" s="624"/>
      <c r="WRR8" s="624"/>
      <c r="WRS8" s="624"/>
      <c r="WRT8" s="624"/>
      <c r="WRU8" s="624"/>
      <c r="WRV8" s="625"/>
      <c r="WRW8" s="623"/>
      <c r="WRX8" s="624"/>
      <c r="WRY8" s="624"/>
      <c r="WRZ8" s="624"/>
      <c r="WSA8" s="624"/>
      <c r="WSB8" s="624"/>
      <c r="WSC8" s="624"/>
      <c r="WSD8" s="624"/>
      <c r="WSE8" s="625"/>
      <c r="WSF8" s="623"/>
      <c r="WSG8" s="624"/>
      <c r="WSH8" s="624"/>
      <c r="WSI8" s="624"/>
      <c r="WSJ8" s="624"/>
      <c r="WSK8" s="624"/>
      <c r="WSL8" s="624"/>
      <c r="WSM8" s="624"/>
      <c r="WSN8" s="625"/>
      <c r="WSO8" s="623"/>
      <c r="WSP8" s="624"/>
      <c r="WSQ8" s="624"/>
      <c r="WSR8" s="624"/>
      <c r="WSS8" s="624"/>
      <c r="WST8" s="624"/>
      <c r="WSU8" s="624"/>
      <c r="WSV8" s="624"/>
      <c r="WSW8" s="625"/>
      <c r="WSX8" s="623"/>
      <c r="WSY8" s="624"/>
      <c r="WSZ8" s="624"/>
      <c r="WTA8" s="624"/>
      <c r="WTB8" s="624"/>
      <c r="WTC8" s="624"/>
      <c r="WTD8" s="624"/>
      <c r="WTE8" s="624"/>
      <c r="WTF8" s="625"/>
      <c r="WTG8" s="623"/>
      <c r="WTH8" s="624"/>
      <c r="WTI8" s="624"/>
      <c r="WTJ8" s="624"/>
      <c r="WTK8" s="624"/>
      <c r="WTL8" s="624"/>
      <c r="WTM8" s="624"/>
      <c r="WTN8" s="624"/>
      <c r="WTO8" s="625"/>
      <c r="WTP8" s="623"/>
      <c r="WTQ8" s="624"/>
      <c r="WTR8" s="624"/>
      <c r="WTS8" s="624"/>
      <c r="WTT8" s="624"/>
      <c r="WTU8" s="624"/>
      <c r="WTV8" s="624"/>
      <c r="WTW8" s="624"/>
      <c r="WTX8" s="625"/>
      <c r="WTY8" s="623"/>
      <c r="WTZ8" s="624"/>
      <c r="WUA8" s="624"/>
      <c r="WUB8" s="624"/>
      <c r="WUC8" s="624"/>
      <c r="WUD8" s="624"/>
      <c r="WUE8" s="624"/>
      <c r="WUF8" s="624"/>
      <c r="WUG8" s="625"/>
      <c r="WUH8" s="623"/>
      <c r="WUI8" s="624"/>
      <c r="WUJ8" s="624"/>
      <c r="WUK8" s="624"/>
      <c r="WUL8" s="624"/>
      <c r="WUM8" s="624"/>
      <c r="WUN8" s="624"/>
      <c r="WUO8" s="624"/>
      <c r="WUP8" s="625"/>
      <c r="WUQ8" s="623"/>
      <c r="WUR8" s="624"/>
      <c r="WUS8" s="624"/>
      <c r="WUT8" s="624"/>
      <c r="WUU8" s="624"/>
      <c r="WUV8" s="624"/>
      <c r="WUW8" s="624"/>
      <c r="WUX8" s="624"/>
      <c r="WUY8" s="625"/>
      <c r="WUZ8" s="623"/>
      <c r="WVA8" s="624"/>
      <c r="WVB8" s="624"/>
      <c r="WVC8" s="624"/>
      <c r="WVD8" s="624"/>
      <c r="WVE8" s="624"/>
      <c r="WVF8" s="624"/>
      <c r="WVG8" s="624"/>
      <c r="WVH8" s="625"/>
      <c r="WVI8" s="623"/>
      <c r="WVJ8" s="624"/>
      <c r="WVK8" s="624"/>
      <c r="WVL8" s="624"/>
      <c r="WVM8" s="624"/>
      <c r="WVN8" s="624"/>
      <c r="WVO8" s="624"/>
      <c r="WVP8" s="624"/>
      <c r="WVQ8" s="625"/>
      <c r="WVR8" s="623"/>
      <c r="WVS8" s="624"/>
      <c r="WVT8" s="624"/>
      <c r="WVU8" s="624"/>
      <c r="WVV8" s="624"/>
      <c r="WVW8" s="624"/>
      <c r="WVX8" s="624"/>
      <c r="WVY8" s="624"/>
      <c r="WVZ8" s="625"/>
      <c r="WWA8" s="623"/>
      <c r="WWB8" s="624"/>
      <c r="WWC8" s="624"/>
      <c r="WWD8" s="624"/>
      <c r="WWE8" s="624"/>
      <c r="WWF8" s="624"/>
      <c r="WWG8" s="624"/>
      <c r="WWH8" s="624"/>
      <c r="WWI8" s="625"/>
      <c r="WWJ8" s="623"/>
      <c r="WWK8" s="624"/>
      <c r="WWL8" s="624"/>
      <c r="WWM8" s="624"/>
      <c r="WWN8" s="624"/>
      <c r="WWO8" s="624"/>
      <c r="WWP8" s="624"/>
      <c r="WWQ8" s="624"/>
      <c r="WWR8" s="625"/>
      <c r="WWS8" s="623"/>
      <c r="WWT8" s="624"/>
      <c r="WWU8" s="624"/>
      <c r="WWV8" s="624"/>
      <c r="WWW8" s="624"/>
      <c r="WWX8" s="624"/>
      <c r="WWY8" s="624"/>
      <c r="WWZ8" s="624"/>
      <c r="WXA8" s="625"/>
      <c r="WXB8" s="623"/>
      <c r="WXC8" s="624"/>
      <c r="WXD8" s="624"/>
      <c r="WXE8" s="624"/>
      <c r="WXF8" s="624"/>
      <c r="WXG8" s="624"/>
      <c r="WXH8" s="624"/>
      <c r="WXI8" s="624"/>
      <c r="WXJ8" s="625"/>
      <c r="WXK8" s="623"/>
      <c r="WXL8" s="624"/>
      <c r="WXM8" s="624"/>
      <c r="WXN8" s="624"/>
      <c r="WXO8" s="624"/>
      <c r="WXP8" s="624"/>
      <c r="WXQ8" s="624"/>
      <c r="WXR8" s="624"/>
      <c r="WXS8" s="625"/>
      <c r="WXT8" s="623"/>
      <c r="WXU8" s="624"/>
      <c r="WXV8" s="624"/>
      <c r="WXW8" s="624"/>
      <c r="WXX8" s="624"/>
      <c r="WXY8" s="624"/>
      <c r="WXZ8" s="624"/>
      <c r="WYA8" s="624"/>
      <c r="WYB8" s="625"/>
      <c r="WYC8" s="623"/>
      <c r="WYD8" s="624"/>
      <c r="WYE8" s="624"/>
      <c r="WYF8" s="624"/>
      <c r="WYG8" s="624"/>
      <c r="WYH8" s="624"/>
      <c r="WYI8" s="624"/>
      <c r="WYJ8" s="624"/>
      <c r="WYK8" s="625"/>
      <c r="WYL8" s="623"/>
      <c r="WYM8" s="624"/>
      <c r="WYN8" s="624"/>
      <c r="WYO8" s="624"/>
      <c r="WYP8" s="624"/>
      <c r="WYQ8" s="624"/>
      <c r="WYR8" s="624"/>
      <c r="WYS8" s="624"/>
      <c r="WYT8" s="625"/>
      <c r="WYU8" s="623"/>
      <c r="WYV8" s="624"/>
      <c r="WYW8" s="624"/>
      <c r="WYX8" s="624"/>
      <c r="WYY8" s="624"/>
      <c r="WYZ8" s="624"/>
      <c r="WZA8" s="624"/>
      <c r="WZB8" s="624"/>
      <c r="WZC8" s="625"/>
      <c r="WZD8" s="623"/>
      <c r="WZE8" s="624"/>
      <c r="WZF8" s="624"/>
      <c r="WZG8" s="624"/>
      <c r="WZH8" s="624"/>
      <c r="WZI8" s="624"/>
      <c r="WZJ8" s="624"/>
      <c r="WZK8" s="624"/>
      <c r="WZL8" s="625"/>
      <c r="WZM8" s="623"/>
      <c r="WZN8" s="624"/>
      <c r="WZO8" s="624"/>
      <c r="WZP8" s="624"/>
      <c r="WZQ8" s="624"/>
      <c r="WZR8" s="624"/>
      <c r="WZS8" s="624"/>
      <c r="WZT8" s="624"/>
      <c r="WZU8" s="625"/>
      <c r="WZV8" s="623"/>
      <c r="WZW8" s="624"/>
      <c r="WZX8" s="624"/>
      <c r="WZY8" s="624"/>
      <c r="WZZ8" s="624"/>
      <c r="XAA8" s="624"/>
      <c r="XAB8" s="624"/>
      <c r="XAC8" s="624"/>
      <c r="XAD8" s="625"/>
      <c r="XAE8" s="623"/>
      <c r="XAF8" s="624"/>
      <c r="XAG8" s="624"/>
      <c r="XAH8" s="624"/>
      <c r="XAI8" s="624"/>
      <c r="XAJ8" s="624"/>
      <c r="XAK8" s="624"/>
      <c r="XAL8" s="624"/>
      <c r="XAM8" s="625"/>
      <c r="XAN8" s="623"/>
      <c r="XAO8" s="624"/>
      <c r="XAP8" s="624"/>
      <c r="XAQ8" s="624"/>
      <c r="XAR8" s="624"/>
      <c r="XAS8" s="624"/>
      <c r="XAT8" s="624"/>
      <c r="XAU8" s="624"/>
      <c r="XAV8" s="625"/>
      <c r="XAW8" s="623"/>
      <c r="XAX8" s="624"/>
      <c r="XAY8" s="624"/>
      <c r="XAZ8" s="624"/>
      <c r="XBA8" s="624"/>
      <c r="XBB8" s="624"/>
      <c r="XBC8" s="624"/>
      <c r="XBD8" s="624"/>
      <c r="XBE8" s="625"/>
      <c r="XBF8" s="623"/>
      <c r="XBG8" s="624"/>
      <c r="XBH8" s="624"/>
      <c r="XBI8" s="624"/>
      <c r="XBJ8" s="624"/>
      <c r="XBK8" s="624"/>
      <c r="XBL8" s="624"/>
      <c r="XBM8" s="624"/>
      <c r="XBN8" s="625"/>
      <c r="XBO8" s="623"/>
      <c r="XBP8" s="624"/>
      <c r="XBQ8" s="624"/>
      <c r="XBR8" s="624"/>
      <c r="XBS8" s="624"/>
      <c r="XBT8" s="624"/>
      <c r="XBU8" s="624"/>
      <c r="XBV8" s="624"/>
      <c r="XBW8" s="625"/>
      <c r="XBX8" s="623"/>
      <c r="XBY8" s="624"/>
      <c r="XBZ8" s="624"/>
      <c r="XCA8" s="624"/>
      <c r="XCB8" s="624"/>
      <c r="XCC8" s="624"/>
      <c r="XCD8" s="624"/>
      <c r="XCE8" s="624"/>
      <c r="XCF8" s="625"/>
      <c r="XCG8" s="623"/>
      <c r="XCH8" s="624"/>
      <c r="XCI8" s="624"/>
      <c r="XCJ8" s="624"/>
      <c r="XCK8" s="624"/>
      <c r="XCL8" s="624"/>
      <c r="XCM8" s="624"/>
      <c r="XCN8" s="624"/>
      <c r="XCO8" s="625"/>
      <c r="XCP8" s="623"/>
      <c r="XCQ8" s="624"/>
      <c r="XCR8" s="624"/>
      <c r="XCS8" s="624"/>
      <c r="XCT8" s="624"/>
      <c r="XCU8" s="624"/>
      <c r="XCV8" s="624"/>
      <c r="XCW8" s="624"/>
      <c r="XCX8" s="625"/>
      <c r="XCY8" s="623"/>
      <c r="XCZ8" s="624"/>
      <c r="XDA8" s="624"/>
      <c r="XDB8" s="624"/>
      <c r="XDC8" s="624"/>
      <c r="XDD8" s="624"/>
      <c r="XDE8" s="624"/>
      <c r="XDF8" s="624"/>
      <c r="XDG8" s="625"/>
      <c r="XDH8" s="623"/>
      <c r="XDI8" s="624"/>
      <c r="XDJ8" s="624"/>
      <c r="XDK8" s="624"/>
      <c r="XDL8" s="624"/>
      <c r="XDM8" s="624"/>
      <c r="XDN8" s="624"/>
      <c r="XDO8" s="624"/>
      <c r="XDP8" s="625"/>
      <c r="XDQ8" s="623"/>
      <c r="XDR8" s="624"/>
      <c r="XDS8" s="624"/>
      <c r="XDT8" s="624"/>
      <c r="XDU8" s="624"/>
      <c r="XDV8" s="624"/>
      <c r="XDW8" s="624"/>
      <c r="XDX8" s="624"/>
      <c r="XDY8" s="625"/>
      <c r="XDZ8" s="623"/>
      <c r="XEA8" s="624"/>
      <c r="XEB8" s="624"/>
      <c r="XEC8" s="624"/>
      <c r="XED8" s="624"/>
      <c r="XEE8" s="624"/>
      <c r="XEF8" s="624"/>
      <c r="XEG8" s="624"/>
      <c r="XEH8" s="625"/>
      <c r="XEI8" s="623"/>
      <c r="XEJ8" s="624"/>
      <c r="XEK8" s="624"/>
      <c r="XEL8" s="624"/>
      <c r="XEM8" s="624"/>
      <c r="XEN8" s="624"/>
      <c r="XEO8" s="624"/>
      <c r="XEP8" s="624"/>
      <c r="XEQ8" s="625"/>
      <c r="XER8" s="623"/>
      <c r="XES8" s="624"/>
      <c r="XET8" s="624"/>
      <c r="XEU8" s="624"/>
      <c r="XEV8" s="624"/>
      <c r="XEW8" s="624"/>
      <c r="XEX8" s="624"/>
      <c r="XEY8" s="624"/>
      <c r="XEZ8" s="625"/>
      <c r="XFA8" s="623"/>
      <c r="XFB8" s="624"/>
      <c r="XFC8" s="624"/>
      <c r="XFD8" s="624"/>
    </row>
    <row r="9" spans="1:16384" ht="15" customHeight="1" x14ac:dyDescent="0.2">
      <c r="A9" s="631" t="s">
        <v>193</v>
      </c>
      <c r="B9" s="632"/>
      <c r="C9" s="632"/>
      <c r="D9" s="632"/>
      <c r="E9" s="632"/>
      <c r="F9" s="632"/>
      <c r="G9" s="632"/>
      <c r="H9" s="632"/>
      <c r="I9" s="633"/>
      <c r="J9" s="3"/>
      <c r="K9" s="3"/>
    </row>
    <row r="10" spans="1:16384" s="56" customFormat="1" ht="55.5" customHeight="1" x14ac:dyDescent="0.2">
      <c r="A10" s="623" t="s">
        <v>853</v>
      </c>
      <c r="B10" s="624"/>
      <c r="C10" s="624"/>
      <c r="D10" s="624"/>
      <c r="E10" s="624"/>
      <c r="F10" s="624"/>
      <c r="G10" s="624"/>
      <c r="H10" s="624"/>
      <c r="I10" s="625"/>
    </row>
    <row r="11" spans="1:16384" s="56" customFormat="1" ht="0.75" hidden="1" customHeight="1" x14ac:dyDescent="0.2">
      <c r="A11" s="647" t="s">
        <v>854</v>
      </c>
      <c r="B11" s="648"/>
      <c r="C11" s="648"/>
      <c r="D11" s="648"/>
      <c r="E11" s="648"/>
      <c r="F11" s="648"/>
      <c r="G11" s="648"/>
      <c r="H11" s="648"/>
      <c r="I11" s="649"/>
    </row>
    <row r="12" spans="1:16384" s="30" customFormat="1" ht="15" customHeight="1" x14ac:dyDescent="0.2">
      <c r="A12" s="650"/>
      <c r="B12" s="651"/>
      <c r="C12" s="651"/>
      <c r="D12" s="651"/>
      <c r="E12" s="651"/>
      <c r="F12" s="651"/>
      <c r="G12" s="651"/>
      <c r="H12" s="651"/>
      <c r="I12" s="652"/>
    </row>
    <row r="13" spans="1:16384" s="30" customFormat="1" ht="15" customHeight="1" x14ac:dyDescent="0.2">
      <c r="A13" s="631" t="s">
        <v>95</v>
      </c>
      <c r="B13" s="632"/>
      <c r="C13" s="632"/>
      <c r="D13" s="632"/>
      <c r="E13" s="632"/>
      <c r="F13" s="632"/>
      <c r="G13" s="632"/>
      <c r="H13" s="632"/>
      <c r="I13" s="633"/>
      <c r="J13" s="442"/>
      <c r="K13" s="442"/>
    </row>
    <row r="14" spans="1:16384" s="30" customFormat="1" ht="42.75" customHeight="1" x14ac:dyDescent="0.2">
      <c r="A14" s="644" t="s">
        <v>149</v>
      </c>
      <c r="B14" s="645"/>
      <c r="C14" s="645"/>
      <c r="D14" s="645"/>
      <c r="E14" s="645"/>
      <c r="F14" s="645"/>
      <c r="G14" s="645"/>
      <c r="H14" s="645"/>
      <c r="I14" s="646"/>
    </row>
    <row r="15" spans="1:16384" ht="15" customHeight="1" x14ac:dyDescent="0.2">
      <c r="A15" s="621"/>
      <c r="B15" s="609"/>
      <c r="C15" s="609"/>
      <c r="D15" s="609"/>
      <c r="E15" s="609"/>
      <c r="F15" s="609"/>
      <c r="G15" s="609"/>
      <c r="H15" s="609"/>
      <c r="I15" s="622"/>
    </row>
    <row r="16" spans="1:16384" ht="15" customHeight="1" x14ac:dyDescent="0.2">
      <c r="A16" s="617" t="s">
        <v>96</v>
      </c>
      <c r="B16" s="618"/>
      <c r="C16" s="618"/>
      <c r="D16" s="618"/>
      <c r="E16" s="618"/>
      <c r="F16" s="618"/>
      <c r="G16" s="618"/>
      <c r="H16" s="618"/>
      <c r="I16" s="619"/>
      <c r="J16" s="3"/>
      <c r="K16" s="3"/>
    </row>
    <row r="17" spans="1:11" ht="15" customHeight="1" x14ac:dyDescent="0.2">
      <c r="A17" s="647" t="s">
        <v>1030</v>
      </c>
      <c r="B17" s="648"/>
      <c r="C17" s="648"/>
      <c r="D17" s="648"/>
      <c r="E17" s="648"/>
      <c r="F17" s="648"/>
      <c r="G17" s="648"/>
      <c r="H17" s="648"/>
      <c r="I17" s="649"/>
    </row>
    <row r="18" spans="1:11" ht="28.5" customHeight="1" x14ac:dyDescent="0.2">
      <c r="A18" s="647" t="s">
        <v>150</v>
      </c>
      <c r="B18" s="648"/>
      <c r="C18" s="648"/>
      <c r="D18" s="648"/>
      <c r="E18" s="648"/>
      <c r="F18" s="648"/>
      <c r="G18" s="648"/>
      <c r="H18" s="648"/>
      <c r="I18" s="649"/>
    </row>
    <row r="19" spans="1:11" ht="15" customHeight="1" x14ac:dyDescent="0.2">
      <c r="A19" s="211"/>
      <c r="B19" s="212"/>
      <c r="C19" s="212"/>
      <c r="D19" s="212"/>
      <c r="E19" s="212"/>
      <c r="F19" s="212"/>
      <c r="G19" s="212"/>
      <c r="H19" s="212"/>
      <c r="I19" s="213"/>
    </row>
    <row r="20" spans="1:11" ht="15" customHeight="1" x14ac:dyDescent="0.25">
      <c r="A20" s="166"/>
      <c r="B20" s="124"/>
      <c r="G20" s="124"/>
      <c r="I20" s="96"/>
    </row>
    <row r="21" spans="1:11" ht="15" customHeight="1" x14ac:dyDescent="0.25">
      <c r="A21" s="166"/>
      <c r="B21" s="316"/>
      <c r="C21" s="316">
        <f>IFERROR(IF(Indice!B6="","2XX2",YEAR(Indice!B6)),"2XX2")</f>
        <v>2023</v>
      </c>
      <c r="D21" s="316"/>
      <c r="E21" s="124"/>
      <c r="F21" s="316"/>
      <c r="G21" s="316">
        <f>IFERROR(YEAR(Indice!B6-365),"2XX1")</f>
        <v>2022</v>
      </c>
      <c r="H21" s="316"/>
      <c r="I21" s="167"/>
      <c r="J21" s="124"/>
      <c r="K21" s="124"/>
    </row>
    <row r="22" spans="1:11" ht="15" customHeight="1" x14ac:dyDescent="0.25">
      <c r="A22" s="166"/>
      <c r="B22" s="126" t="s">
        <v>98</v>
      </c>
      <c r="C22" s="187" t="s">
        <v>157</v>
      </c>
      <c r="D22" s="187" t="s">
        <v>158</v>
      </c>
      <c r="F22" s="126" t="s">
        <v>98</v>
      </c>
      <c r="G22" s="187" t="s">
        <v>157</v>
      </c>
      <c r="H22" s="187" t="s">
        <v>158</v>
      </c>
      <c r="I22" s="96"/>
    </row>
    <row r="23" spans="1:11" ht="15" customHeight="1" x14ac:dyDescent="0.25">
      <c r="A23" s="166" t="s">
        <v>97</v>
      </c>
      <c r="B23" s="476">
        <v>7263.59</v>
      </c>
      <c r="C23" s="372" t="s">
        <v>861</v>
      </c>
      <c r="D23" s="476">
        <v>7263.59</v>
      </c>
      <c r="E23" s="124"/>
      <c r="F23" s="476">
        <v>7322.9</v>
      </c>
      <c r="G23" s="372" t="s">
        <v>861</v>
      </c>
      <c r="H23" s="476">
        <v>7322.9</v>
      </c>
      <c r="I23" s="167"/>
      <c r="J23" s="124"/>
      <c r="K23" s="130"/>
    </row>
    <row r="24" spans="1:11" ht="15" customHeight="1" x14ac:dyDescent="0.25">
      <c r="A24" s="166"/>
      <c r="B24" s="124"/>
      <c r="C24" s="372"/>
      <c r="D24" s="124"/>
      <c r="E24" s="124"/>
      <c r="F24" s="124"/>
      <c r="G24" s="372"/>
      <c r="H24" s="124"/>
      <c r="I24" s="167"/>
      <c r="J24" s="124"/>
      <c r="K24" s="130"/>
    </row>
    <row r="25" spans="1:11" ht="15" customHeight="1" x14ac:dyDescent="0.25">
      <c r="A25" s="166" t="s">
        <v>99</v>
      </c>
      <c r="B25" s="476">
        <v>7283.62</v>
      </c>
      <c r="C25" s="372" t="s">
        <v>861</v>
      </c>
      <c r="D25" s="476">
        <v>7283.62</v>
      </c>
      <c r="E25" s="124"/>
      <c r="F25" s="476">
        <v>7339.62</v>
      </c>
      <c r="G25" s="372" t="s">
        <v>861</v>
      </c>
      <c r="H25" s="476">
        <v>7339.62</v>
      </c>
      <c r="I25" s="167"/>
      <c r="J25" s="124"/>
      <c r="K25" s="130"/>
    </row>
    <row r="26" spans="1:11" ht="15" customHeight="1" x14ac:dyDescent="0.25">
      <c r="A26" s="166"/>
      <c r="B26" s="125"/>
      <c r="C26" s="125"/>
      <c r="D26" s="165"/>
      <c r="F26" s="125"/>
      <c r="G26" s="125"/>
      <c r="H26" s="165"/>
      <c r="I26" s="96"/>
    </row>
    <row r="27" spans="1:11" ht="15" customHeight="1" x14ac:dyDescent="0.25">
      <c r="A27" s="234" t="s">
        <v>100</v>
      </c>
      <c r="B27" s="127"/>
      <c r="C27" s="127"/>
      <c r="D27" s="235">
        <f>+D23-D25</f>
        <v>-20.029999999999745</v>
      </c>
      <c r="F27" s="127"/>
      <c r="G27" s="127"/>
      <c r="H27" s="235">
        <f>+H23-H25</f>
        <v>-16.720000000000255</v>
      </c>
      <c r="I27" s="96"/>
    </row>
    <row r="28" spans="1:11" ht="15" customHeight="1" x14ac:dyDescent="0.25">
      <c r="A28" s="166"/>
      <c r="B28" s="124"/>
      <c r="C28" s="124"/>
      <c r="D28" s="124"/>
      <c r="E28" s="124"/>
      <c r="F28" s="124"/>
      <c r="G28" s="124"/>
      <c r="H28" s="124"/>
      <c r="I28" s="167"/>
      <c r="J28" s="124"/>
      <c r="K28" s="124"/>
    </row>
    <row r="29" spans="1:11" ht="15" customHeight="1" x14ac:dyDescent="0.25">
      <c r="A29" s="166"/>
      <c r="B29" s="124"/>
      <c r="C29" s="124"/>
      <c r="D29" s="124"/>
      <c r="E29" s="124"/>
      <c r="F29" s="124"/>
      <c r="G29" s="124"/>
      <c r="H29" s="124"/>
      <c r="I29" s="167"/>
      <c r="J29" s="124"/>
      <c r="K29" s="124"/>
    </row>
    <row r="30" spans="1:11" ht="33" customHeight="1" x14ac:dyDescent="0.25">
      <c r="A30" s="623"/>
      <c r="B30" s="624"/>
      <c r="C30" s="624"/>
      <c r="D30" s="624"/>
      <c r="E30" s="624"/>
      <c r="F30" s="624"/>
      <c r="G30" s="624"/>
      <c r="H30" s="624"/>
      <c r="I30" s="625"/>
      <c r="J30" s="233"/>
      <c r="K30" s="124"/>
    </row>
    <row r="31" spans="1:11" ht="15" customHeight="1" x14ac:dyDescent="0.2">
      <c r="A31" s="211"/>
      <c r="B31" s="212"/>
      <c r="C31" s="212"/>
      <c r="D31" s="212"/>
      <c r="E31" s="212"/>
      <c r="F31" s="212"/>
      <c r="G31" s="212"/>
      <c r="H31" s="212"/>
      <c r="I31" s="213"/>
    </row>
    <row r="32" spans="1:11" ht="15" customHeight="1" x14ac:dyDescent="0.2">
      <c r="A32" s="617" t="s">
        <v>37</v>
      </c>
      <c r="B32" s="618"/>
      <c r="C32" s="618"/>
      <c r="D32" s="618"/>
      <c r="E32" s="618"/>
      <c r="F32" s="618"/>
      <c r="G32" s="618"/>
      <c r="H32" s="618"/>
      <c r="I32" s="619"/>
      <c r="J32" s="3"/>
      <c r="K32" s="3"/>
    </row>
    <row r="33" spans="1:11" ht="28.5" customHeight="1" x14ac:dyDescent="0.2">
      <c r="A33" s="623" t="s">
        <v>978</v>
      </c>
      <c r="B33" s="624"/>
      <c r="C33" s="624"/>
      <c r="D33" s="624"/>
      <c r="E33" s="624"/>
      <c r="F33" s="624"/>
      <c r="G33" s="624"/>
      <c r="H33" s="624"/>
      <c r="I33" s="625"/>
    </row>
    <row r="34" spans="1:11" ht="15" customHeight="1" x14ac:dyDescent="0.2">
      <c r="A34" s="211"/>
      <c r="B34" s="212"/>
      <c r="C34" s="212"/>
      <c r="D34" s="212"/>
      <c r="E34" s="212"/>
      <c r="F34" s="212"/>
      <c r="G34" s="212"/>
      <c r="H34" s="212"/>
      <c r="I34" s="213"/>
    </row>
    <row r="35" spans="1:11" ht="15" customHeight="1" x14ac:dyDescent="0.2">
      <c r="A35" s="628"/>
      <c r="B35" s="629"/>
      <c r="C35" s="629"/>
      <c r="D35" s="629"/>
      <c r="E35" s="629"/>
      <c r="F35" s="629"/>
      <c r="G35" s="629"/>
      <c r="H35" s="629"/>
      <c r="I35" s="630"/>
    </row>
    <row r="36" spans="1:11" s="30" customFormat="1" ht="15" customHeight="1" x14ac:dyDescent="0.2">
      <c r="A36" s="631" t="s">
        <v>152</v>
      </c>
      <c r="B36" s="632"/>
      <c r="C36" s="632"/>
      <c r="D36" s="632"/>
      <c r="E36" s="632"/>
      <c r="F36" s="632"/>
      <c r="G36" s="632"/>
      <c r="H36" s="632"/>
      <c r="I36" s="633"/>
      <c r="J36" s="442"/>
      <c r="K36" s="442"/>
    </row>
    <row r="37" spans="1:11" s="30" customFormat="1" ht="39.75" customHeight="1" x14ac:dyDescent="0.2">
      <c r="A37" s="634" t="s">
        <v>991</v>
      </c>
      <c r="B37" s="634"/>
      <c r="C37" s="634"/>
      <c r="D37" s="634"/>
      <c r="E37" s="634"/>
      <c r="F37" s="634"/>
      <c r="G37" s="634"/>
      <c r="H37" s="634"/>
      <c r="I37" s="635"/>
      <c r="J37" s="442"/>
      <c r="K37" s="442"/>
    </row>
    <row r="38" spans="1:11" ht="27" hidden="1" customHeight="1" x14ac:dyDescent="0.2">
      <c r="A38" s="636" t="s">
        <v>337</v>
      </c>
      <c r="B38" s="637"/>
      <c r="C38" s="637"/>
      <c r="D38" s="637"/>
      <c r="E38" s="637"/>
      <c r="F38" s="637"/>
      <c r="G38" s="637"/>
      <c r="H38" s="637"/>
      <c r="I38" s="638"/>
      <c r="J38" s="3"/>
      <c r="K38" s="3"/>
    </row>
    <row r="39" spans="1:11" ht="15" customHeight="1" x14ac:dyDescent="0.2">
      <c r="A39" s="617" t="s">
        <v>151</v>
      </c>
      <c r="B39" s="618"/>
      <c r="C39" s="618"/>
      <c r="D39" s="618"/>
      <c r="E39" s="618"/>
      <c r="F39" s="618"/>
      <c r="G39" s="618"/>
      <c r="H39" s="618"/>
      <c r="I39" s="619"/>
      <c r="J39" s="3"/>
      <c r="K39" s="3"/>
    </row>
    <row r="40" spans="1:11" ht="27.75" customHeight="1" x14ac:dyDescent="0.2">
      <c r="A40" s="621" t="s">
        <v>997</v>
      </c>
      <c r="B40" s="609"/>
      <c r="C40" s="609"/>
      <c r="D40" s="609"/>
      <c r="E40" s="609"/>
      <c r="F40" s="609"/>
      <c r="G40" s="609"/>
      <c r="H40" s="609"/>
      <c r="I40" s="622"/>
    </row>
    <row r="41" spans="1:11" ht="15" customHeight="1" x14ac:dyDescent="0.2">
      <c r="A41" s="603"/>
      <c r="B41" s="604"/>
      <c r="C41" s="604"/>
      <c r="D41" s="604"/>
      <c r="E41" s="604"/>
      <c r="F41" s="604"/>
      <c r="G41" s="604"/>
      <c r="H41" s="604"/>
      <c r="I41" s="605"/>
    </row>
    <row r="42" spans="1:11" ht="15" customHeight="1" x14ac:dyDescent="0.2">
      <c r="A42" s="617" t="s">
        <v>855</v>
      </c>
      <c r="B42" s="618"/>
      <c r="C42" s="618"/>
      <c r="D42" s="618"/>
      <c r="E42" s="618"/>
      <c r="F42" s="618"/>
      <c r="G42" s="618"/>
      <c r="H42" s="618"/>
      <c r="I42" s="619"/>
      <c r="J42" s="3"/>
      <c r="K42" s="3"/>
    </row>
    <row r="43" spans="1:11" ht="20.25" customHeight="1" x14ac:dyDescent="0.2">
      <c r="A43" s="642" t="s">
        <v>979</v>
      </c>
      <c r="B43" s="642"/>
      <c r="C43" s="642"/>
      <c r="D43" s="642"/>
      <c r="E43" s="642"/>
      <c r="F43" s="642"/>
      <c r="G43" s="642"/>
      <c r="H43" s="642"/>
      <c r="I43" s="643"/>
      <c r="J43" s="3"/>
      <c r="K43" s="3"/>
    </row>
    <row r="44" spans="1:11" ht="15" customHeight="1" x14ac:dyDescent="0.2">
      <c r="A44" s="214"/>
      <c r="B44" s="163"/>
      <c r="C44" s="163"/>
      <c r="D44" s="163"/>
      <c r="E44" s="163"/>
      <c r="F44" s="163"/>
      <c r="G44" s="163"/>
      <c r="H44" s="163"/>
      <c r="I44" s="215"/>
    </row>
    <row r="45" spans="1:11" ht="15" customHeight="1" x14ac:dyDescent="0.2">
      <c r="A45" s="617" t="s">
        <v>983</v>
      </c>
      <c r="B45" s="618"/>
      <c r="C45" s="618"/>
      <c r="D45" s="618"/>
      <c r="E45" s="618"/>
      <c r="F45" s="618"/>
      <c r="G45" s="618"/>
      <c r="H45" s="618"/>
      <c r="I45" s="619"/>
      <c r="J45" s="3"/>
      <c r="K45" s="3"/>
    </row>
    <row r="46" spans="1:11" ht="12" customHeight="1" x14ac:dyDescent="0.2">
      <c r="A46" s="642"/>
      <c r="B46" s="642"/>
      <c r="C46" s="642"/>
      <c r="D46" s="642"/>
      <c r="E46" s="642"/>
      <c r="F46" s="642"/>
      <c r="G46" s="642"/>
      <c r="H46" s="642"/>
      <c r="I46" s="643"/>
    </row>
    <row r="47" spans="1:11" ht="23.25" customHeight="1" x14ac:dyDescent="0.2">
      <c r="A47" s="634" t="s">
        <v>980</v>
      </c>
      <c r="B47" s="634"/>
      <c r="C47" s="634"/>
      <c r="D47" s="634"/>
      <c r="E47" s="634"/>
      <c r="F47" s="634"/>
      <c r="G47" s="634"/>
      <c r="H47" s="634"/>
      <c r="I47" s="635"/>
    </row>
    <row r="48" spans="1:11" ht="15" customHeight="1" x14ac:dyDescent="0.2">
      <c r="A48" s="95"/>
      <c r="I48" s="96"/>
    </row>
    <row r="49" spans="1:11" ht="15" customHeight="1" x14ac:dyDescent="0.2">
      <c r="A49" s="617" t="s">
        <v>981</v>
      </c>
      <c r="B49" s="618"/>
      <c r="C49" s="618"/>
      <c r="D49" s="618"/>
      <c r="E49" s="618"/>
      <c r="F49" s="618"/>
      <c r="G49" s="618"/>
      <c r="H49" s="618"/>
      <c r="I49" s="619"/>
      <c r="J49" s="609"/>
      <c r="K49" s="609"/>
    </row>
    <row r="50" spans="1:11" ht="22.7" customHeight="1" x14ac:dyDescent="0.2">
      <c r="A50" s="611" t="s">
        <v>988</v>
      </c>
      <c r="B50" s="611"/>
      <c r="C50" s="611"/>
      <c r="D50" s="611"/>
      <c r="E50" s="611"/>
      <c r="F50" s="611"/>
      <c r="G50" s="611"/>
      <c r="H50" s="611"/>
      <c r="I50" s="616"/>
      <c r="J50" s="609"/>
      <c r="K50" s="609"/>
    </row>
    <row r="51" spans="1:11" ht="25.5" customHeight="1" x14ac:dyDescent="0.2">
      <c r="A51" s="611" t="s">
        <v>989</v>
      </c>
      <c r="B51" s="611"/>
      <c r="C51" s="611"/>
      <c r="D51" s="611"/>
      <c r="E51" s="611"/>
      <c r="F51" s="611"/>
      <c r="G51" s="611"/>
      <c r="H51" s="611"/>
      <c r="I51" s="616"/>
      <c r="J51" s="609"/>
      <c r="K51" s="609"/>
    </row>
    <row r="52" spans="1:11" ht="39.200000000000003" customHeight="1" x14ac:dyDescent="0.2">
      <c r="A52" s="611" t="s">
        <v>990</v>
      </c>
      <c r="B52" s="611"/>
      <c r="C52" s="611"/>
      <c r="D52" s="611"/>
      <c r="E52" s="611"/>
      <c r="F52" s="611"/>
      <c r="G52" s="611"/>
      <c r="H52" s="611"/>
      <c r="I52" s="616"/>
      <c r="J52" s="163"/>
      <c r="K52" s="163"/>
    </row>
    <row r="53" spans="1:11" ht="15" customHeight="1" x14ac:dyDescent="0.2">
      <c r="A53" s="216"/>
      <c r="B53" s="217"/>
      <c r="C53" s="217"/>
      <c r="D53" s="217"/>
      <c r="E53" s="217"/>
      <c r="F53" s="217"/>
      <c r="G53" s="217"/>
      <c r="H53" s="217"/>
      <c r="I53" s="218"/>
      <c r="J53" s="163"/>
      <c r="K53" s="163"/>
    </row>
    <row r="54" spans="1:11" ht="15" customHeight="1" x14ac:dyDescent="0.2">
      <c r="A54" s="621"/>
      <c r="B54" s="609"/>
      <c r="C54" s="609"/>
      <c r="D54" s="609"/>
      <c r="E54" s="609"/>
      <c r="F54" s="609"/>
      <c r="G54" s="609"/>
      <c r="H54" s="609"/>
      <c r="I54" s="622"/>
      <c r="J54" s="609"/>
      <c r="K54" s="609"/>
    </row>
    <row r="55" spans="1:11" ht="15" customHeight="1" x14ac:dyDescent="0.2">
      <c r="A55" s="617" t="s">
        <v>856</v>
      </c>
      <c r="B55" s="618"/>
      <c r="C55" s="618"/>
      <c r="D55" s="618"/>
      <c r="E55" s="618"/>
      <c r="F55" s="618"/>
      <c r="G55" s="618"/>
      <c r="H55" s="618"/>
      <c r="I55" s="619"/>
      <c r="J55" s="609"/>
      <c r="K55" s="609"/>
    </row>
    <row r="56" spans="1:11" s="56" customFormat="1" ht="15" customHeight="1" x14ac:dyDescent="0.2">
      <c r="A56" s="603" t="s">
        <v>153</v>
      </c>
      <c r="B56" s="604"/>
      <c r="C56" s="604"/>
      <c r="D56" s="604"/>
      <c r="E56" s="604"/>
      <c r="F56" s="604"/>
      <c r="G56" s="604"/>
      <c r="H56" s="604"/>
      <c r="I56" s="605"/>
      <c r="J56" s="620"/>
      <c r="K56" s="620"/>
    </row>
    <row r="57" spans="1:11" s="56" customFormat="1" ht="24.75" customHeight="1" x14ac:dyDescent="0.2">
      <c r="A57" s="603" t="s">
        <v>984</v>
      </c>
      <c r="B57" s="604"/>
      <c r="C57" s="604"/>
      <c r="D57" s="604"/>
      <c r="E57" s="604"/>
      <c r="F57" s="604"/>
      <c r="G57" s="604"/>
      <c r="H57" s="604"/>
      <c r="I57" s="605"/>
      <c r="J57" s="620"/>
      <c r="K57" s="620"/>
    </row>
    <row r="58" spans="1:11" s="30" customFormat="1" ht="15" customHeight="1" x14ac:dyDescent="0.2">
      <c r="A58" s="617" t="s">
        <v>857</v>
      </c>
      <c r="B58" s="618"/>
      <c r="C58" s="618"/>
      <c r="D58" s="618"/>
      <c r="E58" s="618"/>
      <c r="F58" s="618"/>
      <c r="G58" s="618"/>
      <c r="H58" s="618"/>
      <c r="I58" s="619"/>
      <c r="J58" s="164"/>
      <c r="K58" s="164"/>
    </row>
    <row r="59" spans="1:11" s="30" customFormat="1" ht="32.25" customHeight="1" x14ac:dyDescent="0.2">
      <c r="A59" s="610" t="s">
        <v>985</v>
      </c>
      <c r="B59" s="610"/>
      <c r="C59" s="610"/>
      <c r="D59" s="610"/>
      <c r="E59" s="610"/>
      <c r="F59" s="610"/>
      <c r="G59" s="610"/>
      <c r="H59" s="610"/>
      <c r="I59" s="443"/>
      <c r="J59" s="164"/>
      <c r="K59" s="164"/>
    </row>
    <row r="60" spans="1:11" ht="39" customHeight="1" x14ac:dyDescent="0.2">
      <c r="A60" s="611" t="s">
        <v>1038</v>
      </c>
      <c r="B60" s="611"/>
      <c r="C60" s="611"/>
      <c r="D60" s="611"/>
      <c r="E60" s="611"/>
      <c r="F60" s="611"/>
      <c r="G60" s="611"/>
      <c r="H60" s="611"/>
      <c r="I60" s="96"/>
      <c r="J60" s="609"/>
      <c r="K60" s="609"/>
    </row>
    <row r="61" spans="1:11" ht="39" customHeight="1" x14ac:dyDescent="0.2">
      <c r="A61" s="611" t="s">
        <v>1039</v>
      </c>
      <c r="B61" s="611"/>
      <c r="C61" s="611"/>
      <c r="D61" s="611"/>
      <c r="E61" s="611"/>
      <c r="F61" s="611"/>
      <c r="G61" s="611"/>
      <c r="H61" s="611"/>
      <c r="I61" s="96"/>
      <c r="J61" s="163"/>
      <c r="K61" s="163"/>
    </row>
    <row r="62" spans="1:11" ht="27" customHeight="1" x14ac:dyDescent="0.2">
      <c r="A62" s="480" t="s">
        <v>1015</v>
      </c>
      <c r="B62" s="478"/>
      <c r="C62" s="478"/>
      <c r="D62" s="478"/>
      <c r="E62" s="478"/>
      <c r="F62" s="478"/>
      <c r="G62" s="478"/>
      <c r="H62" s="478"/>
      <c r="I62" s="96"/>
      <c r="J62" s="163"/>
      <c r="K62" s="163"/>
    </row>
    <row r="63" spans="1:11" ht="45" customHeight="1" x14ac:dyDescent="0.2">
      <c r="A63" s="611" t="s">
        <v>1039</v>
      </c>
      <c r="B63" s="611"/>
      <c r="C63" s="611"/>
      <c r="D63" s="611"/>
      <c r="E63" s="611"/>
      <c r="F63" s="611"/>
      <c r="G63" s="611"/>
      <c r="H63" s="611"/>
      <c r="I63" s="616"/>
      <c r="J63" s="163"/>
      <c r="K63" s="163"/>
    </row>
    <row r="64" spans="1:11" ht="15" customHeight="1" x14ac:dyDescent="0.2">
      <c r="A64" s="216"/>
      <c r="B64" s="217"/>
      <c r="C64" s="217"/>
      <c r="D64" s="217"/>
      <c r="E64" s="217"/>
      <c r="F64" s="217"/>
      <c r="G64" s="217"/>
      <c r="H64" s="217"/>
      <c r="I64" s="218"/>
      <c r="J64" s="163"/>
      <c r="K64" s="163"/>
    </row>
    <row r="65" spans="1:11" ht="15" customHeight="1" x14ac:dyDescent="0.2">
      <c r="A65" s="617" t="s">
        <v>858</v>
      </c>
      <c r="B65" s="618"/>
      <c r="C65" s="618"/>
      <c r="D65" s="618"/>
      <c r="E65" s="618"/>
      <c r="F65" s="618"/>
      <c r="G65" s="618"/>
      <c r="H65" s="618"/>
      <c r="I65" s="619"/>
      <c r="J65" s="609"/>
      <c r="K65" s="609"/>
    </row>
    <row r="66" spans="1:11" ht="29.25" customHeight="1" x14ac:dyDescent="0.2">
      <c r="A66" s="623" t="s">
        <v>986</v>
      </c>
      <c r="B66" s="624"/>
      <c r="C66" s="624"/>
      <c r="D66" s="624"/>
      <c r="E66" s="624"/>
      <c r="F66" s="624"/>
      <c r="G66" s="624"/>
      <c r="H66" s="624"/>
      <c r="I66" s="625"/>
      <c r="J66" s="163"/>
      <c r="K66" s="163"/>
    </row>
    <row r="67" spans="1:11" ht="29.25" customHeight="1" x14ac:dyDescent="0.2">
      <c r="A67" s="211"/>
      <c r="B67" s="212"/>
      <c r="C67" s="212"/>
      <c r="D67" s="212"/>
      <c r="E67" s="212"/>
      <c r="F67" s="212"/>
      <c r="G67" s="212"/>
      <c r="H67" s="212"/>
      <c r="I67" s="213"/>
      <c r="J67" s="163"/>
      <c r="K67" s="163"/>
    </row>
    <row r="68" spans="1:11" ht="29.25" customHeight="1" x14ac:dyDescent="0.2">
      <c r="A68" s="444" t="s">
        <v>992</v>
      </c>
      <c r="B68" s="212"/>
      <c r="C68" s="212"/>
      <c r="D68" s="212"/>
      <c r="E68" s="212"/>
      <c r="F68" s="212"/>
      <c r="G68" s="212"/>
      <c r="H68" s="212"/>
      <c r="I68" s="213"/>
      <c r="J68" s="163"/>
      <c r="K68" s="163"/>
    </row>
    <row r="69" spans="1:11" ht="32.25" customHeight="1" x14ac:dyDescent="0.2">
      <c r="A69" s="608" t="s">
        <v>993</v>
      </c>
      <c r="B69" s="608"/>
      <c r="C69" s="608"/>
      <c r="D69" s="608"/>
      <c r="E69" s="608"/>
      <c r="F69" s="608"/>
      <c r="G69" s="608"/>
      <c r="H69" s="608"/>
      <c r="I69" s="612"/>
      <c r="J69" s="163"/>
      <c r="K69" s="163"/>
    </row>
    <row r="70" spans="1:11" ht="24" customHeight="1" x14ac:dyDescent="0.2">
      <c r="A70" s="608" t="s">
        <v>994</v>
      </c>
      <c r="B70" s="608"/>
      <c r="C70" s="608"/>
      <c r="D70" s="608"/>
      <c r="E70" s="608"/>
      <c r="F70" s="608"/>
      <c r="G70" s="608"/>
      <c r="H70" s="608"/>
      <c r="I70" s="612"/>
      <c r="J70" s="163"/>
      <c r="K70" s="163"/>
    </row>
    <row r="71" spans="1:11" ht="24" customHeight="1" x14ac:dyDescent="0.2">
      <c r="A71" s="608" t="s">
        <v>995</v>
      </c>
      <c r="B71" s="608"/>
      <c r="C71" s="608"/>
      <c r="D71" s="608"/>
      <c r="E71" s="608"/>
      <c r="F71" s="608"/>
      <c r="G71" s="608"/>
      <c r="H71" s="608"/>
      <c r="I71" s="612"/>
      <c r="J71" s="163"/>
      <c r="K71" s="163"/>
    </row>
    <row r="72" spans="1:11" ht="24" customHeight="1" x14ac:dyDescent="0.2">
      <c r="A72" s="608" t="s">
        <v>996</v>
      </c>
      <c r="B72" s="608"/>
      <c r="C72" s="608"/>
      <c r="D72" s="608"/>
      <c r="E72" s="608"/>
      <c r="F72" s="608"/>
      <c r="G72" s="608"/>
      <c r="H72" s="608"/>
      <c r="I72" s="612"/>
      <c r="J72" s="163"/>
      <c r="K72" s="163"/>
    </row>
    <row r="73" spans="1:11" ht="15" hidden="1" customHeight="1" x14ac:dyDescent="0.2">
      <c r="A73" s="617" t="s">
        <v>987</v>
      </c>
      <c r="B73" s="618"/>
      <c r="C73" s="618"/>
      <c r="D73" s="618"/>
      <c r="E73" s="618"/>
      <c r="F73" s="618"/>
      <c r="G73" s="618"/>
      <c r="H73" s="618"/>
      <c r="I73" s="619"/>
      <c r="J73" s="163"/>
      <c r="K73" s="163"/>
    </row>
    <row r="74" spans="1:11" s="56" customFormat="1" ht="36" hidden="1" customHeight="1" x14ac:dyDescent="0.2">
      <c r="A74" s="623" t="s">
        <v>154</v>
      </c>
      <c r="B74" s="624"/>
      <c r="C74" s="624"/>
      <c r="D74" s="624"/>
      <c r="E74" s="624"/>
      <c r="F74" s="624"/>
      <c r="G74" s="624"/>
      <c r="H74" s="624"/>
      <c r="I74" s="625"/>
      <c r="J74" s="186"/>
      <c r="K74" s="186"/>
    </row>
    <row r="75" spans="1:11" s="56" customFormat="1" ht="23.25" hidden="1" customHeight="1" x14ac:dyDescent="0.2">
      <c r="A75" s="623" t="s">
        <v>155</v>
      </c>
      <c r="B75" s="624"/>
      <c r="C75" s="624"/>
      <c r="D75" s="624"/>
      <c r="E75" s="624"/>
      <c r="F75" s="624"/>
      <c r="G75" s="624"/>
      <c r="H75" s="624"/>
      <c r="I75" s="625"/>
      <c r="J75" s="186"/>
      <c r="K75" s="186"/>
    </row>
    <row r="76" spans="1:11" ht="15" hidden="1" customHeight="1" x14ac:dyDescent="0.2">
      <c r="A76" s="95"/>
      <c r="I76" s="96"/>
      <c r="J76" s="163"/>
      <c r="K76" s="163"/>
    </row>
    <row r="77" spans="1:11" ht="15" hidden="1" customHeight="1" x14ac:dyDescent="0.2">
      <c r="A77" s="617" t="s">
        <v>859</v>
      </c>
      <c r="B77" s="618"/>
      <c r="C77" s="618"/>
      <c r="D77" s="618"/>
      <c r="E77" s="618"/>
      <c r="F77" s="618"/>
      <c r="G77" s="618"/>
      <c r="H77" s="618"/>
      <c r="I77" s="619"/>
      <c r="J77" s="163"/>
      <c r="K77" s="163"/>
    </row>
    <row r="78" spans="1:11" ht="25.5" hidden="1" customHeight="1" x14ac:dyDescent="0.2">
      <c r="A78" s="623" t="s">
        <v>156</v>
      </c>
      <c r="B78" s="624"/>
      <c r="C78" s="624"/>
      <c r="D78" s="624"/>
      <c r="E78" s="624"/>
      <c r="F78" s="624"/>
      <c r="G78" s="624"/>
      <c r="H78" s="624"/>
      <c r="I78" s="625"/>
      <c r="J78" s="163"/>
      <c r="K78" s="163"/>
    </row>
    <row r="79" spans="1:11" ht="29.25" hidden="1" customHeight="1" x14ac:dyDescent="0.2">
      <c r="A79" s="626" t="s">
        <v>363</v>
      </c>
      <c r="B79" s="626"/>
      <c r="C79" s="626"/>
      <c r="D79" s="626"/>
      <c r="E79" s="626"/>
      <c r="F79" s="626"/>
      <c r="G79" s="626"/>
      <c r="H79" s="626"/>
      <c r="I79" s="627"/>
      <c r="J79" s="163"/>
      <c r="K79" s="163"/>
    </row>
    <row r="80" spans="1:11" s="30" customFormat="1" ht="15" customHeight="1" x14ac:dyDescent="0.2">
      <c r="A80" s="613"/>
      <c r="B80" s="614"/>
      <c r="C80" s="614"/>
      <c r="D80" s="614"/>
      <c r="E80" s="614"/>
      <c r="F80" s="614"/>
      <c r="G80" s="614"/>
      <c r="H80" s="614"/>
      <c r="I80" s="615"/>
    </row>
    <row r="81" spans="1:1" ht="15" customHeight="1" x14ac:dyDescent="0.2"/>
    <row r="82" spans="1:1" ht="15" customHeight="1" x14ac:dyDescent="0.2"/>
    <row r="83" spans="1:1" ht="15" customHeight="1" x14ac:dyDescent="0.2">
      <c r="A83" s="237"/>
    </row>
    <row r="84" spans="1:1" ht="15" customHeight="1" x14ac:dyDescent="0.2"/>
    <row r="85" spans="1:1" ht="15" customHeight="1" x14ac:dyDescent="0.2"/>
    <row r="86" spans="1:1" ht="15" customHeight="1" x14ac:dyDescent="0.2"/>
    <row r="87" spans="1:1" ht="15" customHeight="1" x14ac:dyDescent="0.2"/>
    <row r="88" spans="1:1" ht="15" customHeight="1" x14ac:dyDescent="0.2"/>
    <row r="89" spans="1:1" ht="15" customHeight="1" x14ac:dyDescent="0.2"/>
    <row r="90" spans="1:1" ht="15" customHeight="1" x14ac:dyDescent="0.2"/>
    <row r="91" spans="1:1" ht="15" customHeight="1" x14ac:dyDescent="0.2"/>
    <row r="92" spans="1:1" ht="15" customHeight="1" x14ac:dyDescent="0.2"/>
    <row r="93" spans="1:1" ht="15" customHeight="1" x14ac:dyDescent="0.2"/>
    <row r="97" spans="6:14" x14ac:dyDescent="0.2">
      <c r="F97" s="608"/>
      <c r="G97" s="608"/>
      <c r="H97" s="608"/>
      <c r="I97" s="608"/>
      <c r="J97" s="608"/>
      <c r="K97" s="608"/>
      <c r="L97" s="608"/>
      <c r="M97" s="608"/>
      <c r="N97" s="608"/>
    </row>
  </sheetData>
  <mergeCells count="3704">
    <mergeCell ref="XFA8:XFD8"/>
    <mergeCell ref="XDH8:XDP8"/>
    <mergeCell ref="XDQ8:XDY8"/>
    <mergeCell ref="XDZ8:XEH8"/>
    <mergeCell ref="XEI8:XEQ8"/>
    <mergeCell ref="XER8:XEZ8"/>
    <mergeCell ref="XBO8:XBW8"/>
    <mergeCell ref="XBX8:XCF8"/>
    <mergeCell ref="XCG8:XCO8"/>
    <mergeCell ref="XCP8:XCX8"/>
    <mergeCell ref="XCY8:XDG8"/>
    <mergeCell ref="WZV8:XAD8"/>
    <mergeCell ref="XAE8:XAM8"/>
    <mergeCell ref="XAN8:XAV8"/>
    <mergeCell ref="XAW8:XBE8"/>
    <mergeCell ref="XBF8:XBN8"/>
    <mergeCell ref="WYC8:WYK8"/>
    <mergeCell ref="WYL8:WYT8"/>
    <mergeCell ref="WYU8:WZC8"/>
    <mergeCell ref="WZD8:WZL8"/>
    <mergeCell ref="WZM8:WZU8"/>
    <mergeCell ref="WWJ8:WWR8"/>
    <mergeCell ref="WWS8:WXA8"/>
    <mergeCell ref="WXB8:WXJ8"/>
    <mergeCell ref="WXK8:WXS8"/>
    <mergeCell ref="WXT8:WYB8"/>
    <mergeCell ref="WUQ8:WUY8"/>
    <mergeCell ref="WUZ8:WVH8"/>
    <mergeCell ref="WVI8:WVQ8"/>
    <mergeCell ref="WVR8:WVZ8"/>
    <mergeCell ref="WWA8:WWI8"/>
    <mergeCell ref="WSX8:WTF8"/>
    <mergeCell ref="WTG8:WTO8"/>
    <mergeCell ref="WTP8:WTX8"/>
    <mergeCell ref="WTY8:WUG8"/>
    <mergeCell ref="WUH8:WUP8"/>
    <mergeCell ref="WRE8:WRM8"/>
    <mergeCell ref="WRN8:WRV8"/>
    <mergeCell ref="WRW8:WSE8"/>
    <mergeCell ref="WSF8:WSN8"/>
    <mergeCell ref="WSO8:WSW8"/>
    <mergeCell ref="WPL8:WPT8"/>
    <mergeCell ref="WPU8:WQC8"/>
    <mergeCell ref="WQD8:WQL8"/>
    <mergeCell ref="WQM8:WQU8"/>
    <mergeCell ref="WQV8:WRD8"/>
    <mergeCell ref="WNS8:WOA8"/>
    <mergeCell ref="WOB8:WOJ8"/>
    <mergeCell ref="WOK8:WOS8"/>
    <mergeCell ref="WOT8:WPB8"/>
    <mergeCell ref="WPC8:WPK8"/>
    <mergeCell ref="WLZ8:WMH8"/>
    <mergeCell ref="WMI8:WMQ8"/>
    <mergeCell ref="WMR8:WMZ8"/>
    <mergeCell ref="WNA8:WNI8"/>
    <mergeCell ref="WNJ8:WNR8"/>
    <mergeCell ref="WKG8:WKO8"/>
    <mergeCell ref="WKP8:WKX8"/>
    <mergeCell ref="WKY8:WLG8"/>
    <mergeCell ref="WLH8:WLP8"/>
    <mergeCell ref="WLQ8:WLY8"/>
    <mergeCell ref="WIN8:WIV8"/>
    <mergeCell ref="WIW8:WJE8"/>
    <mergeCell ref="WJF8:WJN8"/>
    <mergeCell ref="WJO8:WJW8"/>
    <mergeCell ref="WJX8:WKF8"/>
    <mergeCell ref="WGU8:WHC8"/>
    <mergeCell ref="WHD8:WHL8"/>
    <mergeCell ref="WHM8:WHU8"/>
    <mergeCell ref="WHV8:WID8"/>
    <mergeCell ref="WIE8:WIM8"/>
    <mergeCell ref="WFB8:WFJ8"/>
    <mergeCell ref="WFK8:WFS8"/>
    <mergeCell ref="WFT8:WGB8"/>
    <mergeCell ref="WGC8:WGK8"/>
    <mergeCell ref="WGL8:WGT8"/>
    <mergeCell ref="WDI8:WDQ8"/>
    <mergeCell ref="WDR8:WDZ8"/>
    <mergeCell ref="WEA8:WEI8"/>
    <mergeCell ref="WEJ8:WER8"/>
    <mergeCell ref="WES8:WFA8"/>
    <mergeCell ref="WBP8:WBX8"/>
    <mergeCell ref="WBY8:WCG8"/>
    <mergeCell ref="WCH8:WCP8"/>
    <mergeCell ref="WCQ8:WCY8"/>
    <mergeCell ref="WCZ8:WDH8"/>
    <mergeCell ref="VZW8:WAE8"/>
    <mergeCell ref="WAF8:WAN8"/>
    <mergeCell ref="WAO8:WAW8"/>
    <mergeCell ref="WAX8:WBF8"/>
    <mergeCell ref="WBG8:WBO8"/>
    <mergeCell ref="VYD8:VYL8"/>
    <mergeCell ref="VYM8:VYU8"/>
    <mergeCell ref="VYV8:VZD8"/>
    <mergeCell ref="VZE8:VZM8"/>
    <mergeCell ref="VZN8:VZV8"/>
    <mergeCell ref="VWK8:VWS8"/>
    <mergeCell ref="VWT8:VXB8"/>
    <mergeCell ref="VXC8:VXK8"/>
    <mergeCell ref="VXL8:VXT8"/>
    <mergeCell ref="VXU8:VYC8"/>
    <mergeCell ref="VUR8:VUZ8"/>
    <mergeCell ref="VVA8:VVI8"/>
    <mergeCell ref="VVJ8:VVR8"/>
    <mergeCell ref="VVS8:VWA8"/>
    <mergeCell ref="VWB8:VWJ8"/>
    <mergeCell ref="VSY8:VTG8"/>
    <mergeCell ref="VTH8:VTP8"/>
    <mergeCell ref="VTQ8:VTY8"/>
    <mergeCell ref="VTZ8:VUH8"/>
    <mergeCell ref="VUI8:VUQ8"/>
    <mergeCell ref="VRF8:VRN8"/>
    <mergeCell ref="VRO8:VRW8"/>
    <mergeCell ref="VRX8:VSF8"/>
    <mergeCell ref="VSG8:VSO8"/>
    <mergeCell ref="VSP8:VSX8"/>
    <mergeCell ref="VPM8:VPU8"/>
    <mergeCell ref="VPV8:VQD8"/>
    <mergeCell ref="VQE8:VQM8"/>
    <mergeCell ref="VQN8:VQV8"/>
    <mergeCell ref="VQW8:VRE8"/>
    <mergeCell ref="VNT8:VOB8"/>
    <mergeCell ref="VOC8:VOK8"/>
    <mergeCell ref="VOL8:VOT8"/>
    <mergeCell ref="VOU8:VPC8"/>
    <mergeCell ref="VPD8:VPL8"/>
    <mergeCell ref="VMA8:VMI8"/>
    <mergeCell ref="VMJ8:VMR8"/>
    <mergeCell ref="VMS8:VNA8"/>
    <mergeCell ref="VNB8:VNJ8"/>
    <mergeCell ref="VNK8:VNS8"/>
    <mergeCell ref="VKH8:VKP8"/>
    <mergeCell ref="VKQ8:VKY8"/>
    <mergeCell ref="VKZ8:VLH8"/>
    <mergeCell ref="VLI8:VLQ8"/>
    <mergeCell ref="VLR8:VLZ8"/>
    <mergeCell ref="VIO8:VIW8"/>
    <mergeCell ref="VIX8:VJF8"/>
    <mergeCell ref="VJG8:VJO8"/>
    <mergeCell ref="VJP8:VJX8"/>
    <mergeCell ref="VJY8:VKG8"/>
    <mergeCell ref="VGV8:VHD8"/>
    <mergeCell ref="VHE8:VHM8"/>
    <mergeCell ref="VHN8:VHV8"/>
    <mergeCell ref="VHW8:VIE8"/>
    <mergeCell ref="VIF8:VIN8"/>
    <mergeCell ref="VFC8:VFK8"/>
    <mergeCell ref="VFL8:VFT8"/>
    <mergeCell ref="VFU8:VGC8"/>
    <mergeCell ref="VGD8:VGL8"/>
    <mergeCell ref="VGM8:VGU8"/>
    <mergeCell ref="VDJ8:VDR8"/>
    <mergeCell ref="VDS8:VEA8"/>
    <mergeCell ref="VEB8:VEJ8"/>
    <mergeCell ref="VEK8:VES8"/>
    <mergeCell ref="VET8:VFB8"/>
    <mergeCell ref="VBQ8:VBY8"/>
    <mergeCell ref="VBZ8:VCH8"/>
    <mergeCell ref="VCI8:VCQ8"/>
    <mergeCell ref="VCR8:VCZ8"/>
    <mergeCell ref="VDA8:VDI8"/>
    <mergeCell ref="UZX8:VAF8"/>
    <mergeCell ref="VAG8:VAO8"/>
    <mergeCell ref="VAP8:VAX8"/>
    <mergeCell ref="VAY8:VBG8"/>
    <mergeCell ref="VBH8:VBP8"/>
    <mergeCell ref="UYE8:UYM8"/>
    <mergeCell ref="UYN8:UYV8"/>
    <mergeCell ref="UYW8:UZE8"/>
    <mergeCell ref="UZF8:UZN8"/>
    <mergeCell ref="UZO8:UZW8"/>
    <mergeCell ref="UWL8:UWT8"/>
    <mergeCell ref="UWU8:UXC8"/>
    <mergeCell ref="UXD8:UXL8"/>
    <mergeCell ref="UXM8:UXU8"/>
    <mergeCell ref="UXV8:UYD8"/>
    <mergeCell ref="UUS8:UVA8"/>
    <mergeCell ref="UVB8:UVJ8"/>
    <mergeCell ref="UVK8:UVS8"/>
    <mergeCell ref="UVT8:UWB8"/>
    <mergeCell ref="UWC8:UWK8"/>
    <mergeCell ref="USZ8:UTH8"/>
    <mergeCell ref="UTI8:UTQ8"/>
    <mergeCell ref="UTR8:UTZ8"/>
    <mergeCell ref="UUA8:UUI8"/>
    <mergeCell ref="UUJ8:UUR8"/>
    <mergeCell ref="URG8:URO8"/>
    <mergeCell ref="URP8:URX8"/>
    <mergeCell ref="URY8:USG8"/>
    <mergeCell ref="USH8:USP8"/>
    <mergeCell ref="USQ8:USY8"/>
    <mergeCell ref="UPN8:UPV8"/>
    <mergeCell ref="UPW8:UQE8"/>
    <mergeCell ref="UQF8:UQN8"/>
    <mergeCell ref="UQO8:UQW8"/>
    <mergeCell ref="UQX8:URF8"/>
    <mergeCell ref="UNU8:UOC8"/>
    <mergeCell ref="UOD8:UOL8"/>
    <mergeCell ref="UOM8:UOU8"/>
    <mergeCell ref="UOV8:UPD8"/>
    <mergeCell ref="UPE8:UPM8"/>
    <mergeCell ref="UMB8:UMJ8"/>
    <mergeCell ref="UMK8:UMS8"/>
    <mergeCell ref="UMT8:UNB8"/>
    <mergeCell ref="UNC8:UNK8"/>
    <mergeCell ref="UNL8:UNT8"/>
    <mergeCell ref="UKI8:UKQ8"/>
    <mergeCell ref="UKR8:UKZ8"/>
    <mergeCell ref="ULA8:ULI8"/>
    <mergeCell ref="ULJ8:ULR8"/>
    <mergeCell ref="ULS8:UMA8"/>
    <mergeCell ref="UIP8:UIX8"/>
    <mergeCell ref="UIY8:UJG8"/>
    <mergeCell ref="UJH8:UJP8"/>
    <mergeCell ref="UJQ8:UJY8"/>
    <mergeCell ref="UJZ8:UKH8"/>
    <mergeCell ref="UGW8:UHE8"/>
    <mergeCell ref="UHF8:UHN8"/>
    <mergeCell ref="UHO8:UHW8"/>
    <mergeCell ref="UHX8:UIF8"/>
    <mergeCell ref="UIG8:UIO8"/>
    <mergeCell ref="UFD8:UFL8"/>
    <mergeCell ref="UFM8:UFU8"/>
    <mergeCell ref="UFV8:UGD8"/>
    <mergeCell ref="UGE8:UGM8"/>
    <mergeCell ref="UGN8:UGV8"/>
    <mergeCell ref="UDK8:UDS8"/>
    <mergeCell ref="UDT8:UEB8"/>
    <mergeCell ref="UEC8:UEK8"/>
    <mergeCell ref="UEL8:UET8"/>
    <mergeCell ref="UEU8:UFC8"/>
    <mergeCell ref="UBR8:UBZ8"/>
    <mergeCell ref="UCA8:UCI8"/>
    <mergeCell ref="UCJ8:UCR8"/>
    <mergeCell ref="UCS8:UDA8"/>
    <mergeCell ref="UDB8:UDJ8"/>
    <mergeCell ref="TZY8:UAG8"/>
    <mergeCell ref="UAH8:UAP8"/>
    <mergeCell ref="UAQ8:UAY8"/>
    <mergeCell ref="UAZ8:UBH8"/>
    <mergeCell ref="UBI8:UBQ8"/>
    <mergeCell ref="TYF8:TYN8"/>
    <mergeCell ref="TYO8:TYW8"/>
    <mergeCell ref="TYX8:TZF8"/>
    <mergeCell ref="TZG8:TZO8"/>
    <mergeCell ref="TZP8:TZX8"/>
    <mergeCell ref="TWM8:TWU8"/>
    <mergeCell ref="TWV8:TXD8"/>
    <mergeCell ref="TXE8:TXM8"/>
    <mergeCell ref="TXN8:TXV8"/>
    <mergeCell ref="TXW8:TYE8"/>
    <mergeCell ref="TUT8:TVB8"/>
    <mergeCell ref="TVC8:TVK8"/>
    <mergeCell ref="TVL8:TVT8"/>
    <mergeCell ref="TVU8:TWC8"/>
    <mergeCell ref="TWD8:TWL8"/>
    <mergeCell ref="TTA8:TTI8"/>
    <mergeCell ref="TTJ8:TTR8"/>
    <mergeCell ref="TTS8:TUA8"/>
    <mergeCell ref="TUB8:TUJ8"/>
    <mergeCell ref="TUK8:TUS8"/>
    <mergeCell ref="TRH8:TRP8"/>
    <mergeCell ref="TRQ8:TRY8"/>
    <mergeCell ref="TRZ8:TSH8"/>
    <mergeCell ref="TSI8:TSQ8"/>
    <mergeCell ref="TSR8:TSZ8"/>
    <mergeCell ref="TPO8:TPW8"/>
    <mergeCell ref="TPX8:TQF8"/>
    <mergeCell ref="TQG8:TQO8"/>
    <mergeCell ref="TQP8:TQX8"/>
    <mergeCell ref="TQY8:TRG8"/>
    <mergeCell ref="TNV8:TOD8"/>
    <mergeCell ref="TOE8:TOM8"/>
    <mergeCell ref="TON8:TOV8"/>
    <mergeCell ref="TOW8:TPE8"/>
    <mergeCell ref="TPF8:TPN8"/>
    <mergeCell ref="TMC8:TMK8"/>
    <mergeCell ref="TML8:TMT8"/>
    <mergeCell ref="TMU8:TNC8"/>
    <mergeCell ref="TND8:TNL8"/>
    <mergeCell ref="TNM8:TNU8"/>
    <mergeCell ref="TKJ8:TKR8"/>
    <mergeCell ref="TKS8:TLA8"/>
    <mergeCell ref="TLB8:TLJ8"/>
    <mergeCell ref="TLK8:TLS8"/>
    <mergeCell ref="TLT8:TMB8"/>
    <mergeCell ref="TIQ8:TIY8"/>
    <mergeCell ref="TIZ8:TJH8"/>
    <mergeCell ref="TJI8:TJQ8"/>
    <mergeCell ref="TJR8:TJZ8"/>
    <mergeCell ref="TKA8:TKI8"/>
    <mergeCell ref="TGX8:THF8"/>
    <mergeCell ref="THG8:THO8"/>
    <mergeCell ref="THP8:THX8"/>
    <mergeCell ref="THY8:TIG8"/>
    <mergeCell ref="TIH8:TIP8"/>
    <mergeCell ref="TFE8:TFM8"/>
    <mergeCell ref="TFN8:TFV8"/>
    <mergeCell ref="TFW8:TGE8"/>
    <mergeCell ref="TGF8:TGN8"/>
    <mergeCell ref="TGO8:TGW8"/>
    <mergeCell ref="TDL8:TDT8"/>
    <mergeCell ref="TDU8:TEC8"/>
    <mergeCell ref="TED8:TEL8"/>
    <mergeCell ref="TEM8:TEU8"/>
    <mergeCell ref="TEV8:TFD8"/>
    <mergeCell ref="TBS8:TCA8"/>
    <mergeCell ref="TCB8:TCJ8"/>
    <mergeCell ref="TCK8:TCS8"/>
    <mergeCell ref="TCT8:TDB8"/>
    <mergeCell ref="TDC8:TDK8"/>
    <mergeCell ref="SZZ8:TAH8"/>
    <mergeCell ref="TAI8:TAQ8"/>
    <mergeCell ref="TAR8:TAZ8"/>
    <mergeCell ref="TBA8:TBI8"/>
    <mergeCell ref="TBJ8:TBR8"/>
    <mergeCell ref="SYG8:SYO8"/>
    <mergeCell ref="SYP8:SYX8"/>
    <mergeCell ref="SYY8:SZG8"/>
    <mergeCell ref="SZH8:SZP8"/>
    <mergeCell ref="SZQ8:SZY8"/>
    <mergeCell ref="SWN8:SWV8"/>
    <mergeCell ref="SWW8:SXE8"/>
    <mergeCell ref="SXF8:SXN8"/>
    <mergeCell ref="SXO8:SXW8"/>
    <mergeCell ref="SXX8:SYF8"/>
    <mergeCell ref="SUU8:SVC8"/>
    <mergeCell ref="SVD8:SVL8"/>
    <mergeCell ref="SVM8:SVU8"/>
    <mergeCell ref="SVV8:SWD8"/>
    <mergeCell ref="SWE8:SWM8"/>
    <mergeCell ref="STB8:STJ8"/>
    <mergeCell ref="STK8:STS8"/>
    <mergeCell ref="STT8:SUB8"/>
    <mergeCell ref="SUC8:SUK8"/>
    <mergeCell ref="SUL8:SUT8"/>
    <mergeCell ref="SRI8:SRQ8"/>
    <mergeCell ref="SRR8:SRZ8"/>
    <mergeCell ref="SSA8:SSI8"/>
    <mergeCell ref="SSJ8:SSR8"/>
    <mergeCell ref="SSS8:STA8"/>
    <mergeCell ref="SPP8:SPX8"/>
    <mergeCell ref="SPY8:SQG8"/>
    <mergeCell ref="SQH8:SQP8"/>
    <mergeCell ref="SQQ8:SQY8"/>
    <mergeCell ref="SQZ8:SRH8"/>
    <mergeCell ref="SNW8:SOE8"/>
    <mergeCell ref="SOF8:SON8"/>
    <mergeCell ref="SOO8:SOW8"/>
    <mergeCell ref="SOX8:SPF8"/>
    <mergeCell ref="SPG8:SPO8"/>
    <mergeCell ref="SMD8:SML8"/>
    <mergeCell ref="SMM8:SMU8"/>
    <mergeCell ref="SMV8:SND8"/>
    <mergeCell ref="SNE8:SNM8"/>
    <mergeCell ref="SNN8:SNV8"/>
    <mergeCell ref="SKK8:SKS8"/>
    <mergeCell ref="SKT8:SLB8"/>
    <mergeCell ref="SLC8:SLK8"/>
    <mergeCell ref="SLL8:SLT8"/>
    <mergeCell ref="SLU8:SMC8"/>
    <mergeCell ref="SIR8:SIZ8"/>
    <mergeCell ref="SJA8:SJI8"/>
    <mergeCell ref="SJJ8:SJR8"/>
    <mergeCell ref="SJS8:SKA8"/>
    <mergeCell ref="SKB8:SKJ8"/>
    <mergeCell ref="SGY8:SHG8"/>
    <mergeCell ref="SHH8:SHP8"/>
    <mergeCell ref="SHQ8:SHY8"/>
    <mergeCell ref="SHZ8:SIH8"/>
    <mergeCell ref="SII8:SIQ8"/>
    <mergeCell ref="SFF8:SFN8"/>
    <mergeCell ref="SFO8:SFW8"/>
    <mergeCell ref="SFX8:SGF8"/>
    <mergeCell ref="SGG8:SGO8"/>
    <mergeCell ref="SGP8:SGX8"/>
    <mergeCell ref="SDM8:SDU8"/>
    <mergeCell ref="SDV8:SED8"/>
    <mergeCell ref="SEE8:SEM8"/>
    <mergeCell ref="SEN8:SEV8"/>
    <mergeCell ref="SEW8:SFE8"/>
    <mergeCell ref="SBT8:SCB8"/>
    <mergeCell ref="SCC8:SCK8"/>
    <mergeCell ref="SCL8:SCT8"/>
    <mergeCell ref="SCU8:SDC8"/>
    <mergeCell ref="SDD8:SDL8"/>
    <mergeCell ref="SAA8:SAI8"/>
    <mergeCell ref="SAJ8:SAR8"/>
    <mergeCell ref="SAS8:SBA8"/>
    <mergeCell ref="SBB8:SBJ8"/>
    <mergeCell ref="SBK8:SBS8"/>
    <mergeCell ref="RYH8:RYP8"/>
    <mergeCell ref="RYQ8:RYY8"/>
    <mergeCell ref="RYZ8:RZH8"/>
    <mergeCell ref="RZI8:RZQ8"/>
    <mergeCell ref="RZR8:RZZ8"/>
    <mergeCell ref="RWO8:RWW8"/>
    <mergeCell ref="RWX8:RXF8"/>
    <mergeCell ref="RXG8:RXO8"/>
    <mergeCell ref="RXP8:RXX8"/>
    <mergeCell ref="RXY8:RYG8"/>
    <mergeCell ref="RUV8:RVD8"/>
    <mergeCell ref="RVE8:RVM8"/>
    <mergeCell ref="RVN8:RVV8"/>
    <mergeCell ref="RVW8:RWE8"/>
    <mergeCell ref="RWF8:RWN8"/>
    <mergeCell ref="RTC8:RTK8"/>
    <mergeCell ref="RTL8:RTT8"/>
    <mergeCell ref="RTU8:RUC8"/>
    <mergeCell ref="RUD8:RUL8"/>
    <mergeCell ref="RUM8:RUU8"/>
    <mergeCell ref="RRJ8:RRR8"/>
    <mergeCell ref="RRS8:RSA8"/>
    <mergeCell ref="RSB8:RSJ8"/>
    <mergeCell ref="RSK8:RSS8"/>
    <mergeCell ref="RST8:RTB8"/>
    <mergeCell ref="RPQ8:RPY8"/>
    <mergeCell ref="RPZ8:RQH8"/>
    <mergeCell ref="RQI8:RQQ8"/>
    <mergeCell ref="RQR8:RQZ8"/>
    <mergeCell ref="RRA8:RRI8"/>
    <mergeCell ref="RNX8:ROF8"/>
    <mergeCell ref="ROG8:ROO8"/>
    <mergeCell ref="ROP8:ROX8"/>
    <mergeCell ref="ROY8:RPG8"/>
    <mergeCell ref="RPH8:RPP8"/>
    <mergeCell ref="RME8:RMM8"/>
    <mergeCell ref="RMN8:RMV8"/>
    <mergeCell ref="RMW8:RNE8"/>
    <mergeCell ref="RNF8:RNN8"/>
    <mergeCell ref="RNO8:RNW8"/>
    <mergeCell ref="RKL8:RKT8"/>
    <mergeCell ref="RKU8:RLC8"/>
    <mergeCell ref="RLD8:RLL8"/>
    <mergeCell ref="RLM8:RLU8"/>
    <mergeCell ref="RLV8:RMD8"/>
    <mergeCell ref="RIS8:RJA8"/>
    <mergeCell ref="RJB8:RJJ8"/>
    <mergeCell ref="RJK8:RJS8"/>
    <mergeCell ref="RJT8:RKB8"/>
    <mergeCell ref="RKC8:RKK8"/>
    <mergeCell ref="RGZ8:RHH8"/>
    <mergeCell ref="RHI8:RHQ8"/>
    <mergeCell ref="RHR8:RHZ8"/>
    <mergeCell ref="RIA8:RII8"/>
    <mergeCell ref="RIJ8:RIR8"/>
    <mergeCell ref="RFG8:RFO8"/>
    <mergeCell ref="RFP8:RFX8"/>
    <mergeCell ref="RFY8:RGG8"/>
    <mergeCell ref="RGH8:RGP8"/>
    <mergeCell ref="RGQ8:RGY8"/>
    <mergeCell ref="RDN8:RDV8"/>
    <mergeCell ref="RDW8:REE8"/>
    <mergeCell ref="REF8:REN8"/>
    <mergeCell ref="REO8:REW8"/>
    <mergeCell ref="REX8:RFF8"/>
    <mergeCell ref="RBU8:RCC8"/>
    <mergeCell ref="RCD8:RCL8"/>
    <mergeCell ref="RCM8:RCU8"/>
    <mergeCell ref="RCV8:RDD8"/>
    <mergeCell ref="RDE8:RDM8"/>
    <mergeCell ref="RAB8:RAJ8"/>
    <mergeCell ref="RAK8:RAS8"/>
    <mergeCell ref="RAT8:RBB8"/>
    <mergeCell ref="RBC8:RBK8"/>
    <mergeCell ref="RBL8:RBT8"/>
    <mergeCell ref="QYI8:QYQ8"/>
    <mergeCell ref="QYR8:QYZ8"/>
    <mergeCell ref="QZA8:QZI8"/>
    <mergeCell ref="QZJ8:QZR8"/>
    <mergeCell ref="QZS8:RAA8"/>
    <mergeCell ref="QWP8:QWX8"/>
    <mergeCell ref="QWY8:QXG8"/>
    <mergeCell ref="QXH8:QXP8"/>
    <mergeCell ref="QXQ8:QXY8"/>
    <mergeCell ref="QXZ8:QYH8"/>
    <mergeCell ref="QUW8:QVE8"/>
    <mergeCell ref="QVF8:QVN8"/>
    <mergeCell ref="QVO8:QVW8"/>
    <mergeCell ref="QVX8:QWF8"/>
    <mergeCell ref="QWG8:QWO8"/>
    <mergeCell ref="QTD8:QTL8"/>
    <mergeCell ref="QTM8:QTU8"/>
    <mergeCell ref="QTV8:QUD8"/>
    <mergeCell ref="QUE8:QUM8"/>
    <mergeCell ref="QUN8:QUV8"/>
    <mergeCell ref="QRK8:QRS8"/>
    <mergeCell ref="QRT8:QSB8"/>
    <mergeCell ref="QSC8:QSK8"/>
    <mergeCell ref="QSL8:QST8"/>
    <mergeCell ref="QSU8:QTC8"/>
    <mergeCell ref="QPR8:QPZ8"/>
    <mergeCell ref="QQA8:QQI8"/>
    <mergeCell ref="QQJ8:QQR8"/>
    <mergeCell ref="QQS8:QRA8"/>
    <mergeCell ref="QRB8:QRJ8"/>
    <mergeCell ref="QNY8:QOG8"/>
    <mergeCell ref="QOH8:QOP8"/>
    <mergeCell ref="QOQ8:QOY8"/>
    <mergeCell ref="QOZ8:QPH8"/>
    <mergeCell ref="QPI8:QPQ8"/>
    <mergeCell ref="QMF8:QMN8"/>
    <mergeCell ref="QMO8:QMW8"/>
    <mergeCell ref="QMX8:QNF8"/>
    <mergeCell ref="QNG8:QNO8"/>
    <mergeCell ref="QNP8:QNX8"/>
    <mergeCell ref="QKM8:QKU8"/>
    <mergeCell ref="QKV8:QLD8"/>
    <mergeCell ref="QLE8:QLM8"/>
    <mergeCell ref="QLN8:QLV8"/>
    <mergeCell ref="QLW8:QME8"/>
    <mergeCell ref="QIT8:QJB8"/>
    <mergeCell ref="QJC8:QJK8"/>
    <mergeCell ref="QJL8:QJT8"/>
    <mergeCell ref="QJU8:QKC8"/>
    <mergeCell ref="QKD8:QKL8"/>
    <mergeCell ref="QHA8:QHI8"/>
    <mergeCell ref="QHJ8:QHR8"/>
    <mergeCell ref="QHS8:QIA8"/>
    <mergeCell ref="QIB8:QIJ8"/>
    <mergeCell ref="QIK8:QIS8"/>
    <mergeCell ref="QFH8:QFP8"/>
    <mergeCell ref="QFQ8:QFY8"/>
    <mergeCell ref="QFZ8:QGH8"/>
    <mergeCell ref="QGI8:QGQ8"/>
    <mergeCell ref="QGR8:QGZ8"/>
    <mergeCell ref="QDO8:QDW8"/>
    <mergeCell ref="QDX8:QEF8"/>
    <mergeCell ref="QEG8:QEO8"/>
    <mergeCell ref="QEP8:QEX8"/>
    <mergeCell ref="QEY8:QFG8"/>
    <mergeCell ref="QBV8:QCD8"/>
    <mergeCell ref="QCE8:QCM8"/>
    <mergeCell ref="QCN8:QCV8"/>
    <mergeCell ref="QCW8:QDE8"/>
    <mergeCell ref="QDF8:QDN8"/>
    <mergeCell ref="QAC8:QAK8"/>
    <mergeCell ref="QAL8:QAT8"/>
    <mergeCell ref="QAU8:QBC8"/>
    <mergeCell ref="QBD8:QBL8"/>
    <mergeCell ref="QBM8:QBU8"/>
    <mergeCell ref="PYJ8:PYR8"/>
    <mergeCell ref="PYS8:PZA8"/>
    <mergeCell ref="PZB8:PZJ8"/>
    <mergeCell ref="PZK8:PZS8"/>
    <mergeCell ref="PZT8:QAB8"/>
    <mergeCell ref="PWQ8:PWY8"/>
    <mergeCell ref="PWZ8:PXH8"/>
    <mergeCell ref="PXI8:PXQ8"/>
    <mergeCell ref="PXR8:PXZ8"/>
    <mergeCell ref="PYA8:PYI8"/>
    <mergeCell ref="PUX8:PVF8"/>
    <mergeCell ref="PVG8:PVO8"/>
    <mergeCell ref="PVP8:PVX8"/>
    <mergeCell ref="PVY8:PWG8"/>
    <mergeCell ref="PWH8:PWP8"/>
    <mergeCell ref="PTE8:PTM8"/>
    <mergeCell ref="PTN8:PTV8"/>
    <mergeCell ref="PTW8:PUE8"/>
    <mergeCell ref="PUF8:PUN8"/>
    <mergeCell ref="PUO8:PUW8"/>
    <mergeCell ref="PRL8:PRT8"/>
    <mergeCell ref="PRU8:PSC8"/>
    <mergeCell ref="PSD8:PSL8"/>
    <mergeCell ref="PSM8:PSU8"/>
    <mergeCell ref="PSV8:PTD8"/>
    <mergeCell ref="PPS8:PQA8"/>
    <mergeCell ref="PQB8:PQJ8"/>
    <mergeCell ref="PQK8:PQS8"/>
    <mergeCell ref="PQT8:PRB8"/>
    <mergeCell ref="PRC8:PRK8"/>
    <mergeCell ref="PNZ8:POH8"/>
    <mergeCell ref="POI8:POQ8"/>
    <mergeCell ref="POR8:POZ8"/>
    <mergeCell ref="PPA8:PPI8"/>
    <mergeCell ref="PPJ8:PPR8"/>
    <mergeCell ref="PMG8:PMO8"/>
    <mergeCell ref="PMP8:PMX8"/>
    <mergeCell ref="PMY8:PNG8"/>
    <mergeCell ref="PNH8:PNP8"/>
    <mergeCell ref="PNQ8:PNY8"/>
    <mergeCell ref="PKN8:PKV8"/>
    <mergeCell ref="PKW8:PLE8"/>
    <mergeCell ref="PLF8:PLN8"/>
    <mergeCell ref="PLO8:PLW8"/>
    <mergeCell ref="PLX8:PMF8"/>
    <mergeCell ref="PIU8:PJC8"/>
    <mergeCell ref="PJD8:PJL8"/>
    <mergeCell ref="PJM8:PJU8"/>
    <mergeCell ref="PJV8:PKD8"/>
    <mergeCell ref="PKE8:PKM8"/>
    <mergeCell ref="PHB8:PHJ8"/>
    <mergeCell ref="PHK8:PHS8"/>
    <mergeCell ref="PHT8:PIB8"/>
    <mergeCell ref="PIC8:PIK8"/>
    <mergeCell ref="PIL8:PIT8"/>
    <mergeCell ref="PFI8:PFQ8"/>
    <mergeCell ref="PFR8:PFZ8"/>
    <mergeCell ref="PGA8:PGI8"/>
    <mergeCell ref="PGJ8:PGR8"/>
    <mergeCell ref="PGS8:PHA8"/>
    <mergeCell ref="PDP8:PDX8"/>
    <mergeCell ref="PDY8:PEG8"/>
    <mergeCell ref="PEH8:PEP8"/>
    <mergeCell ref="PEQ8:PEY8"/>
    <mergeCell ref="PEZ8:PFH8"/>
    <mergeCell ref="PBW8:PCE8"/>
    <mergeCell ref="PCF8:PCN8"/>
    <mergeCell ref="PCO8:PCW8"/>
    <mergeCell ref="PCX8:PDF8"/>
    <mergeCell ref="PDG8:PDO8"/>
    <mergeCell ref="PAD8:PAL8"/>
    <mergeCell ref="PAM8:PAU8"/>
    <mergeCell ref="PAV8:PBD8"/>
    <mergeCell ref="PBE8:PBM8"/>
    <mergeCell ref="PBN8:PBV8"/>
    <mergeCell ref="OYK8:OYS8"/>
    <mergeCell ref="OYT8:OZB8"/>
    <mergeCell ref="OZC8:OZK8"/>
    <mergeCell ref="OZL8:OZT8"/>
    <mergeCell ref="OZU8:PAC8"/>
    <mergeCell ref="OWR8:OWZ8"/>
    <mergeCell ref="OXA8:OXI8"/>
    <mergeCell ref="OXJ8:OXR8"/>
    <mergeCell ref="OXS8:OYA8"/>
    <mergeCell ref="OYB8:OYJ8"/>
    <mergeCell ref="OUY8:OVG8"/>
    <mergeCell ref="OVH8:OVP8"/>
    <mergeCell ref="OVQ8:OVY8"/>
    <mergeCell ref="OVZ8:OWH8"/>
    <mergeCell ref="OWI8:OWQ8"/>
    <mergeCell ref="OTF8:OTN8"/>
    <mergeCell ref="OTO8:OTW8"/>
    <mergeCell ref="OTX8:OUF8"/>
    <mergeCell ref="OUG8:OUO8"/>
    <mergeCell ref="OUP8:OUX8"/>
    <mergeCell ref="ORM8:ORU8"/>
    <mergeCell ref="ORV8:OSD8"/>
    <mergeCell ref="OSE8:OSM8"/>
    <mergeCell ref="OSN8:OSV8"/>
    <mergeCell ref="OSW8:OTE8"/>
    <mergeCell ref="OPT8:OQB8"/>
    <mergeCell ref="OQC8:OQK8"/>
    <mergeCell ref="OQL8:OQT8"/>
    <mergeCell ref="OQU8:ORC8"/>
    <mergeCell ref="ORD8:ORL8"/>
    <mergeCell ref="OOA8:OOI8"/>
    <mergeCell ref="OOJ8:OOR8"/>
    <mergeCell ref="OOS8:OPA8"/>
    <mergeCell ref="OPB8:OPJ8"/>
    <mergeCell ref="OPK8:OPS8"/>
    <mergeCell ref="OMH8:OMP8"/>
    <mergeCell ref="OMQ8:OMY8"/>
    <mergeCell ref="OMZ8:ONH8"/>
    <mergeCell ref="ONI8:ONQ8"/>
    <mergeCell ref="ONR8:ONZ8"/>
    <mergeCell ref="OKO8:OKW8"/>
    <mergeCell ref="OKX8:OLF8"/>
    <mergeCell ref="OLG8:OLO8"/>
    <mergeCell ref="OLP8:OLX8"/>
    <mergeCell ref="OLY8:OMG8"/>
    <mergeCell ref="OIV8:OJD8"/>
    <mergeCell ref="OJE8:OJM8"/>
    <mergeCell ref="OJN8:OJV8"/>
    <mergeCell ref="OJW8:OKE8"/>
    <mergeCell ref="OKF8:OKN8"/>
    <mergeCell ref="OHC8:OHK8"/>
    <mergeCell ref="OHL8:OHT8"/>
    <mergeCell ref="OHU8:OIC8"/>
    <mergeCell ref="OID8:OIL8"/>
    <mergeCell ref="OIM8:OIU8"/>
    <mergeCell ref="OFJ8:OFR8"/>
    <mergeCell ref="OFS8:OGA8"/>
    <mergeCell ref="OGB8:OGJ8"/>
    <mergeCell ref="OGK8:OGS8"/>
    <mergeCell ref="OGT8:OHB8"/>
    <mergeCell ref="ODQ8:ODY8"/>
    <mergeCell ref="ODZ8:OEH8"/>
    <mergeCell ref="OEI8:OEQ8"/>
    <mergeCell ref="OER8:OEZ8"/>
    <mergeCell ref="OFA8:OFI8"/>
    <mergeCell ref="OBX8:OCF8"/>
    <mergeCell ref="OCG8:OCO8"/>
    <mergeCell ref="OCP8:OCX8"/>
    <mergeCell ref="OCY8:ODG8"/>
    <mergeCell ref="ODH8:ODP8"/>
    <mergeCell ref="OAE8:OAM8"/>
    <mergeCell ref="OAN8:OAV8"/>
    <mergeCell ref="OAW8:OBE8"/>
    <mergeCell ref="OBF8:OBN8"/>
    <mergeCell ref="OBO8:OBW8"/>
    <mergeCell ref="NYL8:NYT8"/>
    <mergeCell ref="NYU8:NZC8"/>
    <mergeCell ref="NZD8:NZL8"/>
    <mergeCell ref="NZM8:NZU8"/>
    <mergeCell ref="NZV8:OAD8"/>
    <mergeCell ref="NWS8:NXA8"/>
    <mergeCell ref="NXB8:NXJ8"/>
    <mergeCell ref="NXK8:NXS8"/>
    <mergeCell ref="NXT8:NYB8"/>
    <mergeCell ref="NYC8:NYK8"/>
    <mergeCell ref="NUZ8:NVH8"/>
    <mergeCell ref="NVI8:NVQ8"/>
    <mergeCell ref="NVR8:NVZ8"/>
    <mergeCell ref="NWA8:NWI8"/>
    <mergeCell ref="NWJ8:NWR8"/>
    <mergeCell ref="NTG8:NTO8"/>
    <mergeCell ref="NTP8:NTX8"/>
    <mergeCell ref="NTY8:NUG8"/>
    <mergeCell ref="NUH8:NUP8"/>
    <mergeCell ref="NUQ8:NUY8"/>
    <mergeCell ref="NRN8:NRV8"/>
    <mergeCell ref="NRW8:NSE8"/>
    <mergeCell ref="NSF8:NSN8"/>
    <mergeCell ref="NSO8:NSW8"/>
    <mergeCell ref="NSX8:NTF8"/>
    <mergeCell ref="NPU8:NQC8"/>
    <mergeCell ref="NQD8:NQL8"/>
    <mergeCell ref="NQM8:NQU8"/>
    <mergeCell ref="NQV8:NRD8"/>
    <mergeCell ref="NRE8:NRM8"/>
    <mergeCell ref="NOB8:NOJ8"/>
    <mergeCell ref="NOK8:NOS8"/>
    <mergeCell ref="NOT8:NPB8"/>
    <mergeCell ref="NPC8:NPK8"/>
    <mergeCell ref="NPL8:NPT8"/>
    <mergeCell ref="NMI8:NMQ8"/>
    <mergeCell ref="NMR8:NMZ8"/>
    <mergeCell ref="NNA8:NNI8"/>
    <mergeCell ref="NNJ8:NNR8"/>
    <mergeCell ref="NNS8:NOA8"/>
    <mergeCell ref="NKP8:NKX8"/>
    <mergeCell ref="NKY8:NLG8"/>
    <mergeCell ref="NLH8:NLP8"/>
    <mergeCell ref="NLQ8:NLY8"/>
    <mergeCell ref="NLZ8:NMH8"/>
    <mergeCell ref="NIW8:NJE8"/>
    <mergeCell ref="NJF8:NJN8"/>
    <mergeCell ref="NJO8:NJW8"/>
    <mergeCell ref="NJX8:NKF8"/>
    <mergeCell ref="NKG8:NKO8"/>
    <mergeCell ref="NHD8:NHL8"/>
    <mergeCell ref="NHM8:NHU8"/>
    <mergeCell ref="NHV8:NID8"/>
    <mergeCell ref="NIE8:NIM8"/>
    <mergeCell ref="NIN8:NIV8"/>
    <mergeCell ref="NFK8:NFS8"/>
    <mergeCell ref="NFT8:NGB8"/>
    <mergeCell ref="NGC8:NGK8"/>
    <mergeCell ref="NGL8:NGT8"/>
    <mergeCell ref="NGU8:NHC8"/>
    <mergeCell ref="NDR8:NDZ8"/>
    <mergeCell ref="NEA8:NEI8"/>
    <mergeCell ref="NEJ8:NER8"/>
    <mergeCell ref="NES8:NFA8"/>
    <mergeCell ref="NFB8:NFJ8"/>
    <mergeCell ref="NBY8:NCG8"/>
    <mergeCell ref="NCH8:NCP8"/>
    <mergeCell ref="NCQ8:NCY8"/>
    <mergeCell ref="NCZ8:NDH8"/>
    <mergeCell ref="NDI8:NDQ8"/>
    <mergeCell ref="NAF8:NAN8"/>
    <mergeCell ref="NAO8:NAW8"/>
    <mergeCell ref="NAX8:NBF8"/>
    <mergeCell ref="NBG8:NBO8"/>
    <mergeCell ref="NBP8:NBX8"/>
    <mergeCell ref="MYM8:MYU8"/>
    <mergeCell ref="MYV8:MZD8"/>
    <mergeCell ref="MZE8:MZM8"/>
    <mergeCell ref="MZN8:MZV8"/>
    <mergeCell ref="MZW8:NAE8"/>
    <mergeCell ref="MWT8:MXB8"/>
    <mergeCell ref="MXC8:MXK8"/>
    <mergeCell ref="MXL8:MXT8"/>
    <mergeCell ref="MXU8:MYC8"/>
    <mergeCell ref="MYD8:MYL8"/>
    <mergeCell ref="MVA8:MVI8"/>
    <mergeCell ref="MVJ8:MVR8"/>
    <mergeCell ref="MVS8:MWA8"/>
    <mergeCell ref="MWB8:MWJ8"/>
    <mergeCell ref="MWK8:MWS8"/>
    <mergeCell ref="MTH8:MTP8"/>
    <mergeCell ref="MTQ8:MTY8"/>
    <mergeCell ref="MTZ8:MUH8"/>
    <mergeCell ref="MUI8:MUQ8"/>
    <mergeCell ref="MUR8:MUZ8"/>
    <mergeCell ref="MRO8:MRW8"/>
    <mergeCell ref="MRX8:MSF8"/>
    <mergeCell ref="MSG8:MSO8"/>
    <mergeCell ref="MSP8:MSX8"/>
    <mergeCell ref="MSY8:MTG8"/>
    <mergeCell ref="MPV8:MQD8"/>
    <mergeCell ref="MQE8:MQM8"/>
    <mergeCell ref="MQN8:MQV8"/>
    <mergeCell ref="MQW8:MRE8"/>
    <mergeCell ref="MRF8:MRN8"/>
    <mergeCell ref="MOC8:MOK8"/>
    <mergeCell ref="MOL8:MOT8"/>
    <mergeCell ref="MOU8:MPC8"/>
    <mergeCell ref="MPD8:MPL8"/>
    <mergeCell ref="MPM8:MPU8"/>
    <mergeCell ref="MMJ8:MMR8"/>
    <mergeCell ref="MMS8:MNA8"/>
    <mergeCell ref="MNB8:MNJ8"/>
    <mergeCell ref="MNK8:MNS8"/>
    <mergeCell ref="MNT8:MOB8"/>
    <mergeCell ref="MKQ8:MKY8"/>
    <mergeCell ref="MKZ8:MLH8"/>
    <mergeCell ref="MLI8:MLQ8"/>
    <mergeCell ref="MLR8:MLZ8"/>
    <mergeCell ref="MMA8:MMI8"/>
    <mergeCell ref="MIX8:MJF8"/>
    <mergeCell ref="MJG8:MJO8"/>
    <mergeCell ref="MJP8:MJX8"/>
    <mergeCell ref="MJY8:MKG8"/>
    <mergeCell ref="MKH8:MKP8"/>
    <mergeCell ref="MHE8:MHM8"/>
    <mergeCell ref="MHN8:MHV8"/>
    <mergeCell ref="MHW8:MIE8"/>
    <mergeCell ref="MIF8:MIN8"/>
    <mergeCell ref="MIO8:MIW8"/>
    <mergeCell ref="MFL8:MFT8"/>
    <mergeCell ref="MFU8:MGC8"/>
    <mergeCell ref="MGD8:MGL8"/>
    <mergeCell ref="MGM8:MGU8"/>
    <mergeCell ref="MGV8:MHD8"/>
    <mergeCell ref="MDS8:MEA8"/>
    <mergeCell ref="MEB8:MEJ8"/>
    <mergeCell ref="MEK8:MES8"/>
    <mergeCell ref="MET8:MFB8"/>
    <mergeCell ref="MFC8:MFK8"/>
    <mergeCell ref="MBZ8:MCH8"/>
    <mergeCell ref="MCI8:MCQ8"/>
    <mergeCell ref="MCR8:MCZ8"/>
    <mergeCell ref="MDA8:MDI8"/>
    <mergeCell ref="MDJ8:MDR8"/>
    <mergeCell ref="MAG8:MAO8"/>
    <mergeCell ref="MAP8:MAX8"/>
    <mergeCell ref="MAY8:MBG8"/>
    <mergeCell ref="MBH8:MBP8"/>
    <mergeCell ref="MBQ8:MBY8"/>
    <mergeCell ref="LYN8:LYV8"/>
    <mergeCell ref="LYW8:LZE8"/>
    <mergeCell ref="LZF8:LZN8"/>
    <mergeCell ref="LZO8:LZW8"/>
    <mergeCell ref="LZX8:MAF8"/>
    <mergeCell ref="LWU8:LXC8"/>
    <mergeCell ref="LXD8:LXL8"/>
    <mergeCell ref="LXM8:LXU8"/>
    <mergeCell ref="LXV8:LYD8"/>
    <mergeCell ref="LYE8:LYM8"/>
    <mergeCell ref="LVB8:LVJ8"/>
    <mergeCell ref="LVK8:LVS8"/>
    <mergeCell ref="LVT8:LWB8"/>
    <mergeCell ref="LWC8:LWK8"/>
    <mergeCell ref="LWL8:LWT8"/>
    <mergeCell ref="LTI8:LTQ8"/>
    <mergeCell ref="LTR8:LTZ8"/>
    <mergeCell ref="LUA8:LUI8"/>
    <mergeCell ref="LUJ8:LUR8"/>
    <mergeCell ref="LUS8:LVA8"/>
    <mergeCell ref="LRP8:LRX8"/>
    <mergeCell ref="LRY8:LSG8"/>
    <mergeCell ref="LSH8:LSP8"/>
    <mergeCell ref="LSQ8:LSY8"/>
    <mergeCell ref="LSZ8:LTH8"/>
    <mergeCell ref="LPW8:LQE8"/>
    <mergeCell ref="LQF8:LQN8"/>
    <mergeCell ref="LQO8:LQW8"/>
    <mergeCell ref="LQX8:LRF8"/>
    <mergeCell ref="LRG8:LRO8"/>
    <mergeCell ref="LOD8:LOL8"/>
    <mergeCell ref="LOM8:LOU8"/>
    <mergeCell ref="LOV8:LPD8"/>
    <mergeCell ref="LPE8:LPM8"/>
    <mergeCell ref="LPN8:LPV8"/>
    <mergeCell ref="LMK8:LMS8"/>
    <mergeCell ref="LMT8:LNB8"/>
    <mergeCell ref="LNC8:LNK8"/>
    <mergeCell ref="LNL8:LNT8"/>
    <mergeCell ref="LNU8:LOC8"/>
    <mergeCell ref="LKR8:LKZ8"/>
    <mergeCell ref="LLA8:LLI8"/>
    <mergeCell ref="LLJ8:LLR8"/>
    <mergeCell ref="LLS8:LMA8"/>
    <mergeCell ref="LMB8:LMJ8"/>
    <mergeCell ref="LIY8:LJG8"/>
    <mergeCell ref="LJH8:LJP8"/>
    <mergeCell ref="LJQ8:LJY8"/>
    <mergeCell ref="LJZ8:LKH8"/>
    <mergeCell ref="LKI8:LKQ8"/>
    <mergeCell ref="LHF8:LHN8"/>
    <mergeCell ref="LHO8:LHW8"/>
    <mergeCell ref="LHX8:LIF8"/>
    <mergeCell ref="LIG8:LIO8"/>
    <mergeCell ref="LIP8:LIX8"/>
    <mergeCell ref="LFM8:LFU8"/>
    <mergeCell ref="LFV8:LGD8"/>
    <mergeCell ref="LGE8:LGM8"/>
    <mergeCell ref="LGN8:LGV8"/>
    <mergeCell ref="LGW8:LHE8"/>
    <mergeCell ref="LDT8:LEB8"/>
    <mergeCell ref="LEC8:LEK8"/>
    <mergeCell ref="LEL8:LET8"/>
    <mergeCell ref="LEU8:LFC8"/>
    <mergeCell ref="LFD8:LFL8"/>
    <mergeCell ref="LCA8:LCI8"/>
    <mergeCell ref="LCJ8:LCR8"/>
    <mergeCell ref="LCS8:LDA8"/>
    <mergeCell ref="LDB8:LDJ8"/>
    <mergeCell ref="LDK8:LDS8"/>
    <mergeCell ref="LAH8:LAP8"/>
    <mergeCell ref="LAQ8:LAY8"/>
    <mergeCell ref="LAZ8:LBH8"/>
    <mergeCell ref="LBI8:LBQ8"/>
    <mergeCell ref="LBR8:LBZ8"/>
    <mergeCell ref="KYO8:KYW8"/>
    <mergeCell ref="KYX8:KZF8"/>
    <mergeCell ref="KZG8:KZO8"/>
    <mergeCell ref="KZP8:KZX8"/>
    <mergeCell ref="KZY8:LAG8"/>
    <mergeCell ref="KWV8:KXD8"/>
    <mergeCell ref="KXE8:KXM8"/>
    <mergeCell ref="KXN8:KXV8"/>
    <mergeCell ref="KXW8:KYE8"/>
    <mergeCell ref="KYF8:KYN8"/>
    <mergeCell ref="KVC8:KVK8"/>
    <mergeCell ref="KVL8:KVT8"/>
    <mergeCell ref="KVU8:KWC8"/>
    <mergeCell ref="KWD8:KWL8"/>
    <mergeCell ref="KWM8:KWU8"/>
    <mergeCell ref="KTJ8:KTR8"/>
    <mergeCell ref="KTS8:KUA8"/>
    <mergeCell ref="KUB8:KUJ8"/>
    <mergeCell ref="KUK8:KUS8"/>
    <mergeCell ref="KUT8:KVB8"/>
    <mergeCell ref="KRQ8:KRY8"/>
    <mergeCell ref="KRZ8:KSH8"/>
    <mergeCell ref="KSI8:KSQ8"/>
    <mergeCell ref="KSR8:KSZ8"/>
    <mergeCell ref="KTA8:KTI8"/>
    <mergeCell ref="KPX8:KQF8"/>
    <mergeCell ref="KQG8:KQO8"/>
    <mergeCell ref="KQP8:KQX8"/>
    <mergeCell ref="KQY8:KRG8"/>
    <mergeCell ref="KRH8:KRP8"/>
    <mergeCell ref="KOE8:KOM8"/>
    <mergeCell ref="KON8:KOV8"/>
    <mergeCell ref="KOW8:KPE8"/>
    <mergeCell ref="KPF8:KPN8"/>
    <mergeCell ref="KPO8:KPW8"/>
    <mergeCell ref="KML8:KMT8"/>
    <mergeCell ref="KMU8:KNC8"/>
    <mergeCell ref="KND8:KNL8"/>
    <mergeCell ref="KNM8:KNU8"/>
    <mergeCell ref="KNV8:KOD8"/>
    <mergeCell ref="KKS8:KLA8"/>
    <mergeCell ref="KLB8:KLJ8"/>
    <mergeCell ref="KLK8:KLS8"/>
    <mergeCell ref="KLT8:KMB8"/>
    <mergeCell ref="KMC8:KMK8"/>
    <mergeCell ref="KIZ8:KJH8"/>
    <mergeCell ref="KJI8:KJQ8"/>
    <mergeCell ref="KJR8:KJZ8"/>
    <mergeCell ref="KKA8:KKI8"/>
    <mergeCell ref="KKJ8:KKR8"/>
    <mergeCell ref="KHG8:KHO8"/>
    <mergeCell ref="KHP8:KHX8"/>
    <mergeCell ref="KHY8:KIG8"/>
    <mergeCell ref="KIH8:KIP8"/>
    <mergeCell ref="KIQ8:KIY8"/>
    <mergeCell ref="KFN8:KFV8"/>
    <mergeCell ref="KFW8:KGE8"/>
    <mergeCell ref="KGF8:KGN8"/>
    <mergeCell ref="KGO8:KGW8"/>
    <mergeCell ref="KGX8:KHF8"/>
    <mergeCell ref="KDU8:KEC8"/>
    <mergeCell ref="KED8:KEL8"/>
    <mergeCell ref="KEM8:KEU8"/>
    <mergeCell ref="KEV8:KFD8"/>
    <mergeCell ref="KFE8:KFM8"/>
    <mergeCell ref="KCB8:KCJ8"/>
    <mergeCell ref="KCK8:KCS8"/>
    <mergeCell ref="KCT8:KDB8"/>
    <mergeCell ref="KDC8:KDK8"/>
    <mergeCell ref="KDL8:KDT8"/>
    <mergeCell ref="KAI8:KAQ8"/>
    <mergeCell ref="KAR8:KAZ8"/>
    <mergeCell ref="KBA8:KBI8"/>
    <mergeCell ref="KBJ8:KBR8"/>
    <mergeCell ref="KBS8:KCA8"/>
    <mergeCell ref="JYP8:JYX8"/>
    <mergeCell ref="JYY8:JZG8"/>
    <mergeCell ref="JZH8:JZP8"/>
    <mergeCell ref="JZQ8:JZY8"/>
    <mergeCell ref="JZZ8:KAH8"/>
    <mergeCell ref="JWW8:JXE8"/>
    <mergeCell ref="JXF8:JXN8"/>
    <mergeCell ref="JXO8:JXW8"/>
    <mergeCell ref="JXX8:JYF8"/>
    <mergeCell ref="JYG8:JYO8"/>
    <mergeCell ref="JVD8:JVL8"/>
    <mergeCell ref="JVM8:JVU8"/>
    <mergeCell ref="JVV8:JWD8"/>
    <mergeCell ref="JWE8:JWM8"/>
    <mergeCell ref="JWN8:JWV8"/>
    <mergeCell ref="JTK8:JTS8"/>
    <mergeCell ref="JTT8:JUB8"/>
    <mergeCell ref="JUC8:JUK8"/>
    <mergeCell ref="JUL8:JUT8"/>
    <mergeCell ref="JUU8:JVC8"/>
    <mergeCell ref="JRR8:JRZ8"/>
    <mergeCell ref="JSA8:JSI8"/>
    <mergeCell ref="JSJ8:JSR8"/>
    <mergeCell ref="JSS8:JTA8"/>
    <mergeCell ref="JTB8:JTJ8"/>
    <mergeCell ref="JPY8:JQG8"/>
    <mergeCell ref="JQH8:JQP8"/>
    <mergeCell ref="JQQ8:JQY8"/>
    <mergeCell ref="JQZ8:JRH8"/>
    <mergeCell ref="JRI8:JRQ8"/>
    <mergeCell ref="JOF8:JON8"/>
    <mergeCell ref="JOO8:JOW8"/>
    <mergeCell ref="JOX8:JPF8"/>
    <mergeCell ref="JPG8:JPO8"/>
    <mergeCell ref="JPP8:JPX8"/>
    <mergeCell ref="JMM8:JMU8"/>
    <mergeCell ref="JMV8:JND8"/>
    <mergeCell ref="JNE8:JNM8"/>
    <mergeCell ref="JNN8:JNV8"/>
    <mergeCell ref="JNW8:JOE8"/>
    <mergeCell ref="JKT8:JLB8"/>
    <mergeCell ref="JLC8:JLK8"/>
    <mergeCell ref="JLL8:JLT8"/>
    <mergeCell ref="JLU8:JMC8"/>
    <mergeCell ref="JMD8:JML8"/>
    <mergeCell ref="JJA8:JJI8"/>
    <mergeCell ref="JJJ8:JJR8"/>
    <mergeCell ref="JJS8:JKA8"/>
    <mergeCell ref="JKB8:JKJ8"/>
    <mergeCell ref="JKK8:JKS8"/>
    <mergeCell ref="JHH8:JHP8"/>
    <mergeCell ref="JHQ8:JHY8"/>
    <mergeCell ref="JHZ8:JIH8"/>
    <mergeCell ref="JII8:JIQ8"/>
    <mergeCell ref="JIR8:JIZ8"/>
    <mergeCell ref="JFO8:JFW8"/>
    <mergeCell ref="JFX8:JGF8"/>
    <mergeCell ref="JGG8:JGO8"/>
    <mergeCell ref="JGP8:JGX8"/>
    <mergeCell ref="JGY8:JHG8"/>
    <mergeCell ref="JDV8:JED8"/>
    <mergeCell ref="JEE8:JEM8"/>
    <mergeCell ref="JEN8:JEV8"/>
    <mergeCell ref="JEW8:JFE8"/>
    <mergeCell ref="JFF8:JFN8"/>
    <mergeCell ref="JCC8:JCK8"/>
    <mergeCell ref="JCL8:JCT8"/>
    <mergeCell ref="JCU8:JDC8"/>
    <mergeCell ref="JDD8:JDL8"/>
    <mergeCell ref="JDM8:JDU8"/>
    <mergeCell ref="JAJ8:JAR8"/>
    <mergeCell ref="JAS8:JBA8"/>
    <mergeCell ref="JBB8:JBJ8"/>
    <mergeCell ref="JBK8:JBS8"/>
    <mergeCell ref="JBT8:JCB8"/>
    <mergeCell ref="IYQ8:IYY8"/>
    <mergeCell ref="IYZ8:IZH8"/>
    <mergeCell ref="IZI8:IZQ8"/>
    <mergeCell ref="IZR8:IZZ8"/>
    <mergeCell ref="JAA8:JAI8"/>
    <mergeCell ref="IWX8:IXF8"/>
    <mergeCell ref="IXG8:IXO8"/>
    <mergeCell ref="IXP8:IXX8"/>
    <mergeCell ref="IXY8:IYG8"/>
    <mergeCell ref="IYH8:IYP8"/>
    <mergeCell ref="IVE8:IVM8"/>
    <mergeCell ref="IVN8:IVV8"/>
    <mergeCell ref="IVW8:IWE8"/>
    <mergeCell ref="IWF8:IWN8"/>
    <mergeCell ref="IWO8:IWW8"/>
    <mergeCell ref="ITL8:ITT8"/>
    <mergeCell ref="ITU8:IUC8"/>
    <mergeCell ref="IUD8:IUL8"/>
    <mergeCell ref="IUM8:IUU8"/>
    <mergeCell ref="IUV8:IVD8"/>
    <mergeCell ref="IRS8:ISA8"/>
    <mergeCell ref="ISB8:ISJ8"/>
    <mergeCell ref="ISK8:ISS8"/>
    <mergeCell ref="IST8:ITB8"/>
    <mergeCell ref="ITC8:ITK8"/>
    <mergeCell ref="IPZ8:IQH8"/>
    <mergeCell ref="IQI8:IQQ8"/>
    <mergeCell ref="IQR8:IQZ8"/>
    <mergeCell ref="IRA8:IRI8"/>
    <mergeCell ref="IRJ8:IRR8"/>
    <mergeCell ref="IOG8:IOO8"/>
    <mergeCell ref="IOP8:IOX8"/>
    <mergeCell ref="IOY8:IPG8"/>
    <mergeCell ref="IPH8:IPP8"/>
    <mergeCell ref="IPQ8:IPY8"/>
    <mergeCell ref="IMN8:IMV8"/>
    <mergeCell ref="IMW8:INE8"/>
    <mergeCell ref="INF8:INN8"/>
    <mergeCell ref="INO8:INW8"/>
    <mergeCell ref="INX8:IOF8"/>
    <mergeCell ref="IKU8:ILC8"/>
    <mergeCell ref="ILD8:ILL8"/>
    <mergeCell ref="ILM8:ILU8"/>
    <mergeCell ref="ILV8:IMD8"/>
    <mergeCell ref="IME8:IMM8"/>
    <mergeCell ref="IJB8:IJJ8"/>
    <mergeCell ref="IJK8:IJS8"/>
    <mergeCell ref="IJT8:IKB8"/>
    <mergeCell ref="IKC8:IKK8"/>
    <mergeCell ref="IKL8:IKT8"/>
    <mergeCell ref="IHI8:IHQ8"/>
    <mergeCell ref="IHR8:IHZ8"/>
    <mergeCell ref="IIA8:III8"/>
    <mergeCell ref="IIJ8:IIR8"/>
    <mergeCell ref="IIS8:IJA8"/>
    <mergeCell ref="IFP8:IFX8"/>
    <mergeCell ref="IFY8:IGG8"/>
    <mergeCell ref="IGH8:IGP8"/>
    <mergeCell ref="IGQ8:IGY8"/>
    <mergeCell ref="IGZ8:IHH8"/>
    <mergeCell ref="IDW8:IEE8"/>
    <mergeCell ref="IEF8:IEN8"/>
    <mergeCell ref="IEO8:IEW8"/>
    <mergeCell ref="IEX8:IFF8"/>
    <mergeCell ref="IFG8:IFO8"/>
    <mergeCell ref="ICD8:ICL8"/>
    <mergeCell ref="ICM8:ICU8"/>
    <mergeCell ref="ICV8:IDD8"/>
    <mergeCell ref="IDE8:IDM8"/>
    <mergeCell ref="IDN8:IDV8"/>
    <mergeCell ref="IAK8:IAS8"/>
    <mergeCell ref="IAT8:IBB8"/>
    <mergeCell ref="IBC8:IBK8"/>
    <mergeCell ref="IBL8:IBT8"/>
    <mergeCell ref="IBU8:ICC8"/>
    <mergeCell ref="HYR8:HYZ8"/>
    <mergeCell ref="HZA8:HZI8"/>
    <mergeCell ref="HZJ8:HZR8"/>
    <mergeCell ref="HZS8:IAA8"/>
    <mergeCell ref="IAB8:IAJ8"/>
    <mergeCell ref="HWY8:HXG8"/>
    <mergeCell ref="HXH8:HXP8"/>
    <mergeCell ref="HXQ8:HXY8"/>
    <mergeCell ref="HXZ8:HYH8"/>
    <mergeCell ref="HYI8:HYQ8"/>
    <mergeCell ref="HVF8:HVN8"/>
    <mergeCell ref="HVO8:HVW8"/>
    <mergeCell ref="HVX8:HWF8"/>
    <mergeCell ref="HWG8:HWO8"/>
    <mergeCell ref="HWP8:HWX8"/>
    <mergeCell ref="HTM8:HTU8"/>
    <mergeCell ref="HTV8:HUD8"/>
    <mergeCell ref="HUE8:HUM8"/>
    <mergeCell ref="HUN8:HUV8"/>
    <mergeCell ref="HUW8:HVE8"/>
    <mergeCell ref="HRT8:HSB8"/>
    <mergeCell ref="HSC8:HSK8"/>
    <mergeCell ref="HSL8:HST8"/>
    <mergeCell ref="HSU8:HTC8"/>
    <mergeCell ref="HTD8:HTL8"/>
    <mergeCell ref="HQA8:HQI8"/>
    <mergeCell ref="HQJ8:HQR8"/>
    <mergeCell ref="HQS8:HRA8"/>
    <mergeCell ref="HRB8:HRJ8"/>
    <mergeCell ref="HRK8:HRS8"/>
    <mergeCell ref="HOH8:HOP8"/>
    <mergeCell ref="HOQ8:HOY8"/>
    <mergeCell ref="HOZ8:HPH8"/>
    <mergeCell ref="HPI8:HPQ8"/>
    <mergeCell ref="HPR8:HPZ8"/>
    <mergeCell ref="HMO8:HMW8"/>
    <mergeCell ref="HMX8:HNF8"/>
    <mergeCell ref="HNG8:HNO8"/>
    <mergeCell ref="HNP8:HNX8"/>
    <mergeCell ref="HNY8:HOG8"/>
    <mergeCell ref="HKV8:HLD8"/>
    <mergeCell ref="HLE8:HLM8"/>
    <mergeCell ref="HLN8:HLV8"/>
    <mergeCell ref="HLW8:HME8"/>
    <mergeCell ref="HMF8:HMN8"/>
    <mergeCell ref="HJC8:HJK8"/>
    <mergeCell ref="HJL8:HJT8"/>
    <mergeCell ref="HJU8:HKC8"/>
    <mergeCell ref="HKD8:HKL8"/>
    <mergeCell ref="HKM8:HKU8"/>
    <mergeCell ref="HHJ8:HHR8"/>
    <mergeCell ref="HHS8:HIA8"/>
    <mergeCell ref="HIB8:HIJ8"/>
    <mergeCell ref="HIK8:HIS8"/>
    <mergeCell ref="HIT8:HJB8"/>
    <mergeCell ref="HFQ8:HFY8"/>
    <mergeCell ref="HFZ8:HGH8"/>
    <mergeCell ref="HGI8:HGQ8"/>
    <mergeCell ref="HGR8:HGZ8"/>
    <mergeCell ref="HHA8:HHI8"/>
    <mergeCell ref="HDX8:HEF8"/>
    <mergeCell ref="HEG8:HEO8"/>
    <mergeCell ref="HEP8:HEX8"/>
    <mergeCell ref="HEY8:HFG8"/>
    <mergeCell ref="HFH8:HFP8"/>
    <mergeCell ref="HCE8:HCM8"/>
    <mergeCell ref="HCN8:HCV8"/>
    <mergeCell ref="HCW8:HDE8"/>
    <mergeCell ref="HDF8:HDN8"/>
    <mergeCell ref="HDO8:HDW8"/>
    <mergeCell ref="HAL8:HAT8"/>
    <mergeCell ref="HAU8:HBC8"/>
    <mergeCell ref="HBD8:HBL8"/>
    <mergeCell ref="HBM8:HBU8"/>
    <mergeCell ref="HBV8:HCD8"/>
    <mergeCell ref="GYS8:GZA8"/>
    <mergeCell ref="GZB8:GZJ8"/>
    <mergeCell ref="GZK8:GZS8"/>
    <mergeCell ref="GZT8:HAB8"/>
    <mergeCell ref="HAC8:HAK8"/>
    <mergeCell ref="GWZ8:GXH8"/>
    <mergeCell ref="GXI8:GXQ8"/>
    <mergeCell ref="GXR8:GXZ8"/>
    <mergeCell ref="GYA8:GYI8"/>
    <mergeCell ref="GYJ8:GYR8"/>
    <mergeCell ref="GVG8:GVO8"/>
    <mergeCell ref="GVP8:GVX8"/>
    <mergeCell ref="GVY8:GWG8"/>
    <mergeCell ref="GWH8:GWP8"/>
    <mergeCell ref="GWQ8:GWY8"/>
    <mergeCell ref="GTN8:GTV8"/>
    <mergeCell ref="GTW8:GUE8"/>
    <mergeCell ref="GUF8:GUN8"/>
    <mergeCell ref="GUO8:GUW8"/>
    <mergeCell ref="GUX8:GVF8"/>
    <mergeCell ref="GRU8:GSC8"/>
    <mergeCell ref="GSD8:GSL8"/>
    <mergeCell ref="GSM8:GSU8"/>
    <mergeCell ref="GSV8:GTD8"/>
    <mergeCell ref="GTE8:GTM8"/>
    <mergeCell ref="GQB8:GQJ8"/>
    <mergeCell ref="GQK8:GQS8"/>
    <mergeCell ref="GQT8:GRB8"/>
    <mergeCell ref="GRC8:GRK8"/>
    <mergeCell ref="GRL8:GRT8"/>
    <mergeCell ref="GOI8:GOQ8"/>
    <mergeCell ref="GOR8:GOZ8"/>
    <mergeCell ref="GPA8:GPI8"/>
    <mergeCell ref="GPJ8:GPR8"/>
    <mergeCell ref="GPS8:GQA8"/>
    <mergeCell ref="GMP8:GMX8"/>
    <mergeCell ref="GMY8:GNG8"/>
    <mergeCell ref="GNH8:GNP8"/>
    <mergeCell ref="GNQ8:GNY8"/>
    <mergeCell ref="GNZ8:GOH8"/>
    <mergeCell ref="GKW8:GLE8"/>
    <mergeCell ref="GLF8:GLN8"/>
    <mergeCell ref="GLO8:GLW8"/>
    <mergeCell ref="GLX8:GMF8"/>
    <mergeCell ref="GMG8:GMO8"/>
    <mergeCell ref="GJD8:GJL8"/>
    <mergeCell ref="GJM8:GJU8"/>
    <mergeCell ref="GJV8:GKD8"/>
    <mergeCell ref="GKE8:GKM8"/>
    <mergeCell ref="GKN8:GKV8"/>
    <mergeCell ref="GHK8:GHS8"/>
    <mergeCell ref="GHT8:GIB8"/>
    <mergeCell ref="GIC8:GIK8"/>
    <mergeCell ref="GIL8:GIT8"/>
    <mergeCell ref="GIU8:GJC8"/>
    <mergeCell ref="GFR8:GFZ8"/>
    <mergeCell ref="GGA8:GGI8"/>
    <mergeCell ref="GGJ8:GGR8"/>
    <mergeCell ref="GGS8:GHA8"/>
    <mergeCell ref="GHB8:GHJ8"/>
    <mergeCell ref="GDY8:GEG8"/>
    <mergeCell ref="GEH8:GEP8"/>
    <mergeCell ref="GEQ8:GEY8"/>
    <mergeCell ref="GEZ8:GFH8"/>
    <mergeCell ref="GFI8:GFQ8"/>
    <mergeCell ref="GCF8:GCN8"/>
    <mergeCell ref="GCO8:GCW8"/>
    <mergeCell ref="GCX8:GDF8"/>
    <mergeCell ref="GDG8:GDO8"/>
    <mergeCell ref="GDP8:GDX8"/>
    <mergeCell ref="GAM8:GAU8"/>
    <mergeCell ref="GAV8:GBD8"/>
    <mergeCell ref="GBE8:GBM8"/>
    <mergeCell ref="GBN8:GBV8"/>
    <mergeCell ref="GBW8:GCE8"/>
    <mergeCell ref="FYT8:FZB8"/>
    <mergeCell ref="FZC8:FZK8"/>
    <mergeCell ref="FZL8:FZT8"/>
    <mergeCell ref="FZU8:GAC8"/>
    <mergeCell ref="GAD8:GAL8"/>
    <mergeCell ref="FXA8:FXI8"/>
    <mergeCell ref="FXJ8:FXR8"/>
    <mergeCell ref="FXS8:FYA8"/>
    <mergeCell ref="FYB8:FYJ8"/>
    <mergeCell ref="FYK8:FYS8"/>
    <mergeCell ref="FVH8:FVP8"/>
    <mergeCell ref="FVQ8:FVY8"/>
    <mergeCell ref="FVZ8:FWH8"/>
    <mergeCell ref="FWI8:FWQ8"/>
    <mergeCell ref="FWR8:FWZ8"/>
    <mergeCell ref="FTO8:FTW8"/>
    <mergeCell ref="FTX8:FUF8"/>
    <mergeCell ref="FUG8:FUO8"/>
    <mergeCell ref="FUP8:FUX8"/>
    <mergeCell ref="FUY8:FVG8"/>
    <mergeCell ref="FRV8:FSD8"/>
    <mergeCell ref="FSE8:FSM8"/>
    <mergeCell ref="FSN8:FSV8"/>
    <mergeCell ref="FSW8:FTE8"/>
    <mergeCell ref="FTF8:FTN8"/>
    <mergeCell ref="FQC8:FQK8"/>
    <mergeCell ref="FQL8:FQT8"/>
    <mergeCell ref="FQU8:FRC8"/>
    <mergeCell ref="FRD8:FRL8"/>
    <mergeCell ref="FRM8:FRU8"/>
    <mergeCell ref="FOJ8:FOR8"/>
    <mergeCell ref="FOS8:FPA8"/>
    <mergeCell ref="FPB8:FPJ8"/>
    <mergeCell ref="FPK8:FPS8"/>
    <mergeCell ref="FPT8:FQB8"/>
    <mergeCell ref="FMQ8:FMY8"/>
    <mergeCell ref="FMZ8:FNH8"/>
    <mergeCell ref="FNI8:FNQ8"/>
    <mergeCell ref="FNR8:FNZ8"/>
    <mergeCell ref="FOA8:FOI8"/>
    <mergeCell ref="FKX8:FLF8"/>
    <mergeCell ref="FLG8:FLO8"/>
    <mergeCell ref="FLP8:FLX8"/>
    <mergeCell ref="FLY8:FMG8"/>
    <mergeCell ref="FMH8:FMP8"/>
    <mergeCell ref="FJE8:FJM8"/>
    <mergeCell ref="FJN8:FJV8"/>
    <mergeCell ref="FJW8:FKE8"/>
    <mergeCell ref="FKF8:FKN8"/>
    <mergeCell ref="FKO8:FKW8"/>
    <mergeCell ref="FHL8:FHT8"/>
    <mergeCell ref="FHU8:FIC8"/>
    <mergeCell ref="FID8:FIL8"/>
    <mergeCell ref="FIM8:FIU8"/>
    <mergeCell ref="FIV8:FJD8"/>
    <mergeCell ref="FFS8:FGA8"/>
    <mergeCell ref="FGB8:FGJ8"/>
    <mergeCell ref="FGK8:FGS8"/>
    <mergeCell ref="FGT8:FHB8"/>
    <mergeCell ref="FHC8:FHK8"/>
    <mergeCell ref="FDZ8:FEH8"/>
    <mergeCell ref="FEI8:FEQ8"/>
    <mergeCell ref="FER8:FEZ8"/>
    <mergeCell ref="FFA8:FFI8"/>
    <mergeCell ref="FFJ8:FFR8"/>
    <mergeCell ref="FCG8:FCO8"/>
    <mergeCell ref="FCP8:FCX8"/>
    <mergeCell ref="FCY8:FDG8"/>
    <mergeCell ref="FDH8:FDP8"/>
    <mergeCell ref="FDQ8:FDY8"/>
    <mergeCell ref="FAN8:FAV8"/>
    <mergeCell ref="FAW8:FBE8"/>
    <mergeCell ref="FBF8:FBN8"/>
    <mergeCell ref="FBO8:FBW8"/>
    <mergeCell ref="FBX8:FCF8"/>
    <mergeCell ref="EYU8:EZC8"/>
    <mergeCell ref="EZD8:EZL8"/>
    <mergeCell ref="EZM8:EZU8"/>
    <mergeCell ref="EZV8:FAD8"/>
    <mergeCell ref="FAE8:FAM8"/>
    <mergeCell ref="EXB8:EXJ8"/>
    <mergeCell ref="EXK8:EXS8"/>
    <mergeCell ref="EXT8:EYB8"/>
    <mergeCell ref="EYC8:EYK8"/>
    <mergeCell ref="EYL8:EYT8"/>
    <mergeCell ref="EVI8:EVQ8"/>
    <mergeCell ref="EVR8:EVZ8"/>
    <mergeCell ref="EWA8:EWI8"/>
    <mergeCell ref="EWJ8:EWR8"/>
    <mergeCell ref="EWS8:EXA8"/>
    <mergeCell ref="ETP8:ETX8"/>
    <mergeCell ref="ETY8:EUG8"/>
    <mergeCell ref="EUH8:EUP8"/>
    <mergeCell ref="EUQ8:EUY8"/>
    <mergeCell ref="EUZ8:EVH8"/>
    <mergeCell ref="ERW8:ESE8"/>
    <mergeCell ref="ESF8:ESN8"/>
    <mergeCell ref="ESO8:ESW8"/>
    <mergeCell ref="ESX8:ETF8"/>
    <mergeCell ref="ETG8:ETO8"/>
    <mergeCell ref="EQD8:EQL8"/>
    <mergeCell ref="EQM8:EQU8"/>
    <mergeCell ref="EQV8:ERD8"/>
    <mergeCell ref="ERE8:ERM8"/>
    <mergeCell ref="ERN8:ERV8"/>
    <mergeCell ref="EOK8:EOS8"/>
    <mergeCell ref="EOT8:EPB8"/>
    <mergeCell ref="EPC8:EPK8"/>
    <mergeCell ref="EPL8:EPT8"/>
    <mergeCell ref="EPU8:EQC8"/>
    <mergeCell ref="EMR8:EMZ8"/>
    <mergeCell ref="ENA8:ENI8"/>
    <mergeCell ref="ENJ8:ENR8"/>
    <mergeCell ref="ENS8:EOA8"/>
    <mergeCell ref="EOB8:EOJ8"/>
    <mergeCell ref="EKY8:ELG8"/>
    <mergeCell ref="ELH8:ELP8"/>
    <mergeCell ref="ELQ8:ELY8"/>
    <mergeCell ref="ELZ8:EMH8"/>
    <mergeCell ref="EMI8:EMQ8"/>
    <mergeCell ref="EJF8:EJN8"/>
    <mergeCell ref="EJO8:EJW8"/>
    <mergeCell ref="EJX8:EKF8"/>
    <mergeCell ref="EKG8:EKO8"/>
    <mergeCell ref="EKP8:EKX8"/>
    <mergeCell ref="EHM8:EHU8"/>
    <mergeCell ref="EHV8:EID8"/>
    <mergeCell ref="EIE8:EIM8"/>
    <mergeCell ref="EIN8:EIV8"/>
    <mergeCell ref="EIW8:EJE8"/>
    <mergeCell ref="EFT8:EGB8"/>
    <mergeCell ref="EGC8:EGK8"/>
    <mergeCell ref="EGL8:EGT8"/>
    <mergeCell ref="EGU8:EHC8"/>
    <mergeCell ref="EHD8:EHL8"/>
    <mergeCell ref="EEA8:EEI8"/>
    <mergeCell ref="EEJ8:EER8"/>
    <mergeCell ref="EES8:EFA8"/>
    <mergeCell ref="EFB8:EFJ8"/>
    <mergeCell ref="EFK8:EFS8"/>
    <mergeCell ref="ECH8:ECP8"/>
    <mergeCell ref="ECQ8:ECY8"/>
    <mergeCell ref="ECZ8:EDH8"/>
    <mergeCell ref="EDI8:EDQ8"/>
    <mergeCell ref="EDR8:EDZ8"/>
    <mergeCell ref="EAO8:EAW8"/>
    <mergeCell ref="EAX8:EBF8"/>
    <mergeCell ref="EBG8:EBO8"/>
    <mergeCell ref="EBP8:EBX8"/>
    <mergeCell ref="EBY8:ECG8"/>
    <mergeCell ref="DYV8:DZD8"/>
    <mergeCell ref="DZE8:DZM8"/>
    <mergeCell ref="DZN8:DZV8"/>
    <mergeCell ref="DZW8:EAE8"/>
    <mergeCell ref="EAF8:EAN8"/>
    <mergeCell ref="DXC8:DXK8"/>
    <mergeCell ref="DXL8:DXT8"/>
    <mergeCell ref="DXU8:DYC8"/>
    <mergeCell ref="DYD8:DYL8"/>
    <mergeCell ref="DYM8:DYU8"/>
    <mergeCell ref="DVJ8:DVR8"/>
    <mergeCell ref="DVS8:DWA8"/>
    <mergeCell ref="DWB8:DWJ8"/>
    <mergeCell ref="DWK8:DWS8"/>
    <mergeCell ref="DWT8:DXB8"/>
    <mergeCell ref="DTQ8:DTY8"/>
    <mergeCell ref="DTZ8:DUH8"/>
    <mergeCell ref="DUI8:DUQ8"/>
    <mergeCell ref="DUR8:DUZ8"/>
    <mergeCell ref="DVA8:DVI8"/>
    <mergeCell ref="DRX8:DSF8"/>
    <mergeCell ref="DSG8:DSO8"/>
    <mergeCell ref="DSP8:DSX8"/>
    <mergeCell ref="DSY8:DTG8"/>
    <mergeCell ref="DTH8:DTP8"/>
    <mergeCell ref="DQE8:DQM8"/>
    <mergeCell ref="DQN8:DQV8"/>
    <mergeCell ref="DQW8:DRE8"/>
    <mergeCell ref="DRF8:DRN8"/>
    <mergeCell ref="DRO8:DRW8"/>
    <mergeCell ref="DOL8:DOT8"/>
    <mergeCell ref="DOU8:DPC8"/>
    <mergeCell ref="DPD8:DPL8"/>
    <mergeCell ref="DPM8:DPU8"/>
    <mergeCell ref="DPV8:DQD8"/>
    <mergeCell ref="DMS8:DNA8"/>
    <mergeCell ref="DNB8:DNJ8"/>
    <mergeCell ref="DNK8:DNS8"/>
    <mergeCell ref="DNT8:DOB8"/>
    <mergeCell ref="DOC8:DOK8"/>
    <mergeCell ref="DKZ8:DLH8"/>
    <mergeCell ref="DLI8:DLQ8"/>
    <mergeCell ref="DLR8:DLZ8"/>
    <mergeCell ref="DMA8:DMI8"/>
    <mergeCell ref="DMJ8:DMR8"/>
    <mergeCell ref="DJG8:DJO8"/>
    <mergeCell ref="DJP8:DJX8"/>
    <mergeCell ref="DJY8:DKG8"/>
    <mergeCell ref="DKH8:DKP8"/>
    <mergeCell ref="DKQ8:DKY8"/>
    <mergeCell ref="DHN8:DHV8"/>
    <mergeCell ref="DHW8:DIE8"/>
    <mergeCell ref="DIF8:DIN8"/>
    <mergeCell ref="DIO8:DIW8"/>
    <mergeCell ref="DIX8:DJF8"/>
    <mergeCell ref="DFU8:DGC8"/>
    <mergeCell ref="DGD8:DGL8"/>
    <mergeCell ref="DGM8:DGU8"/>
    <mergeCell ref="DGV8:DHD8"/>
    <mergeCell ref="DHE8:DHM8"/>
    <mergeCell ref="DEB8:DEJ8"/>
    <mergeCell ref="DEK8:DES8"/>
    <mergeCell ref="DET8:DFB8"/>
    <mergeCell ref="DFC8:DFK8"/>
    <mergeCell ref="DFL8:DFT8"/>
    <mergeCell ref="DCI8:DCQ8"/>
    <mergeCell ref="DCR8:DCZ8"/>
    <mergeCell ref="DDA8:DDI8"/>
    <mergeCell ref="DDJ8:DDR8"/>
    <mergeCell ref="DDS8:DEA8"/>
    <mergeCell ref="DAP8:DAX8"/>
    <mergeCell ref="DAY8:DBG8"/>
    <mergeCell ref="DBH8:DBP8"/>
    <mergeCell ref="DBQ8:DBY8"/>
    <mergeCell ref="DBZ8:DCH8"/>
    <mergeCell ref="CYW8:CZE8"/>
    <mergeCell ref="CZF8:CZN8"/>
    <mergeCell ref="CZO8:CZW8"/>
    <mergeCell ref="CZX8:DAF8"/>
    <mergeCell ref="DAG8:DAO8"/>
    <mergeCell ref="CXD8:CXL8"/>
    <mergeCell ref="CXM8:CXU8"/>
    <mergeCell ref="CXV8:CYD8"/>
    <mergeCell ref="CYE8:CYM8"/>
    <mergeCell ref="CYN8:CYV8"/>
    <mergeCell ref="CVK8:CVS8"/>
    <mergeCell ref="CVT8:CWB8"/>
    <mergeCell ref="CWC8:CWK8"/>
    <mergeCell ref="CWL8:CWT8"/>
    <mergeCell ref="CWU8:CXC8"/>
    <mergeCell ref="CTR8:CTZ8"/>
    <mergeCell ref="CUA8:CUI8"/>
    <mergeCell ref="CUJ8:CUR8"/>
    <mergeCell ref="CUS8:CVA8"/>
    <mergeCell ref="CVB8:CVJ8"/>
    <mergeCell ref="CRY8:CSG8"/>
    <mergeCell ref="CSH8:CSP8"/>
    <mergeCell ref="CSQ8:CSY8"/>
    <mergeCell ref="CSZ8:CTH8"/>
    <mergeCell ref="CTI8:CTQ8"/>
    <mergeCell ref="CQF8:CQN8"/>
    <mergeCell ref="CQO8:CQW8"/>
    <mergeCell ref="CQX8:CRF8"/>
    <mergeCell ref="CRG8:CRO8"/>
    <mergeCell ref="CRP8:CRX8"/>
    <mergeCell ref="COM8:COU8"/>
    <mergeCell ref="COV8:CPD8"/>
    <mergeCell ref="CPE8:CPM8"/>
    <mergeCell ref="CPN8:CPV8"/>
    <mergeCell ref="CPW8:CQE8"/>
    <mergeCell ref="CMT8:CNB8"/>
    <mergeCell ref="CNC8:CNK8"/>
    <mergeCell ref="CNL8:CNT8"/>
    <mergeCell ref="CNU8:COC8"/>
    <mergeCell ref="COD8:COL8"/>
    <mergeCell ref="CLA8:CLI8"/>
    <mergeCell ref="CLJ8:CLR8"/>
    <mergeCell ref="CLS8:CMA8"/>
    <mergeCell ref="CMB8:CMJ8"/>
    <mergeCell ref="CMK8:CMS8"/>
    <mergeCell ref="CJH8:CJP8"/>
    <mergeCell ref="CJQ8:CJY8"/>
    <mergeCell ref="CJZ8:CKH8"/>
    <mergeCell ref="CKI8:CKQ8"/>
    <mergeCell ref="CKR8:CKZ8"/>
    <mergeCell ref="CHO8:CHW8"/>
    <mergeCell ref="CHX8:CIF8"/>
    <mergeCell ref="CIG8:CIO8"/>
    <mergeCell ref="CIP8:CIX8"/>
    <mergeCell ref="CIY8:CJG8"/>
    <mergeCell ref="CFV8:CGD8"/>
    <mergeCell ref="CGE8:CGM8"/>
    <mergeCell ref="CGN8:CGV8"/>
    <mergeCell ref="CGW8:CHE8"/>
    <mergeCell ref="CHF8:CHN8"/>
    <mergeCell ref="CEC8:CEK8"/>
    <mergeCell ref="CEL8:CET8"/>
    <mergeCell ref="CEU8:CFC8"/>
    <mergeCell ref="CFD8:CFL8"/>
    <mergeCell ref="CFM8:CFU8"/>
    <mergeCell ref="CCJ8:CCR8"/>
    <mergeCell ref="CCS8:CDA8"/>
    <mergeCell ref="CDB8:CDJ8"/>
    <mergeCell ref="CDK8:CDS8"/>
    <mergeCell ref="CDT8:CEB8"/>
    <mergeCell ref="CAQ8:CAY8"/>
    <mergeCell ref="CAZ8:CBH8"/>
    <mergeCell ref="CBI8:CBQ8"/>
    <mergeCell ref="CBR8:CBZ8"/>
    <mergeCell ref="CCA8:CCI8"/>
    <mergeCell ref="BYX8:BZF8"/>
    <mergeCell ref="BZG8:BZO8"/>
    <mergeCell ref="BZP8:BZX8"/>
    <mergeCell ref="BZY8:CAG8"/>
    <mergeCell ref="CAH8:CAP8"/>
    <mergeCell ref="BXE8:BXM8"/>
    <mergeCell ref="BXN8:BXV8"/>
    <mergeCell ref="BXW8:BYE8"/>
    <mergeCell ref="BYF8:BYN8"/>
    <mergeCell ref="BYO8:BYW8"/>
    <mergeCell ref="BVL8:BVT8"/>
    <mergeCell ref="BVU8:BWC8"/>
    <mergeCell ref="BWD8:BWL8"/>
    <mergeCell ref="BWM8:BWU8"/>
    <mergeCell ref="BWV8:BXD8"/>
    <mergeCell ref="BTS8:BUA8"/>
    <mergeCell ref="BUB8:BUJ8"/>
    <mergeCell ref="BUK8:BUS8"/>
    <mergeCell ref="BUT8:BVB8"/>
    <mergeCell ref="BVC8:BVK8"/>
    <mergeCell ref="BRZ8:BSH8"/>
    <mergeCell ref="BSI8:BSQ8"/>
    <mergeCell ref="BSR8:BSZ8"/>
    <mergeCell ref="BTA8:BTI8"/>
    <mergeCell ref="BTJ8:BTR8"/>
    <mergeCell ref="BQG8:BQO8"/>
    <mergeCell ref="BQP8:BQX8"/>
    <mergeCell ref="BQY8:BRG8"/>
    <mergeCell ref="BRH8:BRP8"/>
    <mergeCell ref="BRQ8:BRY8"/>
    <mergeCell ref="BON8:BOV8"/>
    <mergeCell ref="BOW8:BPE8"/>
    <mergeCell ref="BPF8:BPN8"/>
    <mergeCell ref="BPO8:BPW8"/>
    <mergeCell ref="BPX8:BQF8"/>
    <mergeCell ref="BMU8:BNC8"/>
    <mergeCell ref="BND8:BNL8"/>
    <mergeCell ref="BNM8:BNU8"/>
    <mergeCell ref="BNV8:BOD8"/>
    <mergeCell ref="BOE8:BOM8"/>
    <mergeCell ref="BLB8:BLJ8"/>
    <mergeCell ref="BLK8:BLS8"/>
    <mergeCell ref="BLT8:BMB8"/>
    <mergeCell ref="BMC8:BMK8"/>
    <mergeCell ref="BML8:BMT8"/>
    <mergeCell ref="BJI8:BJQ8"/>
    <mergeCell ref="BJR8:BJZ8"/>
    <mergeCell ref="BKA8:BKI8"/>
    <mergeCell ref="BKJ8:BKR8"/>
    <mergeCell ref="BKS8:BLA8"/>
    <mergeCell ref="BHP8:BHX8"/>
    <mergeCell ref="BHY8:BIG8"/>
    <mergeCell ref="BIH8:BIP8"/>
    <mergeCell ref="BIQ8:BIY8"/>
    <mergeCell ref="BIZ8:BJH8"/>
    <mergeCell ref="BFW8:BGE8"/>
    <mergeCell ref="BGF8:BGN8"/>
    <mergeCell ref="BGO8:BGW8"/>
    <mergeCell ref="BGX8:BHF8"/>
    <mergeCell ref="BHG8:BHO8"/>
    <mergeCell ref="BED8:BEL8"/>
    <mergeCell ref="BEM8:BEU8"/>
    <mergeCell ref="BEV8:BFD8"/>
    <mergeCell ref="BFE8:BFM8"/>
    <mergeCell ref="BFN8:BFV8"/>
    <mergeCell ref="BCK8:BCS8"/>
    <mergeCell ref="BCT8:BDB8"/>
    <mergeCell ref="BDC8:BDK8"/>
    <mergeCell ref="BDL8:BDT8"/>
    <mergeCell ref="BDU8:BEC8"/>
    <mergeCell ref="BAR8:BAZ8"/>
    <mergeCell ref="BBA8:BBI8"/>
    <mergeCell ref="BBJ8:BBR8"/>
    <mergeCell ref="BBS8:BCA8"/>
    <mergeCell ref="BCB8:BCJ8"/>
    <mergeCell ref="AYY8:AZG8"/>
    <mergeCell ref="AZH8:AZP8"/>
    <mergeCell ref="AZQ8:AZY8"/>
    <mergeCell ref="AZZ8:BAH8"/>
    <mergeCell ref="BAI8:BAQ8"/>
    <mergeCell ref="AXF8:AXN8"/>
    <mergeCell ref="AXO8:AXW8"/>
    <mergeCell ref="AXX8:AYF8"/>
    <mergeCell ref="AYG8:AYO8"/>
    <mergeCell ref="AYP8:AYX8"/>
    <mergeCell ref="AVM8:AVU8"/>
    <mergeCell ref="AVV8:AWD8"/>
    <mergeCell ref="AWE8:AWM8"/>
    <mergeCell ref="AWN8:AWV8"/>
    <mergeCell ref="AWW8:AXE8"/>
    <mergeCell ref="ATT8:AUB8"/>
    <mergeCell ref="AUC8:AUK8"/>
    <mergeCell ref="AUL8:AUT8"/>
    <mergeCell ref="AUU8:AVC8"/>
    <mergeCell ref="AVD8:AVL8"/>
    <mergeCell ref="ASA8:ASI8"/>
    <mergeCell ref="ASJ8:ASR8"/>
    <mergeCell ref="ASS8:ATA8"/>
    <mergeCell ref="ATB8:ATJ8"/>
    <mergeCell ref="ATK8:ATS8"/>
    <mergeCell ref="AQH8:AQP8"/>
    <mergeCell ref="AQQ8:AQY8"/>
    <mergeCell ref="AQZ8:ARH8"/>
    <mergeCell ref="ARI8:ARQ8"/>
    <mergeCell ref="ARR8:ARZ8"/>
    <mergeCell ref="AOO8:AOW8"/>
    <mergeCell ref="AOX8:APF8"/>
    <mergeCell ref="APG8:APO8"/>
    <mergeCell ref="APP8:APX8"/>
    <mergeCell ref="APY8:AQG8"/>
    <mergeCell ref="AMV8:AND8"/>
    <mergeCell ref="ANE8:ANM8"/>
    <mergeCell ref="ANN8:ANV8"/>
    <mergeCell ref="ANW8:AOE8"/>
    <mergeCell ref="AOF8:AON8"/>
    <mergeCell ref="ALC8:ALK8"/>
    <mergeCell ref="ALL8:ALT8"/>
    <mergeCell ref="ALU8:AMC8"/>
    <mergeCell ref="AMD8:AML8"/>
    <mergeCell ref="AMM8:AMU8"/>
    <mergeCell ref="AJJ8:AJR8"/>
    <mergeCell ref="AJS8:AKA8"/>
    <mergeCell ref="AKB8:AKJ8"/>
    <mergeCell ref="AKK8:AKS8"/>
    <mergeCell ref="AKT8:ALB8"/>
    <mergeCell ref="AHQ8:AHY8"/>
    <mergeCell ref="AHZ8:AIH8"/>
    <mergeCell ref="AII8:AIQ8"/>
    <mergeCell ref="AIR8:AIZ8"/>
    <mergeCell ref="AJA8:AJI8"/>
    <mergeCell ref="AFX8:AGF8"/>
    <mergeCell ref="AGG8:AGO8"/>
    <mergeCell ref="AGP8:AGX8"/>
    <mergeCell ref="AGY8:AHG8"/>
    <mergeCell ref="AHH8:AHP8"/>
    <mergeCell ref="AEE8:AEM8"/>
    <mergeCell ref="AEN8:AEV8"/>
    <mergeCell ref="AEW8:AFE8"/>
    <mergeCell ref="AFF8:AFN8"/>
    <mergeCell ref="AFO8:AFW8"/>
    <mergeCell ref="ACL8:ACT8"/>
    <mergeCell ref="ACU8:ADC8"/>
    <mergeCell ref="ADD8:ADL8"/>
    <mergeCell ref="ADM8:ADU8"/>
    <mergeCell ref="ADV8:AED8"/>
    <mergeCell ref="AAS8:ABA8"/>
    <mergeCell ref="ABB8:ABJ8"/>
    <mergeCell ref="ABK8:ABS8"/>
    <mergeCell ref="ABT8:ACB8"/>
    <mergeCell ref="ACC8:ACK8"/>
    <mergeCell ref="YZ8:ZH8"/>
    <mergeCell ref="ZI8:ZQ8"/>
    <mergeCell ref="ZR8:ZZ8"/>
    <mergeCell ref="AAA8:AAI8"/>
    <mergeCell ref="AAJ8:AAR8"/>
    <mergeCell ref="XG8:XO8"/>
    <mergeCell ref="XP8:XX8"/>
    <mergeCell ref="XY8:YG8"/>
    <mergeCell ref="YH8:YP8"/>
    <mergeCell ref="YQ8:YY8"/>
    <mergeCell ref="VN8:VV8"/>
    <mergeCell ref="VW8:WE8"/>
    <mergeCell ref="WF8:WN8"/>
    <mergeCell ref="WO8:WW8"/>
    <mergeCell ref="WX8:XF8"/>
    <mergeCell ref="TU8:UC8"/>
    <mergeCell ref="UD8:UL8"/>
    <mergeCell ref="UM8:UU8"/>
    <mergeCell ref="UV8:VD8"/>
    <mergeCell ref="VE8:VM8"/>
    <mergeCell ref="SB8:SJ8"/>
    <mergeCell ref="SK8:SS8"/>
    <mergeCell ref="ST8:TB8"/>
    <mergeCell ref="TC8:TK8"/>
    <mergeCell ref="TL8:TT8"/>
    <mergeCell ref="QI8:QQ8"/>
    <mergeCell ref="QR8:QZ8"/>
    <mergeCell ref="RA8:RI8"/>
    <mergeCell ref="RJ8:RR8"/>
    <mergeCell ref="RS8:SA8"/>
    <mergeCell ref="OP8:OX8"/>
    <mergeCell ref="OY8:PG8"/>
    <mergeCell ref="PH8:PP8"/>
    <mergeCell ref="PQ8:PY8"/>
    <mergeCell ref="PZ8:QH8"/>
    <mergeCell ref="MW8:NE8"/>
    <mergeCell ref="NF8:NN8"/>
    <mergeCell ref="NO8:NW8"/>
    <mergeCell ref="NX8:OF8"/>
    <mergeCell ref="OG8:OO8"/>
    <mergeCell ref="DN8:DV8"/>
    <mergeCell ref="DW8:EE8"/>
    <mergeCell ref="AT8:BB8"/>
    <mergeCell ref="BC8:BK8"/>
    <mergeCell ref="BL8:BT8"/>
    <mergeCell ref="BU8:CC8"/>
    <mergeCell ref="CD8:CL8"/>
    <mergeCell ref="A8:I8"/>
    <mergeCell ref="J8:R8"/>
    <mergeCell ref="S8:AA8"/>
    <mergeCell ref="AB8:AJ8"/>
    <mergeCell ref="AK8:AS8"/>
    <mergeCell ref="LD8:LL8"/>
    <mergeCell ref="LM8:LU8"/>
    <mergeCell ref="LV8:MD8"/>
    <mergeCell ref="ME8:MM8"/>
    <mergeCell ref="MN8:MV8"/>
    <mergeCell ref="JK8:JS8"/>
    <mergeCell ref="JT8:KB8"/>
    <mergeCell ref="KC8:KK8"/>
    <mergeCell ref="KL8:KT8"/>
    <mergeCell ref="KU8:LC8"/>
    <mergeCell ref="HR8:HZ8"/>
    <mergeCell ref="IA8:II8"/>
    <mergeCell ref="IJ8:IR8"/>
    <mergeCell ref="IS8:JA8"/>
    <mergeCell ref="JB8:JJ8"/>
    <mergeCell ref="FY8:GG8"/>
    <mergeCell ref="GH8:GP8"/>
    <mergeCell ref="GQ8:GY8"/>
    <mergeCell ref="GZ8:HH8"/>
    <mergeCell ref="HI8:HQ8"/>
    <mergeCell ref="XDQ7:XDY7"/>
    <mergeCell ref="XDZ7:XEH7"/>
    <mergeCell ref="XEI7:XEQ7"/>
    <mergeCell ref="XER7:XEZ7"/>
    <mergeCell ref="XFA7:XFD7"/>
    <mergeCell ref="XBX7:XCF7"/>
    <mergeCell ref="XCG7:XCO7"/>
    <mergeCell ref="XCP7:XCX7"/>
    <mergeCell ref="XCY7:XDG7"/>
    <mergeCell ref="XDH7:XDP7"/>
    <mergeCell ref="XAE7:XAM7"/>
    <mergeCell ref="XAN7:XAV7"/>
    <mergeCell ref="XAW7:XBE7"/>
    <mergeCell ref="XBF7:XBN7"/>
    <mergeCell ref="XBO7:XBW7"/>
    <mergeCell ref="WYL7:WYT7"/>
    <mergeCell ref="WYU7:WZC7"/>
    <mergeCell ref="WZD7:WZL7"/>
    <mergeCell ref="WZM7:WZU7"/>
    <mergeCell ref="WZV7:XAD7"/>
    <mergeCell ref="WWS7:WXA7"/>
    <mergeCell ref="WXB7:WXJ7"/>
    <mergeCell ref="WXK7:WXS7"/>
    <mergeCell ref="WXT7:WYB7"/>
    <mergeCell ref="WYC7:WYK7"/>
    <mergeCell ref="WUZ7:WVH7"/>
    <mergeCell ref="WVI7:WVQ7"/>
    <mergeCell ref="WVR7:WVZ7"/>
    <mergeCell ref="WWA7:WWI7"/>
    <mergeCell ref="WWJ7:WWR7"/>
    <mergeCell ref="WTG7:WTO7"/>
    <mergeCell ref="WTP7:WTX7"/>
    <mergeCell ref="WTY7:WUG7"/>
    <mergeCell ref="WUH7:WUP7"/>
    <mergeCell ref="WUQ7:WUY7"/>
    <mergeCell ref="WRN7:WRV7"/>
    <mergeCell ref="WRW7:WSE7"/>
    <mergeCell ref="WSF7:WSN7"/>
    <mergeCell ref="WSO7:WSW7"/>
    <mergeCell ref="WSX7:WTF7"/>
    <mergeCell ref="WPU7:WQC7"/>
    <mergeCell ref="WQD7:WQL7"/>
    <mergeCell ref="WQM7:WQU7"/>
    <mergeCell ref="WQV7:WRD7"/>
    <mergeCell ref="WRE7:WRM7"/>
    <mergeCell ref="WOB7:WOJ7"/>
    <mergeCell ref="WOK7:WOS7"/>
    <mergeCell ref="WOT7:WPB7"/>
    <mergeCell ref="WPC7:WPK7"/>
    <mergeCell ref="WPL7:WPT7"/>
    <mergeCell ref="WMI7:WMQ7"/>
    <mergeCell ref="WMR7:WMZ7"/>
    <mergeCell ref="WNA7:WNI7"/>
    <mergeCell ref="WNJ7:WNR7"/>
    <mergeCell ref="WNS7:WOA7"/>
    <mergeCell ref="WKP7:WKX7"/>
    <mergeCell ref="WKY7:WLG7"/>
    <mergeCell ref="WLH7:WLP7"/>
    <mergeCell ref="WLQ7:WLY7"/>
    <mergeCell ref="WLZ7:WMH7"/>
    <mergeCell ref="WIW7:WJE7"/>
    <mergeCell ref="WJF7:WJN7"/>
    <mergeCell ref="WJO7:WJW7"/>
    <mergeCell ref="WJX7:WKF7"/>
    <mergeCell ref="WKG7:WKO7"/>
    <mergeCell ref="WHD7:WHL7"/>
    <mergeCell ref="WHM7:WHU7"/>
    <mergeCell ref="WHV7:WID7"/>
    <mergeCell ref="WIE7:WIM7"/>
    <mergeCell ref="WIN7:WIV7"/>
    <mergeCell ref="WFK7:WFS7"/>
    <mergeCell ref="WFT7:WGB7"/>
    <mergeCell ref="WGC7:WGK7"/>
    <mergeCell ref="WGL7:WGT7"/>
    <mergeCell ref="WGU7:WHC7"/>
    <mergeCell ref="WDR7:WDZ7"/>
    <mergeCell ref="WEA7:WEI7"/>
    <mergeCell ref="WEJ7:WER7"/>
    <mergeCell ref="WES7:WFA7"/>
    <mergeCell ref="WFB7:WFJ7"/>
    <mergeCell ref="WBY7:WCG7"/>
    <mergeCell ref="WCH7:WCP7"/>
    <mergeCell ref="WCQ7:WCY7"/>
    <mergeCell ref="WCZ7:WDH7"/>
    <mergeCell ref="WDI7:WDQ7"/>
    <mergeCell ref="WAF7:WAN7"/>
    <mergeCell ref="WAO7:WAW7"/>
    <mergeCell ref="WAX7:WBF7"/>
    <mergeCell ref="WBG7:WBO7"/>
    <mergeCell ref="WBP7:WBX7"/>
    <mergeCell ref="VYM7:VYU7"/>
    <mergeCell ref="VYV7:VZD7"/>
    <mergeCell ref="VZE7:VZM7"/>
    <mergeCell ref="VZN7:VZV7"/>
    <mergeCell ref="VZW7:WAE7"/>
    <mergeCell ref="VWT7:VXB7"/>
    <mergeCell ref="VXC7:VXK7"/>
    <mergeCell ref="VXL7:VXT7"/>
    <mergeCell ref="VXU7:VYC7"/>
    <mergeCell ref="VYD7:VYL7"/>
    <mergeCell ref="VVA7:VVI7"/>
    <mergeCell ref="VVJ7:VVR7"/>
    <mergeCell ref="VVS7:VWA7"/>
    <mergeCell ref="VWB7:VWJ7"/>
    <mergeCell ref="VWK7:VWS7"/>
    <mergeCell ref="VTH7:VTP7"/>
    <mergeCell ref="VTQ7:VTY7"/>
    <mergeCell ref="VTZ7:VUH7"/>
    <mergeCell ref="VUI7:VUQ7"/>
    <mergeCell ref="VUR7:VUZ7"/>
    <mergeCell ref="VRO7:VRW7"/>
    <mergeCell ref="VRX7:VSF7"/>
    <mergeCell ref="VSG7:VSO7"/>
    <mergeCell ref="VSP7:VSX7"/>
    <mergeCell ref="VSY7:VTG7"/>
    <mergeCell ref="VPV7:VQD7"/>
    <mergeCell ref="VQE7:VQM7"/>
    <mergeCell ref="VQN7:VQV7"/>
    <mergeCell ref="VQW7:VRE7"/>
    <mergeCell ref="VRF7:VRN7"/>
    <mergeCell ref="VOC7:VOK7"/>
    <mergeCell ref="VOL7:VOT7"/>
    <mergeCell ref="VOU7:VPC7"/>
    <mergeCell ref="VPD7:VPL7"/>
    <mergeCell ref="VPM7:VPU7"/>
    <mergeCell ref="VMJ7:VMR7"/>
    <mergeCell ref="VMS7:VNA7"/>
    <mergeCell ref="VNB7:VNJ7"/>
    <mergeCell ref="VNK7:VNS7"/>
    <mergeCell ref="VNT7:VOB7"/>
    <mergeCell ref="VKQ7:VKY7"/>
    <mergeCell ref="VKZ7:VLH7"/>
    <mergeCell ref="VLI7:VLQ7"/>
    <mergeCell ref="VLR7:VLZ7"/>
    <mergeCell ref="VMA7:VMI7"/>
    <mergeCell ref="VIX7:VJF7"/>
    <mergeCell ref="VJG7:VJO7"/>
    <mergeCell ref="VJP7:VJX7"/>
    <mergeCell ref="VJY7:VKG7"/>
    <mergeCell ref="VKH7:VKP7"/>
    <mergeCell ref="VHE7:VHM7"/>
    <mergeCell ref="VHN7:VHV7"/>
    <mergeCell ref="VHW7:VIE7"/>
    <mergeCell ref="VIF7:VIN7"/>
    <mergeCell ref="VIO7:VIW7"/>
    <mergeCell ref="VFL7:VFT7"/>
    <mergeCell ref="VFU7:VGC7"/>
    <mergeCell ref="VGD7:VGL7"/>
    <mergeCell ref="VGM7:VGU7"/>
    <mergeCell ref="VGV7:VHD7"/>
    <mergeCell ref="VDS7:VEA7"/>
    <mergeCell ref="VEB7:VEJ7"/>
    <mergeCell ref="VEK7:VES7"/>
    <mergeCell ref="VET7:VFB7"/>
    <mergeCell ref="VFC7:VFK7"/>
    <mergeCell ref="VBZ7:VCH7"/>
    <mergeCell ref="VCI7:VCQ7"/>
    <mergeCell ref="VCR7:VCZ7"/>
    <mergeCell ref="VDA7:VDI7"/>
    <mergeCell ref="VDJ7:VDR7"/>
    <mergeCell ref="VAG7:VAO7"/>
    <mergeCell ref="VAP7:VAX7"/>
    <mergeCell ref="VAY7:VBG7"/>
    <mergeCell ref="VBH7:VBP7"/>
    <mergeCell ref="VBQ7:VBY7"/>
    <mergeCell ref="UYN7:UYV7"/>
    <mergeCell ref="UYW7:UZE7"/>
    <mergeCell ref="UZF7:UZN7"/>
    <mergeCell ref="UZO7:UZW7"/>
    <mergeCell ref="UZX7:VAF7"/>
    <mergeCell ref="UWU7:UXC7"/>
    <mergeCell ref="UXD7:UXL7"/>
    <mergeCell ref="UXM7:UXU7"/>
    <mergeCell ref="UXV7:UYD7"/>
    <mergeCell ref="UYE7:UYM7"/>
    <mergeCell ref="UVB7:UVJ7"/>
    <mergeCell ref="UVK7:UVS7"/>
    <mergeCell ref="UVT7:UWB7"/>
    <mergeCell ref="UWC7:UWK7"/>
    <mergeCell ref="UWL7:UWT7"/>
    <mergeCell ref="UTI7:UTQ7"/>
    <mergeCell ref="UTR7:UTZ7"/>
    <mergeCell ref="UUA7:UUI7"/>
    <mergeCell ref="UUJ7:UUR7"/>
    <mergeCell ref="UUS7:UVA7"/>
    <mergeCell ref="URP7:URX7"/>
    <mergeCell ref="URY7:USG7"/>
    <mergeCell ref="USH7:USP7"/>
    <mergeCell ref="USQ7:USY7"/>
    <mergeCell ref="USZ7:UTH7"/>
    <mergeCell ref="UPW7:UQE7"/>
    <mergeCell ref="UQF7:UQN7"/>
    <mergeCell ref="UQO7:UQW7"/>
    <mergeCell ref="UQX7:URF7"/>
    <mergeCell ref="URG7:URO7"/>
    <mergeCell ref="UOD7:UOL7"/>
    <mergeCell ref="UOM7:UOU7"/>
    <mergeCell ref="UOV7:UPD7"/>
    <mergeCell ref="UPE7:UPM7"/>
    <mergeCell ref="UPN7:UPV7"/>
    <mergeCell ref="UMK7:UMS7"/>
    <mergeCell ref="UMT7:UNB7"/>
    <mergeCell ref="UNC7:UNK7"/>
    <mergeCell ref="UNL7:UNT7"/>
    <mergeCell ref="UNU7:UOC7"/>
    <mergeCell ref="UKR7:UKZ7"/>
    <mergeCell ref="ULA7:ULI7"/>
    <mergeCell ref="ULJ7:ULR7"/>
    <mergeCell ref="ULS7:UMA7"/>
    <mergeCell ref="UMB7:UMJ7"/>
    <mergeCell ref="UIY7:UJG7"/>
    <mergeCell ref="UJH7:UJP7"/>
    <mergeCell ref="UJQ7:UJY7"/>
    <mergeCell ref="UJZ7:UKH7"/>
    <mergeCell ref="UKI7:UKQ7"/>
    <mergeCell ref="UHF7:UHN7"/>
    <mergeCell ref="UHO7:UHW7"/>
    <mergeCell ref="UHX7:UIF7"/>
    <mergeCell ref="UIG7:UIO7"/>
    <mergeCell ref="UIP7:UIX7"/>
    <mergeCell ref="UFM7:UFU7"/>
    <mergeCell ref="UFV7:UGD7"/>
    <mergeCell ref="UGE7:UGM7"/>
    <mergeCell ref="UGN7:UGV7"/>
    <mergeCell ref="UGW7:UHE7"/>
    <mergeCell ref="UDT7:UEB7"/>
    <mergeCell ref="UEC7:UEK7"/>
    <mergeCell ref="UEL7:UET7"/>
    <mergeCell ref="UEU7:UFC7"/>
    <mergeCell ref="UFD7:UFL7"/>
    <mergeCell ref="UCA7:UCI7"/>
    <mergeCell ref="UCJ7:UCR7"/>
    <mergeCell ref="UCS7:UDA7"/>
    <mergeCell ref="UDB7:UDJ7"/>
    <mergeCell ref="UDK7:UDS7"/>
    <mergeCell ref="UAH7:UAP7"/>
    <mergeCell ref="UAQ7:UAY7"/>
    <mergeCell ref="UAZ7:UBH7"/>
    <mergeCell ref="UBI7:UBQ7"/>
    <mergeCell ref="UBR7:UBZ7"/>
    <mergeCell ref="TYO7:TYW7"/>
    <mergeCell ref="TYX7:TZF7"/>
    <mergeCell ref="TZG7:TZO7"/>
    <mergeCell ref="TZP7:TZX7"/>
    <mergeCell ref="TZY7:UAG7"/>
    <mergeCell ref="TWV7:TXD7"/>
    <mergeCell ref="TXE7:TXM7"/>
    <mergeCell ref="TXN7:TXV7"/>
    <mergeCell ref="TXW7:TYE7"/>
    <mergeCell ref="TYF7:TYN7"/>
    <mergeCell ref="TVC7:TVK7"/>
    <mergeCell ref="TVL7:TVT7"/>
    <mergeCell ref="TVU7:TWC7"/>
    <mergeCell ref="TWD7:TWL7"/>
    <mergeCell ref="TWM7:TWU7"/>
    <mergeCell ref="TTJ7:TTR7"/>
    <mergeCell ref="TTS7:TUA7"/>
    <mergeCell ref="TUB7:TUJ7"/>
    <mergeCell ref="TUK7:TUS7"/>
    <mergeCell ref="TUT7:TVB7"/>
    <mergeCell ref="TRQ7:TRY7"/>
    <mergeCell ref="TRZ7:TSH7"/>
    <mergeCell ref="TSI7:TSQ7"/>
    <mergeCell ref="TSR7:TSZ7"/>
    <mergeCell ref="TTA7:TTI7"/>
    <mergeCell ref="TPX7:TQF7"/>
    <mergeCell ref="TQG7:TQO7"/>
    <mergeCell ref="TQP7:TQX7"/>
    <mergeCell ref="TQY7:TRG7"/>
    <mergeCell ref="TRH7:TRP7"/>
    <mergeCell ref="TOE7:TOM7"/>
    <mergeCell ref="TON7:TOV7"/>
    <mergeCell ref="TOW7:TPE7"/>
    <mergeCell ref="TPF7:TPN7"/>
    <mergeCell ref="TPO7:TPW7"/>
    <mergeCell ref="TML7:TMT7"/>
    <mergeCell ref="TMU7:TNC7"/>
    <mergeCell ref="TND7:TNL7"/>
    <mergeCell ref="TNM7:TNU7"/>
    <mergeCell ref="TNV7:TOD7"/>
    <mergeCell ref="TKS7:TLA7"/>
    <mergeCell ref="TLB7:TLJ7"/>
    <mergeCell ref="TLK7:TLS7"/>
    <mergeCell ref="TLT7:TMB7"/>
    <mergeCell ref="TMC7:TMK7"/>
    <mergeCell ref="TIZ7:TJH7"/>
    <mergeCell ref="TJI7:TJQ7"/>
    <mergeCell ref="TJR7:TJZ7"/>
    <mergeCell ref="TKA7:TKI7"/>
    <mergeCell ref="TKJ7:TKR7"/>
    <mergeCell ref="THG7:THO7"/>
    <mergeCell ref="THP7:THX7"/>
    <mergeCell ref="THY7:TIG7"/>
    <mergeCell ref="TIH7:TIP7"/>
    <mergeCell ref="TIQ7:TIY7"/>
    <mergeCell ref="TFN7:TFV7"/>
    <mergeCell ref="TFW7:TGE7"/>
    <mergeCell ref="TGF7:TGN7"/>
    <mergeCell ref="TGO7:TGW7"/>
    <mergeCell ref="TGX7:THF7"/>
    <mergeCell ref="TDU7:TEC7"/>
    <mergeCell ref="TED7:TEL7"/>
    <mergeCell ref="TEM7:TEU7"/>
    <mergeCell ref="TEV7:TFD7"/>
    <mergeCell ref="TFE7:TFM7"/>
    <mergeCell ref="TCB7:TCJ7"/>
    <mergeCell ref="TCK7:TCS7"/>
    <mergeCell ref="TCT7:TDB7"/>
    <mergeCell ref="TDC7:TDK7"/>
    <mergeCell ref="TDL7:TDT7"/>
    <mergeCell ref="TAI7:TAQ7"/>
    <mergeCell ref="TAR7:TAZ7"/>
    <mergeCell ref="TBA7:TBI7"/>
    <mergeCell ref="TBJ7:TBR7"/>
    <mergeCell ref="TBS7:TCA7"/>
    <mergeCell ref="SYP7:SYX7"/>
    <mergeCell ref="SYY7:SZG7"/>
    <mergeCell ref="SZH7:SZP7"/>
    <mergeCell ref="SZQ7:SZY7"/>
    <mergeCell ref="SZZ7:TAH7"/>
    <mergeCell ref="SWW7:SXE7"/>
    <mergeCell ref="SXF7:SXN7"/>
    <mergeCell ref="SXO7:SXW7"/>
    <mergeCell ref="SXX7:SYF7"/>
    <mergeCell ref="SYG7:SYO7"/>
    <mergeCell ref="SVD7:SVL7"/>
    <mergeCell ref="SVM7:SVU7"/>
    <mergeCell ref="SVV7:SWD7"/>
    <mergeCell ref="SWE7:SWM7"/>
    <mergeCell ref="SWN7:SWV7"/>
    <mergeCell ref="STK7:STS7"/>
    <mergeCell ref="STT7:SUB7"/>
    <mergeCell ref="SUC7:SUK7"/>
    <mergeCell ref="SUL7:SUT7"/>
    <mergeCell ref="SUU7:SVC7"/>
    <mergeCell ref="SRR7:SRZ7"/>
    <mergeCell ref="SSA7:SSI7"/>
    <mergeCell ref="SSJ7:SSR7"/>
    <mergeCell ref="SSS7:STA7"/>
    <mergeCell ref="STB7:STJ7"/>
    <mergeCell ref="SPY7:SQG7"/>
    <mergeCell ref="SQH7:SQP7"/>
    <mergeCell ref="SQQ7:SQY7"/>
    <mergeCell ref="SQZ7:SRH7"/>
    <mergeCell ref="SRI7:SRQ7"/>
    <mergeCell ref="SOF7:SON7"/>
    <mergeCell ref="SOO7:SOW7"/>
    <mergeCell ref="SOX7:SPF7"/>
    <mergeCell ref="SPG7:SPO7"/>
    <mergeCell ref="SPP7:SPX7"/>
    <mergeCell ref="SMM7:SMU7"/>
    <mergeCell ref="SMV7:SND7"/>
    <mergeCell ref="SNE7:SNM7"/>
    <mergeCell ref="SNN7:SNV7"/>
    <mergeCell ref="SNW7:SOE7"/>
    <mergeCell ref="SKT7:SLB7"/>
    <mergeCell ref="SLC7:SLK7"/>
    <mergeCell ref="SLL7:SLT7"/>
    <mergeCell ref="SLU7:SMC7"/>
    <mergeCell ref="SMD7:SML7"/>
    <mergeCell ref="SJA7:SJI7"/>
    <mergeCell ref="SJJ7:SJR7"/>
    <mergeCell ref="SJS7:SKA7"/>
    <mergeCell ref="SKB7:SKJ7"/>
    <mergeCell ref="SKK7:SKS7"/>
    <mergeCell ref="SHH7:SHP7"/>
    <mergeCell ref="SHQ7:SHY7"/>
    <mergeCell ref="SHZ7:SIH7"/>
    <mergeCell ref="SII7:SIQ7"/>
    <mergeCell ref="SIR7:SIZ7"/>
    <mergeCell ref="SFO7:SFW7"/>
    <mergeCell ref="SFX7:SGF7"/>
    <mergeCell ref="SGG7:SGO7"/>
    <mergeCell ref="SGP7:SGX7"/>
    <mergeCell ref="SGY7:SHG7"/>
    <mergeCell ref="SDV7:SED7"/>
    <mergeCell ref="SEE7:SEM7"/>
    <mergeCell ref="SEN7:SEV7"/>
    <mergeCell ref="SEW7:SFE7"/>
    <mergeCell ref="SFF7:SFN7"/>
    <mergeCell ref="SCC7:SCK7"/>
    <mergeCell ref="SCL7:SCT7"/>
    <mergeCell ref="SCU7:SDC7"/>
    <mergeCell ref="SDD7:SDL7"/>
    <mergeCell ref="SDM7:SDU7"/>
    <mergeCell ref="SAJ7:SAR7"/>
    <mergeCell ref="SAS7:SBA7"/>
    <mergeCell ref="SBB7:SBJ7"/>
    <mergeCell ref="SBK7:SBS7"/>
    <mergeCell ref="SBT7:SCB7"/>
    <mergeCell ref="RYQ7:RYY7"/>
    <mergeCell ref="RYZ7:RZH7"/>
    <mergeCell ref="RZI7:RZQ7"/>
    <mergeCell ref="RZR7:RZZ7"/>
    <mergeCell ref="SAA7:SAI7"/>
    <mergeCell ref="RWX7:RXF7"/>
    <mergeCell ref="RXG7:RXO7"/>
    <mergeCell ref="RXP7:RXX7"/>
    <mergeCell ref="RXY7:RYG7"/>
    <mergeCell ref="RYH7:RYP7"/>
    <mergeCell ref="RVE7:RVM7"/>
    <mergeCell ref="RVN7:RVV7"/>
    <mergeCell ref="RVW7:RWE7"/>
    <mergeCell ref="RWF7:RWN7"/>
    <mergeCell ref="RWO7:RWW7"/>
    <mergeCell ref="RTL7:RTT7"/>
    <mergeCell ref="RTU7:RUC7"/>
    <mergeCell ref="RUD7:RUL7"/>
    <mergeCell ref="RUM7:RUU7"/>
    <mergeCell ref="RUV7:RVD7"/>
    <mergeCell ref="RRS7:RSA7"/>
    <mergeCell ref="RSB7:RSJ7"/>
    <mergeCell ref="RSK7:RSS7"/>
    <mergeCell ref="RST7:RTB7"/>
    <mergeCell ref="RTC7:RTK7"/>
    <mergeCell ref="RPZ7:RQH7"/>
    <mergeCell ref="RQI7:RQQ7"/>
    <mergeCell ref="RQR7:RQZ7"/>
    <mergeCell ref="RRA7:RRI7"/>
    <mergeCell ref="RRJ7:RRR7"/>
    <mergeCell ref="ROG7:ROO7"/>
    <mergeCell ref="ROP7:ROX7"/>
    <mergeCell ref="ROY7:RPG7"/>
    <mergeCell ref="RPH7:RPP7"/>
    <mergeCell ref="RPQ7:RPY7"/>
    <mergeCell ref="RMN7:RMV7"/>
    <mergeCell ref="RMW7:RNE7"/>
    <mergeCell ref="RNF7:RNN7"/>
    <mergeCell ref="RNO7:RNW7"/>
    <mergeCell ref="RNX7:ROF7"/>
    <mergeCell ref="RKU7:RLC7"/>
    <mergeCell ref="RLD7:RLL7"/>
    <mergeCell ref="RLM7:RLU7"/>
    <mergeCell ref="RLV7:RMD7"/>
    <mergeCell ref="RME7:RMM7"/>
    <mergeCell ref="RJB7:RJJ7"/>
    <mergeCell ref="RJK7:RJS7"/>
    <mergeCell ref="RJT7:RKB7"/>
    <mergeCell ref="RKC7:RKK7"/>
    <mergeCell ref="RKL7:RKT7"/>
    <mergeCell ref="RHI7:RHQ7"/>
    <mergeCell ref="RHR7:RHZ7"/>
    <mergeCell ref="RIA7:RII7"/>
    <mergeCell ref="RIJ7:RIR7"/>
    <mergeCell ref="RIS7:RJA7"/>
    <mergeCell ref="RFP7:RFX7"/>
    <mergeCell ref="RFY7:RGG7"/>
    <mergeCell ref="RGH7:RGP7"/>
    <mergeCell ref="RGQ7:RGY7"/>
    <mergeCell ref="RGZ7:RHH7"/>
    <mergeCell ref="RDW7:REE7"/>
    <mergeCell ref="REF7:REN7"/>
    <mergeCell ref="REO7:REW7"/>
    <mergeCell ref="REX7:RFF7"/>
    <mergeCell ref="RFG7:RFO7"/>
    <mergeCell ref="RCD7:RCL7"/>
    <mergeCell ref="RCM7:RCU7"/>
    <mergeCell ref="RCV7:RDD7"/>
    <mergeCell ref="RDE7:RDM7"/>
    <mergeCell ref="RDN7:RDV7"/>
    <mergeCell ref="RAK7:RAS7"/>
    <mergeCell ref="RAT7:RBB7"/>
    <mergeCell ref="RBC7:RBK7"/>
    <mergeCell ref="RBL7:RBT7"/>
    <mergeCell ref="RBU7:RCC7"/>
    <mergeCell ref="QYR7:QYZ7"/>
    <mergeCell ref="QZA7:QZI7"/>
    <mergeCell ref="QZJ7:QZR7"/>
    <mergeCell ref="QZS7:RAA7"/>
    <mergeCell ref="RAB7:RAJ7"/>
    <mergeCell ref="QWY7:QXG7"/>
    <mergeCell ref="QXH7:QXP7"/>
    <mergeCell ref="QXQ7:QXY7"/>
    <mergeCell ref="QXZ7:QYH7"/>
    <mergeCell ref="QYI7:QYQ7"/>
    <mergeCell ref="QVF7:QVN7"/>
    <mergeCell ref="QVO7:QVW7"/>
    <mergeCell ref="QVX7:QWF7"/>
    <mergeCell ref="QWG7:QWO7"/>
    <mergeCell ref="QWP7:QWX7"/>
    <mergeCell ref="QTM7:QTU7"/>
    <mergeCell ref="QTV7:QUD7"/>
    <mergeCell ref="QUE7:QUM7"/>
    <mergeCell ref="QUN7:QUV7"/>
    <mergeCell ref="QUW7:QVE7"/>
    <mergeCell ref="QRT7:QSB7"/>
    <mergeCell ref="QSC7:QSK7"/>
    <mergeCell ref="QSL7:QST7"/>
    <mergeCell ref="QSU7:QTC7"/>
    <mergeCell ref="QTD7:QTL7"/>
    <mergeCell ref="QQA7:QQI7"/>
    <mergeCell ref="QQJ7:QQR7"/>
    <mergeCell ref="QQS7:QRA7"/>
    <mergeCell ref="QRB7:QRJ7"/>
    <mergeCell ref="QRK7:QRS7"/>
    <mergeCell ref="QOH7:QOP7"/>
    <mergeCell ref="QOQ7:QOY7"/>
    <mergeCell ref="QOZ7:QPH7"/>
    <mergeCell ref="QPI7:QPQ7"/>
    <mergeCell ref="QPR7:QPZ7"/>
    <mergeCell ref="QMO7:QMW7"/>
    <mergeCell ref="QMX7:QNF7"/>
    <mergeCell ref="QNG7:QNO7"/>
    <mergeCell ref="QNP7:QNX7"/>
    <mergeCell ref="QNY7:QOG7"/>
    <mergeCell ref="QKV7:QLD7"/>
    <mergeCell ref="QLE7:QLM7"/>
    <mergeCell ref="QLN7:QLV7"/>
    <mergeCell ref="QLW7:QME7"/>
    <mergeCell ref="QMF7:QMN7"/>
    <mergeCell ref="QJC7:QJK7"/>
    <mergeCell ref="QJL7:QJT7"/>
    <mergeCell ref="QJU7:QKC7"/>
    <mergeCell ref="QKD7:QKL7"/>
    <mergeCell ref="QKM7:QKU7"/>
    <mergeCell ref="QHJ7:QHR7"/>
    <mergeCell ref="QHS7:QIA7"/>
    <mergeCell ref="QIB7:QIJ7"/>
    <mergeCell ref="QIK7:QIS7"/>
    <mergeCell ref="QIT7:QJB7"/>
    <mergeCell ref="QFQ7:QFY7"/>
    <mergeCell ref="QFZ7:QGH7"/>
    <mergeCell ref="QGI7:QGQ7"/>
    <mergeCell ref="QGR7:QGZ7"/>
    <mergeCell ref="QHA7:QHI7"/>
    <mergeCell ref="QDX7:QEF7"/>
    <mergeCell ref="QEG7:QEO7"/>
    <mergeCell ref="QEP7:QEX7"/>
    <mergeCell ref="QEY7:QFG7"/>
    <mergeCell ref="QFH7:QFP7"/>
    <mergeCell ref="QCE7:QCM7"/>
    <mergeCell ref="QCN7:QCV7"/>
    <mergeCell ref="QCW7:QDE7"/>
    <mergeCell ref="QDF7:QDN7"/>
    <mergeCell ref="QDO7:QDW7"/>
    <mergeCell ref="QAL7:QAT7"/>
    <mergeCell ref="QAU7:QBC7"/>
    <mergeCell ref="QBD7:QBL7"/>
    <mergeCell ref="QBM7:QBU7"/>
    <mergeCell ref="QBV7:QCD7"/>
    <mergeCell ref="PYS7:PZA7"/>
    <mergeCell ref="PZB7:PZJ7"/>
    <mergeCell ref="PZK7:PZS7"/>
    <mergeCell ref="PZT7:QAB7"/>
    <mergeCell ref="QAC7:QAK7"/>
    <mergeCell ref="PWZ7:PXH7"/>
    <mergeCell ref="PXI7:PXQ7"/>
    <mergeCell ref="PXR7:PXZ7"/>
    <mergeCell ref="PYA7:PYI7"/>
    <mergeCell ref="PYJ7:PYR7"/>
    <mergeCell ref="PVG7:PVO7"/>
    <mergeCell ref="PVP7:PVX7"/>
    <mergeCell ref="PVY7:PWG7"/>
    <mergeCell ref="PWH7:PWP7"/>
    <mergeCell ref="PWQ7:PWY7"/>
    <mergeCell ref="PTN7:PTV7"/>
    <mergeCell ref="PTW7:PUE7"/>
    <mergeCell ref="PUF7:PUN7"/>
    <mergeCell ref="PUO7:PUW7"/>
    <mergeCell ref="PUX7:PVF7"/>
    <mergeCell ref="PRU7:PSC7"/>
    <mergeCell ref="PSD7:PSL7"/>
    <mergeCell ref="PSM7:PSU7"/>
    <mergeCell ref="PSV7:PTD7"/>
    <mergeCell ref="PTE7:PTM7"/>
    <mergeCell ref="PQB7:PQJ7"/>
    <mergeCell ref="PQK7:PQS7"/>
    <mergeCell ref="PQT7:PRB7"/>
    <mergeCell ref="PRC7:PRK7"/>
    <mergeCell ref="PRL7:PRT7"/>
    <mergeCell ref="POI7:POQ7"/>
    <mergeCell ref="POR7:POZ7"/>
    <mergeCell ref="PPA7:PPI7"/>
    <mergeCell ref="PPJ7:PPR7"/>
    <mergeCell ref="PPS7:PQA7"/>
    <mergeCell ref="PMP7:PMX7"/>
    <mergeCell ref="PMY7:PNG7"/>
    <mergeCell ref="PNH7:PNP7"/>
    <mergeCell ref="PNQ7:PNY7"/>
    <mergeCell ref="PNZ7:POH7"/>
    <mergeCell ref="PKW7:PLE7"/>
    <mergeCell ref="PLF7:PLN7"/>
    <mergeCell ref="PLO7:PLW7"/>
    <mergeCell ref="PLX7:PMF7"/>
    <mergeCell ref="PMG7:PMO7"/>
    <mergeCell ref="PJD7:PJL7"/>
    <mergeCell ref="PJM7:PJU7"/>
    <mergeCell ref="PJV7:PKD7"/>
    <mergeCell ref="PKE7:PKM7"/>
    <mergeCell ref="PKN7:PKV7"/>
    <mergeCell ref="PHK7:PHS7"/>
    <mergeCell ref="PHT7:PIB7"/>
    <mergeCell ref="PIC7:PIK7"/>
    <mergeCell ref="PIL7:PIT7"/>
    <mergeCell ref="PIU7:PJC7"/>
    <mergeCell ref="PFR7:PFZ7"/>
    <mergeCell ref="PGA7:PGI7"/>
    <mergeCell ref="PGJ7:PGR7"/>
    <mergeCell ref="PGS7:PHA7"/>
    <mergeCell ref="PHB7:PHJ7"/>
    <mergeCell ref="PDY7:PEG7"/>
    <mergeCell ref="PEH7:PEP7"/>
    <mergeCell ref="PEQ7:PEY7"/>
    <mergeCell ref="PEZ7:PFH7"/>
    <mergeCell ref="PFI7:PFQ7"/>
    <mergeCell ref="PCF7:PCN7"/>
    <mergeCell ref="PCO7:PCW7"/>
    <mergeCell ref="PCX7:PDF7"/>
    <mergeCell ref="PDG7:PDO7"/>
    <mergeCell ref="PDP7:PDX7"/>
    <mergeCell ref="PAM7:PAU7"/>
    <mergeCell ref="PAV7:PBD7"/>
    <mergeCell ref="PBE7:PBM7"/>
    <mergeCell ref="PBN7:PBV7"/>
    <mergeCell ref="PBW7:PCE7"/>
    <mergeCell ref="OYT7:OZB7"/>
    <mergeCell ref="OZC7:OZK7"/>
    <mergeCell ref="OZL7:OZT7"/>
    <mergeCell ref="OZU7:PAC7"/>
    <mergeCell ref="PAD7:PAL7"/>
    <mergeCell ref="OXA7:OXI7"/>
    <mergeCell ref="OXJ7:OXR7"/>
    <mergeCell ref="OXS7:OYA7"/>
    <mergeCell ref="OYB7:OYJ7"/>
    <mergeCell ref="OYK7:OYS7"/>
    <mergeCell ref="OVH7:OVP7"/>
    <mergeCell ref="OVQ7:OVY7"/>
    <mergeCell ref="OVZ7:OWH7"/>
    <mergeCell ref="OWI7:OWQ7"/>
    <mergeCell ref="OWR7:OWZ7"/>
    <mergeCell ref="OTO7:OTW7"/>
    <mergeCell ref="OTX7:OUF7"/>
    <mergeCell ref="OUG7:OUO7"/>
    <mergeCell ref="OUP7:OUX7"/>
    <mergeCell ref="OUY7:OVG7"/>
    <mergeCell ref="ORV7:OSD7"/>
    <mergeCell ref="OSE7:OSM7"/>
    <mergeCell ref="OSN7:OSV7"/>
    <mergeCell ref="OSW7:OTE7"/>
    <mergeCell ref="OTF7:OTN7"/>
    <mergeCell ref="OQC7:OQK7"/>
    <mergeCell ref="OQL7:OQT7"/>
    <mergeCell ref="OQU7:ORC7"/>
    <mergeCell ref="ORD7:ORL7"/>
    <mergeCell ref="ORM7:ORU7"/>
    <mergeCell ref="OOJ7:OOR7"/>
    <mergeCell ref="OOS7:OPA7"/>
    <mergeCell ref="OPB7:OPJ7"/>
    <mergeCell ref="OPK7:OPS7"/>
    <mergeCell ref="OPT7:OQB7"/>
    <mergeCell ref="OMQ7:OMY7"/>
    <mergeCell ref="OMZ7:ONH7"/>
    <mergeCell ref="ONI7:ONQ7"/>
    <mergeCell ref="ONR7:ONZ7"/>
    <mergeCell ref="OOA7:OOI7"/>
    <mergeCell ref="OKX7:OLF7"/>
    <mergeCell ref="OLG7:OLO7"/>
    <mergeCell ref="OLP7:OLX7"/>
    <mergeCell ref="OLY7:OMG7"/>
    <mergeCell ref="OMH7:OMP7"/>
    <mergeCell ref="OJE7:OJM7"/>
    <mergeCell ref="OJN7:OJV7"/>
    <mergeCell ref="OJW7:OKE7"/>
    <mergeCell ref="OKF7:OKN7"/>
    <mergeCell ref="OKO7:OKW7"/>
    <mergeCell ref="OHL7:OHT7"/>
    <mergeCell ref="OHU7:OIC7"/>
    <mergeCell ref="OID7:OIL7"/>
    <mergeCell ref="OIM7:OIU7"/>
    <mergeCell ref="OIV7:OJD7"/>
    <mergeCell ref="OFS7:OGA7"/>
    <mergeCell ref="OGB7:OGJ7"/>
    <mergeCell ref="OGK7:OGS7"/>
    <mergeCell ref="OGT7:OHB7"/>
    <mergeCell ref="OHC7:OHK7"/>
    <mergeCell ref="ODZ7:OEH7"/>
    <mergeCell ref="OEI7:OEQ7"/>
    <mergeCell ref="OER7:OEZ7"/>
    <mergeCell ref="OFA7:OFI7"/>
    <mergeCell ref="OFJ7:OFR7"/>
    <mergeCell ref="OCG7:OCO7"/>
    <mergeCell ref="OCP7:OCX7"/>
    <mergeCell ref="OCY7:ODG7"/>
    <mergeCell ref="ODH7:ODP7"/>
    <mergeCell ref="ODQ7:ODY7"/>
    <mergeCell ref="OAN7:OAV7"/>
    <mergeCell ref="OAW7:OBE7"/>
    <mergeCell ref="OBF7:OBN7"/>
    <mergeCell ref="OBO7:OBW7"/>
    <mergeCell ref="OBX7:OCF7"/>
    <mergeCell ref="NYU7:NZC7"/>
    <mergeCell ref="NZD7:NZL7"/>
    <mergeCell ref="NZM7:NZU7"/>
    <mergeCell ref="NZV7:OAD7"/>
    <mergeCell ref="OAE7:OAM7"/>
    <mergeCell ref="NXB7:NXJ7"/>
    <mergeCell ref="NXK7:NXS7"/>
    <mergeCell ref="NXT7:NYB7"/>
    <mergeCell ref="NYC7:NYK7"/>
    <mergeCell ref="NYL7:NYT7"/>
    <mergeCell ref="NVI7:NVQ7"/>
    <mergeCell ref="NVR7:NVZ7"/>
    <mergeCell ref="NWA7:NWI7"/>
    <mergeCell ref="NWJ7:NWR7"/>
    <mergeCell ref="NWS7:NXA7"/>
    <mergeCell ref="NTP7:NTX7"/>
    <mergeCell ref="NTY7:NUG7"/>
    <mergeCell ref="NUH7:NUP7"/>
    <mergeCell ref="NUQ7:NUY7"/>
    <mergeCell ref="NUZ7:NVH7"/>
    <mergeCell ref="NRW7:NSE7"/>
    <mergeCell ref="NSF7:NSN7"/>
    <mergeCell ref="NSO7:NSW7"/>
    <mergeCell ref="NSX7:NTF7"/>
    <mergeCell ref="NTG7:NTO7"/>
    <mergeCell ref="NQD7:NQL7"/>
    <mergeCell ref="NQM7:NQU7"/>
    <mergeCell ref="NQV7:NRD7"/>
    <mergeCell ref="NRE7:NRM7"/>
    <mergeCell ref="NRN7:NRV7"/>
    <mergeCell ref="NOK7:NOS7"/>
    <mergeCell ref="NOT7:NPB7"/>
    <mergeCell ref="NPC7:NPK7"/>
    <mergeCell ref="NPL7:NPT7"/>
    <mergeCell ref="NPU7:NQC7"/>
    <mergeCell ref="NMR7:NMZ7"/>
    <mergeCell ref="NNA7:NNI7"/>
    <mergeCell ref="NNJ7:NNR7"/>
    <mergeCell ref="NNS7:NOA7"/>
    <mergeCell ref="NOB7:NOJ7"/>
    <mergeCell ref="NKY7:NLG7"/>
    <mergeCell ref="NLH7:NLP7"/>
    <mergeCell ref="NLQ7:NLY7"/>
    <mergeCell ref="NLZ7:NMH7"/>
    <mergeCell ref="NMI7:NMQ7"/>
    <mergeCell ref="NJF7:NJN7"/>
    <mergeCell ref="NJO7:NJW7"/>
    <mergeCell ref="NJX7:NKF7"/>
    <mergeCell ref="NKG7:NKO7"/>
    <mergeCell ref="NKP7:NKX7"/>
    <mergeCell ref="NHM7:NHU7"/>
    <mergeCell ref="NHV7:NID7"/>
    <mergeCell ref="NIE7:NIM7"/>
    <mergeCell ref="NIN7:NIV7"/>
    <mergeCell ref="NIW7:NJE7"/>
    <mergeCell ref="NFT7:NGB7"/>
    <mergeCell ref="NGC7:NGK7"/>
    <mergeCell ref="NGL7:NGT7"/>
    <mergeCell ref="NGU7:NHC7"/>
    <mergeCell ref="NHD7:NHL7"/>
    <mergeCell ref="NEA7:NEI7"/>
    <mergeCell ref="NEJ7:NER7"/>
    <mergeCell ref="NES7:NFA7"/>
    <mergeCell ref="NFB7:NFJ7"/>
    <mergeCell ref="NFK7:NFS7"/>
    <mergeCell ref="NCH7:NCP7"/>
    <mergeCell ref="NCQ7:NCY7"/>
    <mergeCell ref="NCZ7:NDH7"/>
    <mergeCell ref="NDI7:NDQ7"/>
    <mergeCell ref="NDR7:NDZ7"/>
    <mergeCell ref="NAO7:NAW7"/>
    <mergeCell ref="NAX7:NBF7"/>
    <mergeCell ref="NBG7:NBO7"/>
    <mergeCell ref="NBP7:NBX7"/>
    <mergeCell ref="NBY7:NCG7"/>
    <mergeCell ref="MYV7:MZD7"/>
    <mergeCell ref="MZE7:MZM7"/>
    <mergeCell ref="MZN7:MZV7"/>
    <mergeCell ref="MZW7:NAE7"/>
    <mergeCell ref="NAF7:NAN7"/>
    <mergeCell ref="MXC7:MXK7"/>
    <mergeCell ref="MXL7:MXT7"/>
    <mergeCell ref="MXU7:MYC7"/>
    <mergeCell ref="MYD7:MYL7"/>
    <mergeCell ref="MYM7:MYU7"/>
    <mergeCell ref="MVJ7:MVR7"/>
    <mergeCell ref="MVS7:MWA7"/>
    <mergeCell ref="MWB7:MWJ7"/>
    <mergeCell ref="MWK7:MWS7"/>
    <mergeCell ref="MWT7:MXB7"/>
    <mergeCell ref="MTQ7:MTY7"/>
    <mergeCell ref="MTZ7:MUH7"/>
    <mergeCell ref="MUI7:MUQ7"/>
    <mergeCell ref="MUR7:MUZ7"/>
    <mergeCell ref="MVA7:MVI7"/>
    <mergeCell ref="MRX7:MSF7"/>
    <mergeCell ref="MSG7:MSO7"/>
    <mergeCell ref="MSP7:MSX7"/>
    <mergeCell ref="MSY7:MTG7"/>
    <mergeCell ref="MTH7:MTP7"/>
    <mergeCell ref="MQE7:MQM7"/>
    <mergeCell ref="MQN7:MQV7"/>
    <mergeCell ref="MQW7:MRE7"/>
    <mergeCell ref="MRF7:MRN7"/>
    <mergeCell ref="MRO7:MRW7"/>
    <mergeCell ref="MOL7:MOT7"/>
    <mergeCell ref="MOU7:MPC7"/>
    <mergeCell ref="MPD7:MPL7"/>
    <mergeCell ref="MPM7:MPU7"/>
    <mergeCell ref="MPV7:MQD7"/>
    <mergeCell ref="MMS7:MNA7"/>
    <mergeCell ref="MNB7:MNJ7"/>
    <mergeCell ref="MNK7:MNS7"/>
    <mergeCell ref="MNT7:MOB7"/>
    <mergeCell ref="MOC7:MOK7"/>
    <mergeCell ref="MKZ7:MLH7"/>
    <mergeCell ref="MLI7:MLQ7"/>
    <mergeCell ref="MLR7:MLZ7"/>
    <mergeCell ref="MMA7:MMI7"/>
    <mergeCell ref="MMJ7:MMR7"/>
    <mergeCell ref="MJG7:MJO7"/>
    <mergeCell ref="MJP7:MJX7"/>
    <mergeCell ref="MJY7:MKG7"/>
    <mergeCell ref="MKH7:MKP7"/>
    <mergeCell ref="MKQ7:MKY7"/>
    <mergeCell ref="MHN7:MHV7"/>
    <mergeCell ref="MHW7:MIE7"/>
    <mergeCell ref="MIF7:MIN7"/>
    <mergeCell ref="MIO7:MIW7"/>
    <mergeCell ref="MIX7:MJF7"/>
    <mergeCell ref="MFU7:MGC7"/>
    <mergeCell ref="MGD7:MGL7"/>
    <mergeCell ref="MGM7:MGU7"/>
    <mergeCell ref="MGV7:MHD7"/>
    <mergeCell ref="MHE7:MHM7"/>
    <mergeCell ref="MEB7:MEJ7"/>
    <mergeCell ref="MEK7:MES7"/>
    <mergeCell ref="MET7:MFB7"/>
    <mergeCell ref="MFC7:MFK7"/>
    <mergeCell ref="MFL7:MFT7"/>
    <mergeCell ref="MCI7:MCQ7"/>
    <mergeCell ref="MCR7:MCZ7"/>
    <mergeCell ref="MDA7:MDI7"/>
    <mergeCell ref="MDJ7:MDR7"/>
    <mergeCell ref="MDS7:MEA7"/>
    <mergeCell ref="MAP7:MAX7"/>
    <mergeCell ref="MAY7:MBG7"/>
    <mergeCell ref="MBH7:MBP7"/>
    <mergeCell ref="MBQ7:MBY7"/>
    <mergeCell ref="MBZ7:MCH7"/>
    <mergeCell ref="LYW7:LZE7"/>
    <mergeCell ref="LZF7:LZN7"/>
    <mergeCell ref="LZO7:LZW7"/>
    <mergeCell ref="LZX7:MAF7"/>
    <mergeCell ref="MAG7:MAO7"/>
    <mergeCell ref="LXD7:LXL7"/>
    <mergeCell ref="LXM7:LXU7"/>
    <mergeCell ref="LXV7:LYD7"/>
    <mergeCell ref="LYE7:LYM7"/>
    <mergeCell ref="LYN7:LYV7"/>
    <mergeCell ref="LVK7:LVS7"/>
    <mergeCell ref="LVT7:LWB7"/>
    <mergeCell ref="LWC7:LWK7"/>
    <mergeCell ref="LWL7:LWT7"/>
    <mergeCell ref="LWU7:LXC7"/>
    <mergeCell ref="LTR7:LTZ7"/>
    <mergeCell ref="LUA7:LUI7"/>
    <mergeCell ref="LUJ7:LUR7"/>
    <mergeCell ref="LUS7:LVA7"/>
    <mergeCell ref="LVB7:LVJ7"/>
    <mergeCell ref="LRY7:LSG7"/>
    <mergeCell ref="LSH7:LSP7"/>
    <mergeCell ref="LSQ7:LSY7"/>
    <mergeCell ref="LSZ7:LTH7"/>
    <mergeCell ref="LTI7:LTQ7"/>
    <mergeCell ref="LQF7:LQN7"/>
    <mergeCell ref="LQO7:LQW7"/>
    <mergeCell ref="LQX7:LRF7"/>
    <mergeCell ref="LRG7:LRO7"/>
    <mergeCell ref="LRP7:LRX7"/>
    <mergeCell ref="LOM7:LOU7"/>
    <mergeCell ref="LOV7:LPD7"/>
    <mergeCell ref="LPE7:LPM7"/>
    <mergeCell ref="LPN7:LPV7"/>
    <mergeCell ref="LPW7:LQE7"/>
    <mergeCell ref="LMT7:LNB7"/>
    <mergeCell ref="LNC7:LNK7"/>
    <mergeCell ref="LNL7:LNT7"/>
    <mergeCell ref="LNU7:LOC7"/>
    <mergeCell ref="LOD7:LOL7"/>
    <mergeCell ref="LLA7:LLI7"/>
    <mergeCell ref="LLJ7:LLR7"/>
    <mergeCell ref="LLS7:LMA7"/>
    <mergeCell ref="LMB7:LMJ7"/>
    <mergeCell ref="LMK7:LMS7"/>
    <mergeCell ref="LJH7:LJP7"/>
    <mergeCell ref="LJQ7:LJY7"/>
    <mergeCell ref="LJZ7:LKH7"/>
    <mergeCell ref="LKI7:LKQ7"/>
    <mergeCell ref="LKR7:LKZ7"/>
    <mergeCell ref="LHO7:LHW7"/>
    <mergeCell ref="LHX7:LIF7"/>
    <mergeCell ref="LIG7:LIO7"/>
    <mergeCell ref="LIP7:LIX7"/>
    <mergeCell ref="LIY7:LJG7"/>
    <mergeCell ref="LFV7:LGD7"/>
    <mergeCell ref="LGE7:LGM7"/>
    <mergeCell ref="LGN7:LGV7"/>
    <mergeCell ref="LGW7:LHE7"/>
    <mergeCell ref="LHF7:LHN7"/>
    <mergeCell ref="LEC7:LEK7"/>
    <mergeCell ref="LEL7:LET7"/>
    <mergeCell ref="LEU7:LFC7"/>
    <mergeCell ref="LFD7:LFL7"/>
    <mergeCell ref="LFM7:LFU7"/>
    <mergeCell ref="LCJ7:LCR7"/>
    <mergeCell ref="LCS7:LDA7"/>
    <mergeCell ref="LDB7:LDJ7"/>
    <mergeCell ref="LDK7:LDS7"/>
    <mergeCell ref="LDT7:LEB7"/>
    <mergeCell ref="LAQ7:LAY7"/>
    <mergeCell ref="LAZ7:LBH7"/>
    <mergeCell ref="LBI7:LBQ7"/>
    <mergeCell ref="LBR7:LBZ7"/>
    <mergeCell ref="LCA7:LCI7"/>
    <mergeCell ref="KYX7:KZF7"/>
    <mergeCell ref="KZG7:KZO7"/>
    <mergeCell ref="KZP7:KZX7"/>
    <mergeCell ref="KZY7:LAG7"/>
    <mergeCell ref="LAH7:LAP7"/>
    <mergeCell ref="KXE7:KXM7"/>
    <mergeCell ref="KXN7:KXV7"/>
    <mergeCell ref="KXW7:KYE7"/>
    <mergeCell ref="KYF7:KYN7"/>
    <mergeCell ref="KYO7:KYW7"/>
    <mergeCell ref="KVL7:KVT7"/>
    <mergeCell ref="KVU7:KWC7"/>
    <mergeCell ref="KWD7:KWL7"/>
    <mergeCell ref="KWM7:KWU7"/>
    <mergeCell ref="KWV7:KXD7"/>
    <mergeCell ref="KTS7:KUA7"/>
    <mergeCell ref="KUB7:KUJ7"/>
    <mergeCell ref="KUK7:KUS7"/>
    <mergeCell ref="KUT7:KVB7"/>
    <mergeCell ref="KVC7:KVK7"/>
    <mergeCell ref="KRZ7:KSH7"/>
    <mergeCell ref="KSI7:KSQ7"/>
    <mergeCell ref="KSR7:KSZ7"/>
    <mergeCell ref="KTA7:KTI7"/>
    <mergeCell ref="KTJ7:KTR7"/>
    <mergeCell ref="KQG7:KQO7"/>
    <mergeCell ref="KQP7:KQX7"/>
    <mergeCell ref="KQY7:KRG7"/>
    <mergeCell ref="KRH7:KRP7"/>
    <mergeCell ref="KRQ7:KRY7"/>
    <mergeCell ref="KON7:KOV7"/>
    <mergeCell ref="KOW7:KPE7"/>
    <mergeCell ref="KPF7:KPN7"/>
    <mergeCell ref="KPO7:KPW7"/>
    <mergeCell ref="KPX7:KQF7"/>
    <mergeCell ref="KMU7:KNC7"/>
    <mergeCell ref="KND7:KNL7"/>
    <mergeCell ref="KNM7:KNU7"/>
    <mergeCell ref="KNV7:KOD7"/>
    <mergeCell ref="KOE7:KOM7"/>
    <mergeCell ref="KLB7:KLJ7"/>
    <mergeCell ref="KLK7:KLS7"/>
    <mergeCell ref="KLT7:KMB7"/>
    <mergeCell ref="KMC7:KMK7"/>
    <mergeCell ref="KML7:KMT7"/>
    <mergeCell ref="KJI7:KJQ7"/>
    <mergeCell ref="KJR7:KJZ7"/>
    <mergeCell ref="KKA7:KKI7"/>
    <mergeCell ref="KKJ7:KKR7"/>
    <mergeCell ref="KKS7:KLA7"/>
    <mergeCell ref="KHP7:KHX7"/>
    <mergeCell ref="KHY7:KIG7"/>
    <mergeCell ref="KIH7:KIP7"/>
    <mergeCell ref="KIQ7:KIY7"/>
    <mergeCell ref="KIZ7:KJH7"/>
    <mergeCell ref="KFW7:KGE7"/>
    <mergeCell ref="KGF7:KGN7"/>
    <mergeCell ref="KGO7:KGW7"/>
    <mergeCell ref="KGX7:KHF7"/>
    <mergeCell ref="KHG7:KHO7"/>
    <mergeCell ref="KED7:KEL7"/>
    <mergeCell ref="KEM7:KEU7"/>
    <mergeCell ref="KEV7:KFD7"/>
    <mergeCell ref="KFE7:KFM7"/>
    <mergeCell ref="KFN7:KFV7"/>
    <mergeCell ref="KCK7:KCS7"/>
    <mergeCell ref="KCT7:KDB7"/>
    <mergeCell ref="KDC7:KDK7"/>
    <mergeCell ref="KDL7:KDT7"/>
    <mergeCell ref="KDU7:KEC7"/>
    <mergeCell ref="KAR7:KAZ7"/>
    <mergeCell ref="KBA7:KBI7"/>
    <mergeCell ref="KBJ7:KBR7"/>
    <mergeCell ref="KBS7:KCA7"/>
    <mergeCell ref="KCB7:KCJ7"/>
    <mergeCell ref="JYY7:JZG7"/>
    <mergeCell ref="JZH7:JZP7"/>
    <mergeCell ref="JZQ7:JZY7"/>
    <mergeCell ref="JZZ7:KAH7"/>
    <mergeCell ref="KAI7:KAQ7"/>
    <mergeCell ref="JXF7:JXN7"/>
    <mergeCell ref="JXO7:JXW7"/>
    <mergeCell ref="JXX7:JYF7"/>
    <mergeCell ref="JYG7:JYO7"/>
    <mergeCell ref="JYP7:JYX7"/>
    <mergeCell ref="JVM7:JVU7"/>
    <mergeCell ref="JVV7:JWD7"/>
    <mergeCell ref="JWE7:JWM7"/>
    <mergeCell ref="JWN7:JWV7"/>
    <mergeCell ref="JWW7:JXE7"/>
    <mergeCell ref="JTT7:JUB7"/>
    <mergeCell ref="JUC7:JUK7"/>
    <mergeCell ref="JUL7:JUT7"/>
    <mergeCell ref="JUU7:JVC7"/>
    <mergeCell ref="JVD7:JVL7"/>
    <mergeCell ref="JSA7:JSI7"/>
    <mergeCell ref="JSJ7:JSR7"/>
    <mergeCell ref="JSS7:JTA7"/>
    <mergeCell ref="JTB7:JTJ7"/>
    <mergeCell ref="JTK7:JTS7"/>
    <mergeCell ref="JQH7:JQP7"/>
    <mergeCell ref="JQQ7:JQY7"/>
    <mergeCell ref="JQZ7:JRH7"/>
    <mergeCell ref="JRI7:JRQ7"/>
    <mergeCell ref="JRR7:JRZ7"/>
    <mergeCell ref="JOO7:JOW7"/>
    <mergeCell ref="JOX7:JPF7"/>
    <mergeCell ref="JPG7:JPO7"/>
    <mergeCell ref="JPP7:JPX7"/>
    <mergeCell ref="JPY7:JQG7"/>
    <mergeCell ref="JMV7:JND7"/>
    <mergeCell ref="JNE7:JNM7"/>
    <mergeCell ref="JNN7:JNV7"/>
    <mergeCell ref="JNW7:JOE7"/>
    <mergeCell ref="JOF7:JON7"/>
    <mergeCell ref="JLC7:JLK7"/>
    <mergeCell ref="JLL7:JLT7"/>
    <mergeCell ref="JLU7:JMC7"/>
    <mergeCell ref="JMD7:JML7"/>
    <mergeCell ref="JMM7:JMU7"/>
    <mergeCell ref="JJJ7:JJR7"/>
    <mergeCell ref="JJS7:JKA7"/>
    <mergeCell ref="JKB7:JKJ7"/>
    <mergeCell ref="JKK7:JKS7"/>
    <mergeCell ref="JKT7:JLB7"/>
    <mergeCell ref="JHQ7:JHY7"/>
    <mergeCell ref="JHZ7:JIH7"/>
    <mergeCell ref="JII7:JIQ7"/>
    <mergeCell ref="JIR7:JIZ7"/>
    <mergeCell ref="JJA7:JJI7"/>
    <mergeCell ref="JFX7:JGF7"/>
    <mergeCell ref="JGG7:JGO7"/>
    <mergeCell ref="JGP7:JGX7"/>
    <mergeCell ref="JGY7:JHG7"/>
    <mergeCell ref="JHH7:JHP7"/>
    <mergeCell ref="JEE7:JEM7"/>
    <mergeCell ref="JEN7:JEV7"/>
    <mergeCell ref="JEW7:JFE7"/>
    <mergeCell ref="JFF7:JFN7"/>
    <mergeCell ref="JFO7:JFW7"/>
    <mergeCell ref="JCL7:JCT7"/>
    <mergeCell ref="JCU7:JDC7"/>
    <mergeCell ref="JDD7:JDL7"/>
    <mergeCell ref="JDM7:JDU7"/>
    <mergeCell ref="JDV7:JED7"/>
    <mergeCell ref="JAS7:JBA7"/>
    <mergeCell ref="JBB7:JBJ7"/>
    <mergeCell ref="JBK7:JBS7"/>
    <mergeCell ref="JBT7:JCB7"/>
    <mergeCell ref="JCC7:JCK7"/>
    <mergeCell ref="IYZ7:IZH7"/>
    <mergeCell ref="IZI7:IZQ7"/>
    <mergeCell ref="IZR7:IZZ7"/>
    <mergeCell ref="JAA7:JAI7"/>
    <mergeCell ref="JAJ7:JAR7"/>
    <mergeCell ref="IXG7:IXO7"/>
    <mergeCell ref="IXP7:IXX7"/>
    <mergeCell ref="IXY7:IYG7"/>
    <mergeCell ref="IYH7:IYP7"/>
    <mergeCell ref="IYQ7:IYY7"/>
    <mergeCell ref="IVN7:IVV7"/>
    <mergeCell ref="IVW7:IWE7"/>
    <mergeCell ref="IWF7:IWN7"/>
    <mergeCell ref="IWO7:IWW7"/>
    <mergeCell ref="IWX7:IXF7"/>
    <mergeCell ref="ITU7:IUC7"/>
    <mergeCell ref="IUD7:IUL7"/>
    <mergeCell ref="IUM7:IUU7"/>
    <mergeCell ref="IUV7:IVD7"/>
    <mergeCell ref="IVE7:IVM7"/>
    <mergeCell ref="ISB7:ISJ7"/>
    <mergeCell ref="ISK7:ISS7"/>
    <mergeCell ref="IST7:ITB7"/>
    <mergeCell ref="ITC7:ITK7"/>
    <mergeCell ref="ITL7:ITT7"/>
    <mergeCell ref="IQI7:IQQ7"/>
    <mergeCell ref="IQR7:IQZ7"/>
    <mergeCell ref="IRA7:IRI7"/>
    <mergeCell ref="IRJ7:IRR7"/>
    <mergeCell ref="IRS7:ISA7"/>
    <mergeCell ref="IOP7:IOX7"/>
    <mergeCell ref="IOY7:IPG7"/>
    <mergeCell ref="IPH7:IPP7"/>
    <mergeCell ref="IPQ7:IPY7"/>
    <mergeCell ref="IPZ7:IQH7"/>
    <mergeCell ref="IMW7:INE7"/>
    <mergeCell ref="INF7:INN7"/>
    <mergeCell ref="INO7:INW7"/>
    <mergeCell ref="INX7:IOF7"/>
    <mergeCell ref="IOG7:IOO7"/>
    <mergeCell ref="ILD7:ILL7"/>
    <mergeCell ref="ILM7:ILU7"/>
    <mergeCell ref="ILV7:IMD7"/>
    <mergeCell ref="IME7:IMM7"/>
    <mergeCell ref="IMN7:IMV7"/>
    <mergeCell ref="IJK7:IJS7"/>
    <mergeCell ref="IJT7:IKB7"/>
    <mergeCell ref="IKC7:IKK7"/>
    <mergeCell ref="IKL7:IKT7"/>
    <mergeCell ref="IKU7:ILC7"/>
    <mergeCell ref="IHR7:IHZ7"/>
    <mergeCell ref="IIA7:III7"/>
    <mergeCell ref="IIJ7:IIR7"/>
    <mergeCell ref="IIS7:IJA7"/>
    <mergeCell ref="IJB7:IJJ7"/>
    <mergeCell ref="IFY7:IGG7"/>
    <mergeCell ref="IGH7:IGP7"/>
    <mergeCell ref="IGQ7:IGY7"/>
    <mergeCell ref="IGZ7:IHH7"/>
    <mergeCell ref="IHI7:IHQ7"/>
    <mergeCell ref="IEF7:IEN7"/>
    <mergeCell ref="IEO7:IEW7"/>
    <mergeCell ref="IEX7:IFF7"/>
    <mergeCell ref="IFG7:IFO7"/>
    <mergeCell ref="IFP7:IFX7"/>
    <mergeCell ref="ICM7:ICU7"/>
    <mergeCell ref="ICV7:IDD7"/>
    <mergeCell ref="IDE7:IDM7"/>
    <mergeCell ref="IDN7:IDV7"/>
    <mergeCell ref="IDW7:IEE7"/>
    <mergeCell ref="IAT7:IBB7"/>
    <mergeCell ref="IBC7:IBK7"/>
    <mergeCell ref="IBL7:IBT7"/>
    <mergeCell ref="IBU7:ICC7"/>
    <mergeCell ref="ICD7:ICL7"/>
    <mergeCell ref="HZA7:HZI7"/>
    <mergeCell ref="HZJ7:HZR7"/>
    <mergeCell ref="HZS7:IAA7"/>
    <mergeCell ref="IAB7:IAJ7"/>
    <mergeCell ref="IAK7:IAS7"/>
    <mergeCell ref="HXH7:HXP7"/>
    <mergeCell ref="HXQ7:HXY7"/>
    <mergeCell ref="HXZ7:HYH7"/>
    <mergeCell ref="HYI7:HYQ7"/>
    <mergeCell ref="HYR7:HYZ7"/>
    <mergeCell ref="HVO7:HVW7"/>
    <mergeCell ref="HVX7:HWF7"/>
    <mergeCell ref="HWG7:HWO7"/>
    <mergeCell ref="HWP7:HWX7"/>
    <mergeCell ref="HWY7:HXG7"/>
    <mergeCell ref="HTV7:HUD7"/>
    <mergeCell ref="HUE7:HUM7"/>
    <mergeCell ref="HUN7:HUV7"/>
    <mergeCell ref="HUW7:HVE7"/>
    <mergeCell ref="HVF7:HVN7"/>
    <mergeCell ref="HSC7:HSK7"/>
    <mergeCell ref="HSL7:HST7"/>
    <mergeCell ref="HSU7:HTC7"/>
    <mergeCell ref="HTD7:HTL7"/>
    <mergeCell ref="HTM7:HTU7"/>
    <mergeCell ref="HQJ7:HQR7"/>
    <mergeCell ref="HQS7:HRA7"/>
    <mergeCell ref="HRB7:HRJ7"/>
    <mergeCell ref="HRK7:HRS7"/>
    <mergeCell ref="HRT7:HSB7"/>
    <mergeCell ref="HOQ7:HOY7"/>
    <mergeCell ref="HOZ7:HPH7"/>
    <mergeCell ref="HPI7:HPQ7"/>
    <mergeCell ref="HPR7:HPZ7"/>
    <mergeCell ref="HQA7:HQI7"/>
    <mergeCell ref="HMX7:HNF7"/>
    <mergeCell ref="HNG7:HNO7"/>
    <mergeCell ref="HNP7:HNX7"/>
    <mergeCell ref="HNY7:HOG7"/>
    <mergeCell ref="HOH7:HOP7"/>
    <mergeCell ref="HLE7:HLM7"/>
    <mergeCell ref="HLN7:HLV7"/>
    <mergeCell ref="HLW7:HME7"/>
    <mergeCell ref="HMF7:HMN7"/>
    <mergeCell ref="HMO7:HMW7"/>
    <mergeCell ref="HJL7:HJT7"/>
    <mergeCell ref="HJU7:HKC7"/>
    <mergeCell ref="HKD7:HKL7"/>
    <mergeCell ref="HKM7:HKU7"/>
    <mergeCell ref="HKV7:HLD7"/>
    <mergeCell ref="HHS7:HIA7"/>
    <mergeCell ref="HIB7:HIJ7"/>
    <mergeCell ref="HIK7:HIS7"/>
    <mergeCell ref="HIT7:HJB7"/>
    <mergeCell ref="HJC7:HJK7"/>
    <mergeCell ref="HFZ7:HGH7"/>
    <mergeCell ref="HGI7:HGQ7"/>
    <mergeCell ref="HGR7:HGZ7"/>
    <mergeCell ref="HHA7:HHI7"/>
    <mergeCell ref="HHJ7:HHR7"/>
    <mergeCell ref="HEG7:HEO7"/>
    <mergeCell ref="HEP7:HEX7"/>
    <mergeCell ref="HEY7:HFG7"/>
    <mergeCell ref="HFH7:HFP7"/>
    <mergeCell ref="HFQ7:HFY7"/>
    <mergeCell ref="HCN7:HCV7"/>
    <mergeCell ref="HCW7:HDE7"/>
    <mergeCell ref="HDF7:HDN7"/>
    <mergeCell ref="HDO7:HDW7"/>
    <mergeCell ref="HDX7:HEF7"/>
    <mergeCell ref="HAU7:HBC7"/>
    <mergeCell ref="HBD7:HBL7"/>
    <mergeCell ref="HBM7:HBU7"/>
    <mergeCell ref="HBV7:HCD7"/>
    <mergeCell ref="HCE7:HCM7"/>
    <mergeCell ref="GZB7:GZJ7"/>
    <mergeCell ref="GZK7:GZS7"/>
    <mergeCell ref="GZT7:HAB7"/>
    <mergeCell ref="HAC7:HAK7"/>
    <mergeCell ref="HAL7:HAT7"/>
    <mergeCell ref="GXI7:GXQ7"/>
    <mergeCell ref="GXR7:GXZ7"/>
    <mergeCell ref="GYA7:GYI7"/>
    <mergeCell ref="GYJ7:GYR7"/>
    <mergeCell ref="GYS7:GZA7"/>
    <mergeCell ref="GVP7:GVX7"/>
    <mergeCell ref="GVY7:GWG7"/>
    <mergeCell ref="GWH7:GWP7"/>
    <mergeCell ref="GWQ7:GWY7"/>
    <mergeCell ref="GWZ7:GXH7"/>
    <mergeCell ref="GTW7:GUE7"/>
    <mergeCell ref="GUF7:GUN7"/>
    <mergeCell ref="GUO7:GUW7"/>
    <mergeCell ref="GUX7:GVF7"/>
    <mergeCell ref="GVG7:GVO7"/>
    <mergeCell ref="GSD7:GSL7"/>
    <mergeCell ref="GSM7:GSU7"/>
    <mergeCell ref="GSV7:GTD7"/>
    <mergeCell ref="GTE7:GTM7"/>
    <mergeCell ref="GTN7:GTV7"/>
    <mergeCell ref="GQK7:GQS7"/>
    <mergeCell ref="GQT7:GRB7"/>
    <mergeCell ref="GRC7:GRK7"/>
    <mergeCell ref="GRL7:GRT7"/>
    <mergeCell ref="GRU7:GSC7"/>
    <mergeCell ref="GOR7:GOZ7"/>
    <mergeCell ref="GPA7:GPI7"/>
    <mergeCell ref="GPJ7:GPR7"/>
    <mergeCell ref="GPS7:GQA7"/>
    <mergeCell ref="GQB7:GQJ7"/>
    <mergeCell ref="GMY7:GNG7"/>
    <mergeCell ref="GNH7:GNP7"/>
    <mergeCell ref="GNQ7:GNY7"/>
    <mergeCell ref="GNZ7:GOH7"/>
    <mergeCell ref="GOI7:GOQ7"/>
    <mergeCell ref="GLF7:GLN7"/>
    <mergeCell ref="GLO7:GLW7"/>
    <mergeCell ref="GLX7:GMF7"/>
    <mergeCell ref="GMG7:GMO7"/>
    <mergeCell ref="GMP7:GMX7"/>
    <mergeCell ref="GJM7:GJU7"/>
    <mergeCell ref="GJV7:GKD7"/>
    <mergeCell ref="GKE7:GKM7"/>
    <mergeCell ref="GKN7:GKV7"/>
    <mergeCell ref="GKW7:GLE7"/>
    <mergeCell ref="GHT7:GIB7"/>
    <mergeCell ref="GIC7:GIK7"/>
    <mergeCell ref="GIL7:GIT7"/>
    <mergeCell ref="GIU7:GJC7"/>
    <mergeCell ref="GJD7:GJL7"/>
    <mergeCell ref="GGA7:GGI7"/>
    <mergeCell ref="GGJ7:GGR7"/>
    <mergeCell ref="GGS7:GHA7"/>
    <mergeCell ref="GHB7:GHJ7"/>
    <mergeCell ref="GHK7:GHS7"/>
    <mergeCell ref="GEH7:GEP7"/>
    <mergeCell ref="GEQ7:GEY7"/>
    <mergeCell ref="GEZ7:GFH7"/>
    <mergeCell ref="GFI7:GFQ7"/>
    <mergeCell ref="GFR7:GFZ7"/>
    <mergeCell ref="GCO7:GCW7"/>
    <mergeCell ref="GCX7:GDF7"/>
    <mergeCell ref="GDG7:GDO7"/>
    <mergeCell ref="GDP7:GDX7"/>
    <mergeCell ref="GDY7:GEG7"/>
    <mergeCell ref="GAV7:GBD7"/>
    <mergeCell ref="GBE7:GBM7"/>
    <mergeCell ref="GBN7:GBV7"/>
    <mergeCell ref="GBW7:GCE7"/>
    <mergeCell ref="GCF7:GCN7"/>
    <mergeCell ref="FZC7:FZK7"/>
    <mergeCell ref="FZL7:FZT7"/>
    <mergeCell ref="FZU7:GAC7"/>
    <mergeCell ref="GAD7:GAL7"/>
    <mergeCell ref="GAM7:GAU7"/>
    <mergeCell ref="FXJ7:FXR7"/>
    <mergeCell ref="FXS7:FYA7"/>
    <mergeCell ref="FYB7:FYJ7"/>
    <mergeCell ref="FYK7:FYS7"/>
    <mergeCell ref="FYT7:FZB7"/>
    <mergeCell ref="FVQ7:FVY7"/>
    <mergeCell ref="FVZ7:FWH7"/>
    <mergeCell ref="FWI7:FWQ7"/>
    <mergeCell ref="FWR7:FWZ7"/>
    <mergeCell ref="FXA7:FXI7"/>
    <mergeCell ref="FTX7:FUF7"/>
    <mergeCell ref="FUG7:FUO7"/>
    <mergeCell ref="FUP7:FUX7"/>
    <mergeCell ref="FUY7:FVG7"/>
    <mergeCell ref="FVH7:FVP7"/>
    <mergeCell ref="FSE7:FSM7"/>
    <mergeCell ref="FSN7:FSV7"/>
    <mergeCell ref="FSW7:FTE7"/>
    <mergeCell ref="FTF7:FTN7"/>
    <mergeCell ref="FTO7:FTW7"/>
    <mergeCell ref="FQL7:FQT7"/>
    <mergeCell ref="FQU7:FRC7"/>
    <mergeCell ref="FRD7:FRL7"/>
    <mergeCell ref="FRM7:FRU7"/>
    <mergeCell ref="FRV7:FSD7"/>
    <mergeCell ref="FOS7:FPA7"/>
    <mergeCell ref="FPB7:FPJ7"/>
    <mergeCell ref="FPK7:FPS7"/>
    <mergeCell ref="FPT7:FQB7"/>
    <mergeCell ref="FQC7:FQK7"/>
    <mergeCell ref="FMZ7:FNH7"/>
    <mergeCell ref="FNI7:FNQ7"/>
    <mergeCell ref="FNR7:FNZ7"/>
    <mergeCell ref="FOA7:FOI7"/>
    <mergeCell ref="FOJ7:FOR7"/>
    <mergeCell ref="FLG7:FLO7"/>
    <mergeCell ref="FLP7:FLX7"/>
    <mergeCell ref="FLY7:FMG7"/>
    <mergeCell ref="FMH7:FMP7"/>
    <mergeCell ref="FMQ7:FMY7"/>
    <mergeCell ref="FJN7:FJV7"/>
    <mergeCell ref="FJW7:FKE7"/>
    <mergeCell ref="FKF7:FKN7"/>
    <mergeCell ref="FKO7:FKW7"/>
    <mergeCell ref="FKX7:FLF7"/>
    <mergeCell ref="FHU7:FIC7"/>
    <mergeCell ref="FID7:FIL7"/>
    <mergeCell ref="FIM7:FIU7"/>
    <mergeCell ref="FIV7:FJD7"/>
    <mergeCell ref="FJE7:FJM7"/>
    <mergeCell ref="FGB7:FGJ7"/>
    <mergeCell ref="FGK7:FGS7"/>
    <mergeCell ref="FGT7:FHB7"/>
    <mergeCell ref="FHC7:FHK7"/>
    <mergeCell ref="FHL7:FHT7"/>
    <mergeCell ref="FEI7:FEQ7"/>
    <mergeCell ref="FER7:FEZ7"/>
    <mergeCell ref="FFA7:FFI7"/>
    <mergeCell ref="FFJ7:FFR7"/>
    <mergeCell ref="FFS7:FGA7"/>
    <mergeCell ref="FCP7:FCX7"/>
    <mergeCell ref="FCY7:FDG7"/>
    <mergeCell ref="FDH7:FDP7"/>
    <mergeCell ref="FDQ7:FDY7"/>
    <mergeCell ref="FDZ7:FEH7"/>
    <mergeCell ref="FAW7:FBE7"/>
    <mergeCell ref="FBF7:FBN7"/>
    <mergeCell ref="FBO7:FBW7"/>
    <mergeCell ref="FBX7:FCF7"/>
    <mergeCell ref="FCG7:FCO7"/>
    <mergeCell ref="EZD7:EZL7"/>
    <mergeCell ref="EZM7:EZU7"/>
    <mergeCell ref="EZV7:FAD7"/>
    <mergeCell ref="FAE7:FAM7"/>
    <mergeCell ref="FAN7:FAV7"/>
    <mergeCell ref="EXK7:EXS7"/>
    <mergeCell ref="EXT7:EYB7"/>
    <mergeCell ref="EYC7:EYK7"/>
    <mergeCell ref="EYL7:EYT7"/>
    <mergeCell ref="EYU7:EZC7"/>
    <mergeCell ref="EVR7:EVZ7"/>
    <mergeCell ref="EWA7:EWI7"/>
    <mergeCell ref="EWJ7:EWR7"/>
    <mergeCell ref="EWS7:EXA7"/>
    <mergeCell ref="EXB7:EXJ7"/>
    <mergeCell ref="ETY7:EUG7"/>
    <mergeCell ref="EUH7:EUP7"/>
    <mergeCell ref="EUQ7:EUY7"/>
    <mergeCell ref="EUZ7:EVH7"/>
    <mergeCell ref="EVI7:EVQ7"/>
    <mergeCell ref="ESF7:ESN7"/>
    <mergeCell ref="ESO7:ESW7"/>
    <mergeCell ref="ESX7:ETF7"/>
    <mergeCell ref="ETG7:ETO7"/>
    <mergeCell ref="ETP7:ETX7"/>
    <mergeCell ref="EQM7:EQU7"/>
    <mergeCell ref="EQV7:ERD7"/>
    <mergeCell ref="ERE7:ERM7"/>
    <mergeCell ref="ERN7:ERV7"/>
    <mergeCell ref="ERW7:ESE7"/>
    <mergeCell ref="EOT7:EPB7"/>
    <mergeCell ref="EPC7:EPK7"/>
    <mergeCell ref="EPL7:EPT7"/>
    <mergeCell ref="EPU7:EQC7"/>
    <mergeCell ref="EQD7:EQL7"/>
    <mergeCell ref="ENA7:ENI7"/>
    <mergeCell ref="ENJ7:ENR7"/>
    <mergeCell ref="ENS7:EOA7"/>
    <mergeCell ref="EOB7:EOJ7"/>
    <mergeCell ref="EOK7:EOS7"/>
    <mergeCell ref="ELH7:ELP7"/>
    <mergeCell ref="ELQ7:ELY7"/>
    <mergeCell ref="ELZ7:EMH7"/>
    <mergeCell ref="EMI7:EMQ7"/>
    <mergeCell ref="EMR7:EMZ7"/>
    <mergeCell ref="EJO7:EJW7"/>
    <mergeCell ref="EJX7:EKF7"/>
    <mergeCell ref="EKG7:EKO7"/>
    <mergeCell ref="EKP7:EKX7"/>
    <mergeCell ref="EKY7:ELG7"/>
    <mergeCell ref="EHV7:EID7"/>
    <mergeCell ref="EIE7:EIM7"/>
    <mergeCell ref="EIN7:EIV7"/>
    <mergeCell ref="EIW7:EJE7"/>
    <mergeCell ref="EJF7:EJN7"/>
    <mergeCell ref="EGC7:EGK7"/>
    <mergeCell ref="EGL7:EGT7"/>
    <mergeCell ref="EGU7:EHC7"/>
    <mergeCell ref="EHD7:EHL7"/>
    <mergeCell ref="EHM7:EHU7"/>
    <mergeCell ref="EEJ7:EER7"/>
    <mergeCell ref="EES7:EFA7"/>
    <mergeCell ref="EFB7:EFJ7"/>
    <mergeCell ref="EFK7:EFS7"/>
    <mergeCell ref="EFT7:EGB7"/>
    <mergeCell ref="ECQ7:ECY7"/>
    <mergeCell ref="ECZ7:EDH7"/>
    <mergeCell ref="EDI7:EDQ7"/>
    <mergeCell ref="EDR7:EDZ7"/>
    <mergeCell ref="EEA7:EEI7"/>
    <mergeCell ref="EAX7:EBF7"/>
    <mergeCell ref="EBG7:EBO7"/>
    <mergeCell ref="EBP7:EBX7"/>
    <mergeCell ref="EBY7:ECG7"/>
    <mergeCell ref="ECH7:ECP7"/>
    <mergeCell ref="DZE7:DZM7"/>
    <mergeCell ref="DZN7:DZV7"/>
    <mergeCell ref="DZW7:EAE7"/>
    <mergeCell ref="EAF7:EAN7"/>
    <mergeCell ref="EAO7:EAW7"/>
    <mergeCell ref="DXL7:DXT7"/>
    <mergeCell ref="DXU7:DYC7"/>
    <mergeCell ref="DYD7:DYL7"/>
    <mergeCell ref="DYM7:DYU7"/>
    <mergeCell ref="DYV7:DZD7"/>
    <mergeCell ref="DVS7:DWA7"/>
    <mergeCell ref="DWB7:DWJ7"/>
    <mergeCell ref="DWK7:DWS7"/>
    <mergeCell ref="DWT7:DXB7"/>
    <mergeCell ref="DXC7:DXK7"/>
    <mergeCell ref="DTZ7:DUH7"/>
    <mergeCell ref="DUI7:DUQ7"/>
    <mergeCell ref="DUR7:DUZ7"/>
    <mergeCell ref="DVA7:DVI7"/>
    <mergeCell ref="DVJ7:DVR7"/>
    <mergeCell ref="DSG7:DSO7"/>
    <mergeCell ref="DSP7:DSX7"/>
    <mergeCell ref="DSY7:DTG7"/>
    <mergeCell ref="DTH7:DTP7"/>
    <mergeCell ref="DTQ7:DTY7"/>
    <mergeCell ref="DQN7:DQV7"/>
    <mergeCell ref="DQW7:DRE7"/>
    <mergeCell ref="DRF7:DRN7"/>
    <mergeCell ref="DRO7:DRW7"/>
    <mergeCell ref="DRX7:DSF7"/>
    <mergeCell ref="DOU7:DPC7"/>
    <mergeCell ref="DPD7:DPL7"/>
    <mergeCell ref="DPM7:DPU7"/>
    <mergeCell ref="DPV7:DQD7"/>
    <mergeCell ref="DQE7:DQM7"/>
    <mergeCell ref="DNB7:DNJ7"/>
    <mergeCell ref="DNK7:DNS7"/>
    <mergeCell ref="DNT7:DOB7"/>
    <mergeCell ref="DOC7:DOK7"/>
    <mergeCell ref="DOL7:DOT7"/>
    <mergeCell ref="DLI7:DLQ7"/>
    <mergeCell ref="DLR7:DLZ7"/>
    <mergeCell ref="DMA7:DMI7"/>
    <mergeCell ref="DMJ7:DMR7"/>
    <mergeCell ref="DMS7:DNA7"/>
    <mergeCell ref="DJP7:DJX7"/>
    <mergeCell ref="DJY7:DKG7"/>
    <mergeCell ref="DKH7:DKP7"/>
    <mergeCell ref="DKQ7:DKY7"/>
    <mergeCell ref="DKZ7:DLH7"/>
    <mergeCell ref="DHW7:DIE7"/>
    <mergeCell ref="DIF7:DIN7"/>
    <mergeCell ref="DIO7:DIW7"/>
    <mergeCell ref="DIX7:DJF7"/>
    <mergeCell ref="DJG7:DJO7"/>
    <mergeCell ref="DGD7:DGL7"/>
    <mergeCell ref="DGM7:DGU7"/>
    <mergeCell ref="DGV7:DHD7"/>
    <mergeCell ref="DHE7:DHM7"/>
    <mergeCell ref="DHN7:DHV7"/>
    <mergeCell ref="DEK7:DES7"/>
    <mergeCell ref="DET7:DFB7"/>
    <mergeCell ref="DFC7:DFK7"/>
    <mergeCell ref="DFL7:DFT7"/>
    <mergeCell ref="DFU7:DGC7"/>
    <mergeCell ref="DCR7:DCZ7"/>
    <mergeCell ref="DDA7:DDI7"/>
    <mergeCell ref="DDJ7:DDR7"/>
    <mergeCell ref="DDS7:DEA7"/>
    <mergeCell ref="DEB7:DEJ7"/>
    <mergeCell ref="DAY7:DBG7"/>
    <mergeCell ref="DBH7:DBP7"/>
    <mergeCell ref="DBQ7:DBY7"/>
    <mergeCell ref="DBZ7:DCH7"/>
    <mergeCell ref="DCI7:DCQ7"/>
    <mergeCell ref="CZF7:CZN7"/>
    <mergeCell ref="CZO7:CZW7"/>
    <mergeCell ref="CZX7:DAF7"/>
    <mergeCell ref="DAG7:DAO7"/>
    <mergeCell ref="DAP7:DAX7"/>
    <mergeCell ref="CXM7:CXU7"/>
    <mergeCell ref="CXV7:CYD7"/>
    <mergeCell ref="CYE7:CYM7"/>
    <mergeCell ref="CYN7:CYV7"/>
    <mergeCell ref="CYW7:CZE7"/>
    <mergeCell ref="CVT7:CWB7"/>
    <mergeCell ref="CWC7:CWK7"/>
    <mergeCell ref="CWL7:CWT7"/>
    <mergeCell ref="CWU7:CXC7"/>
    <mergeCell ref="CXD7:CXL7"/>
    <mergeCell ref="CUA7:CUI7"/>
    <mergeCell ref="CUJ7:CUR7"/>
    <mergeCell ref="CUS7:CVA7"/>
    <mergeCell ref="CVB7:CVJ7"/>
    <mergeCell ref="CVK7:CVS7"/>
    <mergeCell ref="CSH7:CSP7"/>
    <mergeCell ref="CSQ7:CSY7"/>
    <mergeCell ref="CSZ7:CTH7"/>
    <mergeCell ref="CTI7:CTQ7"/>
    <mergeCell ref="CTR7:CTZ7"/>
    <mergeCell ref="CQO7:CQW7"/>
    <mergeCell ref="CQX7:CRF7"/>
    <mergeCell ref="CRG7:CRO7"/>
    <mergeCell ref="CRP7:CRX7"/>
    <mergeCell ref="CRY7:CSG7"/>
    <mergeCell ref="COV7:CPD7"/>
    <mergeCell ref="CPE7:CPM7"/>
    <mergeCell ref="CPN7:CPV7"/>
    <mergeCell ref="CPW7:CQE7"/>
    <mergeCell ref="CQF7:CQN7"/>
    <mergeCell ref="CNC7:CNK7"/>
    <mergeCell ref="CNL7:CNT7"/>
    <mergeCell ref="CNU7:COC7"/>
    <mergeCell ref="COD7:COL7"/>
    <mergeCell ref="COM7:COU7"/>
    <mergeCell ref="CLJ7:CLR7"/>
    <mergeCell ref="CLS7:CMA7"/>
    <mergeCell ref="CMB7:CMJ7"/>
    <mergeCell ref="CMK7:CMS7"/>
    <mergeCell ref="CMT7:CNB7"/>
    <mergeCell ref="CJQ7:CJY7"/>
    <mergeCell ref="CJZ7:CKH7"/>
    <mergeCell ref="CKI7:CKQ7"/>
    <mergeCell ref="CKR7:CKZ7"/>
    <mergeCell ref="CLA7:CLI7"/>
    <mergeCell ref="CHX7:CIF7"/>
    <mergeCell ref="CIG7:CIO7"/>
    <mergeCell ref="CIP7:CIX7"/>
    <mergeCell ref="CIY7:CJG7"/>
    <mergeCell ref="CJH7:CJP7"/>
    <mergeCell ref="CGE7:CGM7"/>
    <mergeCell ref="CGN7:CGV7"/>
    <mergeCell ref="CGW7:CHE7"/>
    <mergeCell ref="CHF7:CHN7"/>
    <mergeCell ref="CHO7:CHW7"/>
    <mergeCell ref="CEL7:CET7"/>
    <mergeCell ref="CEU7:CFC7"/>
    <mergeCell ref="CFD7:CFL7"/>
    <mergeCell ref="CFM7:CFU7"/>
    <mergeCell ref="CFV7:CGD7"/>
    <mergeCell ref="CCS7:CDA7"/>
    <mergeCell ref="CDB7:CDJ7"/>
    <mergeCell ref="CDK7:CDS7"/>
    <mergeCell ref="CDT7:CEB7"/>
    <mergeCell ref="CEC7:CEK7"/>
    <mergeCell ref="CAZ7:CBH7"/>
    <mergeCell ref="CBI7:CBQ7"/>
    <mergeCell ref="CBR7:CBZ7"/>
    <mergeCell ref="CCA7:CCI7"/>
    <mergeCell ref="CCJ7:CCR7"/>
    <mergeCell ref="BZG7:BZO7"/>
    <mergeCell ref="BZP7:BZX7"/>
    <mergeCell ref="BZY7:CAG7"/>
    <mergeCell ref="CAH7:CAP7"/>
    <mergeCell ref="CAQ7:CAY7"/>
    <mergeCell ref="BXN7:BXV7"/>
    <mergeCell ref="BXW7:BYE7"/>
    <mergeCell ref="BYF7:BYN7"/>
    <mergeCell ref="BYO7:BYW7"/>
    <mergeCell ref="BYX7:BZF7"/>
    <mergeCell ref="BVU7:BWC7"/>
    <mergeCell ref="BWD7:BWL7"/>
    <mergeCell ref="BWM7:BWU7"/>
    <mergeCell ref="BWV7:BXD7"/>
    <mergeCell ref="BXE7:BXM7"/>
    <mergeCell ref="BUB7:BUJ7"/>
    <mergeCell ref="BUK7:BUS7"/>
    <mergeCell ref="BUT7:BVB7"/>
    <mergeCell ref="BVC7:BVK7"/>
    <mergeCell ref="BVL7:BVT7"/>
    <mergeCell ref="BSI7:BSQ7"/>
    <mergeCell ref="BSR7:BSZ7"/>
    <mergeCell ref="BTA7:BTI7"/>
    <mergeCell ref="BTJ7:BTR7"/>
    <mergeCell ref="BTS7:BUA7"/>
    <mergeCell ref="BQP7:BQX7"/>
    <mergeCell ref="BQY7:BRG7"/>
    <mergeCell ref="BRH7:BRP7"/>
    <mergeCell ref="BRQ7:BRY7"/>
    <mergeCell ref="BRZ7:BSH7"/>
    <mergeCell ref="BOW7:BPE7"/>
    <mergeCell ref="BPF7:BPN7"/>
    <mergeCell ref="BPO7:BPW7"/>
    <mergeCell ref="BPX7:BQF7"/>
    <mergeCell ref="BQG7:BQO7"/>
    <mergeCell ref="BND7:BNL7"/>
    <mergeCell ref="BNM7:BNU7"/>
    <mergeCell ref="BNV7:BOD7"/>
    <mergeCell ref="BOE7:BOM7"/>
    <mergeCell ref="BON7:BOV7"/>
    <mergeCell ref="BLK7:BLS7"/>
    <mergeCell ref="BLT7:BMB7"/>
    <mergeCell ref="BMC7:BMK7"/>
    <mergeCell ref="BML7:BMT7"/>
    <mergeCell ref="BMU7:BNC7"/>
    <mergeCell ref="BJR7:BJZ7"/>
    <mergeCell ref="BKA7:BKI7"/>
    <mergeCell ref="BKJ7:BKR7"/>
    <mergeCell ref="BKS7:BLA7"/>
    <mergeCell ref="BLB7:BLJ7"/>
    <mergeCell ref="BHY7:BIG7"/>
    <mergeCell ref="BIH7:BIP7"/>
    <mergeCell ref="BIQ7:BIY7"/>
    <mergeCell ref="BIZ7:BJH7"/>
    <mergeCell ref="BJI7:BJQ7"/>
    <mergeCell ref="BGF7:BGN7"/>
    <mergeCell ref="BGO7:BGW7"/>
    <mergeCell ref="BGX7:BHF7"/>
    <mergeCell ref="BHG7:BHO7"/>
    <mergeCell ref="BHP7:BHX7"/>
    <mergeCell ref="BEM7:BEU7"/>
    <mergeCell ref="BEV7:BFD7"/>
    <mergeCell ref="BFE7:BFM7"/>
    <mergeCell ref="BFN7:BFV7"/>
    <mergeCell ref="BFW7:BGE7"/>
    <mergeCell ref="BCT7:BDB7"/>
    <mergeCell ref="BDC7:BDK7"/>
    <mergeCell ref="BDL7:BDT7"/>
    <mergeCell ref="BDU7:BEC7"/>
    <mergeCell ref="BED7:BEL7"/>
    <mergeCell ref="BBA7:BBI7"/>
    <mergeCell ref="BBJ7:BBR7"/>
    <mergeCell ref="BBS7:BCA7"/>
    <mergeCell ref="BCB7:BCJ7"/>
    <mergeCell ref="BCK7:BCS7"/>
    <mergeCell ref="AZH7:AZP7"/>
    <mergeCell ref="AZQ7:AZY7"/>
    <mergeCell ref="AZZ7:BAH7"/>
    <mergeCell ref="BAI7:BAQ7"/>
    <mergeCell ref="BAR7:BAZ7"/>
    <mergeCell ref="AXO7:AXW7"/>
    <mergeCell ref="AXX7:AYF7"/>
    <mergeCell ref="AYG7:AYO7"/>
    <mergeCell ref="AYP7:AYX7"/>
    <mergeCell ref="AYY7:AZG7"/>
    <mergeCell ref="AVV7:AWD7"/>
    <mergeCell ref="AWE7:AWM7"/>
    <mergeCell ref="AWN7:AWV7"/>
    <mergeCell ref="AWW7:AXE7"/>
    <mergeCell ref="AXF7:AXN7"/>
    <mergeCell ref="AUC7:AUK7"/>
    <mergeCell ref="AUL7:AUT7"/>
    <mergeCell ref="AUU7:AVC7"/>
    <mergeCell ref="AVD7:AVL7"/>
    <mergeCell ref="AVM7:AVU7"/>
    <mergeCell ref="ASJ7:ASR7"/>
    <mergeCell ref="ASS7:ATA7"/>
    <mergeCell ref="ATB7:ATJ7"/>
    <mergeCell ref="ATK7:ATS7"/>
    <mergeCell ref="ATT7:AUB7"/>
    <mergeCell ref="AQQ7:AQY7"/>
    <mergeCell ref="AQZ7:ARH7"/>
    <mergeCell ref="ARI7:ARQ7"/>
    <mergeCell ref="ARR7:ARZ7"/>
    <mergeCell ref="ASA7:ASI7"/>
    <mergeCell ref="AOX7:APF7"/>
    <mergeCell ref="APG7:APO7"/>
    <mergeCell ref="APP7:APX7"/>
    <mergeCell ref="APY7:AQG7"/>
    <mergeCell ref="AQH7:AQP7"/>
    <mergeCell ref="ANE7:ANM7"/>
    <mergeCell ref="ANN7:ANV7"/>
    <mergeCell ref="ANW7:AOE7"/>
    <mergeCell ref="AOF7:AON7"/>
    <mergeCell ref="AOO7:AOW7"/>
    <mergeCell ref="ALL7:ALT7"/>
    <mergeCell ref="ALU7:AMC7"/>
    <mergeCell ref="AMD7:AML7"/>
    <mergeCell ref="AMM7:AMU7"/>
    <mergeCell ref="AMV7:AND7"/>
    <mergeCell ref="AJS7:AKA7"/>
    <mergeCell ref="AKB7:AKJ7"/>
    <mergeCell ref="AKK7:AKS7"/>
    <mergeCell ref="AKT7:ALB7"/>
    <mergeCell ref="ALC7:ALK7"/>
    <mergeCell ref="AHZ7:AIH7"/>
    <mergeCell ref="AII7:AIQ7"/>
    <mergeCell ref="AIR7:AIZ7"/>
    <mergeCell ref="AJA7:AJI7"/>
    <mergeCell ref="AJJ7:AJR7"/>
    <mergeCell ref="AGG7:AGO7"/>
    <mergeCell ref="AGP7:AGX7"/>
    <mergeCell ref="AGY7:AHG7"/>
    <mergeCell ref="AHH7:AHP7"/>
    <mergeCell ref="AHQ7:AHY7"/>
    <mergeCell ref="AEN7:AEV7"/>
    <mergeCell ref="AEW7:AFE7"/>
    <mergeCell ref="AFF7:AFN7"/>
    <mergeCell ref="AFO7:AFW7"/>
    <mergeCell ref="AFX7:AGF7"/>
    <mergeCell ref="ACU7:ADC7"/>
    <mergeCell ref="ADD7:ADL7"/>
    <mergeCell ref="ADM7:ADU7"/>
    <mergeCell ref="ADV7:AED7"/>
    <mergeCell ref="AEE7:AEM7"/>
    <mergeCell ref="ABB7:ABJ7"/>
    <mergeCell ref="ABK7:ABS7"/>
    <mergeCell ref="ABT7:ACB7"/>
    <mergeCell ref="ACC7:ACK7"/>
    <mergeCell ref="ACL7:ACT7"/>
    <mergeCell ref="ZI7:ZQ7"/>
    <mergeCell ref="ZR7:ZZ7"/>
    <mergeCell ref="AAA7:AAI7"/>
    <mergeCell ref="AAJ7:AAR7"/>
    <mergeCell ref="AAS7:ABA7"/>
    <mergeCell ref="XP7:XX7"/>
    <mergeCell ref="XY7:YG7"/>
    <mergeCell ref="YH7:YP7"/>
    <mergeCell ref="YQ7:YY7"/>
    <mergeCell ref="YZ7:ZH7"/>
    <mergeCell ref="VW7:WE7"/>
    <mergeCell ref="WF7:WN7"/>
    <mergeCell ref="WO7:WW7"/>
    <mergeCell ref="WX7:XF7"/>
    <mergeCell ref="XG7:XO7"/>
    <mergeCell ref="UD7:UL7"/>
    <mergeCell ref="UM7:UU7"/>
    <mergeCell ref="UV7:VD7"/>
    <mergeCell ref="VE7:VM7"/>
    <mergeCell ref="VN7:VV7"/>
    <mergeCell ref="SK7:SS7"/>
    <mergeCell ref="ST7:TB7"/>
    <mergeCell ref="TC7:TK7"/>
    <mergeCell ref="TL7:TT7"/>
    <mergeCell ref="TU7:UC7"/>
    <mergeCell ref="QR7:QZ7"/>
    <mergeCell ref="RA7:RI7"/>
    <mergeCell ref="RJ7:RR7"/>
    <mergeCell ref="RS7:SA7"/>
    <mergeCell ref="SB7:SJ7"/>
    <mergeCell ref="OY7:PG7"/>
    <mergeCell ref="PH7:PP7"/>
    <mergeCell ref="PQ7:PY7"/>
    <mergeCell ref="PZ7:QH7"/>
    <mergeCell ref="QI7:QQ7"/>
    <mergeCell ref="NF7:NN7"/>
    <mergeCell ref="NO7:NW7"/>
    <mergeCell ref="NX7:OF7"/>
    <mergeCell ref="OG7:OO7"/>
    <mergeCell ref="OP7:OX7"/>
    <mergeCell ref="LM7:LU7"/>
    <mergeCell ref="LV7:MD7"/>
    <mergeCell ref="ME7:MM7"/>
    <mergeCell ref="MN7:MV7"/>
    <mergeCell ref="MW7:NE7"/>
    <mergeCell ref="JT7:KB7"/>
    <mergeCell ref="KC7:KK7"/>
    <mergeCell ref="KL7:KT7"/>
    <mergeCell ref="KU7:LC7"/>
    <mergeCell ref="LD7:LL7"/>
    <mergeCell ref="IA7:II7"/>
    <mergeCell ref="IJ7:IR7"/>
    <mergeCell ref="IS7:JA7"/>
    <mergeCell ref="JB7:JJ7"/>
    <mergeCell ref="JK7:JS7"/>
    <mergeCell ref="GH7:GP7"/>
    <mergeCell ref="GQ7:GY7"/>
    <mergeCell ref="GZ7:HH7"/>
    <mergeCell ref="HI7:HQ7"/>
    <mergeCell ref="HR7:HZ7"/>
    <mergeCell ref="A40:I40"/>
    <mergeCell ref="A47:I47"/>
    <mergeCell ref="A57:I57"/>
    <mergeCell ref="A56:I56"/>
    <mergeCell ref="EO7:EW7"/>
    <mergeCell ref="EX7:FF7"/>
    <mergeCell ref="FG7:FO7"/>
    <mergeCell ref="FP7:FX7"/>
    <mergeCell ref="FY7:GG7"/>
    <mergeCell ref="CV7:DD7"/>
    <mergeCell ref="DE7:DM7"/>
    <mergeCell ref="DN7:DV7"/>
    <mergeCell ref="DW7:EE7"/>
    <mergeCell ref="EF7:EN7"/>
    <mergeCell ref="BC7:BK7"/>
    <mergeCell ref="BL7:BT7"/>
    <mergeCell ref="BU7:CC7"/>
    <mergeCell ref="CD7:CL7"/>
    <mergeCell ref="CM7:CU7"/>
    <mergeCell ref="J7:R7"/>
    <mergeCell ref="S7:AA7"/>
    <mergeCell ref="AB7:AJ7"/>
    <mergeCell ref="AK7:AS7"/>
    <mergeCell ref="AT7:BB7"/>
    <mergeCell ref="EF8:EN8"/>
    <mergeCell ref="EO8:EW8"/>
    <mergeCell ref="EX8:FF8"/>
    <mergeCell ref="FG8:FO8"/>
    <mergeCell ref="FP8:FX8"/>
    <mergeCell ref="CM8:CU8"/>
    <mergeCell ref="CV8:DD8"/>
    <mergeCell ref="DE8:DM8"/>
    <mergeCell ref="A35:I35"/>
    <mergeCell ref="A36:I36"/>
    <mergeCell ref="A32:I32"/>
    <mergeCell ref="A15:I15"/>
    <mergeCell ref="A16:I16"/>
    <mergeCell ref="A37:I37"/>
    <mergeCell ref="A38:I38"/>
    <mergeCell ref="A30:I30"/>
    <mergeCell ref="J49:K49"/>
    <mergeCell ref="J50:K50"/>
    <mergeCell ref="J51:K51"/>
    <mergeCell ref="A50:I50"/>
    <mergeCell ref="A51:I51"/>
    <mergeCell ref="A52:I52"/>
    <mergeCell ref="A6:I6"/>
    <mergeCell ref="A39:I39"/>
    <mergeCell ref="A42:I42"/>
    <mergeCell ref="A45:I45"/>
    <mergeCell ref="A41:I41"/>
    <mergeCell ref="A43:I43"/>
    <mergeCell ref="A14:I14"/>
    <mergeCell ref="A7:I7"/>
    <mergeCell ref="A13:I13"/>
    <mergeCell ref="A10:I10"/>
    <mergeCell ref="A11:I11"/>
    <mergeCell ref="A33:I33"/>
    <mergeCell ref="A9:I9"/>
    <mergeCell ref="A12:I12"/>
    <mergeCell ref="A18:I18"/>
    <mergeCell ref="A17:I17"/>
    <mergeCell ref="A46:I46"/>
    <mergeCell ref="A49:I49"/>
    <mergeCell ref="F97:N97"/>
    <mergeCell ref="J60:K60"/>
    <mergeCell ref="J65:K65"/>
    <mergeCell ref="A59:H59"/>
    <mergeCell ref="A60:H60"/>
    <mergeCell ref="A69:I69"/>
    <mergeCell ref="A70:I70"/>
    <mergeCell ref="A71:I71"/>
    <mergeCell ref="A72:I72"/>
    <mergeCell ref="A80:I80"/>
    <mergeCell ref="A63:I63"/>
    <mergeCell ref="A61:H61"/>
    <mergeCell ref="A58:I58"/>
    <mergeCell ref="J56:K56"/>
    <mergeCell ref="J57:K57"/>
    <mergeCell ref="A54:I54"/>
    <mergeCell ref="A55:I55"/>
    <mergeCell ref="J54:K54"/>
    <mergeCell ref="J55:K55"/>
    <mergeCell ref="A75:I75"/>
    <mergeCell ref="A66:I66"/>
    <mergeCell ref="A79:I79"/>
    <mergeCell ref="A77:I77"/>
    <mergeCell ref="A78:I78"/>
    <mergeCell ref="A73:I73"/>
    <mergeCell ref="A74:I74"/>
    <mergeCell ref="A65:I65"/>
  </mergeCells>
  <hyperlinks>
    <hyperlink ref="I1" location="BG!A1" display="BG" xr:uid="{00000000-0004-0000-0700-000000000000}"/>
  </hyperlinks>
  <pageMargins left="0.70866141732283472" right="0.70866141732283472" top="0.74803149606299213" bottom="0.74803149606299213" header="0.31496062992125984" footer="0.31496062992125984"/>
  <pageSetup paperSize="5" scale="80"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Hoja8"/>
  <dimension ref="A1:E21"/>
  <sheetViews>
    <sheetView showGridLines="0" topLeftCell="A34" workbookViewId="0">
      <selection activeCell="C21" sqref="C21"/>
    </sheetView>
  </sheetViews>
  <sheetFormatPr baseColWidth="10" defaultColWidth="11.42578125" defaultRowHeight="12.75" x14ac:dyDescent="0.2"/>
  <cols>
    <col min="1" max="1" width="45.42578125" style="2" customWidth="1"/>
    <col min="2" max="2" width="5.85546875" style="2" customWidth="1"/>
    <col min="3" max="3" width="22.85546875" style="2" customWidth="1"/>
    <col min="4" max="4" width="16.85546875" style="2" customWidth="1"/>
    <col min="5" max="16384" width="11.42578125" style="2"/>
  </cols>
  <sheetData>
    <row r="1" spans="1:5" ht="15" x14ac:dyDescent="0.25">
      <c r="A1" s="17" t="str">
        <f>Indice!C1</f>
        <v>EMSA INMOBILIARIA SA</v>
      </c>
      <c r="E1" s="140" t="s">
        <v>121</v>
      </c>
    </row>
    <row r="6" spans="1:5" ht="27" customHeight="1" x14ac:dyDescent="0.2"/>
    <row r="7" spans="1:5" x14ac:dyDescent="0.2">
      <c r="A7" s="238" t="s">
        <v>391</v>
      </c>
      <c r="B7" s="238"/>
      <c r="C7" s="238"/>
      <c r="D7" s="238"/>
    </row>
    <row r="8" spans="1:5" x14ac:dyDescent="0.2">
      <c r="A8" s="317" t="s">
        <v>270</v>
      </c>
      <c r="B8" s="317"/>
    </row>
    <row r="9" spans="1:5" x14ac:dyDescent="0.2">
      <c r="A9" s="4" t="s">
        <v>4</v>
      </c>
    </row>
    <row r="10" spans="1:5" x14ac:dyDescent="0.2">
      <c r="A10" s="4"/>
    </row>
    <row r="11" spans="1:5" x14ac:dyDescent="0.2">
      <c r="A11" s="39" t="s">
        <v>5</v>
      </c>
      <c r="B11" s="40"/>
      <c r="C11" s="581">
        <v>2023</v>
      </c>
      <c r="D11" s="581">
        <v>2022</v>
      </c>
    </row>
    <row r="12" spans="1:5" x14ac:dyDescent="0.2">
      <c r="A12" s="41"/>
      <c r="B12" s="40"/>
      <c r="C12" s="100"/>
      <c r="D12" s="100"/>
    </row>
    <row r="13" spans="1:5" ht="15" x14ac:dyDescent="0.25">
      <c r="A13" s="42" t="s">
        <v>2</v>
      </c>
      <c r="B13" s="40"/>
      <c r="C13" s="375">
        <v>30500</v>
      </c>
      <c r="D13" s="448">
        <v>30500</v>
      </c>
      <c r="E13" s="375"/>
    </row>
    <row r="14" spans="1:5" ht="15" x14ac:dyDescent="0.25">
      <c r="A14" s="8" t="s">
        <v>6</v>
      </c>
      <c r="B14" s="42"/>
      <c r="C14" s="375">
        <v>229977</v>
      </c>
      <c r="D14" s="448">
        <v>238038</v>
      </c>
      <c r="E14" s="43"/>
    </row>
    <row r="15" spans="1:5" ht="15" x14ac:dyDescent="0.25">
      <c r="A15" s="42" t="s">
        <v>388</v>
      </c>
      <c r="B15" s="42"/>
      <c r="C15" s="375">
        <v>2679530</v>
      </c>
      <c r="D15" s="375">
        <v>1372292</v>
      </c>
      <c r="E15" s="43"/>
    </row>
    <row r="16" spans="1:5" ht="15" x14ac:dyDescent="0.25">
      <c r="A16" s="42" t="s">
        <v>387</v>
      </c>
      <c r="B16" s="42"/>
      <c r="C16" s="375">
        <v>20651</v>
      </c>
      <c r="D16" s="43"/>
    </row>
    <row r="17" spans="1:4" x14ac:dyDescent="0.2">
      <c r="A17" s="42" t="s">
        <v>390</v>
      </c>
      <c r="B17" s="42"/>
      <c r="C17" s="43"/>
      <c r="D17" s="43"/>
    </row>
    <row r="18" spans="1:4" x14ac:dyDescent="0.2">
      <c r="A18" s="42" t="s">
        <v>389</v>
      </c>
      <c r="B18" s="42"/>
      <c r="C18" s="43"/>
      <c r="D18" s="43"/>
    </row>
    <row r="19" spans="1:4" x14ac:dyDescent="0.2">
      <c r="A19" s="42" t="s">
        <v>59</v>
      </c>
      <c r="B19" s="42"/>
      <c r="C19" s="43"/>
      <c r="D19" s="43"/>
    </row>
    <row r="20" spans="1:4" ht="13.5" thickBot="1" x14ac:dyDescent="0.25">
      <c r="A20" s="44" t="s">
        <v>3</v>
      </c>
      <c r="B20" s="44"/>
      <c r="C20" s="45">
        <f>SUM($C$13:C19)</f>
        <v>2960658</v>
      </c>
      <c r="D20" s="45">
        <f>SUM(D13:D19)</f>
        <v>1640830</v>
      </c>
    </row>
    <row r="21" spans="1:4" ht="13.5" thickTop="1" x14ac:dyDescent="0.2"/>
  </sheetData>
  <hyperlinks>
    <hyperlink ref="E1" location="BG!A1" display="BG" xr:uid="{00000000-0004-0000-0800-000000000000}"/>
  </hyperlinks>
  <pageMargins left="0.70866141732283472" right="0.70866141732283472" top="0.74803149606299213" bottom="0.74803149606299213" header="0.31496062992125984" footer="0.31496062992125984"/>
  <pageSetup paperSize="5" scale="80" orientation="portrait" verticalDpi="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Hoja9"/>
  <dimension ref="A1:XFB70"/>
  <sheetViews>
    <sheetView topLeftCell="A15" workbookViewId="0">
      <selection activeCell="B20" sqref="B20"/>
    </sheetView>
  </sheetViews>
  <sheetFormatPr baseColWidth="10" defaultRowHeight="15" x14ac:dyDescent="0.25"/>
  <cols>
    <col min="1" max="1" width="72.85546875" bestFit="1" customWidth="1"/>
    <col min="2" max="2" width="16.140625" customWidth="1"/>
    <col min="3" max="3" width="18.28515625" customWidth="1"/>
    <col min="6" max="6" width="11.42578125" customWidth="1"/>
    <col min="7" max="30" width="11.42578125" style="124"/>
  </cols>
  <sheetData>
    <row r="1" spans="1:16382" x14ac:dyDescent="0.25">
      <c r="A1" s="127" t="str">
        <f>Indice!C1</f>
        <v>EMSA INMOBILIARIA SA</v>
      </c>
      <c r="B1" s="124"/>
      <c r="C1" s="124"/>
      <c r="D1" s="141" t="s">
        <v>121</v>
      </c>
      <c r="E1" s="124"/>
      <c r="F1" s="124"/>
    </row>
    <row r="2" spans="1:16382" x14ac:dyDescent="0.25">
      <c r="A2" s="124"/>
      <c r="B2" s="124"/>
      <c r="C2" s="124"/>
      <c r="D2" s="124"/>
      <c r="E2" s="124"/>
      <c r="F2" s="124"/>
    </row>
    <row r="3" spans="1:16382" ht="63.75" customHeight="1" x14ac:dyDescent="0.25">
      <c r="A3" s="124"/>
      <c r="B3" s="124"/>
      <c r="C3" s="124"/>
      <c r="D3" s="124"/>
      <c r="E3" s="124"/>
      <c r="F3" s="124"/>
    </row>
    <row r="4" spans="1:16382" x14ac:dyDescent="0.25">
      <c r="A4" s="653" t="s">
        <v>249</v>
      </c>
      <c r="B4" s="653"/>
      <c r="C4" s="653"/>
      <c r="D4" s="124"/>
      <c r="E4" s="124"/>
      <c r="F4" s="124"/>
    </row>
    <row r="5" spans="1:16382" x14ac:dyDescent="0.25">
      <c r="A5" s="123"/>
      <c r="B5" s="123"/>
      <c r="C5" s="123"/>
      <c r="D5" s="124"/>
      <c r="E5" s="124"/>
      <c r="F5" s="124"/>
    </row>
    <row r="6" spans="1:16382" x14ac:dyDescent="0.25">
      <c r="A6" s="122" t="s">
        <v>4</v>
      </c>
      <c r="B6" s="123"/>
      <c r="C6" s="123"/>
      <c r="D6" s="124"/>
      <c r="E6" s="124"/>
      <c r="F6" s="124"/>
    </row>
    <row r="7" spans="1:16382" x14ac:dyDescent="0.25">
      <c r="A7" s="122"/>
      <c r="B7" s="654" t="s">
        <v>270</v>
      </c>
      <c r="C7" s="654"/>
      <c r="D7" s="124"/>
      <c r="E7" s="124"/>
      <c r="F7" s="124"/>
    </row>
    <row r="8" spans="1:16382" x14ac:dyDescent="0.25">
      <c r="A8" s="39" t="s">
        <v>5</v>
      </c>
      <c r="B8" s="316">
        <f>IFERROR(IF(Indice!B6="","2XX2",YEAR(Indice!B6)),"2XX2")</f>
        <v>2023</v>
      </c>
      <c r="C8" s="316">
        <f>IFERROR(YEAR(Indice!B6-365),"2XX1")</f>
        <v>2022</v>
      </c>
      <c r="D8" s="124"/>
      <c r="E8" s="124"/>
      <c r="F8" s="124"/>
    </row>
    <row r="9" spans="1:16382" x14ac:dyDescent="0.25">
      <c r="A9" s="124" t="s">
        <v>398</v>
      </c>
      <c r="B9" s="124"/>
      <c r="C9" s="124"/>
      <c r="D9" s="124"/>
      <c r="E9" s="124"/>
      <c r="F9" s="124"/>
    </row>
    <row r="10" spans="1:16382" x14ac:dyDescent="0.25">
      <c r="A10" s="124" t="s">
        <v>393</v>
      </c>
      <c r="B10" s="124"/>
      <c r="C10" s="124"/>
      <c r="D10" s="124"/>
      <c r="E10" s="124"/>
      <c r="F10" s="124"/>
    </row>
    <row r="11" spans="1:16382" x14ac:dyDescent="0.25">
      <c r="A11" s="124" t="s">
        <v>392</v>
      </c>
      <c r="B11" s="124"/>
      <c r="C11" s="124"/>
      <c r="D11" s="124"/>
      <c r="E11" s="124"/>
      <c r="F11" s="124"/>
    </row>
    <row r="12" spans="1:16382" x14ac:dyDescent="0.25">
      <c r="A12" s="124" t="s">
        <v>399</v>
      </c>
      <c r="B12" s="124"/>
      <c r="C12" s="124"/>
      <c r="D12" s="124"/>
      <c r="E12" s="124"/>
      <c r="F12" s="124"/>
      <c r="AE12" s="124"/>
      <c r="AF12" s="124"/>
      <c r="AG12" s="124"/>
      <c r="AH12" s="124"/>
      <c r="AI12" s="124"/>
      <c r="AJ12" s="124"/>
      <c r="AK12" s="124"/>
      <c r="AL12" s="124"/>
      <c r="AM12" s="124"/>
      <c r="AN12" s="124"/>
      <c r="AO12" s="124"/>
      <c r="AP12" s="124"/>
      <c r="AQ12" s="124"/>
      <c r="AR12" s="124"/>
      <c r="AS12" s="124"/>
      <c r="AT12" s="124"/>
      <c r="AU12" s="124"/>
      <c r="AV12" s="124"/>
      <c r="AW12" s="124"/>
      <c r="AX12" s="124"/>
      <c r="AY12" s="124"/>
      <c r="AZ12" s="124"/>
      <c r="BA12" s="124"/>
      <c r="BB12" s="124"/>
      <c r="BC12" s="124"/>
      <c r="BD12" s="124"/>
      <c r="BE12" s="124"/>
      <c r="BF12" s="124"/>
      <c r="BG12" s="124"/>
      <c r="BH12" s="124"/>
      <c r="BI12" s="124"/>
      <c r="BJ12" s="124"/>
      <c r="BK12" s="124"/>
      <c r="BL12" s="124"/>
      <c r="BM12" s="124"/>
      <c r="BN12" s="124"/>
      <c r="BO12" s="124"/>
      <c r="BP12" s="124"/>
      <c r="BQ12" s="124"/>
      <c r="BR12" s="124"/>
      <c r="BS12" s="124"/>
      <c r="BT12" s="124"/>
      <c r="BU12" s="124"/>
      <c r="BV12" s="124"/>
      <c r="BW12" s="124"/>
      <c r="BX12" s="124"/>
      <c r="BY12" s="124"/>
      <c r="BZ12" s="124"/>
      <c r="CA12" s="124"/>
      <c r="CB12" s="124"/>
      <c r="CC12" s="124"/>
      <c r="CD12" s="124"/>
      <c r="CE12" s="124"/>
      <c r="CF12" s="124"/>
      <c r="CG12" s="124"/>
      <c r="CH12" s="124"/>
      <c r="CI12" s="124"/>
      <c r="CJ12" s="124"/>
      <c r="CK12" s="124"/>
      <c r="CL12" s="124"/>
      <c r="CM12" s="124"/>
      <c r="CN12" s="124"/>
      <c r="CO12" s="124"/>
      <c r="CP12" s="124"/>
      <c r="CQ12" s="124"/>
      <c r="CR12" s="124"/>
      <c r="CS12" s="124"/>
      <c r="CT12" s="124"/>
      <c r="CU12" s="124"/>
      <c r="CV12" s="124"/>
      <c r="CW12" s="124"/>
      <c r="CX12" s="124"/>
      <c r="CY12" s="124"/>
      <c r="CZ12" s="124"/>
      <c r="DA12" s="124"/>
      <c r="DB12" s="124"/>
      <c r="DC12" s="124"/>
      <c r="DD12" s="124"/>
      <c r="DE12" s="124"/>
      <c r="DF12" s="124"/>
      <c r="DG12" s="124"/>
      <c r="DH12" s="124"/>
      <c r="DI12" s="124"/>
      <c r="DJ12" s="124"/>
      <c r="DK12" s="124"/>
      <c r="DL12" s="124"/>
      <c r="DM12" s="124"/>
      <c r="DN12" s="124"/>
      <c r="DO12" s="124"/>
      <c r="DP12" s="124"/>
      <c r="DQ12" s="124"/>
      <c r="DR12" s="124"/>
      <c r="DS12" s="124"/>
      <c r="DT12" s="124"/>
      <c r="DU12" s="124"/>
      <c r="DV12" s="124"/>
      <c r="DW12" s="124"/>
      <c r="DX12" s="124"/>
      <c r="DY12" s="124"/>
      <c r="DZ12" s="124"/>
      <c r="EA12" s="124"/>
      <c r="EB12" s="124"/>
      <c r="EC12" s="124"/>
      <c r="ED12" s="124"/>
      <c r="EE12" s="124"/>
      <c r="EF12" s="124"/>
      <c r="EG12" s="124"/>
      <c r="EH12" s="124"/>
      <c r="EI12" s="124"/>
      <c r="EJ12" s="124"/>
      <c r="EK12" s="124"/>
      <c r="EL12" s="124"/>
      <c r="EM12" s="124"/>
      <c r="EN12" s="124"/>
      <c r="EO12" s="124"/>
      <c r="EP12" s="124"/>
      <c r="EQ12" s="124"/>
      <c r="ER12" s="124"/>
      <c r="ES12" s="124"/>
      <c r="ET12" s="124"/>
      <c r="EU12" s="124"/>
      <c r="EV12" s="124"/>
      <c r="EW12" s="124"/>
      <c r="EX12" s="124"/>
      <c r="EY12" s="124"/>
      <c r="EZ12" s="124"/>
      <c r="FA12" s="124"/>
      <c r="FB12" s="124"/>
      <c r="FC12" s="124"/>
      <c r="FD12" s="124"/>
      <c r="FE12" s="124"/>
      <c r="FF12" s="124"/>
      <c r="FG12" s="124"/>
      <c r="FH12" s="124"/>
      <c r="FI12" s="124"/>
      <c r="FJ12" s="124"/>
      <c r="FK12" s="124"/>
      <c r="FL12" s="124"/>
      <c r="FM12" s="124"/>
      <c r="FN12" s="124"/>
      <c r="FO12" s="124"/>
      <c r="FP12" s="124"/>
      <c r="FQ12" s="124"/>
      <c r="FR12" s="124"/>
      <c r="FS12" s="124"/>
      <c r="FT12" s="124"/>
      <c r="FU12" s="124"/>
      <c r="FV12" s="124"/>
      <c r="FW12" s="124"/>
      <c r="FX12" s="124"/>
      <c r="FY12" s="124"/>
      <c r="FZ12" s="124"/>
      <c r="GA12" s="124"/>
      <c r="GB12" s="124"/>
      <c r="GC12" s="124"/>
      <c r="GD12" s="124"/>
      <c r="GE12" s="124"/>
      <c r="GF12" s="124"/>
      <c r="GG12" s="124"/>
      <c r="GH12" s="124"/>
      <c r="GI12" s="124"/>
      <c r="GJ12" s="124"/>
      <c r="GK12" s="124"/>
      <c r="GL12" s="124"/>
      <c r="GM12" s="124"/>
      <c r="GN12" s="124"/>
      <c r="GO12" s="124"/>
      <c r="GP12" s="124"/>
      <c r="GQ12" s="124"/>
      <c r="GR12" s="124"/>
      <c r="GS12" s="124"/>
      <c r="GT12" s="124"/>
      <c r="GU12" s="124"/>
      <c r="GV12" s="124"/>
      <c r="GW12" s="124"/>
      <c r="GX12" s="124"/>
      <c r="GY12" s="124"/>
      <c r="GZ12" s="124"/>
      <c r="HA12" s="124"/>
      <c r="HB12" s="124"/>
      <c r="HC12" s="124"/>
      <c r="HD12" s="124"/>
      <c r="HE12" s="124"/>
      <c r="HF12" s="124"/>
      <c r="HG12" s="124"/>
      <c r="HH12" s="124"/>
      <c r="HI12" s="124"/>
      <c r="HJ12" s="124"/>
      <c r="HK12" s="124"/>
      <c r="HL12" s="124"/>
      <c r="HM12" s="124"/>
      <c r="HN12" s="124"/>
      <c r="HO12" s="124"/>
      <c r="HP12" s="124"/>
      <c r="HQ12" s="124"/>
      <c r="HR12" s="124"/>
      <c r="HS12" s="124"/>
      <c r="HT12" s="124"/>
      <c r="HU12" s="124"/>
      <c r="HV12" s="124"/>
      <c r="HW12" s="124"/>
      <c r="HX12" s="124"/>
      <c r="HY12" s="124"/>
      <c r="HZ12" s="124"/>
      <c r="IA12" s="124"/>
      <c r="IB12" s="124"/>
      <c r="IC12" s="124"/>
      <c r="ID12" s="124"/>
      <c r="IE12" s="124"/>
      <c r="IF12" s="124"/>
      <c r="IG12" s="124"/>
      <c r="IH12" s="124"/>
      <c r="II12" s="124"/>
      <c r="IJ12" s="124"/>
      <c r="IK12" s="124"/>
      <c r="IL12" s="124"/>
      <c r="IM12" s="124"/>
      <c r="IN12" s="124"/>
      <c r="IO12" s="124"/>
      <c r="IP12" s="124"/>
      <c r="IQ12" s="124"/>
      <c r="IR12" s="124"/>
      <c r="IS12" s="124"/>
      <c r="IT12" s="124"/>
      <c r="IU12" s="124"/>
      <c r="IV12" s="124"/>
      <c r="IW12" s="124"/>
      <c r="IX12" s="124"/>
      <c r="IY12" s="124"/>
      <c r="IZ12" s="124"/>
      <c r="JA12" s="124"/>
      <c r="JB12" s="124"/>
      <c r="JC12" s="124"/>
      <c r="JD12" s="124"/>
      <c r="JE12" s="124"/>
      <c r="JF12" s="124"/>
      <c r="JG12" s="124"/>
      <c r="JH12" s="124"/>
      <c r="JI12" s="124"/>
      <c r="JJ12" s="124"/>
      <c r="JK12" s="124"/>
      <c r="JL12" s="124"/>
      <c r="JM12" s="124"/>
      <c r="JN12" s="124"/>
      <c r="JO12" s="124"/>
      <c r="JP12" s="124"/>
      <c r="JQ12" s="124"/>
      <c r="JR12" s="124"/>
      <c r="JS12" s="124"/>
      <c r="JT12" s="124"/>
      <c r="JU12" s="124"/>
      <c r="JV12" s="124"/>
      <c r="JW12" s="124"/>
      <c r="JX12" s="124"/>
      <c r="JY12" s="124"/>
      <c r="JZ12" s="124"/>
      <c r="KA12" s="124"/>
      <c r="KB12" s="124"/>
      <c r="KC12" s="124"/>
      <c r="KD12" s="124"/>
      <c r="KE12" s="124"/>
      <c r="KF12" s="124"/>
      <c r="KG12" s="124"/>
      <c r="KH12" s="124"/>
      <c r="KI12" s="124"/>
      <c r="KJ12" s="124"/>
      <c r="KK12" s="124"/>
      <c r="KL12" s="124"/>
      <c r="KM12" s="124"/>
      <c r="KN12" s="124"/>
      <c r="KO12" s="124"/>
      <c r="KP12" s="124"/>
      <c r="KQ12" s="124"/>
      <c r="KR12" s="124"/>
      <c r="KS12" s="124"/>
      <c r="KT12" s="124"/>
      <c r="KU12" s="124"/>
      <c r="KV12" s="124"/>
      <c r="KW12" s="124"/>
      <c r="KX12" s="124"/>
      <c r="KY12" s="124"/>
      <c r="KZ12" s="124"/>
      <c r="LA12" s="124"/>
      <c r="LB12" s="124"/>
      <c r="LC12" s="124"/>
      <c r="LD12" s="124"/>
      <c r="LE12" s="124"/>
      <c r="LF12" s="124"/>
      <c r="LG12" s="124"/>
      <c r="LH12" s="124"/>
      <c r="LI12" s="124"/>
      <c r="LJ12" s="124"/>
      <c r="LK12" s="124"/>
      <c r="LL12" s="124"/>
      <c r="LM12" s="124"/>
      <c r="LN12" s="124"/>
      <c r="LO12" s="124"/>
      <c r="LP12" s="124"/>
      <c r="LQ12" s="124"/>
      <c r="LR12" s="124"/>
      <c r="LS12" s="124"/>
      <c r="LT12" s="124"/>
      <c r="LU12" s="124"/>
      <c r="LV12" s="124"/>
      <c r="LW12" s="124"/>
      <c r="LX12" s="124"/>
      <c r="LY12" s="124"/>
      <c r="LZ12" s="124"/>
      <c r="MA12" s="124"/>
      <c r="MB12" s="124"/>
      <c r="MC12" s="124"/>
      <c r="MD12" s="124"/>
      <c r="ME12" s="124"/>
      <c r="MF12" s="124"/>
      <c r="MG12" s="124"/>
      <c r="MH12" s="124"/>
      <c r="MI12" s="124"/>
      <c r="MJ12" s="124"/>
      <c r="MK12" s="124"/>
      <c r="ML12" s="124"/>
      <c r="MM12" s="124"/>
      <c r="MN12" s="124"/>
      <c r="MO12" s="124"/>
      <c r="MP12" s="124"/>
      <c r="MQ12" s="124"/>
      <c r="MR12" s="124"/>
      <c r="MS12" s="124"/>
      <c r="MT12" s="124"/>
      <c r="MU12" s="124"/>
      <c r="MV12" s="124"/>
      <c r="MW12" s="124"/>
      <c r="MX12" s="124"/>
      <c r="MY12" s="124"/>
      <c r="MZ12" s="124"/>
      <c r="NA12" s="124"/>
      <c r="NB12" s="124"/>
      <c r="NC12" s="124"/>
      <c r="ND12" s="124"/>
      <c r="NE12" s="124"/>
      <c r="NF12" s="124"/>
      <c r="NG12" s="124"/>
      <c r="NH12" s="124"/>
      <c r="NI12" s="124"/>
      <c r="NJ12" s="124"/>
      <c r="NK12" s="124"/>
      <c r="NL12" s="124"/>
      <c r="NM12" s="124"/>
      <c r="NN12" s="124"/>
      <c r="NO12" s="124"/>
      <c r="NP12" s="124"/>
      <c r="NQ12" s="124"/>
      <c r="NR12" s="124"/>
      <c r="NS12" s="124"/>
      <c r="NT12" s="124"/>
      <c r="NU12" s="124"/>
      <c r="NV12" s="124"/>
      <c r="NW12" s="124"/>
      <c r="NX12" s="124"/>
      <c r="NY12" s="124"/>
      <c r="NZ12" s="124"/>
      <c r="OA12" s="124"/>
      <c r="OB12" s="124"/>
      <c r="OC12" s="124"/>
      <c r="OD12" s="124"/>
      <c r="OE12" s="124"/>
      <c r="OF12" s="124"/>
      <c r="OG12" s="124"/>
      <c r="OH12" s="124"/>
      <c r="OI12" s="124"/>
      <c r="OJ12" s="124"/>
      <c r="OK12" s="124"/>
      <c r="OL12" s="124"/>
      <c r="OM12" s="124"/>
      <c r="ON12" s="124"/>
      <c r="OO12" s="124"/>
      <c r="OP12" s="124"/>
      <c r="OQ12" s="124"/>
      <c r="OR12" s="124"/>
      <c r="OS12" s="124"/>
      <c r="OT12" s="124"/>
      <c r="OU12" s="124"/>
      <c r="OV12" s="124"/>
      <c r="OW12" s="124"/>
      <c r="OX12" s="124"/>
      <c r="OY12" s="124"/>
      <c r="OZ12" s="124"/>
      <c r="PA12" s="124"/>
      <c r="PB12" s="124"/>
      <c r="PC12" s="124"/>
      <c r="PD12" s="124"/>
      <c r="PE12" s="124"/>
      <c r="PF12" s="124"/>
      <c r="PG12" s="124"/>
      <c r="PH12" s="124"/>
      <c r="PI12" s="124"/>
      <c r="PJ12" s="124"/>
      <c r="PK12" s="124"/>
      <c r="PL12" s="124"/>
      <c r="PM12" s="124"/>
      <c r="PN12" s="124"/>
      <c r="PO12" s="124"/>
      <c r="PP12" s="124"/>
      <c r="PQ12" s="124"/>
      <c r="PR12" s="124"/>
      <c r="PS12" s="124"/>
      <c r="PT12" s="124"/>
      <c r="PU12" s="124"/>
      <c r="PV12" s="124"/>
      <c r="PW12" s="124"/>
      <c r="PX12" s="124"/>
      <c r="PY12" s="124"/>
      <c r="PZ12" s="124"/>
      <c r="QA12" s="124"/>
      <c r="QB12" s="124"/>
      <c r="QC12" s="124"/>
      <c r="QD12" s="124"/>
      <c r="QE12" s="124"/>
      <c r="QF12" s="124"/>
      <c r="QG12" s="124"/>
      <c r="QH12" s="124"/>
      <c r="QI12" s="124"/>
      <c r="QJ12" s="124"/>
      <c r="QK12" s="124"/>
      <c r="QL12" s="124"/>
      <c r="QM12" s="124"/>
      <c r="QN12" s="124"/>
      <c r="QO12" s="124"/>
      <c r="QP12" s="124"/>
      <c r="QQ12" s="124"/>
      <c r="QR12" s="124"/>
      <c r="QS12" s="124"/>
      <c r="QT12" s="124"/>
      <c r="QU12" s="124"/>
      <c r="QV12" s="124"/>
      <c r="QW12" s="124"/>
      <c r="QX12" s="124"/>
      <c r="QY12" s="124"/>
      <c r="QZ12" s="124"/>
      <c r="RA12" s="124"/>
      <c r="RB12" s="124"/>
      <c r="RC12" s="124"/>
      <c r="RD12" s="124"/>
      <c r="RE12" s="124"/>
      <c r="RF12" s="124"/>
      <c r="RG12" s="124"/>
      <c r="RH12" s="124"/>
      <c r="RI12" s="124"/>
      <c r="RJ12" s="124"/>
      <c r="RK12" s="124"/>
      <c r="RL12" s="124"/>
      <c r="RM12" s="124"/>
      <c r="RN12" s="124"/>
      <c r="RO12" s="124"/>
      <c r="RP12" s="124"/>
      <c r="RQ12" s="124"/>
      <c r="RR12" s="124"/>
      <c r="RS12" s="124"/>
      <c r="RT12" s="124"/>
      <c r="RU12" s="124"/>
      <c r="RV12" s="124"/>
      <c r="RW12" s="124"/>
      <c r="RX12" s="124"/>
      <c r="RY12" s="124"/>
      <c r="RZ12" s="124"/>
      <c r="SA12" s="124"/>
      <c r="SB12" s="124"/>
      <c r="SC12" s="124"/>
      <c r="SD12" s="124"/>
      <c r="SE12" s="124"/>
      <c r="SF12" s="124"/>
      <c r="SG12" s="124"/>
      <c r="SH12" s="124"/>
      <c r="SI12" s="124"/>
      <c r="SJ12" s="124"/>
      <c r="SK12" s="124"/>
      <c r="SL12" s="124"/>
      <c r="SM12" s="124"/>
      <c r="SN12" s="124"/>
      <c r="SO12" s="124"/>
      <c r="SP12" s="124"/>
      <c r="SQ12" s="124"/>
      <c r="SR12" s="124"/>
      <c r="SS12" s="124"/>
      <c r="ST12" s="124"/>
      <c r="SU12" s="124"/>
      <c r="SV12" s="124"/>
      <c r="SW12" s="124"/>
      <c r="SX12" s="124"/>
      <c r="SY12" s="124"/>
      <c r="SZ12" s="124"/>
      <c r="TA12" s="124"/>
      <c r="TB12" s="124"/>
      <c r="TC12" s="124"/>
      <c r="TD12" s="124"/>
      <c r="TE12" s="124"/>
      <c r="TF12" s="124"/>
      <c r="TG12" s="124"/>
      <c r="TH12" s="124"/>
      <c r="TI12" s="124"/>
      <c r="TJ12" s="124"/>
      <c r="TK12" s="124"/>
      <c r="TL12" s="124"/>
      <c r="TM12" s="124"/>
      <c r="TN12" s="124"/>
      <c r="TO12" s="124"/>
      <c r="TP12" s="124"/>
      <c r="TQ12" s="124"/>
      <c r="TR12" s="124"/>
      <c r="TS12" s="124"/>
      <c r="TT12" s="124"/>
      <c r="TU12" s="124"/>
      <c r="TV12" s="124"/>
      <c r="TW12" s="124"/>
      <c r="TX12" s="124"/>
      <c r="TY12" s="124"/>
      <c r="TZ12" s="124"/>
      <c r="UA12" s="124"/>
      <c r="UB12" s="124"/>
      <c r="UC12" s="124"/>
      <c r="UD12" s="124"/>
      <c r="UE12" s="124"/>
      <c r="UF12" s="124"/>
      <c r="UG12" s="124"/>
      <c r="UH12" s="124"/>
      <c r="UI12" s="124"/>
      <c r="UJ12" s="124"/>
      <c r="UK12" s="124"/>
      <c r="UL12" s="124"/>
      <c r="UM12" s="124"/>
      <c r="UN12" s="124"/>
      <c r="UO12" s="124"/>
      <c r="UP12" s="124"/>
      <c r="UQ12" s="124"/>
      <c r="UR12" s="124"/>
      <c r="US12" s="124"/>
      <c r="UT12" s="124"/>
      <c r="UU12" s="124"/>
      <c r="UV12" s="124"/>
      <c r="UW12" s="124"/>
      <c r="UX12" s="124"/>
      <c r="UY12" s="124"/>
      <c r="UZ12" s="124"/>
      <c r="VA12" s="124"/>
      <c r="VB12" s="124"/>
      <c r="VC12" s="124"/>
      <c r="VD12" s="124"/>
      <c r="VE12" s="124"/>
      <c r="VF12" s="124"/>
      <c r="VG12" s="124"/>
      <c r="VH12" s="124"/>
      <c r="VI12" s="124"/>
      <c r="VJ12" s="124"/>
      <c r="VK12" s="124"/>
      <c r="VL12" s="124"/>
      <c r="VM12" s="124"/>
      <c r="VN12" s="124"/>
      <c r="VO12" s="124"/>
      <c r="VP12" s="124"/>
      <c r="VQ12" s="124"/>
      <c r="VR12" s="124"/>
      <c r="VS12" s="124"/>
      <c r="VT12" s="124"/>
      <c r="VU12" s="124"/>
      <c r="VV12" s="124"/>
      <c r="VW12" s="124"/>
      <c r="VX12" s="124"/>
      <c r="VY12" s="124"/>
      <c r="VZ12" s="124"/>
      <c r="WA12" s="124"/>
      <c r="WB12" s="124"/>
      <c r="WC12" s="124"/>
      <c r="WD12" s="124"/>
      <c r="WE12" s="124"/>
      <c r="WF12" s="124"/>
      <c r="WG12" s="124"/>
      <c r="WH12" s="124"/>
      <c r="WI12" s="124"/>
      <c r="WJ12" s="124"/>
      <c r="WK12" s="124"/>
      <c r="WL12" s="124"/>
      <c r="WM12" s="124"/>
      <c r="WN12" s="124"/>
      <c r="WO12" s="124"/>
      <c r="WP12" s="124"/>
      <c r="WQ12" s="124"/>
      <c r="WR12" s="124"/>
      <c r="WS12" s="124"/>
      <c r="WT12" s="124"/>
      <c r="WU12" s="124"/>
      <c r="WV12" s="124"/>
      <c r="WW12" s="124"/>
      <c r="WX12" s="124"/>
      <c r="WY12" s="124"/>
      <c r="WZ12" s="124"/>
      <c r="XA12" s="124"/>
      <c r="XB12" s="124"/>
      <c r="XC12" s="124"/>
      <c r="XD12" s="124"/>
      <c r="XE12" s="124"/>
      <c r="XF12" s="124"/>
      <c r="XG12" s="124"/>
      <c r="XH12" s="124"/>
      <c r="XI12" s="124"/>
      <c r="XJ12" s="124"/>
      <c r="XK12" s="124"/>
      <c r="XL12" s="124"/>
      <c r="XM12" s="124"/>
      <c r="XN12" s="124"/>
      <c r="XO12" s="124"/>
      <c r="XP12" s="124"/>
      <c r="XQ12" s="124"/>
      <c r="XR12" s="124"/>
      <c r="XS12" s="124"/>
      <c r="XT12" s="124"/>
      <c r="XU12" s="124"/>
      <c r="XV12" s="124"/>
      <c r="XW12" s="124"/>
      <c r="XX12" s="124"/>
      <c r="XY12" s="124"/>
      <c r="XZ12" s="124"/>
      <c r="YA12" s="124"/>
      <c r="YB12" s="124"/>
      <c r="YC12" s="124"/>
      <c r="YD12" s="124"/>
      <c r="YE12" s="124"/>
      <c r="YF12" s="124"/>
      <c r="YG12" s="124"/>
      <c r="YH12" s="124"/>
      <c r="YI12" s="124"/>
      <c r="YJ12" s="124"/>
      <c r="YK12" s="124"/>
      <c r="YL12" s="124"/>
      <c r="YM12" s="124"/>
      <c r="YN12" s="124"/>
      <c r="YO12" s="124"/>
      <c r="YP12" s="124"/>
      <c r="YQ12" s="124"/>
      <c r="YR12" s="124"/>
      <c r="YS12" s="124"/>
      <c r="YT12" s="124"/>
      <c r="YU12" s="124"/>
      <c r="YV12" s="124"/>
      <c r="YW12" s="124"/>
      <c r="YX12" s="124"/>
      <c r="YY12" s="124"/>
      <c r="YZ12" s="124"/>
      <c r="ZA12" s="124"/>
      <c r="ZB12" s="124"/>
      <c r="ZC12" s="124"/>
      <c r="ZD12" s="124"/>
      <c r="ZE12" s="124"/>
      <c r="ZF12" s="124"/>
      <c r="ZG12" s="124"/>
      <c r="ZH12" s="124"/>
      <c r="ZI12" s="124"/>
      <c r="ZJ12" s="124"/>
      <c r="ZK12" s="124"/>
      <c r="ZL12" s="124"/>
      <c r="ZM12" s="124"/>
      <c r="ZN12" s="124"/>
      <c r="ZO12" s="124"/>
      <c r="ZP12" s="124"/>
      <c r="ZQ12" s="124"/>
      <c r="ZR12" s="124"/>
      <c r="ZS12" s="124"/>
      <c r="ZT12" s="124"/>
      <c r="ZU12" s="124"/>
      <c r="ZV12" s="124"/>
      <c r="ZW12" s="124"/>
      <c r="ZX12" s="124"/>
      <c r="ZY12" s="124"/>
      <c r="ZZ12" s="124"/>
      <c r="AAA12" s="124"/>
      <c r="AAB12" s="124"/>
      <c r="AAC12" s="124"/>
      <c r="AAD12" s="124"/>
      <c r="AAE12" s="124"/>
      <c r="AAF12" s="124"/>
      <c r="AAG12" s="124"/>
      <c r="AAH12" s="124"/>
      <c r="AAI12" s="124"/>
      <c r="AAJ12" s="124"/>
      <c r="AAK12" s="124"/>
      <c r="AAL12" s="124"/>
      <c r="AAM12" s="124"/>
      <c r="AAN12" s="124"/>
      <c r="AAO12" s="124"/>
      <c r="AAP12" s="124"/>
      <c r="AAQ12" s="124"/>
      <c r="AAR12" s="124"/>
      <c r="AAS12" s="124"/>
      <c r="AAT12" s="124"/>
      <c r="AAU12" s="124"/>
      <c r="AAV12" s="124"/>
      <c r="AAW12" s="124"/>
      <c r="AAX12" s="124"/>
      <c r="AAY12" s="124"/>
      <c r="AAZ12" s="124"/>
      <c r="ABA12" s="124"/>
      <c r="ABB12" s="124"/>
      <c r="ABC12" s="124"/>
      <c r="ABD12" s="124"/>
      <c r="ABE12" s="124"/>
      <c r="ABF12" s="124"/>
      <c r="ABG12" s="124"/>
      <c r="ABH12" s="124"/>
      <c r="ABI12" s="124"/>
      <c r="ABJ12" s="124"/>
      <c r="ABK12" s="124"/>
      <c r="ABL12" s="124"/>
      <c r="ABM12" s="124"/>
      <c r="ABN12" s="124"/>
      <c r="ABO12" s="124"/>
      <c r="ABP12" s="124"/>
      <c r="ABQ12" s="124"/>
      <c r="ABR12" s="124"/>
      <c r="ABS12" s="124"/>
      <c r="ABT12" s="124"/>
      <c r="ABU12" s="124"/>
      <c r="ABV12" s="124"/>
      <c r="ABW12" s="124"/>
      <c r="ABX12" s="124"/>
      <c r="ABY12" s="124"/>
      <c r="ABZ12" s="124"/>
      <c r="ACA12" s="124"/>
      <c r="ACB12" s="124"/>
      <c r="ACC12" s="124"/>
      <c r="ACD12" s="124"/>
      <c r="ACE12" s="124"/>
      <c r="ACF12" s="124"/>
      <c r="ACG12" s="124"/>
      <c r="ACH12" s="124"/>
      <c r="ACI12" s="124"/>
      <c r="ACJ12" s="124"/>
      <c r="ACK12" s="124"/>
      <c r="ACL12" s="124"/>
      <c r="ACM12" s="124"/>
      <c r="ACN12" s="124"/>
      <c r="ACO12" s="124"/>
      <c r="ACP12" s="124"/>
      <c r="ACQ12" s="124"/>
      <c r="ACR12" s="124"/>
      <c r="ACS12" s="124"/>
      <c r="ACT12" s="124"/>
      <c r="ACU12" s="124"/>
      <c r="ACV12" s="124"/>
      <c r="ACW12" s="124"/>
      <c r="ACX12" s="124"/>
      <c r="ACY12" s="124"/>
      <c r="ACZ12" s="124"/>
      <c r="ADA12" s="124"/>
      <c r="ADB12" s="124"/>
      <c r="ADC12" s="124"/>
      <c r="ADD12" s="124"/>
      <c r="ADE12" s="124"/>
      <c r="ADF12" s="124"/>
      <c r="ADG12" s="124"/>
      <c r="ADH12" s="124"/>
      <c r="ADI12" s="124"/>
      <c r="ADJ12" s="124"/>
      <c r="ADK12" s="124"/>
      <c r="ADL12" s="124"/>
      <c r="ADM12" s="124"/>
      <c r="ADN12" s="124"/>
      <c r="ADO12" s="124"/>
      <c r="ADP12" s="124"/>
      <c r="ADQ12" s="124"/>
      <c r="ADR12" s="124"/>
      <c r="ADS12" s="124"/>
      <c r="ADT12" s="124"/>
      <c r="ADU12" s="124"/>
      <c r="ADV12" s="124"/>
      <c r="ADW12" s="124"/>
      <c r="ADX12" s="124"/>
      <c r="ADY12" s="124"/>
      <c r="ADZ12" s="124"/>
      <c r="AEA12" s="124"/>
      <c r="AEB12" s="124"/>
      <c r="AEC12" s="124"/>
      <c r="AED12" s="124"/>
      <c r="AEE12" s="124"/>
      <c r="AEF12" s="124"/>
      <c r="AEG12" s="124"/>
      <c r="AEH12" s="124"/>
      <c r="AEI12" s="124"/>
      <c r="AEJ12" s="124"/>
      <c r="AEK12" s="124"/>
      <c r="AEL12" s="124"/>
      <c r="AEM12" s="124"/>
      <c r="AEN12" s="124"/>
      <c r="AEO12" s="124"/>
      <c r="AEP12" s="124"/>
      <c r="AEQ12" s="124"/>
      <c r="AER12" s="124"/>
      <c r="AES12" s="124"/>
      <c r="AET12" s="124"/>
      <c r="AEU12" s="124"/>
      <c r="AEV12" s="124"/>
      <c r="AEW12" s="124"/>
      <c r="AEX12" s="124"/>
      <c r="AEY12" s="124"/>
      <c r="AEZ12" s="124"/>
      <c r="AFA12" s="124"/>
      <c r="AFB12" s="124"/>
      <c r="AFC12" s="124"/>
      <c r="AFD12" s="124"/>
      <c r="AFE12" s="124"/>
      <c r="AFF12" s="124"/>
      <c r="AFG12" s="124"/>
      <c r="AFH12" s="124"/>
      <c r="AFI12" s="124"/>
      <c r="AFJ12" s="124"/>
      <c r="AFK12" s="124"/>
      <c r="AFL12" s="124"/>
      <c r="AFM12" s="124"/>
      <c r="AFN12" s="124"/>
      <c r="AFO12" s="124"/>
      <c r="AFP12" s="124"/>
      <c r="AFQ12" s="124"/>
      <c r="AFR12" s="124"/>
      <c r="AFS12" s="124"/>
      <c r="AFT12" s="124"/>
      <c r="AFU12" s="124"/>
      <c r="AFV12" s="124"/>
      <c r="AFW12" s="124"/>
      <c r="AFX12" s="124"/>
      <c r="AFY12" s="124"/>
      <c r="AFZ12" s="124"/>
      <c r="AGA12" s="124"/>
      <c r="AGB12" s="124"/>
      <c r="AGC12" s="124"/>
      <c r="AGD12" s="124"/>
      <c r="AGE12" s="124"/>
      <c r="AGF12" s="124"/>
      <c r="AGG12" s="124"/>
      <c r="AGH12" s="124"/>
      <c r="AGI12" s="124"/>
      <c r="AGJ12" s="124"/>
      <c r="AGK12" s="124"/>
      <c r="AGL12" s="124"/>
      <c r="AGM12" s="124"/>
      <c r="AGN12" s="124"/>
      <c r="AGO12" s="124"/>
      <c r="AGP12" s="124"/>
      <c r="AGQ12" s="124"/>
      <c r="AGR12" s="124"/>
      <c r="AGS12" s="124"/>
      <c r="AGT12" s="124"/>
      <c r="AGU12" s="124"/>
      <c r="AGV12" s="124"/>
      <c r="AGW12" s="124"/>
      <c r="AGX12" s="124"/>
      <c r="AGY12" s="124"/>
      <c r="AGZ12" s="124"/>
      <c r="AHA12" s="124"/>
      <c r="AHB12" s="124"/>
      <c r="AHC12" s="124"/>
      <c r="AHD12" s="124"/>
      <c r="AHE12" s="124"/>
      <c r="AHF12" s="124"/>
      <c r="AHG12" s="124"/>
      <c r="AHH12" s="124"/>
      <c r="AHI12" s="124"/>
      <c r="AHJ12" s="124"/>
      <c r="AHK12" s="124"/>
      <c r="AHL12" s="124"/>
      <c r="AHM12" s="124"/>
      <c r="AHN12" s="124"/>
      <c r="AHO12" s="124"/>
      <c r="AHP12" s="124"/>
      <c r="AHQ12" s="124"/>
      <c r="AHR12" s="124"/>
      <c r="AHS12" s="124"/>
      <c r="AHT12" s="124"/>
      <c r="AHU12" s="124"/>
      <c r="AHV12" s="124"/>
      <c r="AHW12" s="124"/>
      <c r="AHX12" s="124"/>
      <c r="AHY12" s="124"/>
      <c r="AHZ12" s="124"/>
      <c r="AIA12" s="124"/>
      <c r="AIB12" s="124"/>
      <c r="AIC12" s="124"/>
      <c r="AID12" s="124"/>
      <c r="AIE12" s="124"/>
      <c r="AIF12" s="124"/>
      <c r="AIG12" s="124"/>
      <c r="AIH12" s="124"/>
      <c r="AII12" s="124"/>
      <c r="AIJ12" s="124"/>
      <c r="AIK12" s="124"/>
      <c r="AIL12" s="124"/>
      <c r="AIM12" s="124"/>
      <c r="AIN12" s="124"/>
      <c r="AIO12" s="124"/>
      <c r="AIP12" s="124"/>
      <c r="AIQ12" s="124"/>
      <c r="AIR12" s="124"/>
      <c r="AIS12" s="124"/>
      <c r="AIT12" s="124"/>
      <c r="AIU12" s="124"/>
      <c r="AIV12" s="124"/>
      <c r="AIW12" s="124"/>
      <c r="AIX12" s="124"/>
      <c r="AIY12" s="124"/>
      <c r="AIZ12" s="124"/>
      <c r="AJA12" s="124"/>
      <c r="AJB12" s="124"/>
      <c r="AJC12" s="124"/>
      <c r="AJD12" s="124"/>
      <c r="AJE12" s="124"/>
      <c r="AJF12" s="124"/>
      <c r="AJG12" s="124"/>
      <c r="AJH12" s="124"/>
      <c r="AJI12" s="124"/>
      <c r="AJJ12" s="124"/>
      <c r="AJK12" s="124"/>
      <c r="AJL12" s="124"/>
      <c r="AJM12" s="124"/>
      <c r="AJN12" s="124"/>
      <c r="AJO12" s="124"/>
      <c r="AJP12" s="124"/>
      <c r="AJQ12" s="124"/>
      <c r="AJR12" s="124"/>
      <c r="AJS12" s="124"/>
      <c r="AJT12" s="124"/>
      <c r="AJU12" s="124"/>
      <c r="AJV12" s="124"/>
      <c r="AJW12" s="124"/>
      <c r="AJX12" s="124"/>
      <c r="AJY12" s="124"/>
      <c r="AJZ12" s="124"/>
      <c r="AKA12" s="124"/>
      <c r="AKB12" s="124"/>
      <c r="AKC12" s="124"/>
      <c r="AKD12" s="124"/>
      <c r="AKE12" s="124"/>
      <c r="AKF12" s="124"/>
      <c r="AKG12" s="124"/>
      <c r="AKH12" s="124"/>
      <c r="AKI12" s="124"/>
      <c r="AKJ12" s="124"/>
      <c r="AKK12" s="124"/>
      <c r="AKL12" s="124"/>
      <c r="AKM12" s="124"/>
      <c r="AKN12" s="124"/>
      <c r="AKO12" s="124"/>
      <c r="AKP12" s="124"/>
      <c r="AKQ12" s="124"/>
      <c r="AKR12" s="124"/>
      <c r="AKS12" s="124"/>
      <c r="AKT12" s="124"/>
      <c r="AKU12" s="124"/>
      <c r="AKV12" s="124"/>
      <c r="AKW12" s="124"/>
      <c r="AKX12" s="124"/>
      <c r="AKY12" s="124"/>
      <c r="AKZ12" s="124"/>
      <c r="ALA12" s="124"/>
      <c r="ALB12" s="124"/>
      <c r="ALC12" s="124"/>
      <c r="ALD12" s="124"/>
      <c r="ALE12" s="124"/>
      <c r="ALF12" s="124"/>
      <c r="ALG12" s="124"/>
      <c r="ALH12" s="124"/>
      <c r="ALI12" s="124"/>
      <c r="ALJ12" s="124"/>
      <c r="ALK12" s="124"/>
      <c r="ALL12" s="124"/>
      <c r="ALM12" s="124"/>
      <c r="ALN12" s="124"/>
      <c r="ALO12" s="124"/>
      <c r="ALP12" s="124"/>
      <c r="ALQ12" s="124"/>
      <c r="ALR12" s="124"/>
      <c r="ALS12" s="124"/>
      <c r="ALT12" s="124"/>
      <c r="ALU12" s="124"/>
      <c r="ALV12" s="124"/>
      <c r="ALW12" s="124"/>
      <c r="ALX12" s="124"/>
      <c r="ALY12" s="124"/>
      <c r="ALZ12" s="124"/>
      <c r="AMA12" s="124"/>
      <c r="AMB12" s="124"/>
      <c r="AMC12" s="124"/>
      <c r="AMD12" s="124"/>
      <c r="AME12" s="124"/>
      <c r="AMF12" s="124"/>
      <c r="AMG12" s="124"/>
      <c r="AMH12" s="124"/>
      <c r="AMI12" s="124"/>
      <c r="AMJ12" s="124"/>
      <c r="AMK12" s="124"/>
      <c r="AML12" s="124"/>
      <c r="AMM12" s="124"/>
      <c r="AMN12" s="124"/>
      <c r="AMO12" s="124"/>
      <c r="AMP12" s="124"/>
      <c r="AMQ12" s="124"/>
      <c r="AMR12" s="124"/>
      <c r="AMS12" s="124"/>
      <c r="AMT12" s="124"/>
      <c r="AMU12" s="124"/>
      <c r="AMV12" s="124"/>
      <c r="AMW12" s="124"/>
      <c r="AMX12" s="124"/>
      <c r="AMY12" s="124"/>
      <c r="AMZ12" s="124"/>
      <c r="ANA12" s="124"/>
      <c r="ANB12" s="124"/>
      <c r="ANC12" s="124"/>
      <c r="AND12" s="124"/>
      <c r="ANE12" s="124"/>
      <c r="ANF12" s="124"/>
      <c r="ANG12" s="124"/>
      <c r="ANH12" s="124"/>
      <c r="ANI12" s="124"/>
      <c r="ANJ12" s="124"/>
      <c r="ANK12" s="124"/>
      <c r="ANL12" s="124"/>
      <c r="ANM12" s="124"/>
      <c r="ANN12" s="124"/>
      <c r="ANO12" s="124"/>
      <c r="ANP12" s="124"/>
      <c r="ANQ12" s="124"/>
      <c r="ANR12" s="124"/>
      <c r="ANS12" s="124"/>
      <c r="ANT12" s="124"/>
      <c r="ANU12" s="124"/>
      <c r="ANV12" s="124"/>
      <c r="ANW12" s="124"/>
      <c r="ANX12" s="124"/>
      <c r="ANY12" s="124"/>
      <c r="ANZ12" s="124"/>
      <c r="AOA12" s="124"/>
      <c r="AOB12" s="124"/>
      <c r="AOC12" s="124"/>
      <c r="AOD12" s="124"/>
      <c r="AOE12" s="124"/>
      <c r="AOF12" s="124"/>
      <c r="AOG12" s="124"/>
      <c r="AOH12" s="124"/>
      <c r="AOI12" s="124"/>
      <c r="AOJ12" s="124"/>
      <c r="AOK12" s="124"/>
      <c r="AOL12" s="124"/>
      <c r="AOM12" s="124"/>
      <c r="AON12" s="124"/>
      <c r="AOO12" s="124"/>
      <c r="AOP12" s="124"/>
      <c r="AOQ12" s="124"/>
      <c r="AOR12" s="124"/>
      <c r="AOS12" s="124"/>
      <c r="AOT12" s="124"/>
      <c r="AOU12" s="124"/>
      <c r="AOV12" s="124"/>
      <c r="AOW12" s="124"/>
      <c r="AOX12" s="124"/>
      <c r="AOY12" s="124"/>
      <c r="AOZ12" s="124"/>
      <c r="APA12" s="124"/>
      <c r="APB12" s="124"/>
      <c r="APC12" s="124"/>
      <c r="APD12" s="124"/>
      <c r="APE12" s="124"/>
      <c r="APF12" s="124"/>
      <c r="APG12" s="124"/>
      <c r="APH12" s="124"/>
      <c r="API12" s="124"/>
      <c r="APJ12" s="124"/>
      <c r="APK12" s="124"/>
      <c r="APL12" s="124"/>
      <c r="APM12" s="124"/>
      <c r="APN12" s="124"/>
      <c r="APO12" s="124"/>
      <c r="APP12" s="124"/>
      <c r="APQ12" s="124"/>
      <c r="APR12" s="124"/>
      <c r="APS12" s="124"/>
      <c r="APT12" s="124"/>
      <c r="APU12" s="124"/>
      <c r="APV12" s="124"/>
      <c r="APW12" s="124"/>
      <c r="APX12" s="124"/>
      <c r="APY12" s="124"/>
      <c r="APZ12" s="124"/>
      <c r="AQA12" s="124"/>
      <c r="AQB12" s="124"/>
      <c r="AQC12" s="124"/>
      <c r="AQD12" s="124"/>
      <c r="AQE12" s="124"/>
      <c r="AQF12" s="124"/>
      <c r="AQG12" s="124"/>
      <c r="AQH12" s="124"/>
      <c r="AQI12" s="124"/>
      <c r="AQJ12" s="124"/>
      <c r="AQK12" s="124"/>
      <c r="AQL12" s="124"/>
      <c r="AQM12" s="124"/>
      <c r="AQN12" s="124"/>
      <c r="AQO12" s="124"/>
      <c r="AQP12" s="124"/>
      <c r="AQQ12" s="124"/>
      <c r="AQR12" s="124"/>
      <c r="AQS12" s="124"/>
      <c r="AQT12" s="124"/>
      <c r="AQU12" s="124"/>
      <c r="AQV12" s="124"/>
      <c r="AQW12" s="124"/>
      <c r="AQX12" s="124"/>
      <c r="AQY12" s="124"/>
      <c r="AQZ12" s="124"/>
      <c r="ARA12" s="124"/>
      <c r="ARB12" s="124"/>
      <c r="ARC12" s="124"/>
      <c r="ARD12" s="124"/>
      <c r="ARE12" s="124"/>
      <c r="ARF12" s="124"/>
      <c r="ARG12" s="124"/>
      <c r="ARH12" s="124"/>
      <c r="ARI12" s="124"/>
      <c r="ARJ12" s="124"/>
      <c r="ARK12" s="124"/>
      <c r="ARL12" s="124"/>
      <c r="ARM12" s="124"/>
      <c r="ARN12" s="124"/>
      <c r="ARO12" s="124"/>
      <c r="ARP12" s="124"/>
      <c r="ARQ12" s="124"/>
      <c r="ARR12" s="124"/>
      <c r="ARS12" s="124"/>
      <c r="ART12" s="124"/>
      <c r="ARU12" s="124"/>
      <c r="ARV12" s="124"/>
      <c r="ARW12" s="124"/>
      <c r="ARX12" s="124"/>
      <c r="ARY12" s="124"/>
      <c r="ARZ12" s="124"/>
      <c r="ASA12" s="124"/>
      <c r="ASB12" s="124"/>
      <c r="ASC12" s="124"/>
      <c r="ASD12" s="124"/>
      <c r="ASE12" s="124"/>
      <c r="ASF12" s="124"/>
      <c r="ASG12" s="124"/>
      <c r="ASH12" s="124"/>
      <c r="ASI12" s="124"/>
      <c r="ASJ12" s="124"/>
      <c r="ASK12" s="124"/>
      <c r="ASL12" s="124"/>
      <c r="ASM12" s="124"/>
      <c r="ASN12" s="124"/>
      <c r="ASO12" s="124"/>
      <c r="ASP12" s="124"/>
      <c r="ASQ12" s="124"/>
      <c r="ASR12" s="124"/>
      <c r="ASS12" s="124"/>
      <c r="AST12" s="124"/>
      <c r="ASU12" s="124"/>
      <c r="ASV12" s="124"/>
      <c r="ASW12" s="124"/>
      <c r="ASX12" s="124"/>
      <c r="ASY12" s="124"/>
      <c r="ASZ12" s="124"/>
      <c r="ATA12" s="124"/>
      <c r="ATB12" s="124"/>
      <c r="ATC12" s="124"/>
      <c r="ATD12" s="124"/>
      <c r="ATE12" s="124"/>
      <c r="ATF12" s="124"/>
      <c r="ATG12" s="124"/>
      <c r="ATH12" s="124"/>
      <c r="ATI12" s="124"/>
      <c r="ATJ12" s="124"/>
      <c r="ATK12" s="124"/>
      <c r="ATL12" s="124"/>
      <c r="ATM12" s="124"/>
      <c r="ATN12" s="124"/>
      <c r="ATO12" s="124"/>
      <c r="ATP12" s="124"/>
      <c r="ATQ12" s="124"/>
      <c r="ATR12" s="124"/>
      <c r="ATS12" s="124"/>
      <c r="ATT12" s="124"/>
      <c r="ATU12" s="124"/>
      <c r="ATV12" s="124"/>
      <c r="ATW12" s="124"/>
      <c r="ATX12" s="124"/>
      <c r="ATY12" s="124"/>
      <c r="ATZ12" s="124"/>
      <c r="AUA12" s="124"/>
      <c r="AUB12" s="124"/>
      <c r="AUC12" s="124"/>
      <c r="AUD12" s="124"/>
      <c r="AUE12" s="124"/>
      <c r="AUF12" s="124"/>
      <c r="AUG12" s="124"/>
      <c r="AUH12" s="124"/>
      <c r="AUI12" s="124"/>
      <c r="AUJ12" s="124"/>
      <c r="AUK12" s="124"/>
      <c r="AUL12" s="124"/>
      <c r="AUM12" s="124"/>
      <c r="AUN12" s="124"/>
      <c r="AUO12" s="124"/>
      <c r="AUP12" s="124"/>
      <c r="AUQ12" s="124"/>
      <c r="AUR12" s="124"/>
      <c r="AUS12" s="124"/>
      <c r="AUT12" s="124"/>
      <c r="AUU12" s="124"/>
      <c r="AUV12" s="124"/>
      <c r="AUW12" s="124"/>
      <c r="AUX12" s="124"/>
      <c r="AUY12" s="124"/>
      <c r="AUZ12" s="124"/>
      <c r="AVA12" s="124"/>
      <c r="AVB12" s="124"/>
      <c r="AVC12" s="124"/>
      <c r="AVD12" s="124"/>
      <c r="AVE12" s="124"/>
      <c r="AVF12" s="124"/>
      <c r="AVG12" s="124"/>
      <c r="AVH12" s="124"/>
      <c r="AVI12" s="124"/>
      <c r="AVJ12" s="124"/>
      <c r="AVK12" s="124"/>
      <c r="AVL12" s="124"/>
      <c r="AVM12" s="124"/>
      <c r="AVN12" s="124"/>
      <c r="AVO12" s="124"/>
      <c r="AVP12" s="124"/>
      <c r="AVQ12" s="124"/>
      <c r="AVR12" s="124"/>
      <c r="AVS12" s="124"/>
      <c r="AVT12" s="124"/>
      <c r="AVU12" s="124"/>
      <c r="AVV12" s="124"/>
      <c r="AVW12" s="124"/>
      <c r="AVX12" s="124"/>
      <c r="AVY12" s="124"/>
      <c r="AVZ12" s="124"/>
      <c r="AWA12" s="124"/>
      <c r="AWB12" s="124"/>
      <c r="AWC12" s="124"/>
      <c r="AWD12" s="124"/>
      <c r="AWE12" s="124"/>
      <c r="AWF12" s="124"/>
      <c r="AWG12" s="124"/>
      <c r="AWH12" s="124"/>
      <c r="AWI12" s="124"/>
      <c r="AWJ12" s="124"/>
      <c r="AWK12" s="124"/>
      <c r="AWL12" s="124"/>
      <c r="AWM12" s="124"/>
      <c r="AWN12" s="124"/>
      <c r="AWO12" s="124"/>
      <c r="AWP12" s="124"/>
      <c r="AWQ12" s="124"/>
      <c r="AWR12" s="124"/>
      <c r="AWS12" s="124"/>
      <c r="AWT12" s="124"/>
      <c r="AWU12" s="124"/>
      <c r="AWV12" s="124"/>
      <c r="AWW12" s="124"/>
      <c r="AWX12" s="124"/>
      <c r="AWY12" s="124"/>
      <c r="AWZ12" s="124"/>
      <c r="AXA12" s="124"/>
      <c r="AXB12" s="124"/>
      <c r="AXC12" s="124"/>
      <c r="AXD12" s="124"/>
      <c r="AXE12" s="124"/>
      <c r="AXF12" s="124"/>
      <c r="AXG12" s="124"/>
      <c r="AXH12" s="124"/>
      <c r="AXI12" s="124"/>
      <c r="AXJ12" s="124"/>
      <c r="AXK12" s="124"/>
      <c r="AXL12" s="124"/>
      <c r="AXM12" s="124"/>
      <c r="AXN12" s="124"/>
      <c r="AXO12" s="124"/>
      <c r="AXP12" s="124"/>
      <c r="AXQ12" s="124"/>
      <c r="AXR12" s="124"/>
      <c r="AXS12" s="124"/>
      <c r="AXT12" s="124"/>
      <c r="AXU12" s="124"/>
      <c r="AXV12" s="124"/>
      <c r="AXW12" s="124"/>
      <c r="AXX12" s="124"/>
      <c r="AXY12" s="124"/>
      <c r="AXZ12" s="124"/>
      <c r="AYA12" s="124"/>
      <c r="AYB12" s="124"/>
      <c r="AYC12" s="124"/>
      <c r="AYD12" s="124"/>
      <c r="AYE12" s="124"/>
      <c r="AYF12" s="124"/>
      <c r="AYG12" s="124"/>
      <c r="AYH12" s="124"/>
      <c r="AYI12" s="124"/>
      <c r="AYJ12" s="124"/>
      <c r="AYK12" s="124"/>
      <c r="AYL12" s="124"/>
      <c r="AYM12" s="124"/>
      <c r="AYN12" s="124"/>
      <c r="AYO12" s="124"/>
      <c r="AYP12" s="124"/>
      <c r="AYQ12" s="124"/>
      <c r="AYR12" s="124"/>
      <c r="AYS12" s="124"/>
      <c r="AYT12" s="124"/>
      <c r="AYU12" s="124"/>
      <c r="AYV12" s="124"/>
      <c r="AYW12" s="124"/>
      <c r="AYX12" s="124"/>
      <c r="AYY12" s="124"/>
      <c r="AYZ12" s="124"/>
      <c r="AZA12" s="124"/>
      <c r="AZB12" s="124"/>
      <c r="AZC12" s="124"/>
      <c r="AZD12" s="124"/>
      <c r="AZE12" s="124"/>
      <c r="AZF12" s="124"/>
      <c r="AZG12" s="124"/>
      <c r="AZH12" s="124"/>
      <c r="AZI12" s="124"/>
      <c r="AZJ12" s="124"/>
      <c r="AZK12" s="124"/>
      <c r="AZL12" s="124"/>
      <c r="AZM12" s="124"/>
      <c r="AZN12" s="124"/>
      <c r="AZO12" s="124"/>
      <c r="AZP12" s="124"/>
      <c r="AZQ12" s="124"/>
      <c r="AZR12" s="124"/>
      <c r="AZS12" s="124"/>
      <c r="AZT12" s="124"/>
      <c r="AZU12" s="124"/>
      <c r="AZV12" s="124"/>
      <c r="AZW12" s="124"/>
      <c r="AZX12" s="124"/>
      <c r="AZY12" s="124"/>
      <c r="AZZ12" s="124"/>
      <c r="BAA12" s="124"/>
      <c r="BAB12" s="124"/>
      <c r="BAC12" s="124"/>
      <c r="BAD12" s="124"/>
      <c r="BAE12" s="124"/>
      <c r="BAF12" s="124"/>
      <c r="BAG12" s="124"/>
      <c r="BAH12" s="124"/>
      <c r="BAI12" s="124"/>
      <c r="BAJ12" s="124"/>
      <c r="BAK12" s="124"/>
      <c r="BAL12" s="124"/>
      <c r="BAM12" s="124"/>
      <c r="BAN12" s="124"/>
      <c r="BAO12" s="124"/>
      <c r="BAP12" s="124"/>
      <c r="BAQ12" s="124"/>
      <c r="BAR12" s="124"/>
      <c r="BAS12" s="124"/>
      <c r="BAT12" s="124"/>
      <c r="BAU12" s="124"/>
      <c r="BAV12" s="124"/>
      <c r="BAW12" s="124"/>
      <c r="BAX12" s="124"/>
      <c r="BAY12" s="124"/>
      <c r="BAZ12" s="124"/>
      <c r="BBA12" s="124"/>
      <c r="BBB12" s="124"/>
      <c r="BBC12" s="124"/>
      <c r="BBD12" s="124"/>
      <c r="BBE12" s="124"/>
      <c r="BBF12" s="124"/>
      <c r="BBG12" s="124"/>
      <c r="BBH12" s="124"/>
      <c r="BBI12" s="124"/>
      <c r="BBJ12" s="124"/>
      <c r="BBK12" s="124"/>
      <c r="BBL12" s="124"/>
      <c r="BBM12" s="124"/>
      <c r="BBN12" s="124"/>
      <c r="BBO12" s="124"/>
      <c r="BBP12" s="124"/>
      <c r="BBQ12" s="124"/>
      <c r="BBR12" s="124"/>
      <c r="BBS12" s="124"/>
      <c r="BBT12" s="124"/>
      <c r="BBU12" s="124"/>
      <c r="BBV12" s="124"/>
      <c r="BBW12" s="124"/>
      <c r="BBX12" s="124"/>
      <c r="BBY12" s="124"/>
      <c r="BBZ12" s="124"/>
      <c r="BCA12" s="124"/>
      <c r="BCB12" s="124"/>
      <c r="BCC12" s="124"/>
      <c r="BCD12" s="124"/>
      <c r="BCE12" s="124"/>
      <c r="BCF12" s="124"/>
      <c r="BCG12" s="124"/>
      <c r="BCH12" s="124"/>
      <c r="BCI12" s="124"/>
      <c r="BCJ12" s="124"/>
      <c r="BCK12" s="124"/>
      <c r="BCL12" s="124"/>
      <c r="BCM12" s="124"/>
      <c r="BCN12" s="124"/>
      <c r="BCO12" s="124"/>
      <c r="BCP12" s="124"/>
      <c r="BCQ12" s="124"/>
      <c r="BCR12" s="124"/>
      <c r="BCS12" s="124"/>
      <c r="BCT12" s="124"/>
      <c r="BCU12" s="124"/>
      <c r="BCV12" s="124"/>
      <c r="BCW12" s="124"/>
      <c r="BCX12" s="124"/>
      <c r="BCY12" s="124"/>
      <c r="BCZ12" s="124"/>
      <c r="BDA12" s="124"/>
      <c r="BDB12" s="124"/>
      <c r="BDC12" s="124"/>
      <c r="BDD12" s="124"/>
      <c r="BDE12" s="124"/>
      <c r="BDF12" s="124"/>
      <c r="BDG12" s="124"/>
      <c r="BDH12" s="124"/>
      <c r="BDI12" s="124"/>
      <c r="BDJ12" s="124"/>
      <c r="BDK12" s="124"/>
      <c r="BDL12" s="124"/>
      <c r="BDM12" s="124"/>
      <c r="BDN12" s="124"/>
      <c r="BDO12" s="124"/>
      <c r="BDP12" s="124"/>
      <c r="BDQ12" s="124"/>
      <c r="BDR12" s="124"/>
      <c r="BDS12" s="124"/>
      <c r="BDT12" s="124"/>
      <c r="BDU12" s="124"/>
      <c r="BDV12" s="124"/>
      <c r="BDW12" s="124"/>
      <c r="BDX12" s="124"/>
      <c r="BDY12" s="124"/>
      <c r="BDZ12" s="124"/>
      <c r="BEA12" s="124"/>
      <c r="BEB12" s="124"/>
      <c r="BEC12" s="124"/>
      <c r="BED12" s="124"/>
      <c r="BEE12" s="124"/>
      <c r="BEF12" s="124"/>
      <c r="BEG12" s="124"/>
      <c r="BEH12" s="124"/>
      <c r="BEI12" s="124"/>
      <c r="BEJ12" s="124"/>
      <c r="BEK12" s="124"/>
      <c r="BEL12" s="124"/>
      <c r="BEM12" s="124"/>
      <c r="BEN12" s="124"/>
      <c r="BEO12" s="124"/>
      <c r="BEP12" s="124"/>
      <c r="BEQ12" s="124"/>
      <c r="BER12" s="124"/>
      <c r="BES12" s="124"/>
      <c r="BET12" s="124"/>
      <c r="BEU12" s="124"/>
      <c r="BEV12" s="124"/>
      <c r="BEW12" s="124"/>
      <c r="BEX12" s="124"/>
      <c r="BEY12" s="124"/>
      <c r="BEZ12" s="124"/>
      <c r="BFA12" s="124"/>
      <c r="BFB12" s="124"/>
      <c r="BFC12" s="124"/>
      <c r="BFD12" s="124"/>
      <c r="BFE12" s="124"/>
      <c r="BFF12" s="124"/>
      <c r="BFG12" s="124"/>
      <c r="BFH12" s="124"/>
      <c r="BFI12" s="124"/>
      <c r="BFJ12" s="124"/>
      <c r="BFK12" s="124"/>
      <c r="BFL12" s="124"/>
      <c r="BFM12" s="124"/>
      <c r="BFN12" s="124"/>
      <c r="BFO12" s="124"/>
      <c r="BFP12" s="124"/>
      <c r="BFQ12" s="124"/>
      <c r="BFR12" s="124"/>
      <c r="BFS12" s="124"/>
      <c r="BFT12" s="124"/>
      <c r="BFU12" s="124"/>
      <c r="BFV12" s="124"/>
      <c r="BFW12" s="124"/>
      <c r="BFX12" s="124"/>
      <c r="BFY12" s="124"/>
      <c r="BFZ12" s="124"/>
      <c r="BGA12" s="124"/>
      <c r="BGB12" s="124"/>
      <c r="BGC12" s="124"/>
      <c r="BGD12" s="124"/>
      <c r="BGE12" s="124"/>
      <c r="BGF12" s="124"/>
      <c r="BGG12" s="124"/>
      <c r="BGH12" s="124"/>
      <c r="BGI12" s="124"/>
      <c r="BGJ12" s="124"/>
      <c r="BGK12" s="124"/>
      <c r="BGL12" s="124"/>
      <c r="BGM12" s="124"/>
      <c r="BGN12" s="124"/>
      <c r="BGO12" s="124"/>
      <c r="BGP12" s="124"/>
      <c r="BGQ12" s="124"/>
      <c r="BGR12" s="124"/>
      <c r="BGS12" s="124"/>
      <c r="BGT12" s="124"/>
      <c r="BGU12" s="124"/>
      <c r="BGV12" s="124"/>
      <c r="BGW12" s="124"/>
      <c r="BGX12" s="124"/>
      <c r="BGY12" s="124"/>
      <c r="BGZ12" s="124"/>
      <c r="BHA12" s="124"/>
      <c r="BHB12" s="124"/>
      <c r="BHC12" s="124"/>
      <c r="BHD12" s="124"/>
      <c r="BHE12" s="124"/>
      <c r="BHF12" s="124"/>
      <c r="BHG12" s="124"/>
      <c r="BHH12" s="124"/>
      <c r="BHI12" s="124"/>
      <c r="BHJ12" s="124"/>
      <c r="BHK12" s="124"/>
      <c r="BHL12" s="124"/>
      <c r="BHM12" s="124"/>
      <c r="BHN12" s="124"/>
      <c r="BHO12" s="124"/>
      <c r="BHP12" s="124"/>
      <c r="BHQ12" s="124"/>
      <c r="BHR12" s="124"/>
      <c r="BHS12" s="124"/>
      <c r="BHT12" s="124"/>
      <c r="BHU12" s="124"/>
      <c r="BHV12" s="124"/>
      <c r="BHW12" s="124"/>
      <c r="BHX12" s="124"/>
      <c r="BHY12" s="124"/>
      <c r="BHZ12" s="124"/>
      <c r="BIA12" s="124"/>
      <c r="BIB12" s="124"/>
      <c r="BIC12" s="124"/>
      <c r="BID12" s="124"/>
      <c r="BIE12" s="124"/>
      <c r="BIF12" s="124"/>
      <c r="BIG12" s="124"/>
      <c r="BIH12" s="124"/>
      <c r="BII12" s="124"/>
      <c r="BIJ12" s="124"/>
      <c r="BIK12" s="124"/>
      <c r="BIL12" s="124"/>
      <c r="BIM12" s="124"/>
      <c r="BIN12" s="124"/>
      <c r="BIO12" s="124"/>
      <c r="BIP12" s="124"/>
      <c r="BIQ12" s="124"/>
      <c r="BIR12" s="124"/>
      <c r="BIS12" s="124"/>
      <c r="BIT12" s="124"/>
      <c r="BIU12" s="124"/>
      <c r="BIV12" s="124"/>
      <c r="BIW12" s="124"/>
      <c r="BIX12" s="124"/>
      <c r="BIY12" s="124"/>
      <c r="BIZ12" s="124"/>
      <c r="BJA12" s="124"/>
      <c r="BJB12" s="124"/>
      <c r="BJC12" s="124"/>
      <c r="BJD12" s="124"/>
      <c r="BJE12" s="124"/>
      <c r="BJF12" s="124"/>
      <c r="BJG12" s="124"/>
      <c r="BJH12" s="124"/>
      <c r="BJI12" s="124"/>
      <c r="BJJ12" s="124"/>
      <c r="BJK12" s="124"/>
      <c r="BJL12" s="124"/>
      <c r="BJM12" s="124"/>
      <c r="BJN12" s="124"/>
      <c r="BJO12" s="124"/>
      <c r="BJP12" s="124"/>
      <c r="BJQ12" s="124"/>
      <c r="BJR12" s="124"/>
      <c r="BJS12" s="124"/>
      <c r="BJT12" s="124"/>
      <c r="BJU12" s="124"/>
      <c r="BJV12" s="124"/>
      <c r="BJW12" s="124"/>
      <c r="BJX12" s="124"/>
      <c r="BJY12" s="124"/>
      <c r="BJZ12" s="124"/>
      <c r="BKA12" s="124"/>
      <c r="BKB12" s="124"/>
      <c r="BKC12" s="124"/>
      <c r="BKD12" s="124"/>
      <c r="BKE12" s="124"/>
      <c r="BKF12" s="124"/>
      <c r="BKG12" s="124"/>
      <c r="BKH12" s="124"/>
      <c r="BKI12" s="124"/>
      <c r="BKJ12" s="124"/>
      <c r="BKK12" s="124"/>
      <c r="BKL12" s="124"/>
      <c r="BKM12" s="124"/>
      <c r="BKN12" s="124"/>
      <c r="BKO12" s="124"/>
      <c r="BKP12" s="124"/>
      <c r="BKQ12" s="124"/>
      <c r="BKR12" s="124"/>
      <c r="BKS12" s="124"/>
      <c r="BKT12" s="124"/>
      <c r="BKU12" s="124"/>
      <c r="BKV12" s="124"/>
      <c r="BKW12" s="124"/>
      <c r="BKX12" s="124"/>
      <c r="BKY12" s="124"/>
      <c r="BKZ12" s="124"/>
      <c r="BLA12" s="124"/>
      <c r="BLB12" s="124"/>
      <c r="BLC12" s="124"/>
      <c r="BLD12" s="124"/>
      <c r="BLE12" s="124"/>
      <c r="BLF12" s="124"/>
      <c r="BLG12" s="124"/>
      <c r="BLH12" s="124"/>
      <c r="BLI12" s="124"/>
      <c r="BLJ12" s="124"/>
      <c r="BLK12" s="124"/>
      <c r="BLL12" s="124"/>
      <c r="BLM12" s="124"/>
      <c r="BLN12" s="124"/>
      <c r="BLO12" s="124"/>
      <c r="BLP12" s="124"/>
      <c r="BLQ12" s="124"/>
      <c r="BLR12" s="124"/>
      <c r="BLS12" s="124"/>
      <c r="BLT12" s="124"/>
      <c r="BLU12" s="124"/>
      <c r="BLV12" s="124"/>
      <c r="BLW12" s="124"/>
      <c r="BLX12" s="124"/>
      <c r="BLY12" s="124"/>
      <c r="BLZ12" s="124"/>
      <c r="BMA12" s="124"/>
      <c r="BMB12" s="124"/>
      <c r="BMC12" s="124"/>
      <c r="BMD12" s="124"/>
      <c r="BME12" s="124"/>
      <c r="BMF12" s="124"/>
      <c r="BMG12" s="124"/>
      <c r="BMH12" s="124"/>
      <c r="BMI12" s="124"/>
      <c r="BMJ12" s="124"/>
      <c r="BMK12" s="124"/>
      <c r="BML12" s="124"/>
      <c r="BMM12" s="124"/>
      <c r="BMN12" s="124"/>
      <c r="BMO12" s="124"/>
      <c r="BMP12" s="124"/>
      <c r="BMQ12" s="124"/>
      <c r="BMR12" s="124"/>
      <c r="BMS12" s="124"/>
      <c r="BMT12" s="124"/>
      <c r="BMU12" s="124"/>
      <c r="BMV12" s="124"/>
      <c r="BMW12" s="124"/>
      <c r="BMX12" s="124"/>
      <c r="BMY12" s="124"/>
      <c r="BMZ12" s="124"/>
      <c r="BNA12" s="124"/>
      <c r="BNB12" s="124"/>
      <c r="BNC12" s="124"/>
      <c r="BND12" s="124"/>
      <c r="BNE12" s="124"/>
      <c r="BNF12" s="124"/>
      <c r="BNG12" s="124"/>
      <c r="BNH12" s="124"/>
      <c r="BNI12" s="124"/>
      <c r="BNJ12" s="124"/>
      <c r="BNK12" s="124"/>
      <c r="BNL12" s="124"/>
      <c r="BNM12" s="124"/>
      <c r="BNN12" s="124"/>
      <c r="BNO12" s="124"/>
      <c r="BNP12" s="124"/>
      <c r="BNQ12" s="124"/>
      <c r="BNR12" s="124"/>
      <c r="BNS12" s="124"/>
      <c r="BNT12" s="124"/>
      <c r="BNU12" s="124"/>
      <c r="BNV12" s="124"/>
      <c r="BNW12" s="124"/>
      <c r="BNX12" s="124"/>
      <c r="BNY12" s="124"/>
      <c r="BNZ12" s="124"/>
      <c r="BOA12" s="124"/>
      <c r="BOB12" s="124"/>
      <c r="BOC12" s="124"/>
      <c r="BOD12" s="124"/>
      <c r="BOE12" s="124"/>
      <c r="BOF12" s="124"/>
      <c r="BOG12" s="124"/>
      <c r="BOH12" s="124"/>
      <c r="BOI12" s="124"/>
      <c r="BOJ12" s="124"/>
      <c r="BOK12" s="124"/>
      <c r="BOL12" s="124"/>
      <c r="BOM12" s="124"/>
      <c r="BON12" s="124"/>
      <c r="BOO12" s="124"/>
      <c r="BOP12" s="124"/>
      <c r="BOQ12" s="124"/>
      <c r="BOR12" s="124"/>
      <c r="BOS12" s="124"/>
      <c r="BOT12" s="124"/>
      <c r="BOU12" s="124"/>
      <c r="BOV12" s="124"/>
      <c r="BOW12" s="124"/>
      <c r="BOX12" s="124"/>
      <c r="BOY12" s="124"/>
      <c r="BOZ12" s="124"/>
      <c r="BPA12" s="124"/>
      <c r="BPB12" s="124"/>
      <c r="BPC12" s="124"/>
      <c r="BPD12" s="124"/>
      <c r="BPE12" s="124"/>
      <c r="BPF12" s="124"/>
      <c r="BPG12" s="124"/>
      <c r="BPH12" s="124"/>
      <c r="BPI12" s="124"/>
      <c r="BPJ12" s="124"/>
      <c r="BPK12" s="124"/>
      <c r="BPL12" s="124"/>
      <c r="BPM12" s="124"/>
      <c r="BPN12" s="124"/>
      <c r="BPO12" s="124"/>
      <c r="BPP12" s="124"/>
      <c r="BPQ12" s="124"/>
      <c r="BPR12" s="124"/>
      <c r="BPS12" s="124"/>
      <c r="BPT12" s="124"/>
      <c r="BPU12" s="124"/>
      <c r="BPV12" s="124"/>
      <c r="BPW12" s="124"/>
      <c r="BPX12" s="124"/>
      <c r="BPY12" s="124"/>
      <c r="BPZ12" s="124"/>
      <c r="BQA12" s="124"/>
      <c r="BQB12" s="124"/>
      <c r="BQC12" s="124"/>
      <c r="BQD12" s="124"/>
      <c r="BQE12" s="124"/>
      <c r="BQF12" s="124"/>
      <c r="BQG12" s="124"/>
      <c r="BQH12" s="124"/>
      <c r="BQI12" s="124"/>
      <c r="BQJ12" s="124"/>
      <c r="BQK12" s="124"/>
      <c r="BQL12" s="124"/>
      <c r="BQM12" s="124"/>
      <c r="BQN12" s="124"/>
      <c r="BQO12" s="124"/>
      <c r="BQP12" s="124"/>
      <c r="BQQ12" s="124"/>
      <c r="BQR12" s="124"/>
      <c r="BQS12" s="124"/>
      <c r="BQT12" s="124"/>
      <c r="BQU12" s="124"/>
      <c r="BQV12" s="124"/>
      <c r="BQW12" s="124"/>
      <c r="BQX12" s="124"/>
      <c r="BQY12" s="124"/>
      <c r="BQZ12" s="124"/>
      <c r="BRA12" s="124"/>
      <c r="BRB12" s="124"/>
      <c r="BRC12" s="124"/>
      <c r="BRD12" s="124"/>
      <c r="BRE12" s="124"/>
      <c r="BRF12" s="124"/>
      <c r="BRG12" s="124"/>
      <c r="BRH12" s="124"/>
      <c r="BRI12" s="124"/>
      <c r="BRJ12" s="124"/>
      <c r="BRK12" s="124"/>
      <c r="BRL12" s="124"/>
      <c r="BRM12" s="124"/>
      <c r="BRN12" s="124"/>
      <c r="BRO12" s="124"/>
      <c r="BRP12" s="124"/>
      <c r="BRQ12" s="124"/>
      <c r="BRR12" s="124"/>
      <c r="BRS12" s="124"/>
      <c r="BRT12" s="124"/>
      <c r="BRU12" s="124"/>
      <c r="BRV12" s="124"/>
      <c r="BRW12" s="124"/>
      <c r="BRX12" s="124"/>
      <c r="BRY12" s="124"/>
      <c r="BRZ12" s="124"/>
      <c r="BSA12" s="124"/>
      <c r="BSB12" s="124"/>
      <c r="BSC12" s="124"/>
      <c r="BSD12" s="124"/>
      <c r="BSE12" s="124"/>
      <c r="BSF12" s="124"/>
      <c r="BSG12" s="124"/>
      <c r="BSH12" s="124"/>
      <c r="BSI12" s="124"/>
      <c r="BSJ12" s="124"/>
      <c r="BSK12" s="124"/>
      <c r="BSL12" s="124"/>
      <c r="BSM12" s="124"/>
      <c r="BSN12" s="124"/>
      <c r="BSO12" s="124"/>
      <c r="BSP12" s="124"/>
      <c r="BSQ12" s="124"/>
      <c r="BSR12" s="124"/>
      <c r="BSS12" s="124"/>
      <c r="BST12" s="124"/>
      <c r="BSU12" s="124"/>
      <c r="BSV12" s="124"/>
      <c r="BSW12" s="124"/>
      <c r="BSX12" s="124"/>
      <c r="BSY12" s="124"/>
      <c r="BSZ12" s="124"/>
      <c r="BTA12" s="124"/>
      <c r="BTB12" s="124"/>
      <c r="BTC12" s="124"/>
      <c r="BTD12" s="124"/>
      <c r="BTE12" s="124"/>
      <c r="BTF12" s="124"/>
      <c r="BTG12" s="124"/>
      <c r="BTH12" s="124"/>
      <c r="BTI12" s="124"/>
      <c r="BTJ12" s="124"/>
      <c r="BTK12" s="124"/>
      <c r="BTL12" s="124"/>
      <c r="BTM12" s="124"/>
      <c r="BTN12" s="124"/>
      <c r="BTO12" s="124"/>
      <c r="BTP12" s="124"/>
      <c r="BTQ12" s="124"/>
      <c r="BTR12" s="124"/>
      <c r="BTS12" s="124"/>
      <c r="BTT12" s="124"/>
      <c r="BTU12" s="124"/>
      <c r="BTV12" s="124"/>
      <c r="BTW12" s="124"/>
      <c r="BTX12" s="124"/>
      <c r="BTY12" s="124"/>
      <c r="BTZ12" s="124"/>
      <c r="BUA12" s="124"/>
      <c r="BUB12" s="124"/>
      <c r="BUC12" s="124"/>
      <c r="BUD12" s="124"/>
      <c r="BUE12" s="124"/>
      <c r="BUF12" s="124"/>
      <c r="BUG12" s="124"/>
      <c r="BUH12" s="124"/>
      <c r="BUI12" s="124"/>
      <c r="BUJ12" s="124"/>
      <c r="BUK12" s="124"/>
      <c r="BUL12" s="124"/>
      <c r="BUM12" s="124"/>
      <c r="BUN12" s="124"/>
      <c r="BUO12" s="124"/>
      <c r="BUP12" s="124"/>
      <c r="BUQ12" s="124"/>
      <c r="BUR12" s="124"/>
      <c r="BUS12" s="124"/>
      <c r="BUT12" s="124"/>
      <c r="BUU12" s="124"/>
      <c r="BUV12" s="124"/>
      <c r="BUW12" s="124"/>
      <c r="BUX12" s="124"/>
      <c r="BUY12" s="124"/>
      <c r="BUZ12" s="124"/>
      <c r="BVA12" s="124"/>
      <c r="BVB12" s="124"/>
      <c r="BVC12" s="124"/>
      <c r="BVD12" s="124"/>
      <c r="BVE12" s="124"/>
      <c r="BVF12" s="124"/>
      <c r="BVG12" s="124"/>
      <c r="BVH12" s="124"/>
      <c r="BVI12" s="124"/>
      <c r="BVJ12" s="124"/>
      <c r="BVK12" s="124"/>
      <c r="BVL12" s="124"/>
      <c r="BVM12" s="124"/>
      <c r="BVN12" s="124"/>
      <c r="BVO12" s="124"/>
      <c r="BVP12" s="124"/>
      <c r="BVQ12" s="124"/>
      <c r="BVR12" s="124"/>
      <c r="BVS12" s="124"/>
      <c r="BVT12" s="124"/>
      <c r="BVU12" s="124"/>
      <c r="BVV12" s="124"/>
      <c r="BVW12" s="124"/>
      <c r="BVX12" s="124"/>
      <c r="BVY12" s="124"/>
      <c r="BVZ12" s="124"/>
      <c r="BWA12" s="124"/>
      <c r="BWB12" s="124"/>
      <c r="BWC12" s="124"/>
      <c r="BWD12" s="124"/>
      <c r="BWE12" s="124"/>
      <c r="BWF12" s="124"/>
      <c r="BWG12" s="124"/>
      <c r="BWH12" s="124"/>
      <c r="BWI12" s="124"/>
      <c r="BWJ12" s="124"/>
      <c r="BWK12" s="124"/>
      <c r="BWL12" s="124"/>
      <c r="BWM12" s="124"/>
      <c r="BWN12" s="124"/>
      <c r="BWO12" s="124"/>
      <c r="BWP12" s="124"/>
      <c r="BWQ12" s="124"/>
      <c r="BWR12" s="124"/>
      <c r="BWS12" s="124"/>
      <c r="BWT12" s="124"/>
      <c r="BWU12" s="124"/>
      <c r="BWV12" s="124"/>
      <c r="BWW12" s="124"/>
      <c r="BWX12" s="124"/>
      <c r="BWY12" s="124"/>
      <c r="BWZ12" s="124"/>
      <c r="BXA12" s="124"/>
      <c r="BXB12" s="124"/>
      <c r="BXC12" s="124"/>
      <c r="BXD12" s="124"/>
      <c r="BXE12" s="124"/>
      <c r="BXF12" s="124"/>
      <c r="BXG12" s="124"/>
      <c r="BXH12" s="124"/>
      <c r="BXI12" s="124"/>
      <c r="BXJ12" s="124"/>
      <c r="BXK12" s="124"/>
      <c r="BXL12" s="124"/>
      <c r="BXM12" s="124"/>
      <c r="BXN12" s="124"/>
      <c r="BXO12" s="124"/>
      <c r="BXP12" s="124"/>
      <c r="BXQ12" s="124"/>
      <c r="BXR12" s="124"/>
      <c r="BXS12" s="124"/>
      <c r="BXT12" s="124"/>
      <c r="BXU12" s="124"/>
      <c r="BXV12" s="124"/>
      <c r="BXW12" s="124"/>
      <c r="BXX12" s="124"/>
      <c r="BXY12" s="124"/>
      <c r="BXZ12" s="124"/>
      <c r="BYA12" s="124"/>
      <c r="BYB12" s="124"/>
      <c r="BYC12" s="124"/>
      <c r="BYD12" s="124"/>
      <c r="BYE12" s="124"/>
      <c r="BYF12" s="124"/>
      <c r="BYG12" s="124"/>
      <c r="BYH12" s="124"/>
      <c r="BYI12" s="124"/>
      <c r="BYJ12" s="124"/>
      <c r="BYK12" s="124"/>
      <c r="BYL12" s="124"/>
      <c r="BYM12" s="124"/>
      <c r="BYN12" s="124"/>
      <c r="BYO12" s="124"/>
      <c r="BYP12" s="124"/>
      <c r="BYQ12" s="124"/>
      <c r="BYR12" s="124"/>
      <c r="BYS12" s="124"/>
      <c r="BYT12" s="124"/>
      <c r="BYU12" s="124"/>
      <c r="BYV12" s="124"/>
      <c r="BYW12" s="124"/>
      <c r="BYX12" s="124"/>
      <c r="BYY12" s="124"/>
      <c r="BYZ12" s="124"/>
      <c r="BZA12" s="124"/>
      <c r="BZB12" s="124"/>
      <c r="BZC12" s="124"/>
      <c r="BZD12" s="124"/>
      <c r="BZE12" s="124"/>
      <c r="BZF12" s="124"/>
      <c r="BZG12" s="124"/>
      <c r="BZH12" s="124"/>
      <c r="BZI12" s="124"/>
      <c r="BZJ12" s="124"/>
      <c r="BZK12" s="124"/>
      <c r="BZL12" s="124"/>
      <c r="BZM12" s="124"/>
      <c r="BZN12" s="124"/>
      <c r="BZO12" s="124"/>
      <c r="BZP12" s="124"/>
      <c r="BZQ12" s="124"/>
      <c r="BZR12" s="124"/>
      <c r="BZS12" s="124"/>
      <c r="BZT12" s="124"/>
      <c r="BZU12" s="124"/>
      <c r="BZV12" s="124"/>
      <c r="BZW12" s="124"/>
      <c r="BZX12" s="124"/>
      <c r="BZY12" s="124"/>
      <c r="BZZ12" s="124"/>
      <c r="CAA12" s="124"/>
      <c r="CAB12" s="124"/>
      <c r="CAC12" s="124"/>
      <c r="CAD12" s="124"/>
      <c r="CAE12" s="124"/>
      <c r="CAF12" s="124"/>
      <c r="CAG12" s="124"/>
      <c r="CAH12" s="124"/>
      <c r="CAI12" s="124"/>
      <c r="CAJ12" s="124"/>
      <c r="CAK12" s="124"/>
      <c r="CAL12" s="124"/>
      <c r="CAM12" s="124"/>
      <c r="CAN12" s="124"/>
      <c r="CAO12" s="124"/>
      <c r="CAP12" s="124"/>
      <c r="CAQ12" s="124"/>
      <c r="CAR12" s="124"/>
      <c r="CAS12" s="124"/>
      <c r="CAT12" s="124"/>
      <c r="CAU12" s="124"/>
      <c r="CAV12" s="124"/>
      <c r="CAW12" s="124"/>
      <c r="CAX12" s="124"/>
      <c r="CAY12" s="124"/>
      <c r="CAZ12" s="124"/>
      <c r="CBA12" s="124"/>
      <c r="CBB12" s="124"/>
      <c r="CBC12" s="124"/>
      <c r="CBD12" s="124"/>
      <c r="CBE12" s="124"/>
      <c r="CBF12" s="124"/>
      <c r="CBG12" s="124"/>
      <c r="CBH12" s="124"/>
      <c r="CBI12" s="124"/>
      <c r="CBJ12" s="124"/>
      <c r="CBK12" s="124"/>
      <c r="CBL12" s="124"/>
      <c r="CBM12" s="124"/>
      <c r="CBN12" s="124"/>
      <c r="CBO12" s="124"/>
      <c r="CBP12" s="124"/>
      <c r="CBQ12" s="124"/>
      <c r="CBR12" s="124"/>
      <c r="CBS12" s="124"/>
      <c r="CBT12" s="124"/>
      <c r="CBU12" s="124"/>
      <c r="CBV12" s="124"/>
      <c r="CBW12" s="124"/>
      <c r="CBX12" s="124"/>
      <c r="CBY12" s="124"/>
      <c r="CBZ12" s="124"/>
      <c r="CCA12" s="124"/>
      <c r="CCB12" s="124"/>
      <c r="CCC12" s="124"/>
      <c r="CCD12" s="124"/>
      <c r="CCE12" s="124"/>
      <c r="CCF12" s="124"/>
      <c r="CCG12" s="124"/>
      <c r="CCH12" s="124"/>
      <c r="CCI12" s="124"/>
      <c r="CCJ12" s="124"/>
      <c r="CCK12" s="124"/>
      <c r="CCL12" s="124"/>
      <c r="CCM12" s="124"/>
      <c r="CCN12" s="124"/>
      <c r="CCO12" s="124"/>
      <c r="CCP12" s="124"/>
      <c r="CCQ12" s="124"/>
      <c r="CCR12" s="124"/>
      <c r="CCS12" s="124"/>
      <c r="CCT12" s="124"/>
      <c r="CCU12" s="124"/>
      <c r="CCV12" s="124"/>
      <c r="CCW12" s="124"/>
      <c r="CCX12" s="124"/>
      <c r="CCY12" s="124"/>
      <c r="CCZ12" s="124"/>
      <c r="CDA12" s="124"/>
      <c r="CDB12" s="124"/>
      <c r="CDC12" s="124"/>
      <c r="CDD12" s="124"/>
      <c r="CDE12" s="124"/>
      <c r="CDF12" s="124"/>
      <c r="CDG12" s="124"/>
      <c r="CDH12" s="124"/>
      <c r="CDI12" s="124"/>
      <c r="CDJ12" s="124"/>
      <c r="CDK12" s="124"/>
      <c r="CDL12" s="124"/>
      <c r="CDM12" s="124"/>
      <c r="CDN12" s="124"/>
      <c r="CDO12" s="124"/>
      <c r="CDP12" s="124"/>
      <c r="CDQ12" s="124"/>
      <c r="CDR12" s="124"/>
      <c r="CDS12" s="124"/>
      <c r="CDT12" s="124"/>
      <c r="CDU12" s="124"/>
      <c r="CDV12" s="124"/>
      <c r="CDW12" s="124"/>
      <c r="CDX12" s="124"/>
      <c r="CDY12" s="124"/>
      <c r="CDZ12" s="124"/>
      <c r="CEA12" s="124"/>
      <c r="CEB12" s="124"/>
      <c r="CEC12" s="124"/>
      <c r="CED12" s="124"/>
      <c r="CEE12" s="124"/>
      <c r="CEF12" s="124"/>
      <c r="CEG12" s="124"/>
      <c r="CEH12" s="124"/>
      <c r="CEI12" s="124"/>
      <c r="CEJ12" s="124"/>
      <c r="CEK12" s="124"/>
      <c r="CEL12" s="124"/>
      <c r="CEM12" s="124"/>
      <c r="CEN12" s="124"/>
      <c r="CEO12" s="124"/>
      <c r="CEP12" s="124"/>
      <c r="CEQ12" s="124"/>
      <c r="CER12" s="124"/>
      <c r="CES12" s="124"/>
      <c r="CET12" s="124"/>
      <c r="CEU12" s="124"/>
      <c r="CEV12" s="124"/>
      <c r="CEW12" s="124"/>
      <c r="CEX12" s="124"/>
      <c r="CEY12" s="124"/>
      <c r="CEZ12" s="124"/>
      <c r="CFA12" s="124"/>
      <c r="CFB12" s="124"/>
      <c r="CFC12" s="124"/>
      <c r="CFD12" s="124"/>
      <c r="CFE12" s="124"/>
      <c r="CFF12" s="124"/>
      <c r="CFG12" s="124"/>
      <c r="CFH12" s="124"/>
      <c r="CFI12" s="124"/>
      <c r="CFJ12" s="124"/>
      <c r="CFK12" s="124"/>
      <c r="CFL12" s="124"/>
      <c r="CFM12" s="124"/>
      <c r="CFN12" s="124"/>
      <c r="CFO12" s="124"/>
      <c r="CFP12" s="124"/>
      <c r="CFQ12" s="124"/>
      <c r="CFR12" s="124"/>
      <c r="CFS12" s="124"/>
      <c r="CFT12" s="124"/>
      <c r="CFU12" s="124"/>
      <c r="CFV12" s="124"/>
      <c r="CFW12" s="124"/>
      <c r="CFX12" s="124"/>
      <c r="CFY12" s="124"/>
      <c r="CFZ12" s="124"/>
      <c r="CGA12" s="124"/>
      <c r="CGB12" s="124"/>
      <c r="CGC12" s="124"/>
      <c r="CGD12" s="124"/>
      <c r="CGE12" s="124"/>
      <c r="CGF12" s="124"/>
      <c r="CGG12" s="124"/>
      <c r="CGH12" s="124"/>
      <c r="CGI12" s="124"/>
      <c r="CGJ12" s="124"/>
      <c r="CGK12" s="124"/>
      <c r="CGL12" s="124"/>
      <c r="CGM12" s="124"/>
      <c r="CGN12" s="124"/>
      <c r="CGO12" s="124"/>
      <c r="CGP12" s="124"/>
      <c r="CGQ12" s="124"/>
      <c r="CGR12" s="124"/>
      <c r="CGS12" s="124"/>
      <c r="CGT12" s="124"/>
      <c r="CGU12" s="124"/>
      <c r="CGV12" s="124"/>
      <c r="CGW12" s="124"/>
      <c r="CGX12" s="124"/>
      <c r="CGY12" s="124"/>
      <c r="CGZ12" s="124"/>
      <c r="CHA12" s="124"/>
      <c r="CHB12" s="124"/>
      <c r="CHC12" s="124"/>
      <c r="CHD12" s="124"/>
      <c r="CHE12" s="124"/>
      <c r="CHF12" s="124"/>
      <c r="CHG12" s="124"/>
      <c r="CHH12" s="124"/>
      <c r="CHI12" s="124"/>
      <c r="CHJ12" s="124"/>
      <c r="CHK12" s="124"/>
      <c r="CHL12" s="124"/>
      <c r="CHM12" s="124"/>
      <c r="CHN12" s="124"/>
      <c r="CHO12" s="124"/>
      <c r="CHP12" s="124"/>
      <c r="CHQ12" s="124"/>
      <c r="CHR12" s="124"/>
      <c r="CHS12" s="124"/>
      <c r="CHT12" s="124"/>
      <c r="CHU12" s="124"/>
      <c r="CHV12" s="124"/>
      <c r="CHW12" s="124"/>
      <c r="CHX12" s="124"/>
      <c r="CHY12" s="124"/>
      <c r="CHZ12" s="124"/>
      <c r="CIA12" s="124"/>
      <c r="CIB12" s="124"/>
      <c r="CIC12" s="124"/>
      <c r="CID12" s="124"/>
      <c r="CIE12" s="124"/>
      <c r="CIF12" s="124"/>
      <c r="CIG12" s="124"/>
      <c r="CIH12" s="124"/>
      <c r="CII12" s="124"/>
      <c r="CIJ12" s="124"/>
      <c r="CIK12" s="124"/>
      <c r="CIL12" s="124"/>
      <c r="CIM12" s="124"/>
      <c r="CIN12" s="124"/>
      <c r="CIO12" s="124"/>
      <c r="CIP12" s="124"/>
      <c r="CIQ12" s="124"/>
      <c r="CIR12" s="124"/>
      <c r="CIS12" s="124"/>
      <c r="CIT12" s="124"/>
      <c r="CIU12" s="124"/>
      <c r="CIV12" s="124"/>
      <c r="CIW12" s="124"/>
      <c r="CIX12" s="124"/>
      <c r="CIY12" s="124"/>
      <c r="CIZ12" s="124"/>
      <c r="CJA12" s="124"/>
      <c r="CJB12" s="124"/>
      <c r="CJC12" s="124"/>
      <c r="CJD12" s="124"/>
      <c r="CJE12" s="124"/>
      <c r="CJF12" s="124"/>
      <c r="CJG12" s="124"/>
      <c r="CJH12" s="124"/>
      <c r="CJI12" s="124"/>
      <c r="CJJ12" s="124"/>
      <c r="CJK12" s="124"/>
      <c r="CJL12" s="124"/>
      <c r="CJM12" s="124"/>
      <c r="CJN12" s="124"/>
      <c r="CJO12" s="124"/>
      <c r="CJP12" s="124"/>
      <c r="CJQ12" s="124"/>
      <c r="CJR12" s="124"/>
      <c r="CJS12" s="124"/>
      <c r="CJT12" s="124"/>
      <c r="CJU12" s="124"/>
      <c r="CJV12" s="124"/>
      <c r="CJW12" s="124"/>
      <c r="CJX12" s="124"/>
      <c r="CJY12" s="124"/>
      <c r="CJZ12" s="124"/>
      <c r="CKA12" s="124"/>
      <c r="CKB12" s="124"/>
      <c r="CKC12" s="124"/>
      <c r="CKD12" s="124"/>
      <c r="CKE12" s="124"/>
      <c r="CKF12" s="124"/>
      <c r="CKG12" s="124"/>
      <c r="CKH12" s="124"/>
      <c r="CKI12" s="124"/>
      <c r="CKJ12" s="124"/>
      <c r="CKK12" s="124"/>
      <c r="CKL12" s="124"/>
      <c r="CKM12" s="124"/>
      <c r="CKN12" s="124"/>
      <c r="CKO12" s="124"/>
      <c r="CKP12" s="124"/>
      <c r="CKQ12" s="124"/>
      <c r="CKR12" s="124"/>
      <c r="CKS12" s="124"/>
      <c r="CKT12" s="124"/>
      <c r="CKU12" s="124"/>
      <c r="CKV12" s="124"/>
      <c r="CKW12" s="124"/>
      <c r="CKX12" s="124"/>
      <c r="CKY12" s="124"/>
      <c r="CKZ12" s="124"/>
      <c r="CLA12" s="124"/>
      <c r="CLB12" s="124"/>
      <c r="CLC12" s="124"/>
      <c r="CLD12" s="124"/>
      <c r="CLE12" s="124"/>
      <c r="CLF12" s="124"/>
      <c r="CLG12" s="124"/>
      <c r="CLH12" s="124"/>
      <c r="CLI12" s="124"/>
      <c r="CLJ12" s="124"/>
      <c r="CLK12" s="124"/>
      <c r="CLL12" s="124"/>
      <c r="CLM12" s="124"/>
      <c r="CLN12" s="124"/>
      <c r="CLO12" s="124"/>
      <c r="CLP12" s="124"/>
      <c r="CLQ12" s="124"/>
      <c r="CLR12" s="124"/>
      <c r="CLS12" s="124"/>
      <c r="CLT12" s="124"/>
      <c r="CLU12" s="124"/>
      <c r="CLV12" s="124"/>
      <c r="CLW12" s="124"/>
      <c r="CLX12" s="124"/>
      <c r="CLY12" s="124"/>
      <c r="CLZ12" s="124"/>
      <c r="CMA12" s="124"/>
      <c r="CMB12" s="124"/>
      <c r="CMC12" s="124"/>
      <c r="CMD12" s="124"/>
      <c r="CME12" s="124"/>
      <c r="CMF12" s="124"/>
      <c r="CMG12" s="124"/>
      <c r="CMH12" s="124"/>
      <c r="CMI12" s="124"/>
      <c r="CMJ12" s="124"/>
      <c r="CMK12" s="124"/>
      <c r="CML12" s="124"/>
      <c r="CMM12" s="124"/>
      <c r="CMN12" s="124"/>
      <c r="CMO12" s="124"/>
      <c r="CMP12" s="124"/>
      <c r="CMQ12" s="124"/>
      <c r="CMR12" s="124"/>
      <c r="CMS12" s="124"/>
      <c r="CMT12" s="124"/>
      <c r="CMU12" s="124"/>
      <c r="CMV12" s="124"/>
      <c r="CMW12" s="124"/>
      <c r="CMX12" s="124"/>
      <c r="CMY12" s="124"/>
      <c r="CMZ12" s="124"/>
      <c r="CNA12" s="124"/>
      <c r="CNB12" s="124"/>
      <c r="CNC12" s="124"/>
      <c r="CND12" s="124"/>
      <c r="CNE12" s="124"/>
      <c r="CNF12" s="124"/>
      <c r="CNG12" s="124"/>
      <c r="CNH12" s="124"/>
      <c r="CNI12" s="124"/>
      <c r="CNJ12" s="124"/>
      <c r="CNK12" s="124"/>
      <c r="CNL12" s="124"/>
      <c r="CNM12" s="124"/>
      <c r="CNN12" s="124"/>
      <c r="CNO12" s="124"/>
      <c r="CNP12" s="124"/>
      <c r="CNQ12" s="124"/>
      <c r="CNR12" s="124"/>
      <c r="CNS12" s="124"/>
      <c r="CNT12" s="124"/>
      <c r="CNU12" s="124"/>
      <c r="CNV12" s="124"/>
      <c r="CNW12" s="124"/>
      <c r="CNX12" s="124"/>
      <c r="CNY12" s="124"/>
      <c r="CNZ12" s="124"/>
      <c r="COA12" s="124"/>
      <c r="COB12" s="124"/>
      <c r="COC12" s="124"/>
      <c r="COD12" s="124"/>
      <c r="COE12" s="124"/>
      <c r="COF12" s="124"/>
      <c r="COG12" s="124"/>
      <c r="COH12" s="124"/>
      <c r="COI12" s="124"/>
      <c r="COJ12" s="124"/>
      <c r="COK12" s="124"/>
      <c r="COL12" s="124"/>
      <c r="COM12" s="124"/>
      <c r="CON12" s="124"/>
      <c r="COO12" s="124"/>
      <c r="COP12" s="124"/>
      <c r="COQ12" s="124"/>
      <c r="COR12" s="124"/>
      <c r="COS12" s="124"/>
      <c r="COT12" s="124"/>
      <c r="COU12" s="124"/>
      <c r="COV12" s="124"/>
      <c r="COW12" s="124"/>
      <c r="COX12" s="124"/>
      <c r="COY12" s="124"/>
      <c r="COZ12" s="124"/>
      <c r="CPA12" s="124"/>
      <c r="CPB12" s="124"/>
      <c r="CPC12" s="124"/>
      <c r="CPD12" s="124"/>
      <c r="CPE12" s="124"/>
      <c r="CPF12" s="124"/>
      <c r="CPG12" s="124"/>
      <c r="CPH12" s="124"/>
      <c r="CPI12" s="124"/>
      <c r="CPJ12" s="124"/>
      <c r="CPK12" s="124"/>
      <c r="CPL12" s="124"/>
      <c r="CPM12" s="124"/>
      <c r="CPN12" s="124"/>
      <c r="CPO12" s="124"/>
      <c r="CPP12" s="124"/>
      <c r="CPQ12" s="124"/>
      <c r="CPR12" s="124"/>
      <c r="CPS12" s="124"/>
      <c r="CPT12" s="124"/>
      <c r="CPU12" s="124"/>
      <c r="CPV12" s="124"/>
      <c r="CPW12" s="124"/>
      <c r="CPX12" s="124"/>
      <c r="CPY12" s="124"/>
      <c r="CPZ12" s="124"/>
      <c r="CQA12" s="124"/>
      <c r="CQB12" s="124"/>
      <c r="CQC12" s="124"/>
      <c r="CQD12" s="124"/>
      <c r="CQE12" s="124"/>
      <c r="CQF12" s="124"/>
      <c r="CQG12" s="124"/>
      <c r="CQH12" s="124"/>
      <c r="CQI12" s="124"/>
      <c r="CQJ12" s="124"/>
      <c r="CQK12" s="124"/>
      <c r="CQL12" s="124"/>
      <c r="CQM12" s="124"/>
      <c r="CQN12" s="124"/>
      <c r="CQO12" s="124"/>
      <c r="CQP12" s="124"/>
      <c r="CQQ12" s="124"/>
      <c r="CQR12" s="124"/>
      <c r="CQS12" s="124"/>
      <c r="CQT12" s="124"/>
      <c r="CQU12" s="124"/>
      <c r="CQV12" s="124"/>
      <c r="CQW12" s="124"/>
      <c r="CQX12" s="124"/>
      <c r="CQY12" s="124"/>
      <c r="CQZ12" s="124"/>
      <c r="CRA12" s="124"/>
      <c r="CRB12" s="124"/>
      <c r="CRC12" s="124"/>
      <c r="CRD12" s="124"/>
      <c r="CRE12" s="124"/>
      <c r="CRF12" s="124"/>
      <c r="CRG12" s="124"/>
      <c r="CRH12" s="124"/>
      <c r="CRI12" s="124"/>
      <c r="CRJ12" s="124"/>
      <c r="CRK12" s="124"/>
      <c r="CRL12" s="124"/>
      <c r="CRM12" s="124"/>
      <c r="CRN12" s="124"/>
      <c r="CRO12" s="124"/>
      <c r="CRP12" s="124"/>
      <c r="CRQ12" s="124"/>
      <c r="CRR12" s="124"/>
      <c r="CRS12" s="124"/>
      <c r="CRT12" s="124"/>
      <c r="CRU12" s="124"/>
      <c r="CRV12" s="124"/>
      <c r="CRW12" s="124"/>
      <c r="CRX12" s="124"/>
      <c r="CRY12" s="124"/>
      <c r="CRZ12" s="124"/>
      <c r="CSA12" s="124"/>
      <c r="CSB12" s="124"/>
      <c r="CSC12" s="124"/>
      <c r="CSD12" s="124"/>
      <c r="CSE12" s="124"/>
      <c r="CSF12" s="124"/>
      <c r="CSG12" s="124"/>
      <c r="CSH12" s="124"/>
      <c r="CSI12" s="124"/>
      <c r="CSJ12" s="124"/>
      <c r="CSK12" s="124"/>
      <c r="CSL12" s="124"/>
      <c r="CSM12" s="124"/>
      <c r="CSN12" s="124"/>
      <c r="CSO12" s="124"/>
      <c r="CSP12" s="124"/>
      <c r="CSQ12" s="124"/>
      <c r="CSR12" s="124"/>
      <c r="CSS12" s="124"/>
      <c r="CST12" s="124"/>
      <c r="CSU12" s="124"/>
      <c r="CSV12" s="124"/>
      <c r="CSW12" s="124"/>
      <c r="CSX12" s="124"/>
      <c r="CSY12" s="124"/>
      <c r="CSZ12" s="124"/>
      <c r="CTA12" s="124"/>
      <c r="CTB12" s="124"/>
      <c r="CTC12" s="124"/>
      <c r="CTD12" s="124"/>
      <c r="CTE12" s="124"/>
      <c r="CTF12" s="124"/>
      <c r="CTG12" s="124"/>
      <c r="CTH12" s="124"/>
      <c r="CTI12" s="124"/>
      <c r="CTJ12" s="124"/>
      <c r="CTK12" s="124"/>
      <c r="CTL12" s="124"/>
      <c r="CTM12" s="124"/>
      <c r="CTN12" s="124"/>
      <c r="CTO12" s="124"/>
      <c r="CTP12" s="124"/>
      <c r="CTQ12" s="124"/>
      <c r="CTR12" s="124"/>
      <c r="CTS12" s="124"/>
      <c r="CTT12" s="124"/>
      <c r="CTU12" s="124"/>
      <c r="CTV12" s="124"/>
      <c r="CTW12" s="124"/>
      <c r="CTX12" s="124"/>
      <c r="CTY12" s="124"/>
      <c r="CTZ12" s="124"/>
      <c r="CUA12" s="124"/>
      <c r="CUB12" s="124"/>
      <c r="CUC12" s="124"/>
      <c r="CUD12" s="124"/>
      <c r="CUE12" s="124"/>
      <c r="CUF12" s="124"/>
      <c r="CUG12" s="124"/>
      <c r="CUH12" s="124"/>
      <c r="CUI12" s="124"/>
      <c r="CUJ12" s="124"/>
      <c r="CUK12" s="124"/>
      <c r="CUL12" s="124"/>
      <c r="CUM12" s="124"/>
      <c r="CUN12" s="124"/>
      <c r="CUO12" s="124"/>
      <c r="CUP12" s="124"/>
      <c r="CUQ12" s="124"/>
      <c r="CUR12" s="124"/>
      <c r="CUS12" s="124"/>
      <c r="CUT12" s="124"/>
      <c r="CUU12" s="124"/>
      <c r="CUV12" s="124"/>
      <c r="CUW12" s="124"/>
      <c r="CUX12" s="124"/>
      <c r="CUY12" s="124"/>
      <c r="CUZ12" s="124"/>
      <c r="CVA12" s="124"/>
      <c r="CVB12" s="124"/>
      <c r="CVC12" s="124"/>
      <c r="CVD12" s="124"/>
      <c r="CVE12" s="124"/>
      <c r="CVF12" s="124"/>
      <c r="CVG12" s="124"/>
      <c r="CVH12" s="124"/>
      <c r="CVI12" s="124"/>
      <c r="CVJ12" s="124"/>
      <c r="CVK12" s="124"/>
      <c r="CVL12" s="124"/>
      <c r="CVM12" s="124"/>
      <c r="CVN12" s="124"/>
      <c r="CVO12" s="124"/>
      <c r="CVP12" s="124"/>
      <c r="CVQ12" s="124"/>
      <c r="CVR12" s="124"/>
      <c r="CVS12" s="124"/>
      <c r="CVT12" s="124"/>
      <c r="CVU12" s="124"/>
      <c r="CVV12" s="124"/>
      <c r="CVW12" s="124"/>
      <c r="CVX12" s="124"/>
      <c r="CVY12" s="124"/>
      <c r="CVZ12" s="124"/>
      <c r="CWA12" s="124"/>
      <c r="CWB12" s="124"/>
      <c r="CWC12" s="124"/>
      <c r="CWD12" s="124"/>
      <c r="CWE12" s="124"/>
      <c r="CWF12" s="124"/>
      <c r="CWG12" s="124"/>
      <c r="CWH12" s="124"/>
      <c r="CWI12" s="124"/>
      <c r="CWJ12" s="124"/>
      <c r="CWK12" s="124"/>
      <c r="CWL12" s="124"/>
      <c r="CWM12" s="124"/>
      <c r="CWN12" s="124"/>
      <c r="CWO12" s="124"/>
      <c r="CWP12" s="124"/>
      <c r="CWQ12" s="124"/>
      <c r="CWR12" s="124"/>
      <c r="CWS12" s="124"/>
      <c r="CWT12" s="124"/>
      <c r="CWU12" s="124"/>
      <c r="CWV12" s="124"/>
      <c r="CWW12" s="124"/>
      <c r="CWX12" s="124"/>
      <c r="CWY12" s="124"/>
      <c r="CWZ12" s="124"/>
      <c r="CXA12" s="124"/>
      <c r="CXB12" s="124"/>
      <c r="CXC12" s="124"/>
      <c r="CXD12" s="124"/>
      <c r="CXE12" s="124"/>
      <c r="CXF12" s="124"/>
      <c r="CXG12" s="124"/>
      <c r="CXH12" s="124"/>
      <c r="CXI12" s="124"/>
      <c r="CXJ12" s="124"/>
      <c r="CXK12" s="124"/>
      <c r="CXL12" s="124"/>
      <c r="CXM12" s="124"/>
      <c r="CXN12" s="124"/>
      <c r="CXO12" s="124"/>
      <c r="CXP12" s="124"/>
      <c r="CXQ12" s="124"/>
      <c r="CXR12" s="124"/>
      <c r="CXS12" s="124"/>
      <c r="CXT12" s="124"/>
      <c r="CXU12" s="124"/>
      <c r="CXV12" s="124"/>
      <c r="CXW12" s="124"/>
      <c r="CXX12" s="124"/>
      <c r="CXY12" s="124"/>
      <c r="CXZ12" s="124"/>
      <c r="CYA12" s="124"/>
      <c r="CYB12" s="124"/>
      <c r="CYC12" s="124"/>
      <c r="CYD12" s="124"/>
      <c r="CYE12" s="124"/>
      <c r="CYF12" s="124"/>
      <c r="CYG12" s="124"/>
      <c r="CYH12" s="124"/>
      <c r="CYI12" s="124"/>
      <c r="CYJ12" s="124"/>
      <c r="CYK12" s="124"/>
      <c r="CYL12" s="124"/>
      <c r="CYM12" s="124"/>
      <c r="CYN12" s="124"/>
      <c r="CYO12" s="124"/>
      <c r="CYP12" s="124"/>
      <c r="CYQ12" s="124"/>
      <c r="CYR12" s="124"/>
      <c r="CYS12" s="124"/>
      <c r="CYT12" s="124"/>
      <c r="CYU12" s="124"/>
      <c r="CYV12" s="124"/>
      <c r="CYW12" s="124"/>
      <c r="CYX12" s="124"/>
      <c r="CYY12" s="124"/>
      <c r="CYZ12" s="124"/>
      <c r="CZA12" s="124"/>
      <c r="CZB12" s="124"/>
      <c r="CZC12" s="124"/>
      <c r="CZD12" s="124"/>
      <c r="CZE12" s="124"/>
      <c r="CZF12" s="124"/>
      <c r="CZG12" s="124"/>
      <c r="CZH12" s="124"/>
      <c r="CZI12" s="124"/>
      <c r="CZJ12" s="124"/>
      <c r="CZK12" s="124"/>
      <c r="CZL12" s="124"/>
      <c r="CZM12" s="124"/>
      <c r="CZN12" s="124"/>
      <c r="CZO12" s="124"/>
      <c r="CZP12" s="124"/>
      <c r="CZQ12" s="124"/>
      <c r="CZR12" s="124"/>
      <c r="CZS12" s="124"/>
      <c r="CZT12" s="124"/>
      <c r="CZU12" s="124"/>
      <c r="CZV12" s="124"/>
      <c r="CZW12" s="124"/>
      <c r="CZX12" s="124"/>
      <c r="CZY12" s="124"/>
      <c r="CZZ12" s="124"/>
      <c r="DAA12" s="124"/>
      <c r="DAB12" s="124"/>
      <c r="DAC12" s="124"/>
      <c r="DAD12" s="124"/>
      <c r="DAE12" s="124"/>
      <c r="DAF12" s="124"/>
      <c r="DAG12" s="124"/>
      <c r="DAH12" s="124"/>
      <c r="DAI12" s="124"/>
      <c r="DAJ12" s="124"/>
      <c r="DAK12" s="124"/>
      <c r="DAL12" s="124"/>
      <c r="DAM12" s="124"/>
      <c r="DAN12" s="124"/>
      <c r="DAO12" s="124"/>
      <c r="DAP12" s="124"/>
      <c r="DAQ12" s="124"/>
      <c r="DAR12" s="124"/>
      <c r="DAS12" s="124"/>
      <c r="DAT12" s="124"/>
      <c r="DAU12" s="124"/>
      <c r="DAV12" s="124"/>
      <c r="DAW12" s="124"/>
      <c r="DAX12" s="124"/>
      <c r="DAY12" s="124"/>
      <c r="DAZ12" s="124"/>
      <c r="DBA12" s="124"/>
      <c r="DBB12" s="124"/>
      <c r="DBC12" s="124"/>
      <c r="DBD12" s="124"/>
      <c r="DBE12" s="124"/>
      <c r="DBF12" s="124"/>
      <c r="DBG12" s="124"/>
      <c r="DBH12" s="124"/>
      <c r="DBI12" s="124"/>
      <c r="DBJ12" s="124"/>
      <c r="DBK12" s="124"/>
      <c r="DBL12" s="124"/>
      <c r="DBM12" s="124"/>
      <c r="DBN12" s="124"/>
      <c r="DBO12" s="124"/>
      <c r="DBP12" s="124"/>
      <c r="DBQ12" s="124"/>
      <c r="DBR12" s="124"/>
      <c r="DBS12" s="124"/>
      <c r="DBT12" s="124"/>
      <c r="DBU12" s="124"/>
      <c r="DBV12" s="124"/>
      <c r="DBW12" s="124"/>
      <c r="DBX12" s="124"/>
      <c r="DBY12" s="124"/>
      <c r="DBZ12" s="124"/>
      <c r="DCA12" s="124"/>
      <c r="DCB12" s="124"/>
      <c r="DCC12" s="124"/>
      <c r="DCD12" s="124"/>
      <c r="DCE12" s="124"/>
      <c r="DCF12" s="124"/>
      <c r="DCG12" s="124"/>
      <c r="DCH12" s="124"/>
      <c r="DCI12" s="124"/>
      <c r="DCJ12" s="124"/>
      <c r="DCK12" s="124"/>
      <c r="DCL12" s="124"/>
      <c r="DCM12" s="124"/>
      <c r="DCN12" s="124"/>
      <c r="DCO12" s="124"/>
      <c r="DCP12" s="124"/>
      <c r="DCQ12" s="124"/>
      <c r="DCR12" s="124"/>
      <c r="DCS12" s="124"/>
      <c r="DCT12" s="124"/>
      <c r="DCU12" s="124"/>
      <c r="DCV12" s="124"/>
      <c r="DCW12" s="124"/>
      <c r="DCX12" s="124"/>
      <c r="DCY12" s="124"/>
      <c r="DCZ12" s="124"/>
      <c r="DDA12" s="124"/>
      <c r="DDB12" s="124"/>
      <c r="DDC12" s="124"/>
      <c r="DDD12" s="124"/>
      <c r="DDE12" s="124"/>
      <c r="DDF12" s="124"/>
      <c r="DDG12" s="124"/>
      <c r="DDH12" s="124"/>
      <c r="DDI12" s="124"/>
      <c r="DDJ12" s="124"/>
      <c r="DDK12" s="124"/>
      <c r="DDL12" s="124"/>
      <c r="DDM12" s="124"/>
      <c r="DDN12" s="124"/>
      <c r="DDO12" s="124"/>
      <c r="DDP12" s="124"/>
      <c r="DDQ12" s="124"/>
      <c r="DDR12" s="124"/>
      <c r="DDS12" s="124"/>
      <c r="DDT12" s="124"/>
      <c r="DDU12" s="124"/>
      <c r="DDV12" s="124"/>
      <c r="DDW12" s="124"/>
      <c r="DDX12" s="124"/>
      <c r="DDY12" s="124"/>
      <c r="DDZ12" s="124"/>
      <c r="DEA12" s="124"/>
      <c r="DEB12" s="124"/>
      <c r="DEC12" s="124"/>
      <c r="DED12" s="124"/>
      <c r="DEE12" s="124"/>
      <c r="DEF12" s="124"/>
      <c r="DEG12" s="124"/>
      <c r="DEH12" s="124"/>
      <c r="DEI12" s="124"/>
      <c r="DEJ12" s="124"/>
      <c r="DEK12" s="124"/>
      <c r="DEL12" s="124"/>
      <c r="DEM12" s="124"/>
      <c r="DEN12" s="124"/>
      <c r="DEO12" s="124"/>
      <c r="DEP12" s="124"/>
      <c r="DEQ12" s="124"/>
      <c r="DER12" s="124"/>
      <c r="DES12" s="124"/>
      <c r="DET12" s="124"/>
      <c r="DEU12" s="124"/>
      <c r="DEV12" s="124"/>
      <c r="DEW12" s="124"/>
      <c r="DEX12" s="124"/>
      <c r="DEY12" s="124"/>
      <c r="DEZ12" s="124"/>
      <c r="DFA12" s="124"/>
      <c r="DFB12" s="124"/>
      <c r="DFC12" s="124"/>
      <c r="DFD12" s="124"/>
      <c r="DFE12" s="124"/>
      <c r="DFF12" s="124"/>
      <c r="DFG12" s="124"/>
      <c r="DFH12" s="124"/>
      <c r="DFI12" s="124"/>
      <c r="DFJ12" s="124"/>
      <c r="DFK12" s="124"/>
      <c r="DFL12" s="124"/>
      <c r="DFM12" s="124"/>
      <c r="DFN12" s="124"/>
      <c r="DFO12" s="124"/>
      <c r="DFP12" s="124"/>
      <c r="DFQ12" s="124"/>
      <c r="DFR12" s="124"/>
      <c r="DFS12" s="124"/>
      <c r="DFT12" s="124"/>
      <c r="DFU12" s="124"/>
      <c r="DFV12" s="124"/>
      <c r="DFW12" s="124"/>
      <c r="DFX12" s="124"/>
      <c r="DFY12" s="124"/>
      <c r="DFZ12" s="124"/>
      <c r="DGA12" s="124"/>
      <c r="DGB12" s="124"/>
      <c r="DGC12" s="124"/>
      <c r="DGD12" s="124"/>
      <c r="DGE12" s="124"/>
      <c r="DGF12" s="124"/>
      <c r="DGG12" s="124"/>
      <c r="DGH12" s="124"/>
      <c r="DGI12" s="124"/>
      <c r="DGJ12" s="124"/>
      <c r="DGK12" s="124"/>
      <c r="DGL12" s="124"/>
      <c r="DGM12" s="124"/>
      <c r="DGN12" s="124"/>
      <c r="DGO12" s="124"/>
      <c r="DGP12" s="124"/>
      <c r="DGQ12" s="124"/>
      <c r="DGR12" s="124"/>
      <c r="DGS12" s="124"/>
      <c r="DGT12" s="124"/>
      <c r="DGU12" s="124"/>
      <c r="DGV12" s="124"/>
      <c r="DGW12" s="124"/>
      <c r="DGX12" s="124"/>
      <c r="DGY12" s="124"/>
      <c r="DGZ12" s="124"/>
      <c r="DHA12" s="124"/>
      <c r="DHB12" s="124"/>
      <c r="DHC12" s="124"/>
      <c r="DHD12" s="124"/>
      <c r="DHE12" s="124"/>
      <c r="DHF12" s="124"/>
      <c r="DHG12" s="124"/>
      <c r="DHH12" s="124"/>
      <c r="DHI12" s="124"/>
      <c r="DHJ12" s="124"/>
      <c r="DHK12" s="124"/>
      <c r="DHL12" s="124"/>
      <c r="DHM12" s="124"/>
      <c r="DHN12" s="124"/>
      <c r="DHO12" s="124"/>
      <c r="DHP12" s="124"/>
      <c r="DHQ12" s="124"/>
      <c r="DHR12" s="124"/>
      <c r="DHS12" s="124"/>
      <c r="DHT12" s="124"/>
      <c r="DHU12" s="124"/>
      <c r="DHV12" s="124"/>
      <c r="DHW12" s="124"/>
      <c r="DHX12" s="124"/>
      <c r="DHY12" s="124"/>
      <c r="DHZ12" s="124"/>
      <c r="DIA12" s="124"/>
      <c r="DIB12" s="124"/>
      <c r="DIC12" s="124"/>
      <c r="DID12" s="124"/>
      <c r="DIE12" s="124"/>
      <c r="DIF12" s="124"/>
      <c r="DIG12" s="124"/>
      <c r="DIH12" s="124"/>
      <c r="DII12" s="124"/>
      <c r="DIJ12" s="124"/>
      <c r="DIK12" s="124"/>
      <c r="DIL12" s="124"/>
      <c r="DIM12" s="124"/>
      <c r="DIN12" s="124"/>
      <c r="DIO12" s="124"/>
      <c r="DIP12" s="124"/>
      <c r="DIQ12" s="124"/>
      <c r="DIR12" s="124"/>
      <c r="DIS12" s="124"/>
      <c r="DIT12" s="124"/>
      <c r="DIU12" s="124"/>
      <c r="DIV12" s="124"/>
      <c r="DIW12" s="124"/>
      <c r="DIX12" s="124"/>
      <c r="DIY12" s="124"/>
      <c r="DIZ12" s="124"/>
      <c r="DJA12" s="124"/>
      <c r="DJB12" s="124"/>
      <c r="DJC12" s="124"/>
      <c r="DJD12" s="124"/>
      <c r="DJE12" s="124"/>
      <c r="DJF12" s="124"/>
      <c r="DJG12" s="124"/>
      <c r="DJH12" s="124"/>
      <c r="DJI12" s="124"/>
      <c r="DJJ12" s="124"/>
      <c r="DJK12" s="124"/>
      <c r="DJL12" s="124"/>
      <c r="DJM12" s="124"/>
      <c r="DJN12" s="124"/>
      <c r="DJO12" s="124"/>
      <c r="DJP12" s="124"/>
      <c r="DJQ12" s="124"/>
      <c r="DJR12" s="124"/>
      <c r="DJS12" s="124"/>
      <c r="DJT12" s="124"/>
      <c r="DJU12" s="124"/>
      <c r="DJV12" s="124"/>
      <c r="DJW12" s="124"/>
      <c r="DJX12" s="124"/>
      <c r="DJY12" s="124"/>
      <c r="DJZ12" s="124"/>
      <c r="DKA12" s="124"/>
      <c r="DKB12" s="124"/>
      <c r="DKC12" s="124"/>
      <c r="DKD12" s="124"/>
      <c r="DKE12" s="124"/>
      <c r="DKF12" s="124"/>
      <c r="DKG12" s="124"/>
      <c r="DKH12" s="124"/>
      <c r="DKI12" s="124"/>
      <c r="DKJ12" s="124"/>
      <c r="DKK12" s="124"/>
      <c r="DKL12" s="124"/>
      <c r="DKM12" s="124"/>
      <c r="DKN12" s="124"/>
      <c r="DKO12" s="124"/>
      <c r="DKP12" s="124"/>
      <c r="DKQ12" s="124"/>
      <c r="DKR12" s="124"/>
      <c r="DKS12" s="124"/>
      <c r="DKT12" s="124"/>
      <c r="DKU12" s="124"/>
      <c r="DKV12" s="124"/>
      <c r="DKW12" s="124"/>
      <c r="DKX12" s="124"/>
      <c r="DKY12" s="124"/>
      <c r="DKZ12" s="124"/>
      <c r="DLA12" s="124"/>
      <c r="DLB12" s="124"/>
      <c r="DLC12" s="124"/>
      <c r="DLD12" s="124"/>
      <c r="DLE12" s="124"/>
      <c r="DLF12" s="124"/>
      <c r="DLG12" s="124"/>
      <c r="DLH12" s="124"/>
      <c r="DLI12" s="124"/>
      <c r="DLJ12" s="124"/>
      <c r="DLK12" s="124"/>
      <c r="DLL12" s="124"/>
      <c r="DLM12" s="124"/>
      <c r="DLN12" s="124"/>
      <c r="DLO12" s="124"/>
      <c r="DLP12" s="124"/>
      <c r="DLQ12" s="124"/>
      <c r="DLR12" s="124"/>
      <c r="DLS12" s="124"/>
      <c r="DLT12" s="124"/>
      <c r="DLU12" s="124"/>
      <c r="DLV12" s="124"/>
      <c r="DLW12" s="124"/>
      <c r="DLX12" s="124"/>
      <c r="DLY12" s="124"/>
      <c r="DLZ12" s="124"/>
      <c r="DMA12" s="124"/>
      <c r="DMB12" s="124"/>
      <c r="DMC12" s="124"/>
      <c r="DMD12" s="124"/>
      <c r="DME12" s="124"/>
      <c r="DMF12" s="124"/>
      <c r="DMG12" s="124"/>
      <c r="DMH12" s="124"/>
      <c r="DMI12" s="124"/>
      <c r="DMJ12" s="124"/>
      <c r="DMK12" s="124"/>
      <c r="DML12" s="124"/>
      <c r="DMM12" s="124"/>
      <c r="DMN12" s="124"/>
      <c r="DMO12" s="124"/>
      <c r="DMP12" s="124"/>
      <c r="DMQ12" s="124"/>
      <c r="DMR12" s="124"/>
      <c r="DMS12" s="124"/>
      <c r="DMT12" s="124"/>
      <c r="DMU12" s="124"/>
      <c r="DMV12" s="124"/>
      <c r="DMW12" s="124"/>
      <c r="DMX12" s="124"/>
      <c r="DMY12" s="124"/>
      <c r="DMZ12" s="124"/>
      <c r="DNA12" s="124"/>
      <c r="DNB12" s="124"/>
      <c r="DNC12" s="124"/>
      <c r="DND12" s="124"/>
      <c r="DNE12" s="124"/>
      <c r="DNF12" s="124"/>
      <c r="DNG12" s="124"/>
      <c r="DNH12" s="124"/>
      <c r="DNI12" s="124"/>
      <c r="DNJ12" s="124"/>
      <c r="DNK12" s="124"/>
      <c r="DNL12" s="124"/>
      <c r="DNM12" s="124"/>
      <c r="DNN12" s="124"/>
      <c r="DNO12" s="124"/>
      <c r="DNP12" s="124"/>
      <c r="DNQ12" s="124"/>
      <c r="DNR12" s="124"/>
      <c r="DNS12" s="124"/>
      <c r="DNT12" s="124"/>
      <c r="DNU12" s="124"/>
      <c r="DNV12" s="124"/>
      <c r="DNW12" s="124"/>
      <c r="DNX12" s="124"/>
      <c r="DNY12" s="124"/>
      <c r="DNZ12" s="124"/>
      <c r="DOA12" s="124"/>
      <c r="DOB12" s="124"/>
      <c r="DOC12" s="124"/>
      <c r="DOD12" s="124"/>
      <c r="DOE12" s="124"/>
      <c r="DOF12" s="124"/>
      <c r="DOG12" s="124"/>
      <c r="DOH12" s="124"/>
      <c r="DOI12" s="124"/>
      <c r="DOJ12" s="124"/>
      <c r="DOK12" s="124"/>
      <c r="DOL12" s="124"/>
      <c r="DOM12" s="124"/>
      <c r="DON12" s="124"/>
      <c r="DOO12" s="124"/>
      <c r="DOP12" s="124"/>
      <c r="DOQ12" s="124"/>
      <c r="DOR12" s="124"/>
      <c r="DOS12" s="124"/>
      <c r="DOT12" s="124"/>
      <c r="DOU12" s="124"/>
      <c r="DOV12" s="124"/>
      <c r="DOW12" s="124"/>
      <c r="DOX12" s="124"/>
      <c r="DOY12" s="124"/>
      <c r="DOZ12" s="124"/>
      <c r="DPA12" s="124"/>
      <c r="DPB12" s="124"/>
      <c r="DPC12" s="124"/>
      <c r="DPD12" s="124"/>
      <c r="DPE12" s="124"/>
      <c r="DPF12" s="124"/>
      <c r="DPG12" s="124"/>
      <c r="DPH12" s="124"/>
      <c r="DPI12" s="124"/>
      <c r="DPJ12" s="124"/>
      <c r="DPK12" s="124"/>
      <c r="DPL12" s="124"/>
      <c r="DPM12" s="124"/>
      <c r="DPN12" s="124"/>
      <c r="DPO12" s="124"/>
      <c r="DPP12" s="124"/>
      <c r="DPQ12" s="124"/>
      <c r="DPR12" s="124"/>
      <c r="DPS12" s="124"/>
      <c r="DPT12" s="124"/>
      <c r="DPU12" s="124"/>
      <c r="DPV12" s="124"/>
      <c r="DPW12" s="124"/>
      <c r="DPX12" s="124"/>
      <c r="DPY12" s="124"/>
      <c r="DPZ12" s="124"/>
      <c r="DQA12" s="124"/>
      <c r="DQB12" s="124"/>
      <c r="DQC12" s="124"/>
      <c r="DQD12" s="124"/>
      <c r="DQE12" s="124"/>
      <c r="DQF12" s="124"/>
      <c r="DQG12" s="124"/>
      <c r="DQH12" s="124"/>
      <c r="DQI12" s="124"/>
      <c r="DQJ12" s="124"/>
      <c r="DQK12" s="124"/>
      <c r="DQL12" s="124"/>
      <c r="DQM12" s="124"/>
      <c r="DQN12" s="124"/>
      <c r="DQO12" s="124"/>
      <c r="DQP12" s="124"/>
      <c r="DQQ12" s="124"/>
      <c r="DQR12" s="124"/>
      <c r="DQS12" s="124"/>
      <c r="DQT12" s="124"/>
      <c r="DQU12" s="124"/>
      <c r="DQV12" s="124"/>
      <c r="DQW12" s="124"/>
      <c r="DQX12" s="124"/>
      <c r="DQY12" s="124"/>
      <c r="DQZ12" s="124"/>
      <c r="DRA12" s="124"/>
      <c r="DRB12" s="124"/>
      <c r="DRC12" s="124"/>
      <c r="DRD12" s="124"/>
      <c r="DRE12" s="124"/>
      <c r="DRF12" s="124"/>
      <c r="DRG12" s="124"/>
      <c r="DRH12" s="124"/>
      <c r="DRI12" s="124"/>
      <c r="DRJ12" s="124"/>
      <c r="DRK12" s="124"/>
      <c r="DRL12" s="124"/>
      <c r="DRM12" s="124"/>
      <c r="DRN12" s="124"/>
      <c r="DRO12" s="124"/>
      <c r="DRP12" s="124"/>
      <c r="DRQ12" s="124"/>
      <c r="DRR12" s="124"/>
      <c r="DRS12" s="124"/>
      <c r="DRT12" s="124"/>
      <c r="DRU12" s="124"/>
      <c r="DRV12" s="124"/>
      <c r="DRW12" s="124"/>
      <c r="DRX12" s="124"/>
      <c r="DRY12" s="124"/>
      <c r="DRZ12" s="124"/>
      <c r="DSA12" s="124"/>
      <c r="DSB12" s="124"/>
      <c r="DSC12" s="124"/>
      <c r="DSD12" s="124"/>
      <c r="DSE12" s="124"/>
      <c r="DSF12" s="124"/>
      <c r="DSG12" s="124"/>
      <c r="DSH12" s="124"/>
      <c r="DSI12" s="124"/>
      <c r="DSJ12" s="124"/>
      <c r="DSK12" s="124"/>
      <c r="DSL12" s="124"/>
      <c r="DSM12" s="124"/>
      <c r="DSN12" s="124"/>
      <c r="DSO12" s="124"/>
      <c r="DSP12" s="124"/>
      <c r="DSQ12" s="124"/>
      <c r="DSR12" s="124"/>
      <c r="DSS12" s="124"/>
      <c r="DST12" s="124"/>
      <c r="DSU12" s="124"/>
      <c r="DSV12" s="124"/>
      <c r="DSW12" s="124"/>
      <c r="DSX12" s="124"/>
      <c r="DSY12" s="124"/>
      <c r="DSZ12" s="124"/>
      <c r="DTA12" s="124"/>
      <c r="DTB12" s="124"/>
      <c r="DTC12" s="124"/>
      <c r="DTD12" s="124"/>
      <c r="DTE12" s="124"/>
      <c r="DTF12" s="124"/>
      <c r="DTG12" s="124"/>
      <c r="DTH12" s="124"/>
      <c r="DTI12" s="124"/>
      <c r="DTJ12" s="124"/>
      <c r="DTK12" s="124"/>
      <c r="DTL12" s="124"/>
      <c r="DTM12" s="124"/>
      <c r="DTN12" s="124"/>
      <c r="DTO12" s="124"/>
      <c r="DTP12" s="124"/>
      <c r="DTQ12" s="124"/>
      <c r="DTR12" s="124"/>
      <c r="DTS12" s="124"/>
      <c r="DTT12" s="124"/>
      <c r="DTU12" s="124"/>
      <c r="DTV12" s="124"/>
      <c r="DTW12" s="124"/>
      <c r="DTX12" s="124"/>
      <c r="DTY12" s="124"/>
      <c r="DTZ12" s="124"/>
      <c r="DUA12" s="124"/>
      <c r="DUB12" s="124"/>
      <c r="DUC12" s="124"/>
      <c r="DUD12" s="124"/>
      <c r="DUE12" s="124"/>
      <c r="DUF12" s="124"/>
      <c r="DUG12" s="124"/>
      <c r="DUH12" s="124"/>
      <c r="DUI12" s="124"/>
      <c r="DUJ12" s="124"/>
      <c r="DUK12" s="124"/>
      <c r="DUL12" s="124"/>
      <c r="DUM12" s="124"/>
      <c r="DUN12" s="124"/>
      <c r="DUO12" s="124"/>
      <c r="DUP12" s="124"/>
      <c r="DUQ12" s="124"/>
      <c r="DUR12" s="124"/>
      <c r="DUS12" s="124"/>
      <c r="DUT12" s="124"/>
      <c r="DUU12" s="124"/>
      <c r="DUV12" s="124"/>
      <c r="DUW12" s="124"/>
      <c r="DUX12" s="124"/>
      <c r="DUY12" s="124"/>
      <c r="DUZ12" s="124"/>
      <c r="DVA12" s="124"/>
      <c r="DVB12" s="124"/>
      <c r="DVC12" s="124"/>
      <c r="DVD12" s="124"/>
      <c r="DVE12" s="124"/>
      <c r="DVF12" s="124"/>
      <c r="DVG12" s="124"/>
      <c r="DVH12" s="124"/>
      <c r="DVI12" s="124"/>
      <c r="DVJ12" s="124"/>
      <c r="DVK12" s="124"/>
      <c r="DVL12" s="124"/>
      <c r="DVM12" s="124"/>
      <c r="DVN12" s="124"/>
      <c r="DVO12" s="124"/>
      <c r="DVP12" s="124"/>
      <c r="DVQ12" s="124"/>
      <c r="DVR12" s="124"/>
      <c r="DVS12" s="124"/>
      <c r="DVT12" s="124"/>
      <c r="DVU12" s="124"/>
      <c r="DVV12" s="124"/>
      <c r="DVW12" s="124"/>
      <c r="DVX12" s="124"/>
      <c r="DVY12" s="124"/>
      <c r="DVZ12" s="124"/>
      <c r="DWA12" s="124"/>
      <c r="DWB12" s="124"/>
      <c r="DWC12" s="124"/>
      <c r="DWD12" s="124"/>
      <c r="DWE12" s="124"/>
      <c r="DWF12" s="124"/>
      <c r="DWG12" s="124"/>
      <c r="DWH12" s="124"/>
      <c r="DWI12" s="124"/>
      <c r="DWJ12" s="124"/>
      <c r="DWK12" s="124"/>
      <c r="DWL12" s="124"/>
      <c r="DWM12" s="124"/>
      <c r="DWN12" s="124"/>
      <c r="DWO12" s="124"/>
      <c r="DWP12" s="124"/>
      <c r="DWQ12" s="124"/>
      <c r="DWR12" s="124"/>
      <c r="DWS12" s="124"/>
      <c r="DWT12" s="124"/>
      <c r="DWU12" s="124"/>
      <c r="DWV12" s="124"/>
      <c r="DWW12" s="124"/>
      <c r="DWX12" s="124"/>
      <c r="DWY12" s="124"/>
      <c r="DWZ12" s="124"/>
      <c r="DXA12" s="124"/>
      <c r="DXB12" s="124"/>
      <c r="DXC12" s="124"/>
      <c r="DXD12" s="124"/>
      <c r="DXE12" s="124"/>
      <c r="DXF12" s="124"/>
      <c r="DXG12" s="124"/>
      <c r="DXH12" s="124"/>
      <c r="DXI12" s="124"/>
      <c r="DXJ12" s="124"/>
      <c r="DXK12" s="124"/>
      <c r="DXL12" s="124"/>
      <c r="DXM12" s="124"/>
      <c r="DXN12" s="124"/>
      <c r="DXO12" s="124"/>
      <c r="DXP12" s="124"/>
      <c r="DXQ12" s="124"/>
      <c r="DXR12" s="124"/>
      <c r="DXS12" s="124"/>
      <c r="DXT12" s="124"/>
      <c r="DXU12" s="124"/>
      <c r="DXV12" s="124"/>
      <c r="DXW12" s="124"/>
      <c r="DXX12" s="124"/>
      <c r="DXY12" s="124"/>
      <c r="DXZ12" s="124"/>
      <c r="DYA12" s="124"/>
      <c r="DYB12" s="124"/>
      <c r="DYC12" s="124"/>
      <c r="DYD12" s="124"/>
      <c r="DYE12" s="124"/>
      <c r="DYF12" s="124"/>
      <c r="DYG12" s="124"/>
      <c r="DYH12" s="124"/>
      <c r="DYI12" s="124"/>
      <c r="DYJ12" s="124"/>
      <c r="DYK12" s="124"/>
      <c r="DYL12" s="124"/>
      <c r="DYM12" s="124"/>
      <c r="DYN12" s="124"/>
      <c r="DYO12" s="124"/>
      <c r="DYP12" s="124"/>
      <c r="DYQ12" s="124"/>
      <c r="DYR12" s="124"/>
      <c r="DYS12" s="124"/>
      <c r="DYT12" s="124"/>
      <c r="DYU12" s="124"/>
      <c r="DYV12" s="124"/>
      <c r="DYW12" s="124"/>
      <c r="DYX12" s="124"/>
      <c r="DYY12" s="124"/>
      <c r="DYZ12" s="124"/>
      <c r="DZA12" s="124"/>
      <c r="DZB12" s="124"/>
      <c r="DZC12" s="124"/>
      <c r="DZD12" s="124"/>
      <c r="DZE12" s="124"/>
      <c r="DZF12" s="124"/>
      <c r="DZG12" s="124"/>
      <c r="DZH12" s="124"/>
      <c r="DZI12" s="124"/>
      <c r="DZJ12" s="124"/>
      <c r="DZK12" s="124"/>
      <c r="DZL12" s="124"/>
      <c r="DZM12" s="124"/>
      <c r="DZN12" s="124"/>
      <c r="DZO12" s="124"/>
      <c r="DZP12" s="124"/>
      <c r="DZQ12" s="124"/>
      <c r="DZR12" s="124"/>
      <c r="DZS12" s="124"/>
      <c r="DZT12" s="124"/>
      <c r="DZU12" s="124"/>
      <c r="DZV12" s="124"/>
      <c r="DZW12" s="124"/>
      <c r="DZX12" s="124"/>
      <c r="DZY12" s="124"/>
      <c r="DZZ12" s="124"/>
      <c r="EAA12" s="124"/>
      <c r="EAB12" s="124"/>
      <c r="EAC12" s="124"/>
      <c r="EAD12" s="124"/>
      <c r="EAE12" s="124"/>
      <c r="EAF12" s="124"/>
      <c r="EAG12" s="124"/>
      <c r="EAH12" s="124"/>
      <c r="EAI12" s="124"/>
      <c r="EAJ12" s="124"/>
      <c r="EAK12" s="124"/>
      <c r="EAL12" s="124"/>
      <c r="EAM12" s="124"/>
      <c r="EAN12" s="124"/>
      <c r="EAO12" s="124"/>
      <c r="EAP12" s="124"/>
      <c r="EAQ12" s="124"/>
      <c r="EAR12" s="124"/>
      <c r="EAS12" s="124"/>
      <c r="EAT12" s="124"/>
      <c r="EAU12" s="124"/>
      <c r="EAV12" s="124"/>
      <c r="EAW12" s="124"/>
      <c r="EAX12" s="124"/>
      <c r="EAY12" s="124"/>
      <c r="EAZ12" s="124"/>
      <c r="EBA12" s="124"/>
      <c r="EBB12" s="124"/>
      <c r="EBC12" s="124"/>
      <c r="EBD12" s="124"/>
      <c r="EBE12" s="124"/>
      <c r="EBF12" s="124"/>
      <c r="EBG12" s="124"/>
      <c r="EBH12" s="124"/>
      <c r="EBI12" s="124"/>
      <c r="EBJ12" s="124"/>
      <c r="EBK12" s="124"/>
      <c r="EBL12" s="124"/>
      <c r="EBM12" s="124"/>
      <c r="EBN12" s="124"/>
      <c r="EBO12" s="124"/>
      <c r="EBP12" s="124"/>
      <c r="EBQ12" s="124"/>
      <c r="EBR12" s="124"/>
      <c r="EBS12" s="124"/>
      <c r="EBT12" s="124"/>
      <c r="EBU12" s="124"/>
      <c r="EBV12" s="124"/>
      <c r="EBW12" s="124"/>
      <c r="EBX12" s="124"/>
      <c r="EBY12" s="124"/>
      <c r="EBZ12" s="124"/>
      <c r="ECA12" s="124"/>
      <c r="ECB12" s="124"/>
      <c r="ECC12" s="124"/>
      <c r="ECD12" s="124"/>
      <c r="ECE12" s="124"/>
      <c r="ECF12" s="124"/>
      <c r="ECG12" s="124"/>
      <c r="ECH12" s="124"/>
      <c r="ECI12" s="124"/>
      <c r="ECJ12" s="124"/>
      <c r="ECK12" s="124"/>
      <c r="ECL12" s="124"/>
      <c r="ECM12" s="124"/>
      <c r="ECN12" s="124"/>
      <c r="ECO12" s="124"/>
      <c r="ECP12" s="124"/>
      <c r="ECQ12" s="124"/>
      <c r="ECR12" s="124"/>
      <c r="ECS12" s="124"/>
      <c r="ECT12" s="124"/>
      <c r="ECU12" s="124"/>
      <c r="ECV12" s="124"/>
      <c r="ECW12" s="124"/>
      <c r="ECX12" s="124"/>
      <c r="ECY12" s="124"/>
      <c r="ECZ12" s="124"/>
      <c r="EDA12" s="124"/>
      <c r="EDB12" s="124"/>
      <c r="EDC12" s="124"/>
      <c r="EDD12" s="124"/>
      <c r="EDE12" s="124"/>
      <c r="EDF12" s="124"/>
      <c r="EDG12" s="124"/>
      <c r="EDH12" s="124"/>
      <c r="EDI12" s="124"/>
      <c r="EDJ12" s="124"/>
      <c r="EDK12" s="124"/>
      <c r="EDL12" s="124"/>
      <c r="EDM12" s="124"/>
      <c r="EDN12" s="124"/>
      <c r="EDO12" s="124"/>
      <c r="EDP12" s="124"/>
      <c r="EDQ12" s="124"/>
      <c r="EDR12" s="124"/>
      <c r="EDS12" s="124"/>
      <c r="EDT12" s="124"/>
      <c r="EDU12" s="124"/>
      <c r="EDV12" s="124"/>
      <c r="EDW12" s="124"/>
      <c r="EDX12" s="124"/>
      <c r="EDY12" s="124"/>
      <c r="EDZ12" s="124"/>
      <c r="EEA12" s="124"/>
      <c r="EEB12" s="124"/>
      <c r="EEC12" s="124"/>
      <c r="EED12" s="124"/>
      <c r="EEE12" s="124"/>
      <c r="EEF12" s="124"/>
      <c r="EEG12" s="124"/>
      <c r="EEH12" s="124"/>
      <c r="EEI12" s="124"/>
      <c r="EEJ12" s="124"/>
      <c r="EEK12" s="124"/>
      <c r="EEL12" s="124"/>
      <c r="EEM12" s="124"/>
      <c r="EEN12" s="124"/>
      <c r="EEO12" s="124"/>
      <c r="EEP12" s="124"/>
      <c r="EEQ12" s="124"/>
      <c r="EER12" s="124"/>
      <c r="EES12" s="124"/>
      <c r="EET12" s="124"/>
      <c r="EEU12" s="124"/>
      <c r="EEV12" s="124"/>
      <c r="EEW12" s="124"/>
      <c r="EEX12" s="124"/>
      <c r="EEY12" s="124"/>
      <c r="EEZ12" s="124"/>
      <c r="EFA12" s="124"/>
      <c r="EFB12" s="124"/>
      <c r="EFC12" s="124"/>
      <c r="EFD12" s="124"/>
      <c r="EFE12" s="124"/>
      <c r="EFF12" s="124"/>
      <c r="EFG12" s="124"/>
      <c r="EFH12" s="124"/>
      <c r="EFI12" s="124"/>
      <c r="EFJ12" s="124"/>
      <c r="EFK12" s="124"/>
      <c r="EFL12" s="124"/>
      <c r="EFM12" s="124"/>
      <c r="EFN12" s="124"/>
      <c r="EFO12" s="124"/>
      <c r="EFP12" s="124"/>
      <c r="EFQ12" s="124"/>
      <c r="EFR12" s="124"/>
      <c r="EFS12" s="124"/>
      <c r="EFT12" s="124"/>
      <c r="EFU12" s="124"/>
      <c r="EFV12" s="124"/>
      <c r="EFW12" s="124"/>
      <c r="EFX12" s="124"/>
      <c r="EFY12" s="124"/>
      <c r="EFZ12" s="124"/>
      <c r="EGA12" s="124"/>
      <c r="EGB12" s="124"/>
      <c r="EGC12" s="124"/>
      <c r="EGD12" s="124"/>
      <c r="EGE12" s="124"/>
      <c r="EGF12" s="124"/>
      <c r="EGG12" s="124"/>
      <c r="EGH12" s="124"/>
      <c r="EGI12" s="124"/>
      <c r="EGJ12" s="124"/>
      <c r="EGK12" s="124"/>
      <c r="EGL12" s="124"/>
      <c r="EGM12" s="124"/>
      <c r="EGN12" s="124"/>
      <c r="EGO12" s="124"/>
      <c r="EGP12" s="124"/>
      <c r="EGQ12" s="124"/>
      <c r="EGR12" s="124"/>
      <c r="EGS12" s="124"/>
      <c r="EGT12" s="124"/>
      <c r="EGU12" s="124"/>
      <c r="EGV12" s="124"/>
      <c r="EGW12" s="124"/>
      <c r="EGX12" s="124"/>
      <c r="EGY12" s="124"/>
      <c r="EGZ12" s="124"/>
      <c r="EHA12" s="124"/>
      <c r="EHB12" s="124"/>
      <c r="EHC12" s="124"/>
      <c r="EHD12" s="124"/>
      <c r="EHE12" s="124"/>
      <c r="EHF12" s="124"/>
      <c r="EHG12" s="124"/>
      <c r="EHH12" s="124"/>
      <c r="EHI12" s="124"/>
      <c r="EHJ12" s="124"/>
      <c r="EHK12" s="124"/>
      <c r="EHL12" s="124"/>
      <c r="EHM12" s="124"/>
      <c r="EHN12" s="124"/>
      <c r="EHO12" s="124"/>
      <c r="EHP12" s="124"/>
      <c r="EHQ12" s="124"/>
      <c r="EHR12" s="124"/>
      <c r="EHS12" s="124"/>
      <c r="EHT12" s="124"/>
      <c r="EHU12" s="124"/>
      <c r="EHV12" s="124"/>
      <c r="EHW12" s="124"/>
      <c r="EHX12" s="124"/>
      <c r="EHY12" s="124"/>
      <c r="EHZ12" s="124"/>
      <c r="EIA12" s="124"/>
      <c r="EIB12" s="124"/>
      <c r="EIC12" s="124"/>
      <c r="EID12" s="124"/>
      <c r="EIE12" s="124"/>
      <c r="EIF12" s="124"/>
      <c r="EIG12" s="124"/>
      <c r="EIH12" s="124"/>
      <c r="EII12" s="124"/>
      <c r="EIJ12" s="124"/>
      <c r="EIK12" s="124"/>
      <c r="EIL12" s="124"/>
      <c r="EIM12" s="124"/>
      <c r="EIN12" s="124"/>
      <c r="EIO12" s="124"/>
      <c r="EIP12" s="124"/>
      <c r="EIQ12" s="124"/>
      <c r="EIR12" s="124"/>
      <c r="EIS12" s="124"/>
      <c r="EIT12" s="124"/>
      <c r="EIU12" s="124"/>
      <c r="EIV12" s="124"/>
      <c r="EIW12" s="124"/>
      <c r="EIX12" s="124"/>
      <c r="EIY12" s="124"/>
      <c r="EIZ12" s="124"/>
      <c r="EJA12" s="124"/>
      <c r="EJB12" s="124"/>
      <c r="EJC12" s="124"/>
      <c r="EJD12" s="124"/>
      <c r="EJE12" s="124"/>
      <c r="EJF12" s="124"/>
      <c r="EJG12" s="124"/>
      <c r="EJH12" s="124"/>
      <c r="EJI12" s="124"/>
      <c r="EJJ12" s="124"/>
      <c r="EJK12" s="124"/>
      <c r="EJL12" s="124"/>
      <c r="EJM12" s="124"/>
      <c r="EJN12" s="124"/>
      <c r="EJO12" s="124"/>
      <c r="EJP12" s="124"/>
      <c r="EJQ12" s="124"/>
      <c r="EJR12" s="124"/>
      <c r="EJS12" s="124"/>
      <c r="EJT12" s="124"/>
      <c r="EJU12" s="124"/>
      <c r="EJV12" s="124"/>
      <c r="EJW12" s="124"/>
      <c r="EJX12" s="124"/>
      <c r="EJY12" s="124"/>
      <c r="EJZ12" s="124"/>
      <c r="EKA12" s="124"/>
      <c r="EKB12" s="124"/>
      <c r="EKC12" s="124"/>
      <c r="EKD12" s="124"/>
      <c r="EKE12" s="124"/>
      <c r="EKF12" s="124"/>
      <c r="EKG12" s="124"/>
      <c r="EKH12" s="124"/>
      <c r="EKI12" s="124"/>
      <c r="EKJ12" s="124"/>
      <c r="EKK12" s="124"/>
      <c r="EKL12" s="124"/>
      <c r="EKM12" s="124"/>
      <c r="EKN12" s="124"/>
      <c r="EKO12" s="124"/>
      <c r="EKP12" s="124"/>
      <c r="EKQ12" s="124"/>
      <c r="EKR12" s="124"/>
      <c r="EKS12" s="124"/>
      <c r="EKT12" s="124"/>
      <c r="EKU12" s="124"/>
      <c r="EKV12" s="124"/>
      <c r="EKW12" s="124"/>
      <c r="EKX12" s="124"/>
      <c r="EKY12" s="124"/>
      <c r="EKZ12" s="124"/>
      <c r="ELA12" s="124"/>
      <c r="ELB12" s="124"/>
      <c r="ELC12" s="124"/>
      <c r="ELD12" s="124"/>
      <c r="ELE12" s="124"/>
      <c r="ELF12" s="124"/>
      <c r="ELG12" s="124"/>
      <c r="ELH12" s="124"/>
      <c r="ELI12" s="124"/>
      <c r="ELJ12" s="124"/>
      <c r="ELK12" s="124"/>
      <c r="ELL12" s="124"/>
      <c r="ELM12" s="124"/>
      <c r="ELN12" s="124"/>
      <c r="ELO12" s="124"/>
      <c r="ELP12" s="124"/>
      <c r="ELQ12" s="124"/>
      <c r="ELR12" s="124"/>
      <c r="ELS12" s="124"/>
      <c r="ELT12" s="124"/>
      <c r="ELU12" s="124"/>
      <c r="ELV12" s="124"/>
      <c r="ELW12" s="124"/>
      <c r="ELX12" s="124"/>
      <c r="ELY12" s="124"/>
      <c r="ELZ12" s="124"/>
      <c r="EMA12" s="124"/>
      <c r="EMB12" s="124"/>
      <c r="EMC12" s="124"/>
      <c r="EMD12" s="124"/>
      <c r="EME12" s="124"/>
      <c r="EMF12" s="124"/>
      <c r="EMG12" s="124"/>
      <c r="EMH12" s="124"/>
      <c r="EMI12" s="124"/>
      <c r="EMJ12" s="124"/>
      <c r="EMK12" s="124"/>
      <c r="EML12" s="124"/>
      <c r="EMM12" s="124"/>
      <c r="EMN12" s="124"/>
      <c r="EMO12" s="124"/>
      <c r="EMP12" s="124"/>
      <c r="EMQ12" s="124"/>
      <c r="EMR12" s="124"/>
      <c r="EMS12" s="124"/>
      <c r="EMT12" s="124"/>
      <c r="EMU12" s="124"/>
      <c r="EMV12" s="124"/>
      <c r="EMW12" s="124"/>
      <c r="EMX12" s="124"/>
      <c r="EMY12" s="124"/>
      <c r="EMZ12" s="124"/>
      <c r="ENA12" s="124"/>
      <c r="ENB12" s="124"/>
      <c r="ENC12" s="124"/>
      <c r="END12" s="124"/>
      <c r="ENE12" s="124"/>
      <c r="ENF12" s="124"/>
      <c r="ENG12" s="124"/>
      <c r="ENH12" s="124"/>
      <c r="ENI12" s="124"/>
      <c r="ENJ12" s="124"/>
      <c r="ENK12" s="124"/>
      <c r="ENL12" s="124"/>
      <c r="ENM12" s="124"/>
      <c r="ENN12" s="124"/>
      <c r="ENO12" s="124"/>
      <c r="ENP12" s="124"/>
      <c r="ENQ12" s="124"/>
      <c r="ENR12" s="124"/>
      <c r="ENS12" s="124"/>
      <c r="ENT12" s="124"/>
      <c r="ENU12" s="124"/>
      <c r="ENV12" s="124"/>
      <c r="ENW12" s="124"/>
      <c r="ENX12" s="124"/>
      <c r="ENY12" s="124"/>
      <c r="ENZ12" s="124"/>
      <c r="EOA12" s="124"/>
      <c r="EOB12" s="124"/>
      <c r="EOC12" s="124"/>
      <c r="EOD12" s="124"/>
      <c r="EOE12" s="124"/>
      <c r="EOF12" s="124"/>
      <c r="EOG12" s="124"/>
      <c r="EOH12" s="124"/>
      <c r="EOI12" s="124"/>
      <c r="EOJ12" s="124"/>
      <c r="EOK12" s="124"/>
      <c r="EOL12" s="124"/>
      <c r="EOM12" s="124"/>
      <c r="EON12" s="124"/>
      <c r="EOO12" s="124"/>
      <c r="EOP12" s="124"/>
      <c r="EOQ12" s="124"/>
      <c r="EOR12" s="124"/>
      <c r="EOS12" s="124"/>
      <c r="EOT12" s="124"/>
      <c r="EOU12" s="124"/>
      <c r="EOV12" s="124"/>
      <c r="EOW12" s="124"/>
      <c r="EOX12" s="124"/>
      <c r="EOY12" s="124"/>
      <c r="EOZ12" s="124"/>
      <c r="EPA12" s="124"/>
      <c r="EPB12" s="124"/>
      <c r="EPC12" s="124"/>
      <c r="EPD12" s="124"/>
      <c r="EPE12" s="124"/>
      <c r="EPF12" s="124"/>
      <c r="EPG12" s="124"/>
      <c r="EPH12" s="124"/>
      <c r="EPI12" s="124"/>
      <c r="EPJ12" s="124"/>
      <c r="EPK12" s="124"/>
      <c r="EPL12" s="124"/>
      <c r="EPM12" s="124"/>
      <c r="EPN12" s="124"/>
      <c r="EPO12" s="124"/>
      <c r="EPP12" s="124"/>
      <c r="EPQ12" s="124"/>
      <c r="EPR12" s="124"/>
      <c r="EPS12" s="124"/>
      <c r="EPT12" s="124"/>
      <c r="EPU12" s="124"/>
      <c r="EPV12" s="124"/>
      <c r="EPW12" s="124"/>
      <c r="EPX12" s="124"/>
      <c r="EPY12" s="124"/>
      <c r="EPZ12" s="124"/>
      <c r="EQA12" s="124"/>
      <c r="EQB12" s="124"/>
      <c r="EQC12" s="124"/>
      <c r="EQD12" s="124"/>
      <c r="EQE12" s="124"/>
      <c r="EQF12" s="124"/>
      <c r="EQG12" s="124"/>
      <c r="EQH12" s="124"/>
      <c r="EQI12" s="124"/>
      <c r="EQJ12" s="124"/>
      <c r="EQK12" s="124"/>
      <c r="EQL12" s="124"/>
      <c r="EQM12" s="124"/>
      <c r="EQN12" s="124"/>
      <c r="EQO12" s="124"/>
      <c r="EQP12" s="124"/>
      <c r="EQQ12" s="124"/>
      <c r="EQR12" s="124"/>
      <c r="EQS12" s="124"/>
      <c r="EQT12" s="124"/>
      <c r="EQU12" s="124"/>
      <c r="EQV12" s="124"/>
      <c r="EQW12" s="124"/>
      <c r="EQX12" s="124"/>
      <c r="EQY12" s="124"/>
      <c r="EQZ12" s="124"/>
      <c r="ERA12" s="124"/>
      <c r="ERB12" s="124"/>
      <c r="ERC12" s="124"/>
      <c r="ERD12" s="124"/>
      <c r="ERE12" s="124"/>
      <c r="ERF12" s="124"/>
      <c r="ERG12" s="124"/>
      <c r="ERH12" s="124"/>
      <c r="ERI12" s="124"/>
      <c r="ERJ12" s="124"/>
      <c r="ERK12" s="124"/>
      <c r="ERL12" s="124"/>
      <c r="ERM12" s="124"/>
      <c r="ERN12" s="124"/>
      <c r="ERO12" s="124"/>
      <c r="ERP12" s="124"/>
      <c r="ERQ12" s="124"/>
      <c r="ERR12" s="124"/>
      <c r="ERS12" s="124"/>
      <c r="ERT12" s="124"/>
      <c r="ERU12" s="124"/>
      <c r="ERV12" s="124"/>
      <c r="ERW12" s="124"/>
      <c r="ERX12" s="124"/>
      <c r="ERY12" s="124"/>
      <c r="ERZ12" s="124"/>
      <c r="ESA12" s="124"/>
      <c r="ESB12" s="124"/>
      <c r="ESC12" s="124"/>
      <c r="ESD12" s="124"/>
      <c r="ESE12" s="124"/>
      <c r="ESF12" s="124"/>
      <c r="ESG12" s="124"/>
      <c r="ESH12" s="124"/>
      <c r="ESI12" s="124"/>
      <c r="ESJ12" s="124"/>
      <c r="ESK12" s="124"/>
      <c r="ESL12" s="124"/>
      <c r="ESM12" s="124"/>
      <c r="ESN12" s="124"/>
      <c r="ESO12" s="124"/>
      <c r="ESP12" s="124"/>
      <c r="ESQ12" s="124"/>
      <c r="ESR12" s="124"/>
      <c r="ESS12" s="124"/>
      <c r="EST12" s="124"/>
      <c r="ESU12" s="124"/>
      <c r="ESV12" s="124"/>
      <c r="ESW12" s="124"/>
      <c r="ESX12" s="124"/>
      <c r="ESY12" s="124"/>
      <c r="ESZ12" s="124"/>
      <c r="ETA12" s="124"/>
      <c r="ETB12" s="124"/>
      <c r="ETC12" s="124"/>
      <c r="ETD12" s="124"/>
      <c r="ETE12" s="124"/>
      <c r="ETF12" s="124"/>
      <c r="ETG12" s="124"/>
      <c r="ETH12" s="124"/>
      <c r="ETI12" s="124"/>
      <c r="ETJ12" s="124"/>
      <c r="ETK12" s="124"/>
      <c r="ETL12" s="124"/>
      <c r="ETM12" s="124"/>
      <c r="ETN12" s="124"/>
      <c r="ETO12" s="124"/>
      <c r="ETP12" s="124"/>
      <c r="ETQ12" s="124"/>
      <c r="ETR12" s="124"/>
      <c r="ETS12" s="124"/>
      <c r="ETT12" s="124"/>
      <c r="ETU12" s="124"/>
      <c r="ETV12" s="124"/>
      <c r="ETW12" s="124"/>
      <c r="ETX12" s="124"/>
      <c r="ETY12" s="124"/>
      <c r="ETZ12" s="124"/>
      <c r="EUA12" s="124"/>
      <c r="EUB12" s="124"/>
      <c r="EUC12" s="124"/>
      <c r="EUD12" s="124"/>
      <c r="EUE12" s="124"/>
      <c r="EUF12" s="124"/>
      <c r="EUG12" s="124"/>
      <c r="EUH12" s="124"/>
      <c r="EUI12" s="124"/>
      <c r="EUJ12" s="124"/>
      <c r="EUK12" s="124"/>
      <c r="EUL12" s="124"/>
      <c r="EUM12" s="124"/>
      <c r="EUN12" s="124"/>
      <c r="EUO12" s="124"/>
      <c r="EUP12" s="124"/>
      <c r="EUQ12" s="124"/>
      <c r="EUR12" s="124"/>
      <c r="EUS12" s="124"/>
      <c r="EUT12" s="124"/>
      <c r="EUU12" s="124"/>
      <c r="EUV12" s="124"/>
      <c r="EUW12" s="124"/>
      <c r="EUX12" s="124"/>
      <c r="EUY12" s="124"/>
      <c r="EUZ12" s="124"/>
      <c r="EVA12" s="124"/>
      <c r="EVB12" s="124"/>
      <c r="EVC12" s="124"/>
      <c r="EVD12" s="124"/>
      <c r="EVE12" s="124"/>
      <c r="EVF12" s="124"/>
      <c r="EVG12" s="124"/>
      <c r="EVH12" s="124"/>
      <c r="EVI12" s="124"/>
      <c r="EVJ12" s="124"/>
      <c r="EVK12" s="124"/>
      <c r="EVL12" s="124"/>
      <c r="EVM12" s="124"/>
      <c r="EVN12" s="124"/>
      <c r="EVO12" s="124"/>
      <c r="EVP12" s="124"/>
      <c r="EVQ12" s="124"/>
      <c r="EVR12" s="124"/>
      <c r="EVS12" s="124"/>
      <c r="EVT12" s="124"/>
      <c r="EVU12" s="124"/>
      <c r="EVV12" s="124"/>
      <c r="EVW12" s="124"/>
      <c r="EVX12" s="124"/>
      <c r="EVY12" s="124"/>
      <c r="EVZ12" s="124"/>
      <c r="EWA12" s="124"/>
      <c r="EWB12" s="124"/>
      <c r="EWC12" s="124"/>
      <c r="EWD12" s="124"/>
      <c r="EWE12" s="124"/>
      <c r="EWF12" s="124"/>
      <c r="EWG12" s="124"/>
      <c r="EWH12" s="124"/>
      <c r="EWI12" s="124"/>
      <c r="EWJ12" s="124"/>
      <c r="EWK12" s="124"/>
      <c r="EWL12" s="124"/>
      <c r="EWM12" s="124"/>
      <c r="EWN12" s="124"/>
      <c r="EWO12" s="124"/>
      <c r="EWP12" s="124"/>
      <c r="EWQ12" s="124"/>
      <c r="EWR12" s="124"/>
      <c r="EWS12" s="124"/>
      <c r="EWT12" s="124"/>
      <c r="EWU12" s="124"/>
      <c r="EWV12" s="124"/>
      <c r="EWW12" s="124"/>
      <c r="EWX12" s="124"/>
      <c r="EWY12" s="124"/>
      <c r="EWZ12" s="124"/>
      <c r="EXA12" s="124"/>
      <c r="EXB12" s="124"/>
      <c r="EXC12" s="124"/>
      <c r="EXD12" s="124"/>
      <c r="EXE12" s="124"/>
      <c r="EXF12" s="124"/>
      <c r="EXG12" s="124"/>
      <c r="EXH12" s="124"/>
      <c r="EXI12" s="124"/>
      <c r="EXJ12" s="124"/>
      <c r="EXK12" s="124"/>
      <c r="EXL12" s="124"/>
      <c r="EXM12" s="124"/>
      <c r="EXN12" s="124"/>
      <c r="EXO12" s="124"/>
      <c r="EXP12" s="124"/>
      <c r="EXQ12" s="124"/>
      <c r="EXR12" s="124"/>
      <c r="EXS12" s="124"/>
      <c r="EXT12" s="124"/>
      <c r="EXU12" s="124"/>
      <c r="EXV12" s="124"/>
      <c r="EXW12" s="124"/>
      <c r="EXX12" s="124"/>
      <c r="EXY12" s="124"/>
      <c r="EXZ12" s="124"/>
      <c r="EYA12" s="124"/>
      <c r="EYB12" s="124"/>
      <c r="EYC12" s="124"/>
      <c r="EYD12" s="124"/>
      <c r="EYE12" s="124"/>
      <c r="EYF12" s="124"/>
      <c r="EYG12" s="124"/>
      <c r="EYH12" s="124"/>
      <c r="EYI12" s="124"/>
      <c r="EYJ12" s="124"/>
      <c r="EYK12" s="124"/>
      <c r="EYL12" s="124"/>
      <c r="EYM12" s="124"/>
      <c r="EYN12" s="124"/>
      <c r="EYO12" s="124"/>
      <c r="EYP12" s="124"/>
      <c r="EYQ12" s="124"/>
      <c r="EYR12" s="124"/>
      <c r="EYS12" s="124"/>
      <c r="EYT12" s="124"/>
      <c r="EYU12" s="124"/>
      <c r="EYV12" s="124"/>
      <c r="EYW12" s="124"/>
      <c r="EYX12" s="124"/>
      <c r="EYY12" s="124"/>
      <c r="EYZ12" s="124"/>
      <c r="EZA12" s="124"/>
      <c r="EZB12" s="124"/>
      <c r="EZC12" s="124"/>
      <c r="EZD12" s="124"/>
      <c r="EZE12" s="124"/>
      <c r="EZF12" s="124"/>
      <c r="EZG12" s="124"/>
      <c r="EZH12" s="124"/>
      <c r="EZI12" s="124"/>
      <c r="EZJ12" s="124"/>
      <c r="EZK12" s="124"/>
      <c r="EZL12" s="124"/>
      <c r="EZM12" s="124"/>
      <c r="EZN12" s="124"/>
      <c r="EZO12" s="124"/>
      <c r="EZP12" s="124"/>
      <c r="EZQ12" s="124"/>
      <c r="EZR12" s="124"/>
      <c r="EZS12" s="124"/>
      <c r="EZT12" s="124"/>
      <c r="EZU12" s="124"/>
      <c r="EZV12" s="124"/>
      <c r="EZW12" s="124"/>
      <c r="EZX12" s="124"/>
      <c r="EZY12" s="124"/>
      <c r="EZZ12" s="124"/>
      <c r="FAA12" s="124"/>
      <c r="FAB12" s="124"/>
      <c r="FAC12" s="124"/>
      <c r="FAD12" s="124"/>
      <c r="FAE12" s="124"/>
      <c r="FAF12" s="124"/>
      <c r="FAG12" s="124"/>
      <c r="FAH12" s="124"/>
      <c r="FAI12" s="124"/>
      <c r="FAJ12" s="124"/>
      <c r="FAK12" s="124"/>
      <c r="FAL12" s="124"/>
      <c r="FAM12" s="124"/>
      <c r="FAN12" s="124"/>
      <c r="FAO12" s="124"/>
      <c r="FAP12" s="124"/>
      <c r="FAQ12" s="124"/>
      <c r="FAR12" s="124"/>
      <c r="FAS12" s="124"/>
      <c r="FAT12" s="124"/>
      <c r="FAU12" s="124"/>
      <c r="FAV12" s="124"/>
      <c r="FAW12" s="124"/>
      <c r="FAX12" s="124"/>
      <c r="FAY12" s="124"/>
      <c r="FAZ12" s="124"/>
      <c r="FBA12" s="124"/>
      <c r="FBB12" s="124"/>
      <c r="FBC12" s="124"/>
      <c r="FBD12" s="124"/>
      <c r="FBE12" s="124"/>
      <c r="FBF12" s="124"/>
      <c r="FBG12" s="124"/>
      <c r="FBH12" s="124"/>
      <c r="FBI12" s="124"/>
      <c r="FBJ12" s="124"/>
      <c r="FBK12" s="124"/>
      <c r="FBL12" s="124"/>
      <c r="FBM12" s="124"/>
      <c r="FBN12" s="124"/>
      <c r="FBO12" s="124"/>
      <c r="FBP12" s="124"/>
      <c r="FBQ12" s="124"/>
      <c r="FBR12" s="124"/>
      <c r="FBS12" s="124"/>
      <c r="FBT12" s="124"/>
      <c r="FBU12" s="124"/>
      <c r="FBV12" s="124"/>
      <c r="FBW12" s="124"/>
      <c r="FBX12" s="124"/>
      <c r="FBY12" s="124"/>
      <c r="FBZ12" s="124"/>
      <c r="FCA12" s="124"/>
      <c r="FCB12" s="124"/>
      <c r="FCC12" s="124"/>
      <c r="FCD12" s="124"/>
      <c r="FCE12" s="124"/>
      <c r="FCF12" s="124"/>
      <c r="FCG12" s="124"/>
      <c r="FCH12" s="124"/>
      <c r="FCI12" s="124"/>
      <c r="FCJ12" s="124"/>
      <c r="FCK12" s="124"/>
      <c r="FCL12" s="124"/>
      <c r="FCM12" s="124"/>
      <c r="FCN12" s="124"/>
      <c r="FCO12" s="124"/>
      <c r="FCP12" s="124"/>
      <c r="FCQ12" s="124"/>
      <c r="FCR12" s="124"/>
      <c r="FCS12" s="124"/>
      <c r="FCT12" s="124"/>
      <c r="FCU12" s="124"/>
      <c r="FCV12" s="124"/>
      <c r="FCW12" s="124"/>
      <c r="FCX12" s="124"/>
      <c r="FCY12" s="124"/>
      <c r="FCZ12" s="124"/>
      <c r="FDA12" s="124"/>
      <c r="FDB12" s="124"/>
      <c r="FDC12" s="124"/>
      <c r="FDD12" s="124"/>
      <c r="FDE12" s="124"/>
      <c r="FDF12" s="124"/>
      <c r="FDG12" s="124"/>
      <c r="FDH12" s="124"/>
      <c r="FDI12" s="124"/>
      <c r="FDJ12" s="124"/>
      <c r="FDK12" s="124"/>
      <c r="FDL12" s="124"/>
      <c r="FDM12" s="124"/>
      <c r="FDN12" s="124"/>
      <c r="FDO12" s="124"/>
      <c r="FDP12" s="124"/>
      <c r="FDQ12" s="124"/>
      <c r="FDR12" s="124"/>
      <c r="FDS12" s="124"/>
      <c r="FDT12" s="124"/>
      <c r="FDU12" s="124"/>
      <c r="FDV12" s="124"/>
      <c r="FDW12" s="124"/>
      <c r="FDX12" s="124"/>
      <c r="FDY12" s="124"/>
      <c r="FDZ12" s="124"/>
      <c r="FEA12" s="124"/>
      <c r="FEB12" s="124"/>
      <c r="FEC12" s="124"/>
      <c r="FED12" s="124"/>
      <c r="FEE12" s="124"/>
      <c r="FEF12" s="124"/>
      <c r="FEG12" s="124"/>
      <c r="FEH12" s="124"/>
      <c r="FEI12" s="124"/>
      <c r="FEJ12" s="124"/>
      <c r="FEK12" s="124"/>
      <c r="FEL12" s="124"/>
      <c r="FEM12" s="124"/>
      <c r="FEN12" s="124"/>
      <c r="FEO12" s="124"/>
      <c r="FEP12" s="124"/>
      <c r="FEQ12" s="124"/>
      <c r="FER12" s="124"/>
      <c r="FES12" s="124"/>
      <c r="FET12" s="124"/>
      <c r="FEU12" s="124"/>
      <c r="FEV12" s="124"/>
      <c r="FEW12" s="124"/>
      <c r="FEX12" s="124"/>
      <c r="FEY12" s="124"/>
      <c r="FEZ12" s="124"/>
      <c r="FFA12" s="124"/>
      <c r="FFB12" s="124"/>
      <c r="FFC12" s="124"/>
      <c r="FFD12" s="124"/>
      <c r="FFE12" s="124"/>
      <c r="FFF12" s="124"/>
      <c r="FFG12" s="124"/>
      <c r="FFH12" s="124"/>
      <c r="FFI12" s="124"/>
      <c r="FFJ12" s="124"/>
      <c r="FFK12" s="124"/>
      <c r="FFL12" s="124"/>
      <c r="FFM12" s="124"/>
      <c r="FFN12" s="124"/>
      <c r="FFO12" s="124"/>
      <c r="FFP12" s="124"/>
      <c r="FFQ12" s="124"/>
      <c r="FFR12" s="124"/>
      <c r="FFS12" s="124"/>
      <c r="FFT12" s="124"/>
      <c r="FFU12" s="124"/>
      <c r="FFV12" s="124"/>
      <c r="FFW12" s="124"/>
      <c r="FFX12" s="124"/>
      <c r="FFY12" s="124"/>
      <c r="FFZ12" s="124"/>
      <c r="FGA12" s="124"/>
      <c r="FGB12" s="124"/>
      <c r="FGC12" s="124"/>
      <c r="FGD12" s="124"/>
      <c r="FGE12" s="124"/>
      <c r="FGF12" s="124"/>
      <c r="FGG12" s="124"/>
      <c r="FGH12" s="124"/>
      <c r="FGI12" s="124"/>
      <c r="FGJ12" s="124"/>
      <c r="FGK12" s="124"/>
      <c r="FGL12" s="124"/>
      <c r="FGM12" s="124"/>
      <c r="FGN12" s="124"/>
      <c r="FGO12" s="124"/>
      <c r="FGP12" s="124"/>
      <c r="FGQ12" s="124"/>
      <c r="FGR12" s="124"/>
      <c r="FGS12" s="124"/>
      <c r="FGT12" s="124"/>
      <c r="FGU12" s="124"/>
      <c r="FGV12" s="124"/>
      <c r="FGW12" s="124"/>
      <c r="FGX12" s="124"/>
      <c r="FGY12" s="124"/>
      <c r="FGZ12" s="124"/>
      <c r="FHA12" s="124"/>
      <c r="FHB12" s="124"/>
      <c r="FHC12" s="124"/>
      <c r="FHD12" s="124"/>
      <c r="FHE12" s="124"/>
      <c r="FHF12" s="124"/>
      <c r="FHG12" s="124"/>
      <c r="FHH12" s="124"/>
      <c r="FHI12" s="124"/>
      <c r="FHJ12" s="124"/>
      <c r="FHK12" s="124"/>
      <c r="FHL12" s="124"/>
      <c r="FHM12" s="124"/>
      <c r="FHN12" s="124"/>
      <c r="FHO12" s="124"/>
      <c r="FHP12" s="124"/>
      <c r="FHQ12" s="124"/>
      <c r="FHR12" s="124"/>
      <c r="FHS12" s="124"/>
      <c r="FHT12" s="124"/>
      <c r="FHU12" s="124"/>
      <c r="FHV12" s="124"/>
      <c r="FHW12" s="124"/>
      <c r="FHX12" s="124"/>
      <c r="FHY12" s="124"/>
      <c r="FHZ12" s="124"/>
      <c r="FIA12" s="124"/>
      <c r="FIB12" s="124"/>
      <c r="FIC12" s="124"/>
      <c r="FID12" s="124"/>
      <c r="FIE12" s="124"/>
      <c r="FIF12" s="124"/>
      <c r="FIG12" s="124"/>
      <c r="FIH12" s="124"/>
      <c r="FII12" s="124"/>
      <c r="FIJ12" s="124"/>
      <c r="FIK12" s="124"/>
      <c r="FIL12" s="124"/>
      <c r="FIM12" s="124"/>
      <c r="FIN12" s="124"/>
      <c r="FIO12" s="124"/>
      <c r="FIP12" s="124"/>
      <c r="FIQ12" s="124"/>
      <c r="FIR12" s="124"/>
      <c r="FIS12" s="124"/>
      <c r="FIT12" s="124"/>
      <c r="FIU12" s="124"/>
      <c r="FIV12" s="124"/>
      <c r="FIW12" s="124"/>
      <c r="FIX12" s="124"/>
      <c r="FIY12" s="124"/>
      <c r="FIZ12" s="124"/>
      <c r="FJA12" s="124"/>
      <c r="FJB12" s="124"/>
      <c r="FJC12" s="124"/>
      <c r="FJD12" s="124"/>
      <c r="FJE12" s="124"/>
      <c r="FJF12" s="124"/>
      <c r="FJG12" s="124"/>
      <c r="FJH12" s="124"/>
      <c r="FJI12" s="124"/>
      <c r="FJJ12" s="124"/>
      <c r="FJK12" s="124"/>
      <c r="FJL12" s="124"/>
      <c r="FJM12" s="124"/>
      <c r="FJN12" s="124"/>
      <c r="FJO12" s="124"/>
      <c r="FJP12" s="124"/>
      <c r="FJQ12" s="124"/>
      <c r="FJR12" s="124"/>
      <c r="FJS12" s="124"/>
      <c r="FJT12" s="124"/>
      <c r="FJU12" s="124"/>
      <c r="FJV12" s="124"/>
      <c r="FJW12" s="124"/>
      <c r="FJX12" s="124"/>
      <c r="FJY12" s="124"/>
      <c r="FJZ12" s="124"/>
      <c r="FKA12" s="124"/>
      <c r="FKB12" s="124"/>
      <c r="FKC12" s="124"/>
      <c r="FKD12" s="124"/>
      <c r="FKE12" s="124"/>
      <c r="FKF12" s="124"/>
      <c r="FKG12" s="124"/>
      <c r="FKH12" s="124"/>
      <c r="FKI12" s="124"/>
      <c r="FKJ12" s="124"/>
      <c r="FKK12" s="124"/>
      <c r="FKL12" s="124"/>
      <c r="FKM12" s="124"/>
      <c r="FKN12" s="124"/>
      <c r="FKO12" s="124"/>
      <c r="FKP12" s="124"/>
      <c r="FKQ12" s="124"/>
      <c r="FKR12" s="124"/>
      <c r="FKS12" s="124"/>
      <c r="FKT12" s="124"/>
      <c r="FKU12" s="124"/>
      <c r="FKV12" s="124"/>
      <c r="FKW12" s="124"/>
      <c r="FKX12" s="124"/>
      <c r="FKY12" s="124"/>
      <c r="FKZ12" s="124"/>
      <c r="FLA12" s="124"/>
      <c r="FLB12" s="124"/>
      <c r="FLC12" s="124"/>
      <c r="FLD12" s="124"/>
      <c r="FLE12" s="124"/>
      <c r="FLF12" s="124"/>
      <c r="FLG12" s="124"/>
      <c r="FLH12" s="124"/>
      <c r="FLI12" s="124"/>
      <c r="FLJ12" s="124"/>
      <c r="FLK12" s="124"/>
      <c r="FLL12" s="124"/>
      <c r="FLM12" s="124"/>
      <c r="FLN12" s="124"/>
      <c r="FLO12" s="124"/>
      <c r="FLP12" s="124"/>
      <c r="FLQ12" s="124"/>
      <c r="FLR12" s="124"/>
      <c r="FLS12" s="124"/>
      <c r="FLT12" s="124"/>
      <c r="FLU12" s="124"/>
      <c r="FLV12" s="124"/>
      <c r="FLW12" s="124"/>
      <c r="FLX12" s="124"/>
      <c r="FLY12" s="124"/>
      <c r="FLZ12" s="124"/>
      <c r="FMA12" s="124"/>
      <c r="FMB12" s="124"/>
      <c r="FMC12" s="124"/>
      <c r="FMD12" s="124"/>
      <c r="FME12" s="124"/>
      <c r="FMF12" s="124"/>
      <c r="FMG12" s="124"/>
      <c r="FMH12" s="124"/>
      <c r="FMI12" s="124"/>
      <c r="FMJ12" s="124"/>
      <c r="FMK12" s="124"/>
      <c r="FML12" s="124"/>
      <c r="FMM12" s="124"/>
      <c r="FMN12" s="124"/>
      <c r="FMO12" s="124"/>
      <c r="FMP12" s="124"/>
      <c r="FMQ12" s="124"/>
      <c r="FMR12" s="124"/>
      <c r="FMS12" s="124"/>
      <c r="FMT12" s="124"/>
      <c r="FMU12" s="124"/>
      <c r="FMV12" s="124"/>
      <c r="FMW12" s="124"/>
      <c r="FMX12" s="124"/>
      <c r="FMY12" s="124"/>
      <c r="FMZ12" s="124"/>
      <c r="FNA12" s="124"/>
      <c r="FNB12" s="124"/>
      <c r="FNC12" s="124"/>
      <c r="FND12" s="124"/>
      <c r="FNE12" s="124"/>
      <c r="FNF12" s="124"/>
      <c r="FNG12" s="124"/>
      <c r="FNH12" s="124"/>
      <c r="FNI12" s="124"/>
      <c r="FNJ12" s="124"/>
      <c r="FNK12" s="124"/>
      <c r="FNL12" s="124"/>
      <c r="FNM12" s="124"/>
      <c r="FNN12" s="124"/>
      <c r="FNO12" s="124"/>
      <c r="FNP12" s="124"/>
      <c r="FNQ12" s="124"/>
      <c r="FNR12" s="124"/>
      <c r="FNS12" s="124"/>
      <c r="FNT12" s="124"/>
      <c r="FNU12" s="124"/>
      <c r="FNV12" s="124"/>
      <c r="FNW12" s="124"/>
      <c r="FNX12" s="124"/>
      <c r="FNY12" s="124"/>
      <c r="FNZ12" s="124"/>
      <c r="FOA12" s="124"/>
      <c r="FOB12" s="124"/>
      <c r="FOC12" s="124"/>
      <c r="FOD12" s="124"/>
      <c r="FOE12" s="124"/>
      <c r="FOF12" s="124"/>
      <c r="FOG12" s="124"/>
      <c r="FOH12" s="124"/>
      <c r="FOI12" s="124"/>
      <c r="FOJ12" s="124"/>
      <c r="FOK12" s="124"/>
      <c r="FOL12" s="124"/>
      <c r="FOM12" s="124"/>
      <c r="FON12" s="124"/>
      <c r="FOO12" s="124"/>
      <c r="FOP12" s="124"/>
      <c r="FOQ12" s="124"/>
      <c r="FOR12" s="124"/>
      <c r="FOS12" s="124"/>
      <c r="FOT12" s="124"/>
      <c r="FOU12" s="124"/>
      <c r="FOV12" s="124"/>
      <c r="FOW12" s="124"/>
      <c r="FOX12" s="124"/>
      <c r="FOY12" s="124"/>
      <c r="FOZ12" s="124"/>
      <c r="FPA12" s="124"/>
      <c r="FPB12" s="124"/>
      <c r="FPC12" s="124"/>
      <c r="FPD12" s="124"/>
      <c r="FPE12" s="124"/>
      <c r="FPF12" s="124"/>
      <c r="FPG12" s="124"/>
      <c r="FPH12" s="124"/>
      <c r="FPI12" s="124"/>
      <c r="FPJ12" s="124"/>
      <c r="FPK12" s="124"/>
      <c r="FPL12" s="124"/>
      <c r="FPM12" s="124"/>
      <c r="FPN12" s="124"/>
      <c r="FPO12" s="124"/>
      <c r="FPP12" s="124"/>
      <c r="FPQ12" s="124"/>
      <c r="FPR12" s="124"/>
      <c r="FPS12" s="124"/>
      <c r="FPT12" s="124"/>
      <c r="FPU12" s="124"/>
      <c r="FPV12" s="124"/>
      <c r="FPW12" s="124"/>
      <c r="FPX12" s="124"/>
      <c r="FPY12" s="124"/>
      <c r="FPZ12" s="124"/>
      <c r="FQA12" s="124"/>
      <c r="FQB12" s="124"/>
      <c r="FQC12" s="124"/>
      <c r="FQD12" s="124"/>
      <c r="FQE12" s="124"/>
      <c r="FQF12" s="124"/>
      <c r="FQG12" s="124"/>
      <c r="FQH12" s="124"/>
      <c r="FQI12" s="124"/>
      <c r="FQJ12" s="124"/>
      <c r="FQK12" s="124"/>
      <c r="FQL12" s="124"/>
      <c r="FQM12" s="124"/>
      <c r="FQN12" s="124"/>
      <c r="FQO12" s="124"/>
      <c r="FQP12" s="124"/>
      <c r="FQQ12" s="124"/>
      <c r="FQR12" s="124"/>
      <c r="FQS12" s="124"/>
      <c r="FQT12" s="124"/>
      <c r="FQU12" s="124"/>
      <c r="FQV12" s="124"/>
      <c r="FQW12" s="124"/>
      <c r="FQX12" s="124"/>
      <c r="FQY12" s="124"/>
      <c r="FQZ12" s="124"/>
      <c r="FRA12" s="124"/>
      <c r="FRB12" s="124"/>
      <c r="FRC12" s="124"/>
      <c r="FRD12" s="124"/>
      <c r="FRE12" s="124"/>
      <c r="FRF12" s="124"/>
      <c r="FRG12" s="124"/>
      <c r="FRH12" s="124"/>
      <c r="FRI12" s="124"/>
      <c r="FRJ12" s="124"/>
      <c r="FRK12" s="124"/>
      <c r="FRL12" s="124"/>
      <c r="FRM12" s="124"/>
      <c r="FRN12" s="124"/>
      <c r="FRO12" s="124"/>
      <c r="FRP12" s="124"/>
      <c r="FRQ12" s="124"/>
      <c r="FRR12" s="124"/>
      <c r="FRS12" s="124"/>
      <c r="FRT12" s="124"/>
      <c r="FRU12" s="124"/>
      <c r="FRV12" s="124"/>
      <c r="FRW12" s="124"/>
      <c r="FRX12" s="124"/>
      <c r="FRY12" s="124"/>
      <c r="FRZ12" s="124"/>
      <c r="FSA12" s="124"/>
      <c r="FSB12" s="124"/>
      <c r="FSC12" s="124"/>
      <c r="FSD12" s="124"/>
      <c r="FSE12" s="124"/>
      <c r="FSF12" s="124"/>
      <c r="FSG12" s="124"/>
      <c r="FSH12" s="124"/>
      <c r="FSI12" s="124"/>
      <c r="FSJ12" s="124"/>
      <c r="FSK12" s="124"/>
      <c r="FSL12" s="124"/>
      <c r="FSM12" s="124"/>
      <c r="FSN12" s="124"/>
      <c r="FSO12" s="124"/>
      <c r="FSP12" s="124"/>
      <c r="FSQ12" s="124"/>
      <c r="FSR12" s="124"/>
      <c r="FSS12" s="124"/>
      <c r="FST12" s="124"/>
      <c r="FSU12" s="124"/>
      <c r="FSV12" s="124"/>
      <c r="FSW12" s="124"/>
      <c r="FSX12" s="124"/>
      <c r="FSY12" s="124"/>
      <c r="FSZ12" s="124"/>
      <c r="FTA12" s="124"/>
      <c r="FTB12" s="124"/>
      <c r="FTC12" s="124"/>
      <c r="FTD12" s="124"/>
      <c r="FTE12" s="124"/>
      <c r="FTF12" s="124"/>
      <c r="FTG12" s="124"/>
      <c r="FTH12" s="124"/>
      <c r="FTI12" s="124"/>
      <c r="FTJ12" s="124"/>
      <c r="FTK12" s="124"/>
      <c r="FTL12" s="124"/>
      <c r="FTM12" s="124"/>
      <c r="FTN12" s="124"/>
      <c r="FTO12" s="124"/>
      <c r="FTP12" s="124"/>
      <c r="FTQ12" s="124"/>
      <c r="FTR12" s="124"/>
      <c r="FTS12" s="124"/>
      <c r="FTT12" s="124"/>
      <c r="FTU12" s="124"/>
      <c r="FTV12" s="124"/>
      <c r="FTW12" s="124"/>
      <c r="FTX12" s="124"/>
      <c r="FTY12" s="124"/>
      <c r="FTZ12" s="124"/>
      <c r="FUA12" s="124"/>
      <c r="FUB12" s="124"/>
      <c r="FUC12" s="124"/>
      <c r="FUD12" s="124"/>
      <c r="FUE12" s="124"/>
      <c r="FUF12" s="124"/>
      <c r="FUG12" s="124"/>
      <c r="FUH12" s="124"/>
      <c r="FUI12" s="124"/>
      <c r="FUJ12" s="124"/>
      <c r="FUK12" s="124"/>
      <c r="FUL12" s="124"/>
      <c r="FUM12" s="124"/>
      <c r="FUN12" s="124"/>
      <c r="FUO12" s="124"/>
      <c r="FUP12" s="124"/>
      <c r="FUQ12" s="124"/>
      <c r="FUR12" s="124"/>
      <c r="FUS12" s="124"/>
      <c r="FUT12" s="124"/>
      <c r="FUU12" s="124"/>
      <c r="FUV12" s="124"/>
      <c r="FUW12" s="124"/>
      <c r="FUX12" s="124"/>
      <c r="FUY12" s="124"/>
      <c r="FUZ12" s="124"/>
      <c r="FVA12" s="124"/>
      <c r="FVB12" s="124"/>
      <c r="FVC12" s="124"/>
      <c r="FVD12" s="124"/>
      <c r="FVE12" s="124"/>
      <c r="FVF12" s="124"/>
      <c r="FVG12" s="124"/>
      <c r="FVH12" s="124"/>
      <c r="FVI12" s="124"/>
      <c r="FVJ12" s="124"/>
      <c r="FVK12" s="124"/>
      <c r="FVL12" s="124"/>
      <c r="FVM12" s="124"/>
      <c r="FVN12" s="124"/>
      <c r="FVO12" s="124"/>
      <c r="FVP12" s="124"/>
      <c r="FVQ12" s="124"/>
      <c r="FVR12" s="124"/>
      <c r="FVS12" s="124"/>
      <c r="FVT12" s="124"/>
      <c r="FVU12" s="124"/>
      <c r="FVV12" s="124"/>
      <c r="FVW12" s="124"/>
      <c r="FVX12" s="124"/>
      <c r="FVY12" s="124"/>
      <c r="FVZ12" s="124"/>
      <c r="FWA12" s="124"/>
      <c r="FWB12" s="124"/>
      <c r="FWC12" s="124"/>
      <c r="FWD12" s="124"/>
      <c r="FWE12" s="124"/>
      <c r="FWF12" s="124"/>
      <c r="FWG12" s="124"/>
      <c r="FWH12" s="124"/>
      <c r="FWI12" s="124"/>
      <c r="FWJ12" s="124"/>
      <c r="FWK12" s="124"/>
      <c r="FWL12" s="124"/>
      <c r="FWM12" s="124"/>
      <c r="FWN12" s="124"/>
      <c r="FWO12" s="124"/>
      <c r="FWP12" s="124"/>
      <c r="FWQ12" s="124"/>
      <c r="FWR12" s="124"/>
      <c r="FWS12" s="124"/>
      <c r="FWT12" s="124"/>
      <c r="FWU12" s="124"/>
      <c r="FWV12" s="124"/>
      <c r="FWW12" s="124"/>
      <c r="FWX12" s="124"/>
      <c r="FWY12" s="124"/>
      <c r="FWZ12" s="124"/>
      <c r="FXA12" s="124"/>
      <c r="FXB12" s="124"/>
      <c r="FXC12" s="124"/>
      <c r="FXD12" s="124"/>
      <c r="FXE12" s="124"/>
      <c r="FXF12" s="124"/>
      <c r="FXG12" s="124"/>
      <c r="FXH12" s="124"/>
      <c r="FXI12" s="124"/>
      <c r="FXJ12" s="124"/>
      <c r="FXK12" s="124"/>
      <c r="FXL12" s="124"/>
      <c r="FXM12" s="124"/>
      <c r="FXN12" s="124"/>
      <c r="FXO12" s="124"/>
      <c r="FXP12" s="124"/>
      <c r="FXQ12" s="124"/>
      <c r="FXR12" s="124"/>
      <c r="FXS12" s="124"/>
      <c r="FXT12" s="124"/>
      <c r="FXU12" s="124"/>
      <c r="FXV12" s="124"/>
      <c r="FXW12" s="124"/>
      <c r="FXX12" s="124"/>
      <c r="FXY12" s="124"/>
      <c r="FXZ12" s="124"/>
      <c r="FYA12" s="124"/>
      <c r="FYB12" s="124"/>
      <c r="FYC12" s="124"/>
      <c r="FYD12" s="124"/>
      <c r="FYE12" s="124"/>
      <c r="FYF12" s="124"/>
      <c r="FYG12" s="124"/>
      <c r="FYH12" s="124"/>
      <c r="FYI12" s="124"/>
      <c r="FYJ12" s="124"/>
      <c r="FYK12" s="124"/>
      <c r="FYL12" s="124"/>
      <c r="FYM12" s="124"/>
      <c r="FYN12" s="124"/>
      <c r="FYO12" s="124"/>
      <c r="FYP12" s="124"/>
      <c r="FYQ12" s="124"/>
      <c r="FYR12" s="124"/>
      <c r="FYS12" s="124"/>
      <c r="FYT12" s="124"/>
      <c r="FYU12" s="124"/>
      <c r="FYV12" s="124"/>
      <c r="FYW12" s="124"/>
      <c r="FYX12" s="124"/>
      <c r="FYY12" s="124"/>
      <c r="FYZ12" s="124"/>
      <c r="FZA12" s="124"/>
      <c r="FZB12" s="124"/>
      <c r="FZC12" s="124"/>
      <c r="FZD12" s="124"/>
      <c r="FZE12" s="124"/>
      <c r="FZF12" s="124"/>
      <c r="FZG12" s="124"/>
      <c r="FZH12" s="124"/>
      <c r="FZI12" s="124"/>
      <c r="FZJ12" s="124"/>
      <c r="FZK12" s="124"/>
      <c r="FZL12" s="124"/>
      <c r="FZM12" s="124"/>
      <c r="FZN12" s="124"/>
      <c r="FZO12" s="124"/>
      <c r="FZP12" s="124"/>
      <c r="FZQ12" s="124"/>
      <c r="FZR12" s="124"/>
      <c r="FZS12" s="124"/>
      <c r="FZT12" s="124"/>
      <c r="FZU12" s="124"/>
      <c r="FZV12" s="124"/>
      <c r="FZW12" s="124"/>
      <c r="FZX12" s="124"/>
      <c r="FZY12" s="124"/>
      <c r="FZZ12" s="124"/>
      <c r="GAA12" s="124"/>
      <c r="GAB12" s="124"/>
      <c r="GAC12" s="124"/>
      <c r="GAD12" s="124"/>
      <c r="GAE12" s="124"/>
      <c r="GAF12" s="124"/>
      <c r="GAG12" s="124"/>
      <c r="GAH12" s="124"/>
      <c r="GAI12" s="124"/>
      <c r="GAJ12" s="124"/>
      <c r="GAK12" s="124"/>
      <c r="GAL12" s="124"/>
      <c r="GAM12" s="124"/>
      <c r="GAN12" s="124"/>
      <c r="GAO12" s="124"/>
      <c r="GAP12" s="124"/>
      <c r="GAQ12" s="124"/>
      <c r="GAR12" s="124"/>
      <c r="GAS12" s="124"/>
      <c r="GAT12" s="124"/>
      <c r="GAU12" s="124"/>
      <c r="GAV12" s="124"/>
      <c r="GAW12" s="124"/>
      <c r="GAX12" s="124"/>
      <c r="GAY12" s="124"/>
      <c r="GAZ12" s="124"/>
      <c r="GBA12" s="124"/>
      <c r="GBB12" s="124"/>
      <c r="GBC12" s="124"/>
      <c r="GBD12" s="124"/>
      <c r="GBE12" s="124"/>
      <c r="GBF12" s="124"/>
      <c r="GBG12" s="124"/>
      <c r="GBH12" s="124"/>
      <c r="GBI12" s="124"/>
      <c r="GBJ12" s="124"/>
      <c r="GBK12" s="124"/>
      <c r="GBL12" s="124"/>
      <c r="GBM12" s="124"/>
      <c r="GBN12" s="124"/>
      <c r="GBO12" s="124"/>
      <c r="GBP12" s="124"/>
      <c r="GBQ12" s="124"/>
      <c r="GBR12" s="124"/>
      <c r="GBS12" s="124"/>
      <c r="GBT12" s="124"/>
      <c r="GBU12" s="124"/>
      <c r="GBV12" s="124"/>
      <c r="GBW12" s="124"/>
      <c r="GBX12" s="124"/>
      <c r="GBY12" s="124"/>
      <c r="GBZ12" s="124"/>
      <c r="GCA12" s="124"/>
      <c r="GCB12" s="124"/>
      <c r="GCC12" s="124"/>
      <c r="GCD12" s="124"/>
      <c r="GCE12" s="124"/>
      <c r="GCF12" s="124"/>
      <c r="GCG12" s="124"/>
      <c r="GCH12" s="124"/>
      <c r="GCI12" s="124"/>
      <c r="GCJ12" s="124"/>
      <c r="GCK12" s="124"/>
      <c r="GCL12" s="124"/>
      <c r="GCM12" s="124"/>
      <c r="GCN12" s="124"/>
      <c r="GCO12" s="124"/>
      <c r="GCP12" s="124"/>
      <c r="GCQ12" s="124"/>
      <c r="GCR12" s="124"/>
      <c r="GCS12" s="124"/>
      <c r="GCT12" s="124"/>
      <c r="GCU12" s="124"/>
      <c r="GCV12" s="124"/>
      <c r="GCW12" s="124"/>
      <c r="GCX12" s="124"/>
      <c r="GCY12" s="124"/>
      <c r="GCZ12" s="124"/>
      <c r="GDA12" s="124"/>
      <c r="GDB12" s="124"/>
      <c r="GDC12" s="124"/>
      <c r="GDD12" s="124"/>
      <c r="GDE12" s="124"/>
      <c r="GDF12" s="124"/>
      <c r="GDG12" s="124"/>
      <c r="GDH12" s="124"/>
      <c r="GDI12" s="124"/>
      <c r="GDJ12" s="124"/>
      <c r="GDK12" s="124"/>
      <c r="GDL12" s="124"/>
      <c r="GDM12" s="124"/>
      <c r="GDN12" s="124"/>
      <c r="GDO12" s="124"/>
      <c r="GDP12" s="124"/>
      <c r="GDQ12" s="124"/>
      <c r="GDR12" s="124"/>
      <c r="GDS12" s="124"/>
      <c r="GDT12" s="124"/>
      <c r="GDU12" s="124"/>
      <c r="GDV12" s="124"/>
      <c r="GDW12" s="124"/>
      <c r="GDX12" s="124"/>
      <c r="GDY12" s="124"/>
      <c r="GDZ12" s="124"/>
      <c r="GEA12" s="124"/>
      <c r="GEB12" s="124"/>
      <c r="GEC12" s="124"/>
      <c r="GED12" s="124"/>
      <c r="GEE12" s="124"/>
      <c r="GEF12" s="124"/>
      <c r="GEG12" s="124"/>
      <c r="GEH12" s="124"/>
      <c r="GEI12" s="124"/>
      <c r="GEJ12" s="124"/>
      <c r="GEK12" s="124"/>
      <c r="GEL12" s="124"/>
      <c r="GEM12" s="124"/>
      <c r="GEN12" s="124"/>
      <c r="GEO12" s="124"/>
      <c r="GEP12" s="124"/>
      <c r="GEQ12" s="124"/>
      <c r="GER12" s="124"/>
      <c r="GES12" s="124"/>
      <c r="GET12" s="124"/>
      <c r="GEU12" s="124"/>
      <c r="GEV12" s="124"/>
      <c r="GEW12" s="124"/>
      <c r="GEX12" s="124"/>
      <c r="GEY12" s="124"/>
      <c r="GEZ12" s="124"/>
      <c r="GFA12" s="124"/>
      <c r="GFB12" s="124"/>
      <c r="GFC12" s="124"/>
      <c r="GFD12" s="124"/>
      <c r="GFE12" s="124"/>
      <c r="GFF12" s="124"/>
      <c r="GFG12" s="124"/>
      <c r="GFH12" s="124"/>
      <c r="GFI12" s="124"/>
      <c r="GFJ12" s="124"/>
      <c r="GFK12" s="124"/>
      <c r="GFL12" s="124"/>
      <c r="GFM12" s="124"/>
      <c r="GFN12" s="124"/>
      <c r="GFO12" s="124"/>
      <c r="GFP12" s="124"/>
      <c r="GFQ12" s="124"/>
      <c r="GFR12" s="124"/>
      <c r="GFS12" s="124"/>
      <c r="GFT12" s="124"/>
      <c r="GFU12" s="124"/>
      <c r="GFV12" s="124"/>
      <c r="GFW12" s="124"/>
      <c r="GFX12" s="124"/>
      <c r="GFY12" s="124"/>
      <c r="GFZ12" s="124"/>
      <c r="GGA12" s="124"/>
      <c r="GGB12" s="124"/>
      <c r="GGC12" s="124"/>
      <c r="GGD12" s="124"/>
      <c r="GGE12" s="124"/>
      <c r="GGF12" s="124"/>
      <c r="GGG12" s="124"/>
      <c r="GGH12" s="124"/>
      <c r="GGI12" s="124"/>
      <c r="GGJ12" s="124"/>
      <c r="GGK12" s="124"/>
      <c r="GGL12" s="124"/>
      <c r="GGM12" s="124"/>
      <c r="GGN12" s="124"/>
      <c r="GGO12" s="124"/>
      <c r="GGP12" s="124"/>
      <c r="GGQ12" s="124"/>
      <c r="GGR12" s="124"/>
      <c r="GGS12" s="124"/>
      <c r="GGT12" s="124"/>
      <c r="GGU12" s="124"/>
      <c r="GGV12" s="124"/>
      <c r="GGW12" s="124"/>
      <c r="GGX12" s="124"/>
      <c r="GGY12" s="124"/>
      <c r="GGZ12" s="124"/>
      <c r="GHA12" s="124"/>
      <c r="GHB12" s="124"/>
      <c r="GHC12" s="124"/>
      <c r="GHD12" s="124"/>
      <c r="GHE12" s="124"/>
      <c r="GHF12" s="124"/>
      <c r="GHG12" s="124"/>
      <c r="GHH12" s="124"/>
      <c r="GHI12" s="124"/>
      <c r="GHJ12" s="124"/>
      <c r="GHK12" s="124"/>
      <c r="GHL12" s="124"/>
      <c r="GHM12" s="124"/>
      <c r="GHN12" s="124"/>
      <c r="GHO12" s="124"/>
      <c r="GHP12" s="124"/>
      <c r="GHQ12" s="124"/>
      <c r="GHR12" s="124"/>
      <c r="GHS12" s="124"/>
      <c r="GHT12" s="124"/>
      <c r="GHU12" s="124"/>
      <c r="GHV12" s="124"/>
      <c r="GHW12" s="124"/>
      <c r="GHX12" s="124"/>
      <c r="GHY12" s="124"/>
      <c r="GHZ12" s="124"/>
      <c r="GIA12" s="124"/>
      <c r="GIB12" s="124"/>
      <c r="GIC12" s="124"/>
      <c r="GID12" s="124"/>
      <c r="GIE12" s="124"/>
      <c r="GIF12" s="124"/>
      <c r="GIG12" s="124"/>
      <c r="GIH12" s="124"/>
      <c r="GII12" s="124"/>
      <c r="GIJ12" s="124"/>
      <c r="GIK12" s="124"/>
      <c r="GIL12" s="124"/>
      <c r="GIM12" s="124"/>
      <c r="GIN12" s="124"/>
      <c r="GIO12" s="124"/>
      <c r="GIP12" s="124"/>
      <c r="GIQ12" s="124"/>
      <c r="GIR12" s="124"/>
      <c r="GIS12" s="124"/>
      <c r="GIT12" s="124"/>
      <c r="GIU12" s="124"/>
      <c r="GIV12" s="124"/>
      <c r="GIW12" s="124"/>
      <c r="GIX12" s="124"/>
      <c r="GIY12" s="124"/>
      <c r="GIZ12" s="124"/>
      <c r="GJA12" s="124"/>
      <c r="GJB12" s="124"/>
      <c r="GJC12" s="124"/>
      <c r="GJD12" s="124"/>
      <c r="GJE12" s="124"/>
      <c r="GJF12" s="124"/>
      <c r="GJG12" s="124"/>
      <c r="GJH12" s="124"/>
      <c r="GJI12" s="124"/>
      <c r="GJJ12" s="124"/>
      <c r="GJK12" s="124"/>
      <c r="GJL12" s="124"/>
      <c r="GJM12" s="124"/>
      <c r="GJN12" s="124"/>
      <c r="GJO12" s="124"/>
      <c r="GJP12" s="124"/>
      <c r="GJQ12" s="124"/>
      <c r="GJR12" s="124"/>
      <c r="GJS12" s="124"/>
      <c r="GJT12" s="124"/>
      <c r="GJU12" s="124"/>
      <c r="GJV12" s="124"/>
      <c r="GJW12" s="124"/>
      <c r="GJX12" s="124"/>
      <c r="GJY12" s="124"/>
      <c r="GJZ12" s="124"/>
      <c r="GKA12" s="124"/>
      <c r="GKB12" s="124"/>
      <c r="GKC12" s="124"/>
      <c r="GKD12" s="124"/>
      <c r="GKE12" s="124"/>
      <c r="GKF12" s="124"/>
      <c r="GKG12" s="124"/>
      <c r="GKH12" s="124"/>
      <c r="GKI12" s="124"/>
      <c r="GKJ12" s="124"/>
      <c r="GKK12" s="124"/>
      <c r="GKL12" s="124"/>
      <c r="GKM12" s="124"/>
      <c r="GKN12" s="124"/>
      <c r="GKO12" s="124"/>
      <c r="GKP12" s="124"/>
      <c r="GKQ12" s="124"/>
      <c r="GKR12" s="124"/>
      <c r="GKS12" s="124"/>
      <c r="GKT12" s="124"/>
      <c r="GKU12" s="124"/>
      <c r="GKV12" s="124"/>
      <c r="GKW12" s="124"/>
      <c r="GKX12" s="124"/>
      <c r="GKY12" s="124"/>
      <c r="GKZ12" s="124"/>
      <c r="GLA12" s="124"/>
      <c r="GLB12" s="124"/>
      <c r="GLC12" s="124"/>
      <c r="GLD12" s="124"/>
      <c r="GLE12" s="124"/>
      <c r="GLF12" s="124"/>
      <c r="GLG12" s="124"/>
      <c r="GLH12" s="124"/>
      <c r="GLI12" s="124"/>
      <c r="GLJ12" s="124"/>
      <c r="GLK12" s="124"/>
      <c r="GLL12" s="124"/>
      <c r="GLM12" s="124"/>
      <c r="GLN12" s="124"/>
      <c r="GLO12" s="124"/>
      <c r="GLP12" s="124"/>
      <c r="GLQ12" s="124"/>
      <c r="GLR12" s="124"/>
      <c r="GLS12" s="124"/>
      <c r="GLT12" s="124"/>
      <c r="GLU12" s="124"/>
      <c r="GLV12" s="124"/>
      <c r="GLW12" s="124"/>
      <c r="GLX12" s="124"/>
      <c r="GLY12" s="124"/>
      <c r="GLZ12" s="124"/>
      <c r="GMA12" s="124"/>
      <c r="GMB12" s="124"/>
      <c r="GMC12" s="124"/>
      <c r="GMD12" s="124"/>
      <c r="GME12" s="124"/>
      <c r="GMF12" s="124"/>
      <c r="GMG12" s="124"/>
      <c r="GMH12" s="124"/>
      <c r="GMI12" s="124"/>
      <c r="GMJ12" s="124"/>
      <c r="GMK12" s="124"/>
      <c r="GML12" s="124"/>
      <c r="GMM12" s="124"/>
      <c r="GMN12" s="124"/>
      <c r="GMO12" s="124"/>
      <c r="GMP12" s="124"/>
      <c r="GMQ12" s="124"/>
      <c r="GMR12" s="124"/>
      <c r="GMS12" s="124"/>
      <c r="GMT12" s="124"/>
      <c r="GMU12" s="124"/>
      <c r="GMV12" s="124"/>
      <c r="GMW12" s="124"/>
      <c r="GMX12" s="124"/>
      <c r="GMY12" s="124"/>
      <c r="GMZ12" s="124"/>
      <c r="GNA12" s="124"/>
      <c r="GNB12" s="124"/>
      <c r="GNC12" s="124"/>
      <c r="GND12" s="124"/>
      <c r="GNE12" s="124"/>
      <c r="GNF12" s="124"/>
      <c r="GNG12" s="124"/>
      <c r="GNH12" s="124"/>
      <c r="GNI12" s="124"/>
      <c r="GNJ12" s="124"/>
      <c r="GNK12" s="124"/>
      <c r="GNL12" s="124"/>
      <c r="GNM12" s="124"/>
      <c r="GNN12" s="124"/>
      <c r="GNO12" s="124"/>
      <c r="GNP12" s="124"/>
      <c r="GNQ12" s="124"/>
      <c r="GNR12" s="124"/>
      <c r="GNS12" s="124"/>
      <c r="GNT12" s="124"/>
      <c r="GNU12" s="124"/>
      <c r="GNV12" s="124"/>
      <c r="GNW12" s="124"/>
      <c r="GNX12" s="124"/>
      <c r="GNY12" s="124"/>
      <c r="GNZ12" s="124"/>
      <c r="GOA12" s="124"/>
      <c r="GOB12" s="124"/>
      <c r="GOC12" s="124"/>
      <c r="GOD12" s="124"/>
      <c r="GOE12" s="124"/>
      <c r="GOF12" s="124"/>
      <c r="GOG12" s="124"/>
      <c r="GOH12" s="124"/>
      <c r="GOI12" s="124"/>
      <c r="GOJ12" s="124"/>
      <c r="GOK12" s="124"/>
      <c r="GOL12" s="124"/>
      <c r="GOM12" s="124"/>
      <c r="GON12" s="124"/>
      <c r="GOO12" s="124"/>
      <c r="GOP12" s="124"/>
      <c r="GOQ12" s="124"/>
      <c r="GOR12" s="124"/>
      <c r="GOS12" s="124"/>
      <c r="GOT12" s="124"/>
      <c r="GOU12" s="124"/>
      <c r="GOV12" s="124"/>
      <c r="GOW12" s="124"/>
      <c r="GOX12" s="124"/>
      <c r="GOY12" s="124"/>
      <c r="GOZ12" s="124"/>
      <c r="GPA12" s="124"/>
      <c r="GPB12" s="124"/>
      <c r="GPC12" s="124"/>
      <c r="GPD12" s="124"/>
      <c r="GPE12" s="124"/>
      <c r="GPF12" s="124"/>
      <c r="GPG12" s="124"/>
      <c r="GPH12" s="124"/>
      <c r="GPI12" s="124"/>
      <c r="GPJ12" s="124"/>
      <c r="GPK12" s="124"/>
      <c r="GPL12" s="124"/>
      <c r="GPM12" s="124"/>
      <c r="GPN12" s="124"/>
      <c r="GPO12" s="124"/>
      <c r="GPP12" s="124"/>
      <c r="GPQ12" s="124"/>
      <c r="GPR12" s="124"/>
      <c r="GPS12" s="124"/>
      <c r="GPT12" s="124"/>
      <c r="GPU12" s="124"/>
      <c r="GPV12" s="124"/>
      <c r="GPW12" s="124"/>
      <c r="GPX12" s="124"/>
      <c r="GPY12" s="124"/>
      <c r="GPZ12" s="124"/>
      <c r="GQA12" s="124"/>
      <c r="GQB12" s="124"/>
      <c r="GQC12" s="124"/>
      <c r="GQD12" s="124"/>
      <c r="GQE12" s="124"/>
      <c r="GQF12" s="124"/>
      <c r="GQG12" s="124"/>
      <c r="GQH12" s="124"/>
      <c r="GQI12" s="124"/>
      <c r="GQJ12" s="124"/>
      <c r="GQK12" s="124"/>
      <c r="GQL12" s="124"/>
      <c r="GQM12" s="124"/>
      <c r="GQN12" s="124"/>
      <c r="GQO12" s="124"/>
      <c r="GQP12" s="124"/>
      <c r="GQQ12" s="124"/>
      <c r="GQR12" s="124"/>
      <c r="GQS12" s="124"/>
      <c r="GQT12" s="124"/>
      <c r="GQU12" s="124"/>
      <c r="GQV12" s="124"/>
      <c r="GQW12" s="124"/>
      <c r="GQX12" s="124"/>
      <c r="GQY12" s="124"/>
      <c r="GQZ12" s="124"/>
      <c r="GRA12" s="124"/>
      <c r="GRB12" s="124"/>
      <c r="GRC12" s="124"/>
      <c r="GRD12" s="124"/>
      <c r="GRE12" s="124"/>
      <c r="GRF12" s="124"/>
      <c r="GRG12" s="124"/>
      <c r="GRH12" s="124"/>
      <c r="GRI12" s="124"/>
      <c r="GRJ12" s="124"/>
      <c r="GRK12" s="124"/>
      <c r="GRL12" s="124"/>
      <c r="GRM12" s="124"/>
      <c r="GRN12" s="124"/>
      <c r="GRO12" s="124"/>
      <c r="GRP12" s="124"/>
      <c r="GRQ12" s="124"/>
      <c r="GRR12" s="124"/>
      <c r="GRS12" s="124"/>
      <c r="GRT12" s="124"/>
      <c r="GRU12" s="124"/>
      <c r="GRV12" s="124"/>
      <c r="GRW12" s="124"/>
      <c r="GRX12" s="124"/>
      <c r="GRY12" s="124"/>
      <c r="GRZ12" s="124"/>
      <c r="GSA12" s="124"/>
      <c r="GSB12" s="124"/>
      <c r="GSC12" s="124"/>
      <c r="GSD12" s="124"/>
      <c r="GSE12" s="124"/>
      <c r="GSF12" s="124"/>
      <c r="GSG12" s="124"/>
      <c r="GSH12" s="124"/>
      <c r="GSI12" s="124"/>
      <c r="GSJ12" s="124"/>
      <c r="GSK12" s="124"/>
      <c r="GSL12" s="124"/>
      <c r="GSM12" s="124"/>
      <c r="GSN12" s="124"/>
      <c r="GSO12" s="124"/>
      <c r="GSP12" s="124"/>
      <c r="GSQ12" s="124"/>
      <c r="GSR12" s="124"/>
      <c r="GSS12" s="124"/>
      <c r="GST12" s="124"/>
      <c r="GSU12" s="124"/>
      <c r="GSV12" s="124"/>
      <c r="GSW12" s="124"/>
      <c r="GSX12" s="124"/>
      <c r="GSY12" s="124"/>
      <c r="GSZ12" s="124"/>
      <c r="GTA12" s="124"/>
      <c r="GTB12" s="124"/>
      <c r="GTC12" s="124"/>
      <c r="GTD12" s="124"/>
      <c r="GTE12" s="124"/>
      <c r="GTF12" s="124"/>
      <c r="GTG12" s="124"/>
      <c r="GTH12" s="124"/>
      <c r="GTI12" s="124"/>
      <c r="GTJ12" s="124"/>
      <c r="GTK12" s="124"/>
      <c r="GTL12" s="124"/>
      <c r="GTM12" s="124"/>
      <c r="GTN12" s="124"/>
      <c r="GTO12" s="124"/>
      <c r="GTP12" s="124"/>
      <c r="GTQ12" s="124"/>
      <c r="GTR12" s="124"/>
      <c r="GTS12" s="124"/>
      <c r="GTT12" s="124"/>
      <c r="GTU12" s="124"/>
      <c r="GTV12" s="124"/>
      <c r="GTW12" s="124"/>
      <c r="GTX12" s="124"/>
      <c r="GTY12" s="124"/>
      <c r="GTZ12" s="124"/>
      <c r="GUA12" s="124"/>
      <c r="GUB12" s="124"/>
      <c r="GUC12" s="124"/>
      <c r="GUD12" s="124"/>
      <c r="GUE12" s="124"/>
      <c r="GUF12" s="124"/>
      <c r="GUG12" s="124"/>
      <c r="GUH12" s="124"/>
      <c r="GUI12" s="124"/>
      <c r="GUJ12" s="124"/>
      <c r="GUK12" s="124"/>
      <c r="GUL12" s="124"/>
      <c r="GUM12" s="124"/>
      <c r="GUN12" s="124"/>
      <c r="GUO12" s="124"/>
      <c r="GUP12" s="124"/>
      <c r="GUQ12" s="124"/>
      <c r="GUR12" s="124"/>
      <c r="GUS12" s="124"/>
      <c r="GUT12" s="124"/>
      <c r="GUU12" s="124"/>
      <c r="GUV12" s="124"/>
      <c r="GUW12" s="124"/>
      <c r="GUX12" s="124"/>
      <c r="GUY12" s="124"/>
      <c r="GUZ12" s="124"/>
      <c r="GVA12" s="124"/>
      <c r="GVB12" s="124"/>
      <c r="GVC12" s="124"/>
      <c r="GVD12" s="124"/>
      <c r="GVE12" s="124"/>
      <c r="GVF12" s="124"/>
      <c r="GVG12" s="124"/>
      <c r="GVH12" s="124"/>
      <c r="GVI12" s="124"/>
      <c r="GVJ12" s="124"/>
      <c r="GVK12" s="124"/>
      <c r="GVL12" s="124"/>
      <c r="GVM12" s="124"/>
      <c r="GVN12" s="124"/>
      <c r="GVO12" s="124"/>
      <c r="GVP12" s="124"/>
      <c r="GVQ12" s="124"/>
      <c r="GVR12" s="124"/>
      <c r="GVS12" s="124"/>
      <c r="GVT12" s="124"/>
      <c r="GVU12" s="124"/>
      <c r="GVV12" s="124"/>
      <c r="GVW12" s="124"/>
      <c r="GVX12" s="124"/>
      <c r="GVY12" s="124"/>
      <c r="GVZ12" s="124"/>
      <c r="GWA12" s="124"/>
      <c r="GWB12" s="124"/>
      <c r="GWC12" s="124"/>
      <c r="GWD12" s="124"/>
      <c r="GWE12" s="124"/>
      <c r="GWF12" s="124"/>
      <c r="GWG12" s="124"/>
      <c r="GWH12" s="124"/>
      <c r="GWI12" s="124"/>
      <c r="GWJ12" s="124"/>
      <c r="GWK12" s="124"/>
      <c r="GWL12" s="124"/>
      <c r="GWM12" s="124"/>
      <c r="GWN12" s="124"/>
      <c r="GWO12" s="124"/>
      <c r="GWP12" s="124"/>
      <c r="GWQ12" s="124"/>
      <c r="GWR12" s="124"/>
      <c r="GWS12" s="124"/>
      <c r="GWT12" s="124"/>
      <c r="GWU12" s="124"/>
      <c r="GWV12" s="124"/>
      <c r="GWW12" s="124"/>
      <c r="GWX12" s="124"/>
      <c r="GWY12" s="124"/>
      <c r="GWZ12" s="124"/>
      <c r="GXA12" s="124"/>
      <c r="GXB12" s="124"/>
      <c r="GXC12" s="124"/>
      <c r="GXD12" s="124"/>
      <c r="GXE12" s="124"/>
      <c r="GXF12" s="124"/>
      <c r="GXG12" s="124"/>
      <c r="GXH12" s="124"/>
      <c r="GXI12" s="124"/>
      <c r="GXJ12" s="124"/>
      <c r="GXK12" s="124"/>
      <c r="GXL12" s="124"/>
      <c r="GXM12" s="124"/>
      <c r="GXN12" s="124"/>
      <c r="GXO12" s="124"/>
      <c r="GXP12" s="124"/>
      <c r="GXQ12" s="124"/>
      <c r="GXR12" s="124"/>
      <c r="GXS12" s="124"/>
      <c r="GXT12" s="124"/>
      <c r="GXU12" s="124"/>
      <c r="GXV12" s="124"/>
      <c r="GXW12" s="124"/>
      <c r="GXX12" s="124"/>
      <c r="GXY12" s="124"/>
      <c r="GXZ12" s="124"/>
      <c r="GYA12" s="124"/>
      <c r="GYB12" s="124"/>
      <c r="GYC12" s="124"/>
      <c r="GYD12" s="124"/>
      <c r="GYE12" s="124"/>
      <c r="GYF12" s="124"/>
      <c r="GYG12" s="124"/>
      <c r="GYH12" s="124"/>
      <c r="GYI12" s="124"/>
      <c r="GYJ12" s="124"/>
      <c r="GYK12" s="124"/>
      <c r="GYL12" s="124"/>
      <c r="GYM12" s="124"/>
      <c r="GYN12" s="124"/>
      <c r="GYO12" s="124"/>
      <c r="GYP12" s="124"/>
      <c r="GYQ12" s="124"/>
      <c r="GYR12" s="124"/>
      <c r="GYS12" s="124"/>
      <c r="GYT12" s="124"/>
      <c r="GYU12" s="124"/>
      <c r="GYV12" s="124"/>
      <c r="GYW12" s="124"/>
      <c r="GYX12" s="124"/>
      <c r="GYY12" s="124"/>
      <c r="GYZ12" s="124"/>
      <c r="GZA12" s="124"/>
      <c r="GZB12" s="124"/>
      <c r="GZC12" s="124"/>
      <c r="GZD12" s="124"/>
      <c r="GZE12" s="124"/>
      <c r="GZF12" s="124"/>
      <c r="GZG12" s="124"/>
      <c r="GZH12" s="124"/>
      <c r="GZI12" s="124"/>
      <c r="GZJ12" s="124"/>
      <c r="GZK12" s="124"/>
      <c r="GZL12" s="124"/>
      <c r="GZM12" s="124"/>
      <c r="GZN12" s="124"/>
      <c r="GZO12" s="124"/>
      <c r="GZP12" s="124"/>
      <c r="GZQ12" s="124"/>
      <c r="GZR12" s="124"/>
      <c r="GZS12" s="124"/>
      <c r="GZT12" s="124"/>
      <c r="GZU12" s="124"/>
      <c r="GZV12" s="124"/>
      <c r="GZW12" s="124"/>
      <c r="GZX12" s="124"/>
      <c r="GZY12" s="124"/>
      <c r="GZZ12" s="124"/>
      <c r="HAA12" s="124"/>
      <c r="HAB12" s="124"/>
      <c r="HAC12" s="124"/>
      <c r="HAD12" s="124"/>
      <c r="HAE12" s="124"/>
      <c r="HAF12" s="124"/>
      <c r="HAG12" s="124"/>
      <c r="HAH12" s="124"/>
      <c r="HAI12" s="124"/>
      <c r="HAJ12" s="124"/>
      <c r="HAK12" s="124"/>
      <c r="HAL12" s="124"/>
      <c r="HAM12" s="124"/>
      <c r="HAN12" s="124"/>
      <c r="HAO12" s="124"/>
      <c r="HAP12" s="124"/>
      <c r="HAQ12" s="124"/>
      <c r="HAR12" s="124"/>
      <c r="HAS12" s="124"/>
      <c r="HAT12" s="124"/>
      <c r="HAU12" s="124"/>
      <c r="HAV12" s="124"/>
      <c r="HAW12" s="124"/>
      <c r="HAX12" s="124"/>
      <c r="HAY12" s="124"/>
      <c r="HAZ12" s="124"/>
      <c r="HBA12" s="124"/>
      <c r="HBB12" s="124"/>
      <c r="HBC12" s="124"/>
      <c r="HBD12" s="124"/>
      <c r="HBE12" s="124"/>
      <c r="HBF12" s="124"/>
      <c r="HBG12" s="124"/>
      <c r="HBH12" s="124"/>
      <c r="HBI12" s="124"/>
      <c r="HBJ12" s="124"/>
      <c r="HBK12" s="124"/>
      <c r="HBL12" s="124"/>
      <c r="HBM12" s="124"/>
      <c r="HBN12" s="124"/>
      <c r="HBO12" s="124"/>
      <c r="HBP12" s="124"/>
      <c r="HBQ12" s="124"/>
      <c r="HBR12" s="124"/>
      <c r="HBS12" s="124"/>
      <c r="HBT12" s="124"/>
      <c r="HBU12" s="124"/>
      <c r="HBV12" s="124"/>
      <c r="HBW12" s="124"/>
      <c r="HBX12" s="124"/>
      <c r="HBY12" s="124"/>
      <c r="HBZ12" s="124"/>
      <c r="HCA12" s="124"/>
      <c r="HCB12" s="124"/>
      <c r="HCC12" s="124"/>
      <c r="HCD12" s="124"/>
      <c r="HCE12" s="124"/>
      <c r="HCF12" s="124"/>
      <c r="HCG12" s="124"/>
      <c r="HCH12" s="124"/>
      <c r="HCI12" s="124"/>
      <c r="HCJ12" s="124"/>
      <c r="HCK12" s="124"/>
      <c r="HCL12" s="124"/>
      <c r="HCM12" s="124"/>
      <c r="HCN12" s="124"/>
      <c r="HCO12" s="124"/>
      <c r="HCP12" s="124"/>
      <c r="HCQ12" s="124"/>
      <c r="HCR12" s="124"/>
      <c r="HCS12" s="124"/>
      <c r="HCT12" s="124"/>
      <c r="HCU12" s="124"/>
      <c r="HCV12" s="124"/>
      <c r="HCW12" s="124"/>
      <c r="HCX12" s="124"/>
      <c r="HCY12" s="124"/>
      <c r="HCZ12" s="124"/>
      <c r="HDA12" s="124"/>
      <c r="HDB12" s="124"/>
      <c r="HDC12" s="124"/>
      <c r="HDD12" s="124"/>
      <c r="HDE12" s="124"/>
      <c r="HDF12" s="124"/>
      <c r="HDG12" s="124"/>
      <c r="HDH12" s="124"/>
      <c r="HDI12" s="124"/>
      <c r="HDJ12" s="124"/>
      <c r="HDK12" s="124"/>
      <c r="HDL12" s="124"/>
      <c r="HDM12" s="124"/>
      <c r="HDN12" s="124"/>
      <c r="HDO12" s="124"/>
      <c r="HDP12" s="124"/>
      <c r="HDQ12" s="124"/>
      <c r="HDR12" s="124"/>
      <c r="HDS12" s="124"/>
      <c r="HDT12" s="124"/>
      <c r="HDU12" s="124"/>
      <c r="HDV12" s="124"/>
      <c r="HDW12" s="124"/>
      <c r="HDX12" s="124"/>
      <c r="HDY12" s="124"/>
      <c r="HDZ12" s="124"/>
      <c r="HEA12" s="124"/>
      <c r="HEB12" s="124"/>
      <c r="HEC12" s="124"/>
      <c r="HED12" s="124"/>
      <c r="HEE12" s="124"/>
      <c r="HEF12" s="124"/>
      <c r="HEG12" s="124"/>
      <c r="HEH12" s="124"/>
      <c r="HEI12" s="124"/>
      <c r="HEJ12" s="124"/>
      <c r="HEK12" s="124"/>
      <c r="HEL12" s="124"/>
      <c r="HEM12" s="124"/>
      <c r="HEN12" s="124"/>
      <c r="HEO12" s="124"/>
      <c r="HEP12" s="124"/>
      <c r="HEQ12" s="124"/>
      <c r="HER12" s="124"/>
      <c r="HES12" s="124"/>
      <c r="HET12" s="124"/>
      <c r="HEU12" s="124"/>
      <c r="HEV12" s="124"/>
      <c r="HEW12" s="124"/>
      <c r="HEX12" s="124"/>
      <c r="HEY12" s="124"/>
      <c r="HEZ12" s="124"/>
      <c r="HFA12" s="124"/>
      <c r="HFB12" s="124"/>
      <c r="HFC12" s="124"/>
      <c r="HFD12" s="124"/>
      <c r="HFE12" s="124"/>
      <c r="HFF12" s="124"/>
      <c r="HFG12" s="124"/>
      <c r="HFH12" s="124"/>
      <c r="HFI12" s="124"/>
      <c r="HFJ12" s="124"/>
      <c r="HFK12" s="124"/>
      <c r="HFL12" s="124"/>
      <c r="HFM12" s="124"/>
      <c r="HFN12" s="124"/>
      <c r="HFO12" s="124"/>
      <c r="HFP12" s="124"/>
      <c r="HFQ12" s="124"/>
      <c r="HFR12" s="124"/>
      <c r="HFS12" s="124"/>
      <c r="HFT12" s="124"/>
      <c r="HFU12" s="124"/>
      <c r="HFV12" s="124"/>
      <c r="HFW12" s="124"/>
      <c r="HFX12" s="124"/>
      <c r="HFY12" s="124"/>
      <c r="HFZ12" s="124"/>
      <c r="HGA12" s="124"/>
      <c r="HGB12" s="124"/>
      <c r="HGC12" s="124"/>
      <c r="HGD12" s="124"/>
      <c r="HGE12" s="124"/>
      <c r="HGF12" s="124"/>
      <c r="HGG12" s="124"/>
      <c r="HGH12" s="124"/>
      <c r="HGI12" s="124"/>
      <c r="HGJ12" s="124"/>
      <c r="HGK12" s="124"/>
      <c r="HGL12" s="124"/>
      <c r="HGM12" s="124"/>
      <c r="HGN12" s="124"/>
      <c r="HGO12" s="124"/>
      <c r="HGP12" s="124"/>
      <c r="HGQ12" s="124"/>
      <c r="HGR12" s="124"/>
      <c r="HGS12" s="124"/>
      <c r="HGT12" s="124"/>
      <c r="HGU12" s="124"/>
      <c r="HGV12" s="124"/>
      <c r="HGW12" s="124"/>
      <c r="HGX12" s="124"/>
      <c r="HGY12" s="124"/>
      <c r="HGZ12" s="124"/>
      <c r="HHA12" s="124"/>
      <c r="HHB12" s="124"/>
      <c r="HHC12" s="124"/>
      <c r="HHD12" s="124"/>
      <c r="HHE12" s="124"/>
      <c r="HHF12" s="124"/>
      <c r="HHG12" s="124"/>
      <c r="HHH12" s="124"/>
      <c r="HHI12" s="124"/>
      <c r="HHJ12" s="124"/>
      <c r="HHK12" s="124"/>
      <c r="HHL12" s="124"/>
      <c r="HHM12" s="124"/>
      <c r="HHN12" s="124"/>
      <c r="HHO12" s="124"/>
      <c r="HHP12" s="124"/>
      <c r="HHQ12" s="124"/>
      <c r="HHR12" s="124"/>
      <c r="HHS12" s="124"/>
      <c r="HHT12" s="124"/>
      <c r="HHU12" s="124"/>
      <c r="HHV12" s="124"/>
      <c r="HHW12" s="124"/>
      <c r="HHX12" s="124"/>
      <c r="HHY12" s="124"/>
      <c r="HHZ12" s="124"/>
      <c r="HIA12" s="124"/>
      <c r="HIB12" s="124"/>
      <c r="HIC12" s="124"/>
      <c r="HID12" s="124"/>
      <c r="HIE12" s="124"/>
      <c r="HIF12" s="124"/>
      <c r="HIG12" s="124"/>
      <c r="HIH12" s="124"/>
      <c r="HII12" s="124"/>
      <c r="HIJ12" s="124"/>
      <c r="HIK12" s="124"/>
      <c r="HIL12" s="124"/>
      <c r="HIM12" s="124"/>
      <c r="HIN12" s="124"/>
      <c r="HIO12" s="124"/>
      <c r="HIP12" s="124"/>
      <c r="HIQ12" s="124"/>
      <c r="HIR12" s="124"/>
      <c r="HIS12" s="124"/>
      <c r="HIT12" s="124"/>
      <c r="HIU12" s="124"/>
      <c r="HIV12" s="124"/>
      <c r="HIW12" s="124"/>
      <c r="HIX12" s="124"/>
      <c r="HIY12" s="124"/>
      <c r="HIZ12" s="124"/>
      <c r="HJA12" s="124"/>
      <c r="HJB12" s="124"/>
      <c r="HJC12" s="124"/>
      <c r="HJD12" s="124"/>
      <c r="HJE12" s="124"/>
      <c r="HJF12" s="124"/>
      <c r="HJG12" s="124"/>
      <c r="HJH12" s="124"/>
      <c r="HJI12" s="124"/>
      <c r="HJJ12" s="124"/>
      <c r="HJK12" s="124"/>
      <c r="HJL12" s="124"/>
      <c r="HJM12" s="124"/>
      <c r="HJN12" s="124"/>
      <c r="HJO12" s="124"/>
      <c r="HJP12" s="124"/>
      <c r="HJQ12" s="124"/>
      <c r="HJR12" s="124"/>
      <c r="HJS12" s="124"/>
      <c r="HJT12" s="124"/>
      <c r="HJU12" s="124"/>
      <c r="HJV12" s="124"/>
      <c r="HJW12" s="124"/>
      <c r="HJX12" s="124"/>
      <c r="HJY12" s="124"/>
      <c r="HJZ12" s="124"/>
      <c r="HKA12" s="124"/>
      <c r="HKB12" s="124"/>
      <c r="HKC12" s="124"/>
      <c r="HKD12" s="124"/>
      <c r="HKE12" s="124"/>
      <c r="HKF12" s="124"/>
      <c r="HKG12" s="124"/>
      <c r="HKH12" s="124"/>
      <c r="HKI12" s="124"/>
      <c r="HKJ12" s="124"/>
      <c r="HKK12" s="124"/>
      <c r="HKL12" s="124"/>
      <c r="HKM12" s="124"/>
      <c r="HKN12" s="124"/>
      <c r="HKO12" s="124"/>
      <c r="HKP12" s="124"/>
      <c r="HKQ12" s="124"/>
      <c r="HKR12" s="124"/>
      <c r="HKS12" s="124"/>
      <c r="HKT12" s="124"/>
      <c r="HKU12" s="124"/>
      <c r="HKV12" s="124"/>
      <c r="HKW12" s="124"/>
      <c r="HKX12" s="124"/>
      <c r="HKY12" s="124"/>
      <c r="HKZ12" s="124"/>
      <c r="HLA12" s="124"/>
      <c r="HLB12" s="124"/>
      <c r="HLC12" s="124"/>
      <c r="HLD12" s="124"/>
      <c r="HLE12" s="124"/>
      <c r="HLF12" s="124"/>
      <c r="HLG12" s="124"/>
      <c r="HLH12" s="124"/>
      <c r="HLI12" s="124"/>
      <c r="HLJ12" s="124"/>
      <c r="HLK12" s="124"/>
      <c r="HLL12" s="124"/>
      <c r="HLM12" s="124"/>
      <c r="HLN12" s="124"/>
      <c r="HLO12" s="124"/>
      <c r="HLP12" s="124"/>
      <c r="HLQ12" s="124"/>
      <c r="HLR12" s="124"/>
      <c r="HLS12" s="124"/>
      <c r="HLT12" s="124"/>
      <c r="HLU12" s="124"/>
      <c r="HLV12" s="124"/>
      <c r="HLW12" s="124"/>
      <c r="HLX12" s="124"/>
      <c r="HLY12" s="124"/>
      <c r="HLZ12" s="124"/>
      <c r="HMA12" s="124"/>
      <c r="HMB12" s="124"/>
      <c r="HMC12" s="124"/>
      <c r="HMD12" s="124"/>
      <c r="HME12" s="124"/>
      <c r="HMF12" s="124"/>
      <c r="HMG12" s="124"/>
      <c r="HMH12" s="124"/>
      <c r="HMI12" s="124"/>
      <c r="HMJ12" s="124"/>
      <c r="HMK12" s="124"/>
      <c r="HML12" s="124"/>
      <c r="HMM12" s="124"/>
      <c r="HMN12" s="124"/>
      <c r="HMO12" s="124"/>
      <c r="HMP12" s="124"/>
      <c r="HMQ12" s="124"/>
      <c r="HMR12" s="124"/>
      <c r="HMS12" s="124"/>
      <c r="HMT12" s="124"/>
      <c r="HMU12" s="124"/>
      <c r="HMV12" s="124"/>
      <c r="HMW12" s="124"/>
      <c r="HMX12" s="124"/>
      <c r="HMY12" s="124"/>
      <c r="HMZ12" s="124"/>
      <c r="HNA12" s="124"/>
      <c r="HNB12" s="124"/>
      <c r="HNC12" s="124"/>
      <c r="HND12" s="124"/>
      <c r="HNE12" s="124"/>
      <c r="HNF12" s="124"/>
      <c r="HNG12" s="124"/>
      <c r="HNH12" s="124"/>
      <c r="HNI12" s="124"/>
      <c r="HNJ12" s="124"/>
      <c r="HNK12" s="124"/>
      <c r="HNL12" s="124"/>
      <c r="HNM12" s="124"/>
      <c r="HNN12" s="124"/>
      <c r="HNO12" s="124"/>
      <c r="HNP12" s="124"/>
      <c r="HNQ12" s="124"/>
      <c r="HNR12" s="124"/>
      <c r="HNS12" s="124"/>
      <c r="HNT12" s="124"/>
      <c r="HNU12" s="124"/>
      <c r="HNV12" s="124"/>
      <c r="HNW12" s="124"/>
      <c r="HNX12" s="124"/>
      <c r="HNY12" s="124"/>
      <c r="HNZ12" s="124"/>
      <c r="HOA12" s="124"/>
      <c r="HOB12" s="124"/>
      <c r="HOC12" s="124"/>
      <c r="HOD12" s="124"/>
      <c r="HOE12" s="124"/>
      <c r="HOF12" s="124"/>
      <c r="HOG12" s="124"/>
      <c r="HOH12" s="124"/>
      <c r="HOI12" s="124"/>
      <c r="HOJ12" s="124"/>
      <c r="HOK12" s="124"/>
      <c r="HOL12" s="124"/>
      <c r="HOM12" s="124"/>
      <c r="HON12" s="124"/>
      <c r="HOO12" s="124"/>
      <c r="HOP12" s="124"/>
      <c r="HOQ12" s="124"/>
      <c r="HOR12" s="124"/>
      <c r="HOS12" s="124"/>
      <c r="HOT12" s="124"/>
      <c r="HOU12" s="124"/>
      <c r="HOV12" s="124"/>
      <c r="HOW12" s="124"/>
      <c r="HOX12" s="124"/>
      <c r="HOY12" s="124"/>
      <c r="HOZ12" s="124"/>
      <c r="HPA12" s="124"/>
      <c r="HPB12" s="124"/>
      <c r="HPC12" s="124"/>
      <c r="HPD12" s="124"/>
      <c r="HPE12" s="124"/>
      <c r="HPF12" s="124"/>
      <c r="HPG12" s="124"/>
      <c r="HPH12" s="124"/>
      <c r="HPI12" s="124"/>
      <c r="HPJ12" s="124"/>
      <c r="HPK12" s="124"/>
      <c r="HPL12" s="124"/>
      <c r="HPM12" s="124"/>
      <c r="HPN12" s="124"/>
      <c r="HPO12" s="124"/>
      <c r="HPP12" s="124"/>
      <c r="HPQ12" s="124"/>
      <c r="HPR12" s="124"/>
      <c r="HPS12" s="124"/>
      <c r="HPT12" s="124"/>
      <c r="HPU12" s="124"/>
      <c r="HPV12" s="124"/>
      <c r="HPW12" s="124"/>
      <c r="HPX12" s="124"/>
      <c r="HPY12" s="124"/>
      <c r="HPZ12" s="124"/>
      <c r="HQA12" s="124"/>
      <c r="HQB12" s="124"/>
      <c r="HQC12" s="124"/>
      <c r="HQD12" s="124"/>
      <c r="HQE12" s="124"/>
      <c r="HQF12" s="124"/>
      <c r="HQG12" s="124"/>
      <c r="HQH12" s="124"/>
      <c r="HQI12" s="124"/>
      <c r="HQJ12" s="124"/>
      <c r="HQK12" s="124"/>
      <c r="HQL12" s="124"/>
      <c r="HQM12" s="124"/>
      <c r="HQN12" s="124"/>
      <c r="HQO12" s="124"/>
      <c r="HQP12" s="124"/>
      <c r="HQQ12" s="124"/>
      <c r="HQR12" s="124"/>
      <c r="HQS12" s="124"/>
      <c r="HQT12" s="124"/>
      <c r="HQU12" s="124"/>
      <c r="HQV12" s="124"/>
      <c r="HQW12" s="124"/>
      <c r="HQX12" s="124"/>
      <c r="HQY12" s="124"/>
      <c r="HQZ12" s="124"/>
      <c r="HRA12" s="124"/>
      <c r="HRB12" s="124"/>
      <c r="HRC12" s="124"/>
      <c r="HRD12" s="124"/>
      <c r="HRE12" s="124"/>
      <c r="HRF12" s="124"/>
      <c r="HRG12" s="124"/>
      <c r="HRH12" s="124"/>
      <c r="HRI12" s="124"/>
      <c r="HRJ12" s="124"/>
      <c r="HRK12" s="124"/>
      <c r="HRL12" s="124"/>
      <c r="HRM12" s="124"/>
      <c r="HRN12" s="124"/>
      <c r="HRO12" s="124"/>
      <c r="HRP12" s="124"/>
      <c r="HRQ12" s="124"/>
      <c r="HRR12" s="124"/>
      <c r="HRS12" s="124"/>
      <c r="HRT12" s="124"/>
      <c r="HRU12" s="124"/>
      <c r="HRV12" s="124"/>
      <c r="HRW12" s="124"/>
      <c r="HRX12" s="124"/>
      <c r="HRY12" s="124"/>
      <c r="HRZ12" s="124"/>
      <c r="HSA12" s="124"/>
      <c r="HSB12" s="124"/>
      <c r="HSC12" s="124"/>
      <c r="HSD12" s="124"/>
      <c r="HSE12" s="124"/>
      <c r="HSF12" s="124"/>
      <c r="HSG12" s="124"/>
      <c r="HSH12" s="124"/>
      <c r="HSI12" s="124"/>
      <c r="HSJ12" s="124"/>
      <c r="HSK12" s="124"/>
      <c r="HSL12" s="124"/>
      <c r="HSM12" s="124"/>
      <c r="HSN12" s="124"/>
      <c r="HSO12" s="124"/>
      <c r="HSP12" s="124"/>
      <c r="HSQ12" s="124"/>
      <c r="HSR12" s="124"/>
      <c r="HSS12" s="124"/>
      <c r="HST12" s="124"/>
      <c r="HSU12" s="124"/>
      <c r="HSV12" s="124"/>
      <c r="HSW12" s="124"/>
      <c r="HSX12" s="124"/>
      <c r="HSY12" s="124"/>
      <c r="HSZ12" s="124"/>
      <c r="HTA12" s="124"/>
      <c r="HTB12" s="124"/>
      <c r="HTC12" s="124"/>
      <c r="HTD12" s="124"/>
      <c r="HTE12" s="124"/>
      <c r="HTF12" s="124"/>
      <c r="HTG12" s="124"/>
      <c r="HTH12" s="124"/>
      <c r="HTI12" s="124"/>
      <c r="HTJ12" s="124"/>
      <c r="HTK12" s="124"/>
      <c r="HTL12" s="124"/>
      <c r="HTM12" s="124"/>
      <c r="HTN12" s="124"/>
      <c r="HTO12" s="124"/>
      <c r="HTP12" s="124"/>
      <c r="HTQ12" s="124"/>
      <c r="HTR12" s="124"/>
      <c r="HTS12" s="124"/>
      <c r="HTT12" s="124"/>
      <c r="HTU12" s="124"/>
      <c r="HTV12" s="124"/>
      <c r="HTW12" s="124"/>
      <c r="HTX12" s="124"/>
      <c r="HTY12" s="124"/>
      <c r="HTZ12" s="124"/>
      <c r="HUA12" s="124"/>
      <c r="HUB12" s="124"/>
      <c r="HUC12" s="124"/>
      <c r="HUD12" s="124"/>
      <c r="HUE12" s="124"/>
      <c r="HUF12" s="124"/>
      <c r="HUG12" s="124"/>
      <c r="HUH12" s="124"/>
      <c r="HUI12" s="124"/>
      <c r="HUJ12" s="124"/>
      <c r="HUK12" s="124"/>
      <c r="HUL12" s="124"/>
      <c r="HUM12" s="124"/>
      <c r="HUN12" s="124"/>
      <c r="HUO12" s="124"/>
      <c r="HUP12" s="124"/>
      <c r="HUQ12" s="124"/>
      <c r="HUR12" s="124"/>
      <c r="HUS12" s="124"/>
      <c r="HUT12" s="124"/>
      <c r="HUU12" s="124"/>
      <c r="HUV12" s="124"/>
      <c r="HUW12" s="124"/>
      <c r="HUX12" s="124"/>
      <c r="HUY12" s="124"/>
      <c r="HUZ12" s="124"/>
      <c r="HVA12" s="124"/>
      <c r="HVB12" s="124"/>
      <c r="HVC12" s="124"/>
      <c r="HVD12" s="124"/>
      <c r="HVE12" s="124"/>
      <c r="HVF12" s="124"/>
      <c r="HVG12" s="124"/>
      <c r="HVH12" s="124"/>
      <c r="HVI12" s="124"/>
      <c r="HVJ12" s="124"/>
      <c r="HVK12" s="124"/>
      <c r="HVL12" s="124"/>
      <c r="HVM12" s="124"/>
      <c r="HVN12" s="124"/>
      <c r="HVO12" s="124"/>
      <c r="HVP12" s="124"/>
      <c r="HVQ12" s="124"/>
      <c r="HVR12" s="124"/>
      <c r="HVS12" s="124"/>
      <c r="HVT12" s="124"/>
      <c r="HVU12" s="124"/>
      <c r="HVV12" s="124"/>
      <c r="HVW12" s="124"/>
      <c r="HVX12" s="124"/>
      <c r="HVY12" s="124"/>
      <c r="HVZ12" s="124"/>
      <c r="HWA12" s="124"/>
      <c r="HWB12" s="124"/>
      <c r="HWC12" s="124"/>
      <c r="HWD12" s="124"/>
      <c r="HWE12" s="124"/>
      <c r="HWF12" s="124"/>
      <c r="HWG12" s="124"/>
      <c r="HWH12" s="124"/>
      <c r="HWI12" s="124"/>
      <c r="HWJ12" s="124"/>
      <c r="HWK12" s="124"/>
      <c r="HWL12" s="124"/>
      <c r="HWM12" s="124"/>
      <c r="HWN12" s="124"/>
      <c r="HWO12" s="124"/>
      <c r="HWP12" s="124"/>
      <c r="HWQ12" s="124"/>
      <c r="HWR12" s="124"/>
      <c r="HWS12" s="124"/>
      <c r="HWT12" s="124"/>
      <c r="HWU12" s="124"/>
      <c r="HWV12" s="124"/>
      <c r="HWW12" s="124"/>
      <c r="HWX12" s="124"/>
      <c r="HWY12" s="124"/>
      <c r="HWZ12" s="124"/>
      <c r="HXA12" s="124"/>
      <c r="HXB12" s="124"/>
      <c r="HXC12" s="124"/>
      <c r="HXD12" s="124"/>
      <c r="HXE12" s="124"/>
      <c r="HXF12" s="124"/>
      <c r="HXG12" s="124"/>
      <c r="HXH12" s="124"/>
      <c r="HXI12" s="124"/>
      <c r="HXJ12" s="124"/>
      <c r="HXK12" s="124"/>
      <c r="HXL12" s="124"/>
      <c r="HXM12" s="124"/>
      <c r="HXN12" s="124"/>
      <c r="HXO12" s="124"/>
      <c r="HXP12" s="124"/>
      <c r="HXQ12" s="124"/>
      <c r="HXR12" s="124"/>
      <c r="HXS12" s="124"/>
      <c r="HXT12" s="124"/>
      <c r="HXU12" s="124"/>
      <c r="HXV12" s="124"/>
      <c r="HXW12" s="124"/>
      <c r="HXX12" s="124"/>
      <c r="HXY12" s="124"/>
      <c r="HXZ12" s="124"/>
      <c r="HYA12" s="124"/>
      <c r="HYB12" s="124"/>
      <c r="HYC12" s="124"/>
      <c r="HYD12" s="124"/>
      <c r="HYE12" s="124"/>
      <c r="HYF12" s="124"/>
      <c r="HYG12" s="124"/>
      <c r="HYH12" s="124"/>
      <c r="HYI12" s="124"/>
      <c r="HYJ12" s="124"/>
      <c r="HYK12" s="124"/>
      <c r="HYL12" s="124"/>
      <c r="HYM12" s="124"/>
      <c r="HYN12" s="124"/>
      <c r="HYO12" s="124"/>
      <c r="HYP12" s="124"/>
      <c r="HYQ12" s="124"/>
      <c r="HYR12" s="124"/>
      <c r="HYS12" s="124"/>
      <c r="HYT12" s="124"/>
      <c r="HYU12" s="124"/>
      <c r="HYV12" s="124"/>
      <c r="HYW12" s="124"/>
      <c r="HYX12" s="124"/>
      <c r="HYY12" s="124"/>
      <c r="HYZ12" s="124"/>
      <c r="HZA12" s="124"/>
      <c r="HZB12" s="124"/>
      <c r="HZC12" s="124"/>
      <c r="HZD12" s="124"/>
      <c r="HZE12" s="124"/>
      <c r="HZF12" s="124"/>
      <c r="HZG12" s="124"/>
      <c r="HZH12" s="124"/>
      <c r="HZI12" s="124"/>
      <c r="HZJ12" s="124"/>
      <c r="HZK12" s="124"/>
      <c r="HZL12" s="124"/>
      <c r="HZM12" s="124"/>
      <c r="HZN12" s="124"/>
      <c r="HZO12" s="124"/>
      <c r="HZP12" s="124"/>
      <c r="HZQ12" s="124"/>
      <c r="HZR12" s="124"/>
      <c r="HZS12" s="124"/>
      <c r="HZT12" s="124"/>
      <c r="HZU12" s="124"/>
      <c r="HZV12" s="124"/>
      <c r="HZW12" s="124"/>
      <c r="HZX12" s="124"/>
      <c r="HZY12" s="124"/>
      <c r="HZZ12" s="124"/>
      <c r="IAA12" s="124"/>
      <c r="IAB12" s="124"/>
      <c r="IAC12" s="124"/>
      <c r="IAD12" s="124"/>
      <c r="IAE12" s="124"/>
      <c r="IAF12" s="124"/>
      <c r="IAG12" s="124"/>
      <c r="IAH12" s="124"/>
      <c r="IAI12" s="124"/>
      <c r="IAJ12" s="124"/>
      <c r="IAK12" s="124"/>
      <c r="IAL12" s="124"/>
      <c r="IAM12" s="124"/>
      <c r="IAN12" s="124"/>
      <c r="IAO12" s="124"/>
      <c r="IAP12" s="124"/>
      <c r="IAQ12" s="124"/>
      <c r="IAR12" s="124"/>
      <c r="IAS12" s="124"/>
      <c r="IAT12" s="124"/>
      <c r="IAU12" s="124"/>
      <c r="IAV12" s="124"/>
      <c r="IAW12" s="124"/>
      <c r="IAX12" s="124"/>
      <c r="IAY12" s="124"/>
      <c r="IAZ12" s="124"/>
      <c r="IBA12" s="124"/>
      <c r="IBB12" s="124"/>
      <c r="IBC12" s="124"/>
      <c r="IBD12" s="124"/>
      <c r="IBE12" s="124"/>
      <c r="IBF12" s="124"/>
      <c r="IBG12" s="124"/>
      <c r="IBH12" s="124"/>
      <c r="IBI12" s="124"/>
      <c r="IBJ12" s="124"/>
      <c r="IBK12" s="124"/>
      <c r="IBL12" s="124"/>
      <c r="IBM12" s="124"/>
      <c r="IBN12" s="124"/>
      <c r="IBO12" s="124"/>
      <c r="IBP12" s="124"/>
      <c r="IBQ12" s="124"/>
      <c r="IBR12" s="124"/>
      <c r="IBS12" s="124"/>
      <c r="IBT12" s="124"/>
      <c r="IBU12" s="124"/>
      <c r="IBV12" s="124"/>
      <c r="IBW12" s="124"/>
      <c r="IBX12" s="124"/>
      <c r="IBY12" s="124"/>
      <c r="IBZ12" s="124"/>
      <c r="ICA12" s="124"/>
      <c r="ICB12" s="124"/>
      <c r="ICC12" s="124"/>
      <c r="ICD12" s="124"/>
      <c r="ICE12" s="124"/>
      <c r="ICF12" s="124"/>
      <c r="ICG12" s="124"/>
      <c r="ICH12" s="124"/>
      <c r="ICI12" s="124"/>
      <c r="ICJ12" s="124"/>
      <c r="ICK12" s="124"/>
      <c r="ICL12" s="124"/>
      <c r="ICM12" s="124"/>
      <c r="ICN12" s="124"/>
      <c r="ICO12" s="124"/>
      <c r="ICP12" s="124"/>
      <c r="ICQ12" s="124"/>
      <c r="ICR12" s="124"/>
      <c r="ICS12" s="124"/>
      <c r="ICT12" s="124"/>
      <c r="ICU12" s="124"/>
      <c r="ICV12" s="124"/>
      <c r="ICW12" s="124"/>
      <c r="ICX12" s="124"/>
      <c r="ICY12" s="124"/>
      <c r="ICZ12" s="124"/>
      <c r="IDA12" s="124"/>
      <c r="IDB12" s="124"/>
      <c r="IDC12" s="124"/>
      <c r="IDD12" s="124"/>
      <c r="IDE12" s="124"/>
      <c r="IDF12" s="124"/>
      <c r="IDG12" s="124"/>
      <c r="IDH12" s="124"/>
      <c r="IDI12" s="124"/>
      <c r="IDJ12" s="124"/>
      <c r="IDK12" s="124"/>
      <c r="IDL12" s="124"/>
      <c r="IDM12" s="124"/>
      <c r="IDN12" s="124"/>
      <c r="IDO12" s="124"/>
      <c r="IDP12" s="124"/>
      <c r="IDQ12" s="124"/>
      <c r="IDR12" s="124"/>
      <c r="IDS12" s="124"/>
      <c r="IDT12" s="124"/>
      <c r="IDU12" s="124"/>
      <c r="IDV12" s="124"/>
      <c r="IDW12" s="124"/>
      <c r="IDX12" s="124"/>
      <c r="IDY12" s="124"/>
      <c r="IDZ12" s="124"/>
      <c r="IEA12" s="124"/>
      <c r="IEB12" s="124"/>
      <c r="IEC12" s="124"/>
      <c r="IED12" s="124"/>
      <c r="IEE12" s="124"/>
      <c r="IEF12" s="124"/>
      <c r="IEG12" s="124"/>
      <c r="IEH12" s="124"/>
      <c r="IEI12" s="124"/>
      <c r="IEJ12" s="124"/>
      <c r="IEK12" s="124"/>
      <c r="IEL12" s="124"/>
      <c r="IEM12" s="124"/>
      <c r="IEN12" s="124"/>
      <c r="IEO12" s="124"/>
      <c r="IEP12" s="124"/>
      <c r="IEQ12" s="124"/>
      <c r="IER12" s="124"/>
      <c r="IES12" s="124"/>
      <c r="IET12" s="124"/>
      <c r="IEU12" s="124"/>
      <c r="IEV12" s="124"/>
      <c r="IEW12" s="124"/>
      <c r="IEX12" s="124"/>
      <c r="IEY12" s="124"/>
      <c r="IEZ12" s="124"/>
      <c r="IFA12" s="124"/>
      <c r="IFB12" s="124"/>
      <c r="IFC12" s="124"/>
      <c r="IFD12" s="124"/>
      <c r="IFE12" s="124"/>
      <c r="IFF12" s="124"/>
      <c r="IFG12" s="124"/>
      <c r="IFH12" s="124"/>
      <c r="IFI12" s="124"/>
      <c r="IFJ12" s="124"/>
      <c r="IFK12" s="124"/>
      <c r="IFL12" s="124"/>
      <c r="IFM12" s="124"/>
      <c r="IFN12" s="124"/>
      <c r="IFO12" s="124"/>
      <c r="IFP12" s="124"/>
      <c r="IFQ12" s="124"/>
      <c r="IFR12" s="124"/>
      <c r="IFS12" s="124"/>
      <c r="IFT12" s="124"/>
      <c r="IFU12" s="124"/>
      <c r="IFV12" s="124"/>
      <c r="IFW12" s="124"/>
      <c r="IFX12" s="124"/>
      <c r="IFY12" s="124"/>
      <c r="IFZ12" s="124"/>
      <c r="IGA12" s="124"/>
      <c r="IGB12" s="124"/>
      <c r="IGC12" s="124"/>
      <c r="IGD12" s="124"/>
      <c r="IGE12" s="124"/>
      <c r="IGF12" s="124"/>
      <c r="IGG12" s="124"/>
      <c r="IGH12" s="124"/>
      <c r="IGI12" s="124"/>
      <c r="IGJ12" s="124"/>
      <c r="IGK12" s="124"/>
      <c r="IGL12" s="124"/>
      <c r="IGM12" s="124"/>
      <c r="IGN12" s="124"/>
      <c r="IGO12" s="124"/>
      <c r="IGP12" s="124"/>
      <c r="IGQ12" s="124"/>
      <c r="IGR12" s="124"/>
      <c r="IGS12" s="124"/>
      <c r="IGT12" s="124"/>
      <c r="IGU12" s="124"/>
      <c r="IGV12" s="124"/>
      <c r="IGW12" s="124"/>
      <c r="IGX12" s="124"/>
      <c r="IGY12" s="124"/>
      <c r="IGZ12" s="124"/>
      <c r="IHA12" s="124"/>
      <c r="IHB12" s="124"/>
      <c r="IHC12" s="124"/>
      <c r="IHD12" s="124"/>
      <c r="IHE12" s="124"/>
      <c r="IHF12" s="124"/>
      <c r="IHG12" s="124"/>
      <c r="IHH12" s="124"/>
      <c r="IHI12" s="124"/>
      <c r="IHJ12" s="124"/>
      <c r="IHK12" s="124"/>
      <c r="IHL12" s="124"/>
      <c r="IHM12" s="124"/>
      <c r="IHN12" s="124"/>
      <c r="IHO12" s="124"/>
      <c r="IHP12" s="124"/>
      <c r="IHQ12" s="124"/>
      <c r="IHR12" s="124"/>
      <c r="IHS12" s="124"/>
      <c r="IHT12" s="124"/>
      <c r="IHU12" s="124"/>
      <c r="IHV12" s="124"/>
      <c r="IHW12" s="124"/>
      <c r="IHX12" s="124"/>
      <c r="IHY12" s="124"/>
      <c r="IHZ12" s="124"/>
      <c r="IIA12" s="124"/>
      <c r="IIB12" s="124"/>
      <c r="IIC12" s="124"/>
      <c r="IID12" s="124"/>
      <c r="IIE12" s="124"/>
      <c r="IIF12" s="124"/>
      <c r="IIG12" s="124"/>
      <c r="IIH12" s="124"/>
      <c r="III12" s="124"/>
      <c r="IIJ12" s="124"/>
      <c r="IIK12" s="124"/>
      <c r="IIL12" s="124"/>
      <c r="IIM12" s="124"/>
      <c r="IIN12" s="124"/>
      <c r="IIO12" s="124"/>
      <c r="IIP12" s="124"/>
      <c r="IIQ12" s="124"/>
      <c r="IIR12" s="124"/>
      <c r="IIS12" s="124"/>
      <c r="IIT12" s="124"/>
      <c r="IIU12" s="124"/>
      <c r="IIV12" s="124"/>
      <c r="IIW12" s="124"/>
      <c r="IIX12" s="124"/>
      <c r="IIY12" s="124"/>
      <c r="IIZ12" s="124"/>
      <c r="IJA12" s="124"/>
      <c r="IJB12" s="124"/>
      <c r="IJC12" s="124"/>
      <c r="IJD12" s="124"/>
      <c r="IJE12" s="124"/>
      <c r="IJF12" s="124"/>
      <c r="IJG12" s="124"/>
      <c r="IJH12" s="124"/>
      <c r="IJI12" s="124"/>
      <c r="IJJ12" s="124"/>
      <c r="IJK12" s="124"/>
      <c r="IJL12" s="124"/>
      <c r="IJM12" s="124"/>
      <c r="IJN12" s="124"/>
      <c r="IJO12" s="124"/>
      <c r="IJP12" s="124"/>
      <c r="IJQ12" s="124"/>
      <c r="IJR12" s="124"/>
      <c r="IJS12" s="124"/>
      <c r="IJT12" s="124"/>
      <c r="IJU12" s="124"/>
      <c r="IJV12" s="124"/>
      <c r="IJW12" s="124"/>
      <c r="IJX12" s="124"/>
      <c r="IJY12" s="124"/>
      <c r="IJZ12" s="124"/>
      <c r="IKA12" s="124"/>
      <c r="IKB12" s="124"/>
      <c r="IKC12" s="124"/>
      <c r="IKD12" s="124"/>
      <c r="IKE12" s="124"/>
      <c r="IKF12" s="124"/>
      <c r="IKG12" s="124"/>
      <c r="IKH12" s="124"/>
      <c r="IKI12" s="124"/>
      <c r="IKJ12" s="124"/>
      <c r="IKK12" s="124"/>
      <c r="IKL12" s="124"/>
      <c r="IKM12" s="124"/>
      <c r="IKN12" s="124"/>
      <c r="IKO12" s="124"/>
      <c r="IKP12" s="124"/>
      <c r="IKQ12" s="124"/>
      <c r="IKR12" s="124"/>
      <c r="IKS12" s="124"/>
      <c r="IKT12" s="124"/>
      <c r="IKU12" s="124"/>
      <c r="IKV12" s="124"/>
      <c r="IKW12" s="124"/>
      <c r="IKX12" s="124"/>
      <c r="IKY12" s="124"/>
      <c r="IKZ12" s="124"/>
      <c r="ILA12" s="124"/>
      <c r="ILB12" s="124"/>
      <c r="ILC12" s="124"/>
      <c r="ILD12" s="124"/>
      <c r="ILE12" s="124"/>
      <c r="ILF12" s="124"/>
      <c r="ILG12" s="124"/>
      <c r="ILH12" s="124"/>
      <c r="ILI12" s="124"/>
      <c r="ILJ12" s="124"/>
      <c r="ILK12" s="124"/>
      <c r="ILL12" s="124"/>
      <c r="ILM12" s="124"/>
      <c r="ILN12" s="124"/>
      <c r="ILO12" s="124"/>
      <c r="ILP12" s="124"/>
      <c r="ILQ12" s="124"/>
      <c r="ILR12" s="124"/>
      <c r="ILS12" s="124"/>
      <c r="ILT12" s="124"/>
      <c r="ILU12" s="124"/>
      <c r="ILV12" s="124"/>
      <c r="ILW12" s="124"/>
      <c r="ILX12" s="124"/>
      <c r="ILY12" s="124"/>
      <c r="ILZ12" s="124"/>
      <c r="IMA12" s="124"/>
      <c r="IMB12" s="124"/>
      <c r="IMC12" s="124"/>
      <c r="IMD12" s="124"/>
      <c r="IME12" s="124"/>
      <c r="IMF12" s="124"/>
      <c r="IMG12" s="124"/>
      <c r="IMH12" s="124"/>
      <c r="IMI12" s="124"/>
      <c r="IMJ12" s="124"/>
      <c r="IMK12" s="124"/>
      <c r="IML12" s="124"/>
      <c r="IMM12" s="124"/>
      <c r="IMN12" s="124"/>
      <c r="IMO12" s="124"/>
      <c r="IMP12" s="124"/>
      <c r="IMQ12" s="124"/>
      <c r="IMR12" s="124"/>
      <c r="IMS12" s="124"/>
      <c r="IMT12" s="124"/>
      <c r="IMU12" s="124"/>
      <c r="IMV12" s="124"/>
      <c r="IMW12" s="124"/>
      <c r="IMX12" s="124"/>
      <c r="IMY12" s="124"/>
      <c r="IMZ12" s="124"/>
      <c r="INA12" s="124"/>
      <c r="INB12" s="124"/>
      <c r="INC12" s="124"/>
      <c r="IND12" s="124"/>
      <c r="INE12" s="124"/>
      <c r="INF12" s="124"/>
      <c r="ING12" s="124"/>
      <c r="INH12" s="124"/>
      <c r="INI12" s="124"/>
      <c r="INJ12" s="124"/>
      <c r="INK12" s="124"/>
      <c r="INL12" s="124"/>
      <c r="INM12" s="124"/>
      <c r="INN12" s="124"/>
      <c r="INO12" s="124"/>
      <c r="INP12" s="124"/>
      <c r="INQ12" s="124"/>
      <c r="INR12" s="124"/>
      <c r="INS12" s="124"/>
      <c r="INT12" s="124"/>
      <c r="INU12" s="124"/>
      <c r="INV12" s="124"/>
      <c r="INW12" s="124"/>
      <c r="INX12" s="124"/>
      <c r="INY12" s="124"/>
      <c r="INZ12" s="124"/>
      <c r="IOA12" s="124"/>
      <c r="IOB12" s="124"/>
      <c r="IOC12" s="124"/>
      <c r="IOD12" s="124"/>
      <c r="IOE12" s="124"/>
      <c r="IOF12" s="124"/>
      <c r="IOG12" s="124"/>
      <c r="IOH12" s="124"/>
      <c r="IOI12" s="124"/>
      <c r="IOJ12" s="124"/>
      <c r="IOK12" s="124"/>
      <c r="IOL12" s="124"/>
      <c r="IOM12" s="124"/>
      <c r="ION12" s="124"/>
      <c r="IOO12" s="124"/>
      <c r="IOP12" s="124"/>
      <c r="IOQ12" s="124"/>
      <c r="IOR12" s="124"/>
      <c r="IOS12" s="124"/>
      <c r="IOT12" s="124"/>
      <c r="IOU12" s="124"/>
      <c r="IOV12" s="124"/>
      <c r="IOW12" s="124"/>
      <c r="IOX12" s="124"/>
      <c r="IOY12" s="124"/>
      <c r="IOZ12" s="124"/>
      <c r="IPA12" s="124"/>
      <c r="IPB12" s="124"/>
      <c r="IPC12" s="124"/>
      <c r="IPD12" s="124"/>
      <c r="IPE12" s="124"/>
      <c r="IPF12" s="124"/>
      <c r="IPG12" s="124"/>
      <c r="IPH12" s="124"/>
      <c r="IPI12" s="124"/>
      <c r="IPJ12" s="124"/>
      <c r="IPK12" s="124"/>
      <c r="IPL12" s="124"/>
      <c r="IPM12" s="124"/>
      <c r="IPN12" s="124"/>
      <c r="IPO12" s="124"/>
      <c r="IPP12" s="124"/>
      <c r="IPQ12" s="124"/>
      <c r="IPR12" s="124"/>
      <c r="IPS12" s="124"/>
      <c r="IPT12" s="124"/>
      <c r="IPU12" s="124"/>
      <c r="IPV12" s="124"/>
      <c r="IPW12" s="124"/>
      <c r="IPX12" s="124"/>
      <c r="IPY12" s="124"/>
      <c r="IPZ12" s="124"/>
      <c r="IQA12" s="124"/>
      <c r="IQB12" s="124"/>
      <c r="IQC12" s="124"/>
      <c r="IQD12" s="124"/>
      <c r="IQE12" s="124"/>
      <c r="IQF12" s="124"/>
      <c r="IQG12" s="124"/>
      <c r="IQH12" s="124"/>
      <c r="IQI12" s="124"/>
      <c r="IQJ12" s="124"/>
      <c r="IQK12" s="124"/>
      <c r="IQL12" s="124"/>
      <c r="IQM12" s="124"/>
      <c r="IQN12" s="124"/>
      <c r="IQO12" s="124"/>
      <c r="IQP12" s="124"/>
      <c r="IQQ12" s="124"/>
      <c r="IQR12" s="124"/>
      <c r="IQS12" s="124"/>
      <c r="IQT12" s="124"/>
      <c r="IQU12" s="124"/>
      <c r="IQV12" s="124"/>
      <c r="IQW12" s="124"/>
      <c r="IQX12" s="124"/>
      <c r="IQY12" s="124"/>
      <c r="IQZ12" s="124"/>
      <c r="IRA12" s="124"/>
      <c r="IRB12" s="124"/>
      <c r="IRC12" s="124"/>
      <c r="IRD12" s="124"/>
      <c r="IRE12" s="124"/>
      <c r="IRF12" s="124"/>
      <c r="IRG12" s="124"/>
      <c r="IRH12" s="124"/>
      <c r="IRI12" s="124"/>
      <c r="IRJ12" s="124"/>
      <c r="IRK12" s="124"/>
      <c r="IRL12" s="124"/>
      <c r="IRM12" s="124"/>
      <c r="IRN12" s="124"/>
      <c r="IRO12" s="124"/>
      <c r="IRP12" s="124"/>
      <c r="IRQ12" s="124"/>
      <c r="IRR12" s="124"/>
      <c r="IRS12" s="124"/>
      <c r="IRT12" s="124"/>
      <c r="IRU12" s="124"/>
      <c r="IRV12" s="124"/>
      <c r="IRW12" s="124"/>
      <c r="IRX12" s="124"/>
      <c r="IRY12" s="124"/>
      <c r="IRZ12" s="124"/>
      <c r="ISA12" s="124"/>
      <c r="ISB12" s="124"/>
      <c r="ISC12" s="124"/>
      <c r="ISD12" s="124"/>
      <c r="ISE12" s="124"/>
      <c r="ISF12" s="124"/>
      <c r="ISG12" s="124"/>
      <c r="ISH12" s="124"/>
      <c r="ISI12" s="124"/>
      <c r="ISJ12" s="124"/>
      <c r="ISK12" s="124"/>
      <c r="ISL12" s="124"/>
      <c r="ISM12" s="124"/>
      <c r="ISN12" s="124"/>
      <c r="ISO12" s="124"/>
      <c r="ISP12" s="124"/>
      <c r="ISQ12" s="124"/>
      <c r="ISR12" s="124"/>
      <c r="ISS12" s="124"/>
      <c r="IST12" s="124"/>
      <c r="ISU12" s="124"/>
      <c r="ISV12" s="124"/>
      <c r="ISW12" s="124"/>
      <c r="ISX12" s="124"/>
      <c r="ISY12" s="124"/>
      <c r="ISZ12" s="124"/>
      <c r="ITA12" s="124"/>
      <c r="ITB12" s="124"/>
      <c r="ITC12" s="124"/>
      <c r="ITD12" s="124"/>
      <c r="ITE12" s="124"/>
      <c r="ITF12" s="124"/>
      <c r="ITG12" s="124"/>
      <c r="ITH12" s="124"/>
      <c r="ITI12" s="124"/>
      <c r="ITJ12" s="124"/>
      <c r="ITK12" s="124"/>
      <c r="ITL12" s="124"/>
      <c r="ITM12" s="124"/>
      <c r="ITN12" s="124"/>
      <c r="ITO12" s="124"/>
      <c r="ITP12" s="124"/>
      <c r="ITQ12" s="124"/>
      <c r="ITR12" s="124"/>
      <c r="ITS12" s="124"/>
      <c r="ITT12" s="124"/>
      <c r="ITU12" s="124"/>
      <c r="ITV12" s="124"/>
      <c r="ITW12" s="124"/>
      <c r="ITX12" s="124"/>
      <c r="ITY12" s="124"/>
      <c r="ITZ12" s="124"/>
      <c r="IUA12" s="124"/>
      <c r="IUB12" s="124"/>
      <c r="IUC12" s="124"/>
      <c r="IUD12" s="124"/>
      <c r="IUE12" s="124"/>
      <c r="IUF12" s="124"/>
      <c r="IUG12" s="124"/>
      <c r="IUH12" s="124"/>
      <c r="IUI12" s="124"/>
      <c r="IUJ12" s="124"/>
      <c r="IUK12" s="124"/>
      <c r="IUL12" s="124"/>
      <c r="IUM12" s="124"/>
      <c r="IUN12" s="124"/>
      <c r="IUO12" s="124"/>
      <c r="IUP12" s="124"/>
      <c r="IUQ12" s="124"/>
      <c r="IUR12" s="124"/>
      <c r="IUS12" s="124"/>
      <c r="IUT12" s="124"/>
      <c r="IUU12" s="124"/>
      <c r="IUV12" s="124"/>
      <c r="IUW12" s="124"/>
      <c r="IUX12" s="124"/>
      <c r="IUY12" s="124"/>
      <c r="IUZ12" s="124"/>
      <c r="IVA12" s="124"/>
      <c r="IVB12" s="124"/>
      <c r="IVC12" s="124"/>
      <c r="IVD12" s="124"/>
      <c r="IVE12" s="124"/>
      <c r="IVF12" s="124"/>
      <c r="IVG12" s="124"/>
      <c r="IVH12" s="124"/>
      <c r="IVI12" s="124"/>
      <c r="IVJ12" s="124"/>
      <c r="IVK12" s="124"/>
      <c r="IVL12" s="124"/>
      <c r="IVM12" s="124"/>
      <c r="IVN12" s="124"/>
      <c r="IVO12" s="124"/>
      <c r="IVP12" s="124"/>
      <c r="IVQ12" s="124"/>
      <c r="IVR12" s="124"/>
      <c r="IVS12" s="124"/>
      <c r="IVT12" s="124"/>
      <c r="IVU12" s="124"/>
      <c r="IVV12" s="124"/>
      <c r="IVW12" s="124"/>
      <c r="IVX12" s="124"/>
      <c r="IVY12" s="124"/>
      <c r="IVZ12" s="124"/>
      <c r="IWA12" s="124"/>
      <c r="IWB12" s="124"/>
      <c r="IWC12" s="124"/>
      <c r="IWD12" s="124"/>
      <c r="IWE12" s="124"/>
      <c r="IWF12" s="124"/>
      <c r="IWG12" s="124"/>
      <c r="IWH12" s="124"/>
      <c r="IWI12" s="124"/>
      <c r="IWJ12" s="124"/>
      <c r="IWK12" s="124"/>
      <c r="IWL12" s="124"/>
      <c r="IWM12" s="124"/>
      <c r="IWN12" s="124"/>
      <c r="IWO12" s="124"/>
      <c r="IWP12" s="124"/>
      <c r="IWQ12" s="124"/>
      <c r="IWR12" s="124"/>
      <c r="IWS12" s="124"/>
      <c r="IWT12" s="124"/>
      <c r="IWU12" s="124"/>
      <c r="IWV12" s="124"/>
      <c r="IWW12" s="124"/>
      <c r="IWX12" s="124"/>
      <c r="IWY12" s="124"/>
      <c r="IWZ12" s="124"/>
      <c r="IXA12" s="124"/>
      <c r="IXB12" s="124"/>
      <c r="IXC12" s="124"/>
      <c r="IXD12" s="124"/>
      <c r="IXE12" s="124"/>
      <c r="IXF12" s="124"/>
      <c r="IXG12" s="124"/>
      <c r="IXH12" s="124"/>
      <c r="IXI12" s="124"/>
      <c r="IXJ12" s="124"/>
      <c r="IXK12" s="124"/>
      <c r="IXL12" s="124"/>
      <c r="IXM12" s="124"/>
      <c r="IXN12" s="124"/>
      <c r="IXO12" s="124"/>
      <c r="IXP12" s="124"/>
      <c r="IXQ12" s="124"/>
      <c r="IXR12" s="124"/>
      <c r="IXS12" s="124"/>
      <c r="IXT12" s="124"/>
      <c r="IXU12" s="124"/>
      <c r="IXV12" s="124"/>
      <c r="IXW12" s="124"/>
      <c r="IXX12" s="124"/>
      <c r="IXY12" s="124"/>
      <c r="IXZ12" s="124"/>
      <c r="IYA12" s="124"/>
      <c r="IYB12" s="124"/>
      <c r="IYC12" s="124"/>
      <c r="IYD12" s="124"/>
      <c r="IYE12" s="124"/>
      <c r="IYF12" s="124"/>
      <c r="IYG12" s="124"/>
      <c r="IYH12" s="124"/>
      <c r="IYI12" s="124"/>
      <c r="IYJ12" s="124"/>
      <c r="IYK12" s="124"/>
      <c r="IYL12" s="124"/>
      <c r="IYM12" s="124"/>
      <c r="IYN12" s="124"/>
      <c r="IYO12" s="124"/>
      <c r="IYP12" s="124"/>
      <c r="IYQ12" s="124"/>
      <c r="IYR12" s="124"/>
      <c r="IYS12" s="124"/>
      <c r="IYT12" s="124"/>
      <c r="IYU12" s="124"/>
      <c r="IYV12" s="124"/>
      <c r="IYW12" s="124"/>
      <c r="IYX12" s="124"/>
      <c r="IYY12" s="124"/>
      <c r="IYZ12" s="124"/>
      <c r="IZA12" s="124"/>
      <c r="IZB12" s="124"/>
      <c r="IZC12" s="124"/>
      <c r="IZD12" s="124"/>
      <c r="IZE12" s="124"/>
      <c r="IZF12" s="124"/>
      <c r="IZG12" s="124"/>
      <c r="IZH12" s="124"/>
      <c r="IZI12" s="124"/>
      <c r="IZJ12" s="124"/>
      <c r="IZK12" s="124"/>
      <c r="IZL12" s="124"/>
      <c r="IZM12" s="124"/>
      <c r="IZN12" s="124"/>
      <c r="IZO12" s="124"/>
      <c r="IZP12" s="124"/>
      <c r="IZQ12" s="124"/>
      <c r="IZR12" s="124"/>
      <c r="IZS12" s="124"/>
      <c r="IZT12" s="124"/>
      <c r="IZU12" s="124"/>
      <c r="IZV12" s="124"/>
      <c r="IZW12" s="124"/>
      <c r="IZX12" s="124"/>
      <c r="IZY12" s="124"/>
      <c r="IZZ12" s="124"/>
      <c r="JAA12" s="124"/>
      <c r="JAB12" s="124"/>
      <c r="JAC12" s="124"/>
      <c r="JAD12" s="124"/>
      <c r="JAE12" s="124"/>
      <c r="JAF12" s="124"/>
      <c r="JAG12" s="124"/>
      <c r="JAH12" s="124"/>
      <c r="JAI12" s="124"/>
      <c r="JAJ12" s="124"/>
      <c r="JAK12" s="124"/>
      <c r="JAL12" s="124"/>
      <c r="JAM12" s="124"/>
      <c r="JAN12" s="124"/>
      <c r="JAO12" s="124"/>
      <c r="JAP12" s="124"/>
      <c r="JAQ12" s="124"/>
      <c r="JAR12" s="124"/>
      <c r="JAS12" s="124"/>
      <c r="JAT12" s="124"/>
      <c r="JAU12" s="124"/>
      <c r="JAV12" s="124"/>
      <c r="JAW12" s="124"/>
      <c r="JAX12" s="124"/>
      <c r="JAY12" s="124"/>
      <c r="JAZ12" s="124"/>
      <c r="JBA12" s="124"/>
      <c r="JBB12" s="124"/>
      <c r="JBC12" s="124"/>
      <c r="JBD12" s="124"/>
      <c r="JBE12" s="124"/>
      <c r="JBF12" s="124"/>
      <c r="JBG12" s="124"/>
      <c r="JBH12" s="124"/>
      <c r="JBI12" s="124"/>
      <c r="JBJ12" s="124"/>
      <c r="JBK12" s="124"/>
      <c r="JBL12" s="124"/>
      <c r="JBM12" s="124"/>
      <c r="JBN12" s="124"/>
      <c r="JBO12" s="124"/>
      <c r="JBP12" s="124"/>
      <c r="JBQ12" s="124"/>
      <c r="JBR12" s="124"/>
      <c r="JBS12" s="124"/>
      <c r="JBT12" s="124"/>
      <c r="JBU12" s="124"/>
      <c r="JBV12" s="124"/>
      <c r="JBW12" s="124"/>
      <c r="JBX12" s="124"/>
      <c r="JBY12" s="124"/>
      <c r="JBZ12" s="124"/>
      <c r="JCA12" s="124"/>
      <c r="JCB12" s="124"/>
      <c r="JCC12" s="124"/>
      <c r="JCD12" s="124"/>
      <c r="JCE12" s="124"/>
      <c r="JCF12" s="124"/>
      <c r="JCG12" s="124"/>
      <c r="JCH12" s="124"/>
      <c r="JCI12" s="124"/>
      <c r="JCJ12" s="124"/>
      <c r="JCK12" s="124"/>
      <c r="JCL12" s="124"/>
      <c r="JCM12" s="124"/>
      <c r="JCN12" s="124"/>
      <c r="JCO12" s="124"/>
      <c r="JCP12" s="124"/>
      <c r="JCQ12" s="124"/>
      <c r="JCR12" s="124"/>
      <c r="JCS12" s="124"/>
      <c r="JCT12" s="124"/>
      <c r="JCU12" s="124"/>
      <c r="JCV12" s="124"/>
      <c r="JCW12" s="124"/>
      <c r="JCX12" s="124"/>
      <c r="JCY12" s="124"/>
      <c r="JCZ12" s="124"/>
      <c r="JDA12" s="124"/>
      <c r="JDB12" s="124"/>
      <c r="JDC12" s="124"/>
      <c r="JDD12" s="124"/>
      <c r="JDE12" s="124"/>
      <c r="JDF12" s="124"/>
      <c r="JDG12" s="124"/>
      <c r="JDH12" s="124"/>
      <c r="JDI12" s="124"/>
      <c r="JDJ12" s="124"/>
      <c r="JDK12" s="124"/>
      <c r="JDL12" s="124"/>
      <c r="JDM12" s="124"/>
      <c r="JDN12" s="124"/>
      <c r="JDO12" s="124"/>
      <c r="JDP12" s="124"/>
      <c r="JDQ12" s="124"/>
      <c r="JDR12" s="124"/>
      <c r="JDS12" s="124"/>
      <c r="JDT12" s="124"/>
      <c r="JDU12" s="124"/>
      <c r="JDV12" s="124"/>
      <c r="JDW12" s="124"/>
      <c r="JDX12" s="124"/>
      <c r="JDY12" s="124"/>
      <c r="JDZ12" s="124"/>
      <c r="JEA12" s="124"/>
      <c r="JEB12" s="124"/>
      <c r="JEC12" s="124"/>
      <c r="JED12" s="124"/>
      <c r="JEE12" s="124"/>
      <c r="JEF12" s="124"/>
      <c r="JEG12" s="124"/>
      <c r="JEH12" s="124"/>
      <c r="JEI12" s="124"/>
      <c r="JEJ12" s="124"/>
      <c r="JEK12" s="124"/>
      <c r="JEL12" s="124"/>
      <c r="JEM12" s="124"/>
      <c r="JEN12" s="124"/>
      <c r="JEO12" s="124"/>
      <c r="JEP12" s="124"/>
      <c r="JEQ12" s="124"/>
      <c r="JER12" s="124"/>
      <c r="JES12" s="124"/>
      <c r="JET12" s="124"/>
      <c r="JEU12" s="124"/>
      <c r="JEV12" s="124"/>
      <c r="JEW12" s="124"/>
      <c r="JEX12" s="124"/>
      <c r="JEY12" s="124"/>
      <c r="JEZ12" s="124"/>
      <c r="JFA12" s="124"/>
      <c r="JFB12" s="124"/>
      <c r="JFC12" s="124"/>
      <c r="JFD12" s="124"/>
      <c r="JFE12" s="124"/>
      <c r="JFF12" s="124"/>
      <c r="JFG12" s="124"/>
      <c r="JFH12" s="124"/>
      <c r="JFI12" s="124"/>
      <c r="JFJ12" s="124"/>
      <c r="JFK12" s="124"/>
      <c r="JFL12" s="124"/>
      <c r="JFM12" s="124"/>
      <c r="JFN12" s="124"/>
      <c r="JFO12" s="124"/>
      <c r="JFP12" s="124"/>
      <c r="JFQ12" s="124"/>
      <c r="JFR12" s="124"/>
      <c r="JFS12" s="124"/>
      <c r="JFT12" s="124"/>
      <c r="JFU12" s="124"/>
      <c r="JFV12" s="124"/>
      <c r="JFW12" s="124"/>
      <c r="JFX12" s="124"/>
      <c r="JFY12" s="124"/>
      <c r="JFZ12" s="124"/>
      <c r="JGA12" s="124"/>
      <c r="JGB12" s="124"/>
      <c r="JGC12" s="124"/>
      <c r="JGD12" s="124"/>
      <c r="JGE12" s="124"/>
      <c r="JGF12" s="124"/>
      <c r="JGG12" s="124"/>
      <c r="JGH12" s="124"/>
      <c r="JGI12" s="124"/>
      <c r="JGJ12" s="124"/>
      <c r="JGK12" s="124"/>
      <c r="JGL12" s="124"/>
      <c r="JGM12" s="124"/>
      <c r="JGN12" s="124"/>
      <c r="JGO12" s="124"/>
      <c r="JGP12" s="124"/>
      <c r="JGQ12" s="124"/>
      <c r="JGR12" s="124"/>
      <c r="JGS12" s="124"/>
      <c r="JGT12" s="124"/>
      <c r="JGU12" s="124"/>
      <c r="JGV12" s="124"/>
      <c r="JGW12" s="124"/>
      <c r="JGX12" s="124"/>
      <c r="JGY12" s="124"/>
      <c r="JGZ12" s="124"/>
      <c r="JHA12" s="124"/>
      <c r="JHB12" s="124"/>
      <c r="JHC12" s="124"/>
      <c r="JHD12" s="124"/>
      <c r="JHE12" s="124"/>
      <c r="JHF12" s="124"/>
      <c r="JHG12" s="124"/>
      <c r="JHH12" s="124"/>
      <c r="JHI12" s="124"/>
      <c r="JHJ12" s="124"/>
      <c r="JHK12" s="124"/>
      <c r="JHL12" s="124"/>
      <c r="JHM12" s="124"/>
      <c r="JHN12" s="124"/>
      <c r="JHO12" s="124"/>
      <c r="JHP12" s="124"/>
      <c r="JHQ12" s="124"/>
      <c r="JHR12" s="124"/>
      <c r="JHS12" s="124"/>
      <c r="JHT12" s="124"/>
      <c r="JHU12" s="124"/>
      <c r="JHV12" s="124"/>
      <c r="JHW12" s="124"/>
      <c r="JHX12" s="124"/>
      <c r="JHY12" s="124"/>
      <c r="JHZ12" s="124"/>
      <c r="JIA12" s="124"/>
      <c r="JIB12" s="124"/>
      <c r="JIC12" s="124"/>
      <c r="JID12" s="124"/>
      <c r="JIE12" s="124"/>
      <c r="JIF12" s="124"/>
      <c r="JIG12" s="124"/>
      <c r="JIH12" s="124"/>
      <c r="JII12" s="124"/>
      <c r="JIJ12" s="124"/>
      <c r="JIK12" s="124"/>
      <c r="JIL12" s="124"/>
      <c r="JIM12" s="124"/>
      <c r="JIN12" s="124"/>
      <c r="JIO12" s="124"/>
      <c r="JIP12" s="124"/>
      <c r="JIQ12" s="124"/>
      <c r="JIR12" s="124"/>
      <c r="JIS12" s="124"/>
      <c r="JIT12" s="124"/>
      <c r="JIU12" s="124"/>
      <c r="JIV12" s="124"/>
      <c r="JIW12" s="124"/>
      <c r="JIX12" s="124"/>
      <c r="JIY12" s="124"/>
      <c r="JIZ12" s="124"/>
      <c r="JJA12" s="124"/>
      <c r="JJB12" s="124"/>
      <c r="JJC12" s="124"/>
      <c r="JJD12" s="124"/>
      <c r="JJE12" s="124"/>
      <c r="JJF12" s="124"/>
      <c r="JJG12" s="124"/>
      <c r="JJH12" s="124"/>
      <c r="JJI12" s="124"/>
      <c r="JJJ12" s="124"/>
      <c r="JJK12" s="124"/>
      <c r="JJL12" s="124"/>
      <c r="JJM12" s="124"/>
      <c r="JJN12" s="124"/>
      <c r="JJO12" s="124"/>
      <c r="JJP12" s="124"/>
      <c r="JJQ12" s="124"/>
      <c r="JJR12" s="124"/>
      <c r="JJS12" s="124"/>
      <c r="JJT12" s="124"/>
      <c r="JJU12" s="124"/>
      <c r="JJV12" s="124"/>
      <c r="JJW12" s="124"/>
      <c r="JJX12" s="124"/>
      <c r="JJY12" s="124"/>
      <c r="JJZ12" s="124"/>
      <c r="JKA12" s="124"/>
      <c r="JKB12" s="124"/>
      <c r="JKC12" s="124"/>
      <c r="JKD12" s="124"/>
      <c r="JKE12" s="124"/>
      <c r="JKF12" s="124"/>
      <c r="JKG12" s="124"/>
      <c r="JKH12" s="124"/>
      <c r="JKI12" s="124"/>
      <c r="JKJ12" s="124"/>
      <c r="JKK12" s="124"/>
      <c r="JKL12" s="124"/>
      <c r="JKM12" s="124"/>
      <c r="JKN12" s="124"/>
      <c r="JKO12" s="124"/>
      <c r="JKP12" s="124"/>
      <c r="JKQ12" s="124"/>
      <c r="JKR12" s="124"/>
      <c r="JKS12" s="124"/>
      <c r="JKT12" s="124"/>
      <c r="JKU12" s="124"/>
      <c r="JKV12" s="124"/>
      <c r="JKW12" s="124"/>
      <c r="JKX12" s="124"/>
      <c r="JKY12" s="124"/>
      <c r="JKZ12" s="124"/>
      <c r="JLA12" s="124"/>
      <c r="JLB12" s="124"/>
      <c r="JLC12" s="124"/>
      <c r="JLD12" s="124"/>
      <c r="JLE12" s="124"/>
      <c r="JLF12" s="124"/>
      <c r="JLG12" s="124"/>
      <c r="JLH12" s="124"/>
      <c r="JLI12" s="124"/>
      <c r="JLJ12" s="124"/>
      <c r="JLK12" s="124"/>
      <c r="JLL12" s="124"/>
      <c r="JLM12" s="124"/>
      <c r="JLN12" s="124"/>
      <c r="JLO12" s="124"/>
      <c r="JLP12" s="124"/>
      <c r="JLQ12" s="124"/>
      <c r="JLR12" s="124"/>
      <c r="JLS12" s="124"/>
      <c r="JLT12" s="124"/>
      <c r="JLU12" s="124"/>
      <c r="JLV12" s="124"/>
      <c r="JLW12" s="124"/>
      <c r="JLX12" s="124"/>
      <c r="JLY12" s="124"/>
      <c r="JLZ12" s="124"/>
      <c r="JMA12" s="124"/>
      <c r="JMB12" s="124"/>
      <c r="JMC12" s="124"/>
      <c r="JMD12" s="124"/>
      <c r="JME12" s="124"/>
      <c r="JMF12" s="124"/>
      <c r="JMG12" s="124"/>
      <c r="JMH12" s="124"/>
      <c r="JMI12" s="124"/>
      <c r="JMJ12" s="124"/>
      <c r="JMK12" s="124"/>
      <c r="JML12" s="124"/>
      <c r="JMM12" s="124"/>
      <c r="JMN12" s="124"/>
      <c r="JMO12" s="124"/>
      <c r="JMP12" s="124"/>
      <c r="JMQ12" s="124"/>
      <c r="JMR12" s="124"/>
      <c r="JMS12" s="124"/>
      <c r="JMT12" s="124"/>
      <c r="JMU12" s="124"/>
      <c r="JMV12" s="124"/>
      <c r="JMW12" s="124"/>
      <c r="JMX12" s="124"/>
      <c r="JMY12" s="124"/>
      <c r="JMZ12" s="124"/>
      <c r="JNA12" s="124"/>
      <c r="JNB12" s="124"/>
      <c r="JNC12" s="124"/>
      <c r="JND12" s="124"/>
      <c r="JNE12" s="124"/>
      <c r="JNF12" s="124"/>
      <c r="JNG12" s="124"/>
      <c r="JNH12" s="124"/>
      <c r="JNI12" s="124"/>
      <c r="JNJ12" s="124"/>
      <c r="JNK12" s="124"/>
      <c r="JNL12" s="124"/>
      <c r="JNM12" s="124"/>
      <c r="JNN12" s="124"/>
      <c r="JNO12" s="124"/>
      <c r="JNP12" s="124"/>
      <c r="JNQ12" s="124"/>
      <c r="JNR12" s="124"/>
      <c r="JNS12" s="124"/>
      <c r="JNT12" s="124"/>
      <c r="JNU12" s="124"/>
      <c r="JNV12" s="124"/>
      <c r="JNW12" s="124"/>
      <c r="JNX12" s="124"/>
      <c r="JNY12" s="124"/>
      <c r="JNZ12" s="124"/>
      <c r="JOA12" s="124"/>
      <c r="JOB12" s="124"/>
      <c r="JOC12" s="124"/>
      <c r="JOD12" s="124"/>
      <c r="JOE12" s="124"/>
      <c r="JOF12" s="124"/>
      <c r="JOG12" s="124"/>
      <c r="JOH12" s="124"/>
      <c r="JOI12" s="124"/>
      <c r="JOJ12" s="124"/>
      <c r="JOK12" s="124"/>
      <c r="JOL12" s="124"/>
      <c r="JOM12" s="124"/>
      <c r="JON12" s="124"/>
      <c r="JOO12" s="124"/>
      <c r="JOP12" s="124"/>
      <c r="JOQ12" s="124"/>
      <c r="JOR12" s="124"/>
      <c r="JOS12" s="124"/>
      <c r="JOT12" s="124"/>
      <c r="JOU12" s="124"/>
      <c r="JOV12" s="124"/>
      <c r="JOW12" s="124"/>
      <c r="JOX12" s="124"/>
      <c r="JOY12" s="124"/>
      <c r="JOZ12" s="124"/>
      <c r="JPA12" s="124"/>
      <c r="JPB12" s="124"/>
      <c r="JPC12" s="124"/>
      <c r="JPD12" s="124"/>
      <c r="JPE12" s="124"/>
      <c r="JPF12" s="124"/>
      <c r="JPG12" s="124"/>
      <c r="JPH12" s="124"/>
      <c r="JPI12" s="124"/>
      <c r="JPJ12" s="124"/>
      <c r="JPK12" s="124"/>
      <c r="JPL12" s="124"/>
      <c r="JPM12" s="124"/>
      <c r="JPN12" s="124"/>
      <c r="JPO12" s="124"/>
      <c r="JPP12" s="124"/>
      <c r="JPQ12" s="124"/>
      <c r="JPR12" s="124"/>
      <c r="JPS12" s="124"/>
      <c r="JPT12" s="124"/>
      <c r="JPU12" s="124"/>
      <c r="JPV12" s="124"/>
      <c r="JPW12" s="124"/>
      <c r="JPX12" s="124"/>
      <c r="JPY12" s="124"/>
      <c r="JPZ12" s="124"/>
      <c r="JQA12" s="124"/>
      <c r="JQB12" s="124"/>
      <c r="JQC12" s="124"/>
      <c r="JQD12" s="124"/>
      <c r="JQE12" s="124"/>
      <c r="JQF12" s="124"/>
      <c r="JQG12" s="124"/>
      <c r="JQH12" s="124"/>
      <c r="JQI12" s="124"/>
      <c r="JQJ12" s="124"/>
      <c r="JQK12" s="124"/>
      <c r="JQL12" s="124"/>
      <c r="JQM12" s="124"/>
      <c r="JQN12" s="124"/>
      <c r="JQO12" s="124"/>
      <c r="JQP12" s="124"/>
      <c r="JQQ12" s="124"/>
      <c r="JQR12" s="124"/>
      <c r="JQS12" s="124"/>
      <c r="JQT12" s="124"/>
      <c r="JQU12" s="124"/>
      <c r="JQV12" s="124"/>
      <c r="JQW12" s="124"/>
      <c r="JQX12" s="124"/>
      <c r="JQY12" s="124"/>
      <c r="JQZ12" s="124"/>
      <c r="JRA12" s="124"/>
      <c r="JRB12" s="124"/>
      <c r="JRC12" s="124"/>
      <c r="JRD12" s="124"/>
      <c r="JRE12" s="124"/>
      <c r="JRF12" s="124"/>
      <c r="JRG12" s="124"/>
      <c r="JRH12" s="124"/>
      <c r="JRI12" s="124"/>
      <c r="JRJ12" s="124"/>
      <c r="JRK12" s="124"/>
      <c r="JRL12" s="124"/>
      <c r="JRM12" s="124"/>
      <c r="JRN12" s="124"/>
      <c r="JRO12" s="124"/>
      <c r="JRP12" s="124"/>
      <c r="JRQ12" s="124"/>
      <c r="JRR12" s="124"/>
      <c r="JRS12" s="124"/>
      <c r="JRT12" s="124"/>
      <c r="JRU12" s="124"/>
      <c r="JRV12" s="124"/>
      <c r="JRW12" s="124"/>
      <c r="JRX12" s="124"/>
      <c r="JRY12" s="124"/>
      <c r="JRZ12" s="124"/>
      <c r="JSA12" s="124"/>
      <c r="JSB12" s="124"/>
      <c r="JSC12" s="124"/>
      <c r="JSD12" s="124"/>
      <c r="JSE12" s="124"/>
      <c r="JSF12" s="124"/>
      <c r="JSG12" s="124"/>
      <c r="JSH12" s="124"/>
      <c r="JSI12" s="124"/>
      <c r="JSJ12" s="124"/>
      <c r="JSK12" s="124"/>
      <c r="JSL12" s="124"/>
      <c r="JSM12" s="124"/>
      <c r="JSN12" s="124"/>
      <c r="JSO12" s="124"/>
      <c r="JSP12" s="124"/>
      <c r="JSQ12" s="124"/>
      <c r="JSR12" s="124"/>
      <c r="JSS12" s="124"/>
      <c r="JST12" s="124"/>
      <c r="JSU12" s="124"/>
      <c r="JSV12" s="124"/>
      <c r="JSW12" s="124"/>
      <c r="JSX12" s="124"/>
      <c r="JSY12" s="124"/>
      <c r="JSZ12" s="124"/>
      <c r="JTA12" s="124"/>
      <c r="JTB12" s="124"/>
      <c r="JTC12" s="124"/>
      <c r="JTD12" s="124"/>
      <c r="JTE12" s="124"/>
      <c r="JTF12" s="124"/>
      <c r="JTG12" s="124"/>
      <c r="JTH12" s="124"/>
      <c r="JTI12" s="124"/>
      <c r="JTJ12" s="124"/>
      <c r="JTK12" s="124"/>
      <c r="JTL12" s="124"/>
      <c r="JTM12" s="124"/>
      <c r="JTN12" s="124"/>
      <c r="JTO12" s="124"/>
      <c r="JTP12" s="124"/>
      <c r="JTQ12" s="124"/>
      <c r="JTR12" s="124"/>
      <c r="JTS12" s="124"/>
      <c r="JTT12" s="124"/>
      <c r="JTU12" s="124"/>
      <c r="JTV12" s="124"/>
      <c r="JTW12" s="124"/>
      <c r="JTX12" s="124"/>
      <c r="JTY12" s="124"/>
      <c r="JTZ12" s="124"/>
      <c r="JUA12" s="124"/>
      <c r="JUB12" s="124"/>
      <c r="JUC12" s="124"/>
      <c r="JUD12" s="124"/>
      <c r="JUE12" s="124"/>
      <c r="JUF12" s="124"/>
      <c r="JUG12" s="124"/>
      <c r="JUH12" s="124"/>
      <c r="JUI12" s="124"/>
      <c r="JUJ12" s="124"/>
      <c r="JUK12" s="124"/>
      <c r="JUL12" s="124"/>
      <c r="JUM12" s="124"/>
      <c r="JUN12" s="124"/>
      <c r="JUO12" s="124"/>
      <c r="JUP12" s="124"/>
      <c r="JUQ12" s="124"/>
      <c r="JUR12" s="124"/>
      <c r="JUS12" s="124"/>
      <c r="JUT12" s="124"/>
      <c r="JUU12" s="124"/>
      <c r="JUV12" s="124"/>
      <c r="JUW12" s="124"/>
      <c r="JUX12" s="124"/>
      <c r="JUY12" s="124"/>
      <c r="JUZ12" s="124"/>
      <c r="JVA12" s="124"/>
      <c r="JVB12" s="124"/>
      <c r="JVC12" s="124"/>
      <c r="JVD12" s="124"/>
      <c r="JVE12" s="124"/>
      <c r="JVF12" s="124"/>
      <c r="JVG12" s="124"/>
      <c r="JVH12" s="124"/>
      <c r="JVI12" s="124"/>
      <c r="JVJ12" s="124"/>
      <c r="JVK12" s="124"/>
      <c r="JVL12" s="124"/>
      <c r="JVM12" s="124"/>
      <c r="JVN12" s="124"/>
      <c r="JVO12" s="124"/>
      <c r="JVP12" s="124"/>
      <c r="JVQ12" s="124"/>
      <c r="JVR12" s="124"/>
      <c r="JVS12" s="124"/>
      <c r="JVT12" s="124"/>
      <c r="JVU12" s="124"/>
      <c r="JVV12" s="124"/>
      <c r="JVW12" s="124"/>
      <c r="JVX12" s="124"/>
      <c r="JVY12" s="124"/>
      <c r="JVZ12" s="124"/>
      <c r="JWA12" s="124"/>
      <c r="JWB12" s="124"/>
      <c r="JWC12" s="124"/>
      <c r="JWD12" s="124"/>
      <c r="JWE12" s="124"/>
      <c r="JWF12" s="124"/>
      <c r="JWG12" s="124"/>
      <c r="JWH12" s="124"/>
      <c r="JWI12" s="124"/>
      <c r="JWJ12" s="124"/>
      <c r="JWK12" s="124"/>
      <c r="JWL12" s="124"/>
      <c r="JWM12" s="124"/>
      <c r="JWN12" s="124"/>
      <c r="JWO12" s="124"/>
      <c r="JWP12" s="124"/>
      <c r="JWQ12" s="124"/>
      <c r="JWR12" s="124"/>
      <c r="JWS12" s="124"/>
      <c r="JWT12" s="124"/>
      <c r="JWU12" s="124"/>
      <c r="JWV12" s="124"/>
      <c r="JWW12" s="124"/>
      <c r="JWX12" s="124"/>
      <c r="JWY12" s="124"/>
      <c r="JWZ12" s="124"/>
      <c r="JXA12" s="124"/>
      <c r="JXB12" s="124"/>
      <c r="JXC12" s="124"/>
      <c r="JXD12" s="124"/>
      <c r="JXE12" s="124"/>
      <c r="JXF12" s="124"/>
      <c r="JXG12" s="124"/>
      <c r="JXH12" s="124"/>
      <c r="JXI12" s="124"/>
      <c r="JXJ12" s="124"/>
      <c r="JXK12" s="124"/>
      <c r="JXL12" s="124"/>
      <c r="JXM12" s="124"/>
      <c r="JXN12" s="124"/>
      <c r="JXO12" s="124"/>
      <c r="JXP12" s="124"/>
      <c r="JXQ12" s="124"/>
      <c r="JXR12" s="124"/>
      <c r="JXS12" s="124"/>
      <c r="JXT12" s="124"/>
      <c r="JXU12" s="124"/>
      <c r="JXV12" s="124"/>
      <c r="JXW12" s="124"/>
      <c r="JXX12" s="124"/>
      <c r="JXY12" s="124"/>
      <c r="JXZ12" s="124"/>
      <c r="JYA12" s="124"/>
      <c r="JYB12" s="124"/>
      <c r="JYC12" s="124"/>
      <c r="JYD12" s="124"/>
      <c r="JYE12" s="124"/>
      <c r="JYF12" s="124"/>
      <c r="JYG12" s="124"/>
      <c r="JYH12" s="124"/>
      <c r="JYI12" s="124"/>
      <c r="JYJ12" s="124"/>
      <c r="JYK12" s="124"/>
      <c r="JYL12" s="124"/>
      <c r="JYM12" s="124"/>
      <c r="JYN12" s="124"/>
      <c r="JYO12" s="124"/>
      <c r="JYP12" s="124"/>
      <c r="JYQ12" s="124"/>
      <c r="JYR12" s="124"/>
      <c r="JYS12" s="124"/>
      <c r="JYT12" s="124"/>
      <c r="JYU12" s="124"/>
      <c r="JYV12" s="124"/>
      <c r="JYW12" s="124"/>
      <c r="JYX12" s="124"/>
      <c r="JYY12" s="124"/>
      <c r="JYZ12" s="124"/>
      <c r="JZA12" s="124"/>
      <c r="JZB12" s="124"/>
      <c r="JZC12" s="124"/>
      <c r="JZD12" s="124"/>
      <c r="JZE12" s="124"/>
      <c r="JZF12" s="124"/>
      <c r="JZG12" s="124"/>
      <c r="JZH12" s="124"/>
      <c r="JZI12" s="124"/>
      <c r="JZJ12" s="124"/>
      <c r="JZK12" s="124"/>
      <c r="JZL12" s="124"/>
      <c r="JZM12" s="124"/>
      <c r="JZN12" s="124"/>
      <c r="JZO12" s="124"/>
      <c r="JZP12" s="124"/>
      <c r="JZQ12" s="124"/>
      <c r="JZR12" s="124"/>
      <c r="JZS12" s="124"/>
      <c r="JZT12" s="124"/>
      <c r="JZU12" s="124"/>
      <c r="JZV12" s="124"/>
      <c r="JZW12" s="124"/>
      <c r="JZX12" s="124"/>
      <c r="JZY12" s="124"/>
      <c r="JZZ12" s="124"/>
      <c r="KAA12" s="124"/>
      <c r="KAB12" s="124"/>
      <c r="KAC12" s="124"/>
      <c r="KAD12" s="124"/>
      <c r="KAE12" s="124"/>
      <c r="KAF12" s="124"/>
      <c r="KAG12" s="124"/>
      <c r="KAH12" s="124"/>
      <c r="KAI12" s="124"/>
      <c r="KAJ12" s="124"/>
      <c r="KAK12" s="124"/>
      <c r="KAL12" s="124"/>
      <c r="KAM12" s="124"/>
      <c r="KAN12" s="124"/>
      <c r="KAO12" s="124"/>
      <c r="KAP12" s="124"/>
      <c r="KAQ12" s="124"/>
      <c r="KAR12" s="124"/>
      <c r="KAS12" s="124"/>
      <c r="KAT12" s="124"/>
      <c r="KAU12" s="124"/>
      <c r="KAV12" s="124"/>
      <c r="KAW12" s="124"/>
      <c r="KAX12" s="124"/>
      <c r="KAY12" s="124"/>
      <c r="KAZ12" s="124"/>
      <c r="KBA12" s="124"/>
      <c r="KBB12" s="124"/>
      <c r="KBC12" s="124"/>
      <c r="KBD12" s="124"/>
      <c r="KBE12" s="124"/>
      <c r="KBF12" s="124"/>
      <c r="KBG12" s="124"/>
      <c r="KBH12" s="124"/>
      <c r="KBI12" s="124"/>
      <c r="KBJ12" s="124"/>
      <c r="KBK12" s="124"/>
      <c r="KBL12" s="124"/>
      <c r="KBM12" s="124"/>
      <c r="KBN12" s="124"/>
      <c r="KBO12" s="124"/>
      <c r="KBP12" s="124"/>
      <c r="KBQ12" s="124"/>
      <c r="KBR12" s="124"/>
      <c r="KBS12" s="124"/>
      <c r="KBT12" s="124"/>
      <c r="KBU12" s="124"/>
      <c r="KBV12" s="124"/>
      <c r="KBW12" s="124"/>
      <c r="KBX12" s="124"/>
      <c r="KBY12" s="124"/>
      <c r="KBZ12" s="124"/>
      <c r="KCA12" s="124"/>
      <c r="KCB12" s="124"/>
      <c r="KCC12" s="124"/>
      <c r="KCD12" s="124"/>
      <c r="KCE12" s="124"/>
      <c r="KCF12" s="124"/>
      <c r="KCG12" s="124"/>
      <c r="KCH12" s="124"/>
      <c r="KCI12" s="124"/>
      <c r="KCJ12" s="124"/>
      <c r="KCK12" s="124"/>
      <c r="KCL12" s="124"/>
      <c r="KCM12" s="124"/>
      <c r="KCN12" s="124"/>
      <c r="KCO12" s="124"/>
      <c r="KCP12" s="124"/>
      <c r="KCQ12" s="124"/>
      <c r="KCR12" s="124"/>
      <c r="KCS12" s="124"/>
      <c r="KCT12" s="124"/>
      <c r="KCU12" s="124"/>
      <c r="KCV12" s="124"/>
      <c r="KCW12" s="124"/>
      <c r="KCX12" s="124"/>
      <c r="KCY12" s="124"/>
      <c r="KCZ12" s="124"/>
      <c r="KDA12" s="124"/>
      <c r="KDB12" s="124"/>
      <c r="KDC12" s="124"/>
      <c r="KDD12" s="124"/>
      <c r="KDE12" s="124"/>
      <c r="KDF12" s="124"/>
      <c r="KDG12" s="124"/>
      <c r="KDH12" s="124"/>
      <c r="KDI12" s="124"/>
      <c r="KDJ12" s="124"/>
      <c r="KDK12" s="124"/>
      <c r="KDL12" s="124"/>
      <c r="KDM12" s="124"/>
      <c r="KDN12" s="124"/>
      <c r="KDO12" s="124"/>
      <c r="KDP12" s="124"/>
      <c r="KDQ12" s="124"/>
      <c r="KDR12" s="124"/>
      <c r="KDS12" s="124"/>
      <c r="KDT12" s="124"/>
      <c r="KDU12" s="124"/>
      <c r="KDV12" s="124"/>
      <c r="KDW12" s="124"/>
      <c r="KDX12" s="124"/>
      <c r="KDY12" s="124"/>
      <c r="KDZ12" s="124"/>
      <c r="KEA12" s="124"/>
      <c r="KEB12" s="124"/>
      <c r="KEC12" s="124"/>
      <c r="KED12" s="124"/>
      <c r="KEE12" s="124"/>
      <c r="KEF12" s="124"/>
      <c r="KEG12" s="124"/>
      <c r="KEH12" s="124"/>
      <c r="KEI12" s="124"/>
      <c r="KEJ12" s="124"/>
      <c r="KEK12" s="124"/>
      <c r="KEL12" s="124"/>
      <c r="KEM12" s="124"/>
      <c r="KEN12" s="124"/>
      <c r="KEO12" s="124"/>
      <c r="KEP12" s="124"/>
      <c r="KEQ12" s="124"/>
      <c r="KER12" s="124"/>
      <c r="KES12" s="124"/>
      <c r="KET12" s="124"/>
      <c r="KEU12" s="124"/>
      <c r="KEV12" s="124"/>
      <c r="KEW12" s="124"/>
      <c r="KEX12" s="124"/>
      <c r="KEY12" s="124"/>
      <c r="KEZ12" s="124"/>
      <c r="KFA12" s="124"/>
      <c r="KFB12" s="124"/>
      <c r="KFC12" s="124"/>
      <c r="KFD12" s="124"/>
      <c r="KFE12" s="124"/>
      <c r="KFF12" s="124"/>
      <c r="KFG12" s="124"/>
      <c r="KFH12" s="124"/>
      <c r="KFI12" s="124"/>
      <c r="KFJ12" s="124"/>
      <c r="KFK12" s="124"/>
      <c r="KFL12" s="124"/>
      <c r="KFM12" s="124"/>
      <c r="KFN12" s="124"/>
      <c r="KFO12" s="124"/>
      <c r="KFP12" s="124"/>
      <c r="KFQ12" s="124"/>
      <c r="KFR12" s="124"/>
      <c r="KFS12" s="124"/>
      <c r="KFT12" s="124"/>
      <c r="KFU12" s="124"/>
      <c r="KFV12" s="124"/>
      <c r="KFW12" s="124"/>
      <c r="KFX12" s="124"/>
      <c r="KFY12" s="124"/>
      <c r="KFZ12" s="124"/>
      <c r="KGA12" s="124"/>
      <c r="KGB12" s="124"/>
      <c r="KGC12" s="124"/>
      <c r="KGD12" s="124"/>
      <c r="KGE12" s="124"/>
      <c r="KGF12" s="124"/>
      <c r="KGG12" s="124"/>
      <c r="KGH12" s="124"/>
      <c r="KGI12" s="124"/>
      <c r="KGJ12" s="124"/>
      <c r="KGK12" s="124"/>
      <c r="KGL12" s="124"/>
      <c r="KGM12" s="124"/>
      <c r="KGN12" s="124"/>
      <c r="KGO12" s="124"/>
      <c r="KGP12" s="124"/>
      <c r="KGQ12" s="124"/>
      <c r="KGR12" s="124"/>
      <c r="KGS12" s="124"/>
      <c r="KGT12" s="124"/>
      <c r="KGU12" s="124"/>
      <c r="KGV12" s="124"/>
      <c r="KGW12" s="124"/>
      <c r="KGX12" s="124"/>
      <c r="KGY12" s="124"/>
      <c r="KGZ12" s="124"/>
      <c r="KHA12" s="124"/>
      <c r="KHB12" s="124"/>
      <c r="KHC12" s="124"/>
      <c r="KHD12" s="124"/>
      <c r="KHE12" s="124"/>
      <c r="KHF12" s="124"/>
      <c r="KHG12" s="124"/>
      <c r="KHH12" s="124"/>
      <c r="KHI12" s="124"/>
      <c r="KHJ12" s="124"/>
      <c r="KHK12" s="124"/>
      <c r="KHL12" s="124"/>
      <c r="KHM12" s="124"/>
      <c r="KHN12" s="124"/>
      <c r="KHO12" s="124"/>
      <c r="KHP12" s="124"/>
      <c r="KHQ12" s="124"/>
      <c r="KHR12" s="124"/>
      <c r="KHS12" s="124"/>
      <c r="KHT12" s="124"/>
      <c r="KHU12" s="124"/>
      <c r="KHV12" s="124"/>
      <c r="KHW12" s="124"/>
      <c r="KHX12" s="124"/>
      <c r="KHY12" s="124"/>
      <c r="KHZ12" s="124"/>
      <c r="KIA12" s="124"/>
      <c r="KIB12" s="124"/>
      <c r="KIC12" s="124"/>
      <c r="KID12" s="124"/>
      <c r="KIE12" s="124"/>
      <c r="KIF12" s="124"/>
      <c r="KIG12" s="124"/>
      <c r="KIH12" s="124"/>
      <c r="KII12" s="124"/>
      <c r="KIJ12" s="124"/>
      <c r="KIK12" s="124"/>
      <c r="KIL12" s="124"/>
      <c r="KIM12" s="124"/>
      <c r="KIN12" s="124"/>
      <c r="KIO12" s="124"/>
      <c r="KIP12" s="124"/>
      <c r="KIQ12" s="124"/>
      <c r="KIR12" s="124"/>
      <c r="KIS12" s="124"/>
      <c r="KIT12" s="124"/>
      <c r="KIU12" s="124"/>
      <c r="KIV12" s="124"/>
      <c r="KIW12" s="124"/>
      <c r="KIX12" s="124"/>
      <c r="KIY12" s="124"/>
      <c r="KIZ12" s="124"/>
      <c r="KJA12" s="124"/>
      <c r="KJB12" s="124"/>
      <c r="KJC12" s="124"/>
      <c r="KJD12" s="124"/>
      <c r="KJE12" s="124"/>
      <c r="KJF12" s="124"/>
      <c r="KJG12" s="124"/>
      <c r="KJH12" s="124"/>
      <c r="KJI12" s="124"/>
      <c r="KJJ12" s="124"/>
      <c r="KJK12" s="124"/>
      <c r="KJL12" s="124"/>
      <c r="KJM12" s="124"/>
      <c r="KJN12" s="124"/>
      <c r="KJO12" s="124"/>
      <c r="KJP12" s="124"/>
      <c r="KJQ12" s="124"/>
      <c r="KJR12" s="124"/>
      <c r="KJS12" s="124"/>
      <c r="KJT12" s="124"/>
      <c r="KJU12" s="124"/>
      <c r="KJV12" s="124"/>
      <c r="KJW12" s="124"/>
      <c r="KJX12" s="124"/>
      <c r="KJY12" s="124"/>
      <c r="KJZ12" s="124"/>
      <c r="KKA12" s="124"/>
      <c r="KKB12" s="124"/>
      <c r="KKC12" s="124"/>
      <c r="KKD12" s="124"/>
      <c r="KKE12" s="124"/>
      <c r="KKF12" s="124"/>
      <c r="KKG12" s="124"/>
      <c r="KKH12" s="124"/>
      <c r="KKI12" s="124"/>
      <c r="KKJ12" s="124"/>
      <c r="KKK12" s="124"/>
      <c r="KKL12" s="124"/>
      <c r="KKM12" s="124"/>
      <c r="KKN12" s="124"/>
      <c r="KKO12" s="124"/>
      <c r="KKP12" s="124"/>
      <c r="KKQ12" s="124"/>
      <c r="KKR12" s="124"/>
      <c r="KKS12" s="124"/>
      <c r="KKT12" s="124"/>
      <c r="KKU12" s="124"/>
      <c r="KKV12" s="124"/>
      <c r="KKW12" s="124"/>
      <c r="KKX12" s="124"/>
      <c r="KKY12" s="124"/>
      <c r="KKZ12" s="124"/>
      <c r="KLA12" s="124"/>
      <c r="KLB12" s="124"/>
      <c r="KLC12" s="124"/>
      <c r="KLD12" s="124"/>
      <c r="KLE12" s="124"/>
      <c r="KLF12" s="124"/>
      <c r="KLG12" s="124"/>
      <c r="KLH12" s="124"/>
      <c r="KLI12" s="124"/>
      <c r="KLJ12" s="124"/>
      <c r="KLK12" s="124"/>
      <c r="KLL12" s="124"/>
      <c r="KLM12" s="124"/>
      <c r="KLN12" s="124"/>
      <c r="KLO12" s="124"/>
      <c r="KLP12" s="124"/>
      <c r="KLQ12" s="124"/>
      <c r="KLR12" s="124"/>
      <c r="KLS12" s="124"/>
      <c r="KLT12" s="124"/>
      <c r="KLU12" s="124"/>
      <c r="KLV12" s="124"/>
      <c r="KLW12" s="124"/>
      <c r="KLX12" s="124"/>
      <c r="KLY12" s="124"/>
      <c r="KLZ12" s="124"/>
      <c r="KMA12" s="124"/>
      <c r="KMB12" s="124"/>
      <c r="KMC12" s="124"/>
      <c r="KMD12" s="124"/>
      <c r="KME12" s="124"/>
      <c r="KMF12" s="124"/>
      <c r="KMG12" s="124"/>
      <c r="KMH12" s="124"/>
      <c r="KMI12" s="124"/>
      <c r="KMJ12" s="124"/>
      <c r="KMK12" s="124"/>
      <c r="KML12" s="124"/>
      <c r="KMM12" s="124"/>
      <c r="KMN12" s="124"/>
      <c r="KMO12" s="124"/>
      <c r="KMP12" s="124"/>
      <c r="KMQ12" s="124"/>
      <c r="KMR12" s="124"/>
      <c r="KMS12" s="124"/>
      <c r="KMT12" s="124"/>
      <c r="KMU12" s="124"/>
      <c r="KMV12" s="124"/>
      <c r="KMW12" s="124"/>
      <c r="KMX12" s="124"/>
      <c r="KMY12" s="124"/>
      <c r="KMZ12" s="124"/>
      <c r="KNA12" s="124"/>
      <c r="KNB12" s="124"/>
      <c r="KNC12" s="124"/>
      <c r="KND12" s="124"/>
      <c r="KNE12" s="124"/>
      <c r="KNF12" s="124"/>
      <c r="KNG12" s="124"/>
      <c r="KNH12" s="124"/>
      <c r="KNI12" s="124"/>
      <c r="KNJ12" s="124"/>
      <c r="KNK12" s="124"/>
      <c r="KNL12" s="124"/>
      <c r="KNM12" s="124"/>
      <c r="KNN12" s="124"/>
      <c r="KNO12" s="124"/>
      <c r="KNP12" s="124"/>
      <c r="KNQ12" s="124"/>
      <c r="KNR12" s="124"/>
      <c r="KNS12" s="124"/>
      <c r="KNT12" s="124"/>
      <c r="KNU12" s="124"/>
      <c r="KNV12" s="124"/>
      <c r="KNW12" s="124"/>
      <c r="KNX12" s="124"/>
      <c r="KNY12" s="124"/>
      <c r="KNZ12" s="124"/>
      <c r="KOA12" s="124"/>
      <c r="KOB12" s="124"/>
      <c r="KOC12" s="124"/>
      <c r="KOD12" s="124"/>
      <c r="KOE12" s="124"/>
      <c r="KOF12" s="124"/>
      <c r="KOG12" s="124"/>
      <c r="KOH12" s="124"/>
      <c r="KOI12" s="124"/>
      <c r="KOJ12" s="124"/>
      <c r="KOK12" s="124"/>
      <c r="KOL12" s="124"/>
      <c r="KOM12" s="124"/>
      <c r="KON12" s="124"/>
      <c r="KOO12" s="124"/>
      <c r="KOP12" s="124"/>
      <c r="KOQ12" s="124"/>
      <c r="KOR12" s="124"/>
      <c r="KOS12" s="124"/>
      <c r="KOT12" s="124"/>
      <c r="KOU12" s="124"/>
      <c r="KOV12" s="124"/>
      <c r="KOW12" s="124"/>
      <c r="KOX12" s="124"/>
      <c r="KOY12" s="124"/>
      <c r="KOZ12" s="124"/>
      <c r="KPA12" s="124"/>
      <c r="KPB12" s="124"/>
      <c r="KPC12" s="124"/>
      <c r="KPD12" s="124"/>
      <c r="KPE12" s="124"/>
      <c r="KPF12" s="124"/>
      <c r="KPG12" s="124"/>
      <c r="KPH12" s="124"/>
      <c r="KPI12" s="124"/>
      <c r="KPJ12" s="124"/>
      <c r="KPK12" s="124"/>
      <c r="KPL12" s="124"/>
      <c r="KPM12" s="124"/>
      <c r="KPN12" s="124"/>
      <c r="KPO12" s="124"/>
      <c r="KPP12" s="124"/>
      <c r="KPQ12" s="124"/>
      <c r="KPR12" s="124"/>
      <c r="KPS12" s="124"/>
      <c r="KPT12" s="124"/>
      <c r="KPU12" s="124"/>
      <c r="KPV12" s="124"/>
      <c r="KPW12" s="124"/>
      <c r="KPX12" s="124"/>
      <c r="KPY12" s="124"/>
      <c r="KPZ12" s="124"/>
      <c r="KQA12" s="124"/>
      <c r="KQB12" s="124"/>
      <c r="KQC12" s="124"/>
      <c r="KQD12" s="124"/>
      <c r="KQE12" s="124"/>
      <c r="KQF12" s="124"/>
      <c r="KQG12" s="124"/>
      <c r="KQH12" s="124"/>
      <c r="KQI12" s="124"/>
      <c r="KQJ12" s="124"/>
      <c r="KQK12" s="124"/>
      <c r="KQL12" s="124"/>
      <c r="KQM12" s="124"/>
      <c r="KQN12" s="124"/>
      <c r="KQO12" s="124"/>
      <c r="KQP12" s="124"/>
      <c r="KQQ12" s="124"/>
      <c r="KQR12" s="124"/>
      <c r="KQS12" s="124"/>
      <c r="KQT12" s="124"/>
      <c r="KQU12" s="124"/>
      <c r="KQV12" s="124"/>
      <c r="KQW12" s="124"/>
      <c r="KQX12" s="124"/>
      <c r="KQY12" s="124"/>
      <c r="KQZ12" s="124"/>
      <c r="KRA12" s="124"/>
      <c r="KRB12" s="124"/>
      <c r="KRC12" s="124"/>
      <c r="KRD12" s="124"/>
      <c r="KRE12" s="124"/>
      <c r="KRF12" s="124"/>
      <c r="KRG12" s="124"/>
      <c r="KRH12" s="124"/>
      <c r="KRI12" s="124"/>
      <c r="KRJ12" s="124"/>
      <c r="KRK12" s="124"/>
      <c r="KRL12" s="124"/>
      <c r="KRM12" s="124"/>
      <c r="KRN12" s="124"/>
      <c r="KRO12" s="124"/>
      <c r="KRP12" s="124"/>
      <c r="KRQ12" s="124"/>
      <c r="KRR12" s="124"/>
      <c r="KRS12" s="124"/>
      <c r="KRT12" s="124"/>
      <c r="KRU12" s="124"/>
      <c r="KRV12" s="124"/>
      <c r="KRW12" s="124"/>
      <c r="KRX12" s="124"/>
      <c r="KRY12" s="124"/>
      <c r="KRZ12" s="124"/>
      <c r="KSA12" s="124"/>
      <c r="KSB12" s="124"/>
      <c r="KSC12" s="124"/>
      <c r="KSD12" s="124"/>
      <c r="KSE12" s="124"/>
      <c r="KSF12" s="124"/>
      <c r="KSG12" s="124"/>
      <c r="KSH12" s="124"/>
      <c r="KSI12" s="124"/>
      <c r="KSJ12" s="124"/>
      <c r="KSK12" s="124"/>
      <c r="KSL12" s="124"/>
      <c r="KSM12" s="124"/>
      <c r="KSN12" s="124"/>
      <c r="KSO12" s="124"/>
      <c r="KSP12" s="124"/>
      <c r="KSQ12" s="124"/>
      <c r="KSR12" s="124"/>
      <c r="KSS12" s="124"/>
      <c r="KST12" s="124"/>
      <c r="KSU12" s="124"/>
      <c r="KSV12" s="124"/>
      <c r="KSW12" s="124"/>
      <c r="KSX12" s="124"/>
      <c r="KSY12" s="124"/>
      <c r="KSZ12" s="124"/>
      <c r="KTA12" s="124"/>
      <c r="KTB12" s="124"/>
      <c r="KTC12" s="124"/>
      <c r="KTD12" s="124"/>
      <c r="KTE12" s="124"/>
      <c r="KTF12" s="124"/>
      <c r="KTG12" s="124"/>
      <c r="KTH12" s="124"/>
      <c r="KTI12" s="124"/>
      <c r="KTJ12" s="124"/>
      <c r="KTK12" s="124"/>
      <c r="KTL12" s="124"/>
      <c r="KTM12" s="124"/>
      <c r="KTN12" s="124"/>
      <c r="KTO12" s="124"/>
      <c r="KTP12" s="124"/>
      <c r="KTQ12" s="124"/>
      <c r="KTR12" s="124"/>
      <c r="KTS12" s="124"/>
      <c r="KTT12" s="124"/>
      <c r="KTU12" s="124"/>
      <c r="KTV12" s="124"/>
      <c r="KTW12" s="124"/>
      <c r="KTX12" s="124"/>
      <c r="KTY12" s="124"/>
      <c r="KTZ12" s="124"/>
      <c r="KUA12" s="124"/>
      <c r="KUB12" s="124"/>
      <c r="KUC12" s="124"/>
      <c r="KUD12" s="124"/>
      <c r="KUE12" s="124"/>
      <c r="KUF12" s="124"/>
      <c r="KUG12" s="124"/>
      <c r="KUH12" s="124"/>
      <c r="KUI12" s="124"/>
      <c r="KUJ12" s="124"/>
      <c r="KUK12" s="124"/>
      <c r="KUL12" s="124"/>
      <c r="KUM12" s="124"/>
      <c r="KUN12" s="124"/>
      <c r="KUO12" s="124"/>
      <c r="KUP12" s="124"/>
      <c r="KUQ12" s="124"/>
      <c r="KUR12" s="124"/>
      <c r="KUS12" s="124"/>
      <c r="KUT12" s="124"/>
      <c r="KUU12" s="124"/>
      <c r="KUV12" s="124"/>
      <c r="KUW12" s="124"/>
      <c r="KUX12" s="124"/>
      <c r="KUY12" s="124"/>
      <c r="KUZ12" s="124"/>
      <c r="KVA12" s="124"/>
      <c r="KVB12" s="124"/>
      <c r="KVC12" s="124"/>
      <c r="KVD12" s="124"/>
      <c r="KVE12" s="124"/>
      <c r="KVF12" s="124"/>
      <c r="KVG12" s="124"/>
      <c r="KVH12" s="124"/>
      <c r="KVI12" s="124"/>
      <c r="KVJ12" s="124"/>
      <c r="KVK12" s="124"/>
      <c r="KVL12" s="124"/>
      <c r="KVM12" s="124"/>
      <c r="KVN12" s="124"/>
      <c r="KVO12" s="124"/>
      <c r="KVP12" s="124"/>
      <c r="KVQ12" s="124"/>
      <c r="KVR12" s="124"/>
      <c r="KVS12" s="124"/>
      <c r="KVT12" s="124"/>
      <c r="KVU12" s="124"/>
      <c r="KVV12" s="124"/>
      <c r="KVW12" s="124"/>
      <c r="KVX12" s="124"/>
      <c r="KVY12" s="124"/>
      <c r="KVZ12" s="124"/>
      <c r="KWA12" s="124"/>
      <c r="KWB12" s="124"/>
      <c r="KWC12" s="124"/>
      <c r="KWD12" s="124"/>
      <c r="KWE12" s="124"/>
      <c r="KWF12" s="124"/>
      <c r="KWG12" s="124"/>
      <c r="KWH12" s="124"/>
      <c r="KWI12" s="124"/>
      <c r="KWJ12" s="124"/>
      <c r="KWK12" s="124"/>
      <c r="KWL12" s="124"/>
      <c r="KWM12" s="124"/>
      <c r="KWN12" s="124"/>
      <c r="KWO12" s="124"/>
      <c r="KWP12" s="124"/>
      <c r="KWQ12" s="124"/>
      <c r="KWR12" s="124"/>
      <c r="KWS12" s="124"/>
      <c r="KWT12" s="124"/>
      <c r="KWU12" s="124"/>
      <c r="KWV12" s="124"/>
      <c r="KWW12" s="124"/>
      <c r="KWX12" s="124"/>
      <c r="KWY12" s="124"/>
      <c r="KWZ12" s="124"/>
      <c r="KXA12" s="124"/>
      <c r="KXB12" s="124"/>
      <c r="KXC12" s="124"/>
      <c r="KXD12" s="124"/>
      <c r="KXE12" s="124"/>
      <c r="KXF12" s="124"/>
      <c r="KXG12" s="124"/>
      <c r="KXH12" s="124"/>
      <c r="KXI12" s="124"/>
      <c r="KXJ12" s="124"/>
      <c r="KXK12" s="124"/>
      <c r="KXL12" s="124"/>
      <c r="KXM12" s="124"/>
      <c r="KXN12" s="124"/>
      <c r="KXO12" s="124"/>
      <c r="KXP12" s="124"/>
      <c r="KXQ12" s="124"/>
      <c r="KXR12" s="124"/>
      <c r="KXS12" s="124"/>
      <c r="KXT12" s="124"/>
      <c r="KXU12" s="124"/>
      <c r="KXV12" s="124"/>
      <c r="KXW12" s="124"/>
      <c r="KXX12" s="124"/>
      <c r="KXY12" s="124"/>
      <c r="KXZ12" s="124"/>
      <c r="KYA12" s="124"/>
      <c r="KYB12" s="124"/>
      <c r="KYC12" s="124"/>
      <c r="KYD12" s="124"/>
      <c r="KYE12" s="124"/>
      <c r="KYF12" s="124"/>
      <c r="KYG12" s="124"/>
      <c r="KYH12" s="124"/>
      <c r="KYI12" s="124"/>
      <c r="KYJ12" s="124"/>
      <c r="KYK12" s="124"/>
      <c r="KYL12" s="124"/>
      <c r="KYM12" s="124"/>
      <c r="KYN12" s="124"/>
      <c r="KYO12" s="124"/>
      <c r="KYP12" s="124"/>
      <c r="KYQ12" s="124"/>
      <c r="KYR12" s="124"/>
      <c r="KYS12" s="124"/>
      <c r="KYT12" s="124"/>
      <c r="KYU12" s="124"/>
      <c r="KYV12" s="124"/>
      <c r="KYW12" s="124"/>
      <c r="KYX12" s="124"/>
      <c r="KYY12" s="124"/>
      <c r="KYZ12" s="124"/>
      <c r="KZA12" s="124"/>
      <c r="KZB12" s="124"/>
      <c r="KZC12" s="124"/>
      <c r="KZD12" s="124"/>
      <c r="KZE12" s="124"/>
      <c r="KZF12" s="124"/>
      <c r="KZG12" s="124"/>
      <c r="KZH12" s="124"/>
      <c r="KZI12" s="124"/>
      <c r="KZJ12" s="124"/>
      <c r="KZK12" s="124"/>
      <c r="KZL12" s="124"/>
      <c r="KZM12" s="124"/>
      <c r="KZN12" s="124"/>
      <c r="KZO12" s="124"/>
      <c r="KZP12" s="124"/>
      <c r="KZQ12" s="124"/>
      <c r="KZR12" s="124"/>
      <c r="KZS12" s="124"/>
      <c r="KZT12" s="124"/>
      <c r="KZU12" s="124"/>
      <c r="KZV12" s="124"/>
      <c r="KZW12" s="124"/>
      <c r="KZX12" s="124"/>
      <c r="KZY12" s="124"/>
      <c r="KZZ12" s="124"/>
      <c r="LAA12" s="124"/>
      <c r="LAB12" s="124"/>
      <c r="LAC12" s="124"/>
      <c r="LAD12" s="124"/>
      <c r="LAE12" s="124"/>
      <c r="LAF12" s="124"/>
      <c r="LAG12" s="124"/>
      <c r="LAH12" s="124"/>
      <c r="LAI12" s="124"/>
      <c r="LAJ12" s="124"/>
      <c r="LAK12" s="124"/>
      <c r="LAL12" s="124"/>
      <c r="LAM12" s="124"/>
      <c r="LAN12" s="124"/>
      <c r="LAO12" s="124"/>
      <c r="LAP12" s="124"/>
      <c r="LAQ12" s="124"/>
      <c r="LAR12" s="124"/>
      <c r="LAS12" s="124"/>
      <c r="LAT12" s="124"/>
      <c r="LAU12" s="124"/>
      <c r="LAV12" s="124"/>
      <c r="LAW12" s="124"/>
      <c r="LAX12" s="124"/>
      <c r="LAY12" s="124"/>
      <c r="LAZ12" s="124"/>
      <c r="LBA12" s="124"/>
      <c r="LBB12" s="124"/>
      <c r="LBC12" s="124"/>
      <c r="LBD12" s="124"/>
      <c r="LBE12" s="124"/>
      <c r="LBF12" s="124"/>
      <c r="LBG12" s="124"/>
      <c r="LBH12" s="124"/>
      <c r="LBI12" s="124"/>
      <c r="LBJ12" s="124"/>
      <c r="LBK12" s="124"/>
      <c r="LBL12" s="124"/>
      <c r="LBM12" s="124"/>
      <c r="LBN12" s="124"/>
      <c r="LBO12" s="124"/>
      <c r="LBP12" s="124"/>
      <c r="LBQ12" s="124"/>
      <c r="LBR12" s="124"/>
      <c r="LBS12" s="124"/>
      <c r="LBT12" s="124"/>
      <c r="LBU12" s="124"/>
      <c r="LBV12" s="124"/>
      <c r="LBW12" s="124"/>
      <c r="LBX12" s="124"/>
      <c r="LBY12" s="124"/>
      <c r="LBZ12" s="124"/>
      <c r="LCA12" s="124"/>
      <c r="LCB12" s="124"/>
      <c r="LCC12" s="124"/>
      <c r="LCD12" s="124"/>
      <c r="LCE12" s="124"/>
      <c r="LCF12" s="124"/>
      <c r="LCG12" s="124"/>
      <c r="LCH12" s="124"/>
      <c r="LCI12" s="124"/>
      <c r="LCJ12" s="124"/>
      <c r="LCK12" s="124"/>
      <c r="LCL12" s="124"/>
      <c r="LCM12" s="124"/>
      <c r="LCN12" s="124"/>
      <c r="LCO12" s="124"/>
      <c r="LCP12" s="124"/>
      <c r="LCQ12" s="124"/>
      <c r="LCR12" s="124"/>
      <c r="LCS12" s="124"/>
      <c r="LCT12" s="124"/>
      <c r="LCU12" s="124"/>
      <c r="LCV12" s="124"/>
      <c r="LCW12" s="124"/>
      <c r="LCX12" s="124"/>
      <c r="LCY12" s="124"/>
      <c r="LCZ12" s="124"/>
      <c r="LDA12" s="124"/>
      <c r="LDB12" s="124"/>
      <c r="LDC12" s="124"/>
      <c r="LDD12" s="124"/>
      <c r="LDE12" s="124"/>
      <c r="LDF12" s="124"/>
      <c r="LDG12" s="124"/>
      <c r="LDH12" s="124"/>
      <c r="LDI12" s="124"/>
      <c r="LDJ12" s="124"/>
      <c r="LDK12" s="124"/>
      <c r="LDL12" s="124"/>
      <c r="LDM12" s="124"/>
      <c r="LDN12" s="124"/>
      <c r="LDO12" s="124"/>
      <c r="LDP12" s="124"/>
      <c r="LDQ12" s="124"/>
      <c r="LDR12" s="124"/>
      <c r="LDS12" s="124"/>
      <c r="LDT12" s="124"/>
      <c r="LDU12" s="124"/>
      <c r="LDV12" s="124"/>
      <c r="LDW12" s="124"/>
      <c r="LDX12" s="124"/>
      <c r="LDY12" s="124"/>
      <c r="LDZ12" s="124"/>
      <c r="LEA12" s="124"/>
      <c r="LEB12" s="124"/>
      <c r="LEC12" s="124"/>
      <c r="LED12" s="124"/>
      <c r="LEE12" s="124"/>
      <c r="LEF12" s="124"/>
      <c r="LEG12" s="124"/>
      <c r="LEH12" s="124"/>
      <c r="LEI12" s="124"/>
      <c r="LEJ12" s="124"/>
      <c r="LEK12" s="124"/>
      <c r="LEL12" s="124"/>
      <c r="LEM12" s="124"/>
      <c r="LEN12" s="124"/>
      <c r="LEO12" s="124"/>
      <c r="LEP12" s="124"/>
      <c r="LEQ12" s="124"/>
      <c r="LER12" s="124"/>
      <c r="LES12" s="124"/>
      <c r="LET12" s="124"/>
      <c r="LEU12" s="124"/>
      <c r="LEV12" s="124"/>
      <c r="LEW12" s="124"/>
      <c r="LEX12" s="124"/>
      <c r="LEY12" s="124"/>
      <c r="LEZ12" s="124"/>
      <c r="LFA12" s="124"/>
      <c r="LFB12" s="124"/>
      <c r="LFC12" s="124"/>
      <c r="LFD12" s="124"/>
      <c r="LFE12" s="124"/>
      <c r="LFF12" s="124"/>
      <c r="LFG12" s="124"/>
      <c r="LFH12" s="124"/>
      <c r="LFI12" s="124"/>
      <c r="LFJ12" s="124"/>
      <c r="LFK12" s="124"/>
      <c r="LFL12" s="124"/>
      <c r="LFM12" s="124"/>
      <c r="LFN12" s="124"/>
      <c r="LFO12" s="124"/>
      <c r="LFP12" s="124"/>
      <c r="LFQ12" s="124"/>
      <c r="LFR12" s="124"/>
      <c r="LFS12" s="124"/>
      <c r="LFT12" s="124"/>
      <c r="LFU12" s="124"/>
      <c r="LFV12" s="124"/>
      <c r="LFW12" s="124"/>
      <c r="LFX12" s="124"/>
      <c r="LFY12" s="124"/>
      <c r="LFZ12" s="124"/>
      <c r="LGA12" s="124"/>
      <c r="LGB12" s="124"/>
      <c r="LGC12" s="124"/>
      <c r="LGD12" s="124"/>
      <c r="LGE12" s="124"/>
      <c r="LGF12" s="124"/>
      <c r="LGG12" s="124"/>
      <c r="LGH12" s="124"/>
      <c r="LGI12" s="124"/>
      <c r="LGJ12" s="124"/>
      <c r="LGK12" s="124"/>
      <c r="LGL12" s="124"/>
      <c r="LGM12" s="124"/>
      <c r="LGN12" s="124"/>
      <c r="LGO12" s="124"/>
      <c r="LGP12" s="124"/>
      <c r="LGQ12" s="124"/>
      <c r="LGR12" s="124"/>
      <c r="LGS12" s="124"/>
      <c r="LGT12" s="124"/>
      <c r="LGU12" s="124"/>
      <c r="LGV12" s="124"/>
      <c r="LGW12" s="124"/>
      <c r="LGX12" s="124"/>
      <c r="LGY12" s="124"/>
      <c r="LGZ12" s="124"/>
      <c r="LHA12" s="124"/>
      <c r="LHB12" s="124"/>
      <c r="LHC12" s="124"/>
      <c r="LHD12" s="124"/>
      <c r="LHE12" s="124"/>
      <c r="LHF12" s="124"/>
      <c r="LHG12" s="124"/>
      <c r="LHH12" s="124"/>
      <c r="LHI12" s="124"/>
      <c r="LHJ12" s="124"/>
      <c r="LHK12" s="124"/>
      <c r="LHL12" s="124"/>
      <c r="LHM12" s="124"/>
      <c r="LHN12" s="124"/>
      <c r="LHO12" s="124"/>
      <c r="LHP12" s="124"/>
      <c r="LHQ12" s="124"/>
      <c r="LHR12" s="124"/>
      <c r="LHS12" s="124"/>
      <c r="LHT12" s="124"/>
      <c r="LHU12" s="124"/>
      <c r="LHV12" s="124"/>
      <c r="LHW12" s="124"/>
      <c r="LHX12" s="124"/>
      <c r="LHY12" s="124"/>
      <c r="LHZ12" s="124"/>
      <c r="LIA12" s="124"/>
      <c r="LIB12" s="124"/>
      <c r="LIC12" s="124"/>
      <c r="LID12" s="124"/>
      <c r="LIE12" s="124"/>
      <c r="LIF12" s="124"/>
      <c r="LIG12" s="124"/>
      <c r="LIH12" s="124"/>
      <c r="LII12" s="124"/>
      <c r="LIJ12" s="124"/>
      <c r="LIK12" s="124"/>
      <c r="LIL12" s="124"/>
      <c r="LIM12" s="124"/>
      <c r="LIN12" s="124"/>
      <c r="LIO12" s="124"/>
      <c r="LIP12" s="124"/>
      <c r="LIQ12" s="124"/>
      <c r="LIR12" s="124"/>
      <c r="LIS12" s="124"/>
      <c r="LIT12" s="124"/>
      <c r="LIU12" s="124"/>
      <c r="LIV12" s="124"/>
      <c r="LIW12" s="124"/>
      <c r="LIX12" s="124"/>
      <c r="LIY12" s="124"/>
      <c r="LIZ12" s="124"/>
      <c r="LJA12" s="124"/>
      <c r="LJB12" s="124"/>
      <c r="LJC12" s="124"/>
      <c r="LJD12" s="124"/>
      <c r="LJE12" s="124"/>
      <c r="LJF12" s="124"/>
      <c r="LJG12" s="124"/>
      <c r="LJH12" s="124"/>
      <c r="LJI12" s="124"/>
      <c r="LJJ12" s="124"/>
      <c r="LJK12" s="124"/>
      <c r="LJL12" s="124"/>
      <c r="LJM12" s="124"/>
      <c r="LJN12" s="124"/>
      <c r="LJO12" s="124"/>
      <c r="LJP12" s="124"/>
      <c r="LJQ12" s="124"/>
      <c r="LJR12" s="124"/>
      <c r="LJS12" s="124"/>
      <c r="LJT12" s="124"/>
      <c r="LJU12" s="124"/>
      <c r="LJV12" s="124"/>
      <c r="LJW12" s="124"/>
      <c r="LJX12" s="124"/>
      <c r="LJY12" s="124"/>
      <c r="LJZ12" s="124"/>
      <c r="LKA12" s="124"/>
      <c r="LKB12" s="124"/>
      <c r="LKC12" s="124"/>
      <c r="LKD12" s="124"/>
      <c r="LKE12" s="124"/>
      <c r="LKF12" s="124"/>
      <c r="LKG12" s="124"/>
      <c r="LKH12" s="124"/>
      <c r="LKI12" s="124"/>
      <c r="LKJ12" s="124"/>
      <c r="LKK12" s="124"/>
      <c r="LKL12" s="124"/>
      <c r="LKM12" s="124"/>
      <c r="LKN12" s="124"/>
      <c r="LKO12" s="124"/>
      <c r="LKP12" s="124"/>
      <c r="LKQ12" s="124"/>
      <c r="LKR12" s="124"/>
      <c r="LKS12" s="124"/>
      <c r="LKT12" s="124"/>
      <c r="LKU12" s="124"/>
      <c r="LKV12" s="124"/>
      <c r="LKW12" s="124"/>
      <c r="LKX12" s="124"/>
      <c r="LKY12" s="124"/>
      <c r="LKZ12" s="124"/>
      <c r="LLA12" s="124"/>
      <c r="LLB12" s="124"/>
      <c r="LLC12" s="124"/>
      <c r="LLD12" s="124"/>
      <c r="LLE12" s="124"/>
      <c r="LLF12" s="124"/>
      <c r="LLG12" s="124"/>
      <c r="LLH12" s="124"/>
      <c r="LLI12" s="124"/>
      <c r="LLJ12" s="124"/>
      <c r="LLK12" s="124"/>
      <c r="LLL12" s="124"/>
      <c r="LLM12" s="124"/>
      <c r="LLN12" s="124"/>
      <c r="LLO12" s="124"/>
      <c r="LLP12" s="124"/>
      <c r="LLQ12" s="124"/>
      <c r="LLR12" s="124"/>
      <c r="LLS12" s="124"/>
      <c r="LLT12" s="124"/>
      <c r="LLU12" s="124"/>
      <c r="LLV12" s="124"/>
      <c r="LLW12" s="124"/>
      <c r="LLX12" s="124"/>
      <c r="LLY12" s="124"/>
      <c r="LLZ12" s="124"/>
      <c r="LMA12" s="124"/>
      <c r="LMB12" s="124"/>
      <c r="LMC12" s="124"/>
      <c r="LMD12" s="124"/>
      <c r="LME12" s="124"/>
      <c r="LMF12" s="124"/>
      <c r="LMG12" s="124"/>
      <c r="LMH12" s="124"/>
      <c r="LMI12" s="124"/>
      <c r="LMJ12" s="124"/>
      <c r="LMK12" s="124"/>
      <c r="LML12" s="124"/>
      <c r="LMM12" s="124"/>
      <c r="LMN12" s="124"/>
      <c r="LMO12" s="124"/>
      <c r="LMP12" s="124"/>
      <c r="LMQ12" s="124"/>
      <c r="LMR12" s="124"/>
      <c r="LMS12" s="124"/>
      <c r="LMT12" s="124"/>
      <c r="LMU12" s="124"/>
      <c r="LMV12" s="124"/>
      <c r="LMW12" s="124"/>
      <c r="LMX12" s="124"/>
      <c r="LMY12" s="124"/>
      <c r="LMZ12" s="124"/>
      <c r="LNA12" s="124"/>
      <c r="LNB12" s="124"/>
      <c r="LNC12" s="124"/>
      <c r="LND12" s="124"/>
      <c r="LNE12" s="124"/>
      <c r="LNF12" s="124"/>
      <c r="LNG12" s="124"/>
      <c r="LNH12" s="124"/>
      <c r="LNI12" s="124"/>
      <c r="LNJ12" s="124"/>
      <c r="LNK12" s="124"/>
      <c r="LNL12" s="124"/>
      <c r="LNM12" s="124"/>
      <c r="LNN12" s="124"/>
      <c r="LNO12" s="124"/>
      <c r="LNP12" s="124"/>
      <c r="LNQ12" s="124"/>
      <c r="LNR12" s="124"/>
      <c r="LNS12" s="124"/>
      <c r="LNT12" s="124"/>
      <c r="LNU12" s="124"/>
      <c r="LNV12" s="124"/>
      <c r="LNW12" s="124"/>
      <c r="LNX12" s="124"/>
      <c r="LNY12" s="124"/>
      <c r="LNZ12" s="124"/>
      <c r="LOA12" s="124"/>
      <c r="LOB12" s="124"/>
      <c r="LOC12" s="124"/>
      <c r="LOD12" s="124"/>
      <c r="LOE12" s="124"/>
      <c r="LOF12" s="124"/>
      <c r="LOG12" s="124"/>
      <c r="LOH12" s="124"/>
      <c r="LOI12" s="124"/>
      <c r="LOJ12" s="124"/>
      <c r="LOK12" s="124"/>
      <c r="LOL12" s="124"/>
      <c r="LOM12" s="124"/>
      <c r="LON12" s="124"/>
      <c r="LOO12" s="124"/>
      <c r="LOP12" s="124"/>
      <c r="LOQ12" s="124"/>
      <c r="LOR12" s="124"/>
      <c r="LOS12" s="124"/>
      <c r="LOT12" s="124"/>
      <c r="LOU12" s="124"/>
      <c r="LOV12" s="124"/>
      <c r="LOW12" s="124"/>
      <c r="LOX12" s="124"/>
      <c r="LOY12" s="124"/>
      <c r="LOZ12" s="124"/>
      <c r="LPA12" s="124"/>
      <c r="LPB12" s="124"/>
      <c r="LPC12" s="124"/>
      <c r="LPD12" s="124"/>
      <c r="LPE12" s="124"/>
      <c r="LPF12" s="124"/>
      <c r="LPG12" s="124"/>
      <c r="LPH12" s="124"/>
      <c r="LPI12" s="124"/>
      <c r="LPJ12" s="124"/>
      <c r="LPK12" s="124"/>
      <c r="LPL12" s="124"/>
      <c r="LPM12" s="124"/>
      <c r="LPN12" s="124"/>
      <c r="LPO12" s="124"/>
      <c r="LPP12" s="124"/>
      <c r="LPQ12" s="124"/>
      <c r="LPR12" s="124"/>
      <c r="LPS12" s="124"/>
      <c r="LPT12" s="124"/>
      <c r="LPU12" s="124"/>
      <c r="LPV12" s="124"/>
      <c r="LPW12" s="124"/>
      <c r="LPX12" s="124"/>
      <c r="LPY12" s="124"/>
      <c r="LPZ12" s="124"/>
      <c r="LQA12" s="124"/>
      <c r="LQB12" s="124"/>
      <c r="LQC12" s="124"/>
      <c r="LQD12" s="124"/>
      <c r="LQE12" s="124"/>
      <c r="LQF12" s="124"/>
      <c r="LQG12" s="124"/>
      <c r="LQH12" s="124"/>
      <c r="LQI12" s="124"/>
      <c r="LQJ12" s="124"/>
      <c r="LQK12" s="124"/>
      <c r="LQL12" s="124"/>
      <c r="LQM12" s="124"/>
      <c r="LQN12" s="124"/>
      <c r="LQO12" s="124"/>
      <c r="LQP12" s="124"/>
      <c r="LQQ12" s="124"/>
      <c r="LQR12" s="124"/>
      <c r="LQS12" s="124"/>
      <c r="LQT12" s="124"/>
      <c r="LQU12" s="124"/>
      <c r="LQV12" s="124"/>
      <c r="LQW12" s="124"/>
      <c r="LQX12" s="124"/>
      <c r="LQY12" s="124"/>
      <c r="LQZ12" s="124"/>
      <c r="LRA12" s="124"/>
      <c r="LRB12" s="124"/>
      <c r="LRC12" s="124"/>
      <c r="LRD12" s="124"/>
      <c r="LRE12" s="124"/>
      <c r="LRF12" s="124"/>
      <c r="LRG12" s="124"/>
      <c r="LRH12" s="124"/>
      <c r="LRI12" s="124"/>
      <c r="LRJ12" s="124"/>
      <c r="LRK12" s="124"/>
      <c r="LRL12" s="124"/>
      <c r="LRM12" s="124"/>
      <c r="LRN12" s="124"/>
      <c r="LRO12" s="124"/>
      <c r="LRP12" s="124"/>
      <c r="LRQ12" s="124"/>
      <c r="LRR12" s="124"/>
      <c r="LRS12" s="124"/>
      <c r="LRT12" s="124"/>
      <c r="LRU12" s="124"/>
      <c r="LRV12" s="124"/>
      <c r="LRW12" s="124"/>
      <c r="LRX12" s="124"/>
      <c r="LRY12" s="124"/>
      <c r="LRZ12" s="124"/>
      <c r="LSA12" s="124"/>
      <c r="LSB12" s="124"/>
      <c r="LSC12" s="124"/>
      <c r="LSD12" s="124"/>
      <c r="LSE12" s="124"/>
      <c r="LSF12" s="124"/>
      <c r="LSG12" s="124"/>
      <c r="LSH12" s="124"/>
      <c r="LSI12" s="124"/>
      <c r="LSJ12" s="124"/>
      <c r="LSK12" s="124"/>
      <c r="LSL12" s="124"/>
      <c r="LSM12" s="124"/>
      <c r="LSN12" s="124"/>
      <c r="LSO12" s="124"/>
      <c r="LSP12" s="124"/>
      <c r="LSQ12" s="124"/>
      <c r="LSR12" s="124"/>
      <c r="LSS12" s="124"/>
      <c r="LST12" s="124"/>
      <c r="LSU12" s="124"/>
      <c r="LSV12" s="124"/>
      <c r="LSW12" s="124"/>
      <c r="LSX12" s="124"/>
      <c r="LSY12" s="124"/>
      <c r="LSZ12" s="124"/>
      <c r="LTA12" s="124"/>
      <c r="LTB12" s="124"/>
      <c r="LTC12" s="124"/>
      <c r="LTD12" s="124"/>
      <c r="LTE12" s="124"/>
      <c r="LTF12" s="124"/>
      <c r="LTG12" s="124"/>
      <c r="LTH12" s="124"/>
      <c r="LTI12" s="124"/>
      <c r="LTJ12" s="124"/>
      <c r="LTK12" s="124"/>
      <c r="LTL12" s="124"/>
      <c r="LTM12" s="124"/>
      <c r="LTN12" s="124"/>
      <c r="LTO12" s="124"/>
      <c r="LTP12" s="124"/>
      <c r="LTQ12" s="124"/>
      <c r="LTR12" s="124"/>
      <c r="LTS12" s="124"/>
      <c r="LTT12" s="124"/>
      <c r="LTU12" s="124"/>
      <c r="LTV12" s="124"/>
      <c r="LTW12" s="124"/>
      <c r="LTX12" s="124"/>
      <c r="LTY12" s="124"/>
      <c r="LTZ12" s="124"/>
      <c r="LUA12" s="124"/>
      <c r="LUB12" s="124"/>
      <c r="LUC12" s="124"/>
      <c r="LUD12" s="124"/>
      <c r="LUE12" s="124"/>
      <c r="LUF12" s="124"/>
      <c r="LUG12" s="124"/>
      <c r="LUH12" s="124"/>
      <c r="LUI12" s="124"/>
      <c r="LUJ12" s="124"/>
      <c r="LUK12" s="124"/>
      <c r="LUL12" s="124"/>
      <c r="LUM12" s="124"/>
      <c r="LUN12" s="124"/>
      <c r="LUO12" s="124"/>
      <c r="LUP12" s="124"/>
      <c r="LUQ12" s="124"/>
      <c r="LUR12" s="124"/>
      <c r="LUS12" s="124"/>
      <c r="LUT12" s="124"/>
      <c r="LUU12" s="124"/>
      <c r="LUV12" s="124"/>
      <c r="LUW12" s="124"/>
      <c r="LUX12" s="124"/>
      <c r="LUY12" s="124"/>
      <c r="LUZ12" s="124"/>
      <c r="LVA12" s="124"/>
      <c r="LVB12" s="124"/>
      <c r="LVC12" s="124"/>
      <c r="LVD12" s="124"/>
      <c r="LVE12" s="124"/>
      <c r="LVF12" s="124"/>
      <c r="LVG12" s="124"/>
      <c r="LVH12" s="124"/>
      <c r="LVI12" s="124"/>
      <c r="LVJ12" s="124"/>
      <c r="LVK12" s="124"/>
      <c r="LVL12" s="124"/>
      <c r="LVM12" s="124"/>
      <c r="LVN12" s="124"/>
      <c r="LVO12" s="124"/>
      <c r="LVP12" s="124"/>
      <c r="LVQ12" s="124"/>
      <c r="LVR12" s="124"/>
      <c r="LVS12" s="124"/>
      <c r="LVT12" s="124"/>
      <c r="LVU12" s="124"/>
      <c r="LVV12" s="124"/>
      <c r="LVW12" s="124"/>
      <c r="LVX12" s="124"/>
      <c r="LVY12" s="124"/>
      <c r="LVZ12" s="124"/>
      <c r="LWA12" s="124"/>
      <c r="LWB12" s="124"/>
      <c r="LWC12" s="124"/>
      <c r="LWD12" s="124"/>
      <c r="LWE12" s="124"/>
      <c r="LWF12" s="124"/>
      <c r="LWG12" s="124"/>
      <c r="LWH12" s="124"/>
      <c r="LWI12" s="124"/>
      <c r="LWJ12" s="124"/>
      <c r="LWK12" s="124"/>
      <c r="LWL12" s="124"/>
      <c r="LWM12" s="124"/>
      <c r="LWN12" s="124"/>
      <c r="LWO12" s="124"/>
      <c r="LWP12" s="124"/>
      <c r="LWQ12" s="124"/>
      <c r="LWR12" s="124"/>
      <c r="LWS12" s="124"/>
      <c r="LWT12" s="124"/>
      <c r="LWU12" s="124"/>
      <c r="LWV12" s="124"/>
      <c r="LWW12" s="124"/>
      <c r="LWX12" s="124"/>
      <c r="LWY12" s="124"/>
      <c r="LWZ12" s="124"/>
      <c r="LXA12" s="124"/>
      <c r="LXB12" s="124"/>
      <c r="LXC12" s="124"/>
      <c r="LXD12" s="124"/>
      <c r="LXE12" s="124"/>
      <c r="LXF12" s="124"/>
      <c r="LXG12" s="124"/>
      <c r="LXH12" s="124"/>
      <c r="LXI12" s="124"/>
      <c r="LXJ12" s="124"/>
      <c r="LXK12" s="124"/>
      <c r="LXL12" s="124"/>
      <c r="LXM12" s="124"/>
      <c r="LXN12" s="124"/>
      <c r="LXO12" s="124"/>
      <c r="LXP12" s="124"/>
      <c r="LXQ12" s="124"/>
      <c r="LXR12" s="124"/>
      <c r="LXS12" s="124"/>
      <c r="LXT12" s="124"/>
      <c r="LXU12" s="124"/>
      <c r="LXV12" s="124"/>
      <c r="LXW12" s="124"/>
      <c r="LXX12" s="124"/>
      <c r="LXY12" s="124"/>
      <c r="LXZ12" s="124"/>
      <c r="LYA12" s="124"/>
      <c r="LYB12" s="124"/>
      <c r="LYC12" s="124"/>
      <c r="LYD12" s="124"/>
      <c r="LYE12" s="124"/>
      <c r="LYF12" s="124"/>
      <c r="LYG12" s="124"/>
      <c r="LYH12" s="124"/>
      <c r="LYI12" s="124"/>
      <c r="LYJ12" s="124"/>
      <c r="LYK12" s="124"/>
      <c r="LYL12" s="124"/>
      <c r="LYM12" s="124"/>
      <c r="LYN12" s="124"/>
      <c r="LYO12" s="124"/>
      <c r="LYP12" s="124"/>
      <c r="LYQ12" s="124"/>
      <c r="LYR12" s="124"/>
      <c r="LYS12" s="124"/>
      <c r="LYT12" s="124"/>
      <c r="LYU12" s="124"/>
      <c r="LYV12" s="124"/>
      <c r="LYW12" s="124"/>
      <c r="LYX12" s="124"/>
      <c r="LYY12" s="124"/>
      <c r="LYZ12" s="124"/>
      <c r="LZA12" s="124"/>
      <c r="LZB12" s="124"/>
      <c r="LZC12" s="124"/>
      <c r="LZD12" s="124"/>
      <c r="LZE12" s="124"/>
      <c r="LZF12" s="124"/>
      <c r="LZG12" s="124"/>
      <c r="LZH12" s="124"/>
      <c r="LZI12" s="124"/>
      <c r="LZJ12" s="124"/>
      <c r="LZK12" s="124"/>
      <c r="LZL12" s="124"/>
      <c r="LZM12" s="124"/>
      <c r="LZN12" s="124"/>
      <c r="LZO12" s="124"/>
      <c r="LZP12" s="124"/>
      <c r="LZQ12" s="124"/>
      <c r="LZR12" s="124"/>
      <c r="LZS12" s="124"/>
      <c r="LZT12" s="124"/>
      <c r="LZU12" s="124"/>
      <c r="LZV12" s="124"/>
      <c r="LZW12" s="124"/>
      <c r="LZX12" s="124"/>
      <c r="LZY12" s="124"/>
      <c r="LZZ12" s="124"/>
      <c r="MAA12" s="124"/>
      <c r="MAB12" s="124"/>
      <c r="MAC12" s="124"/>
      <c r="MAD12" s="124"/>
      <c r="MAE12" s="124"/>
      <c r="MAF12" s="124"/>
      <c r="MAG12" s="124"/>
      <c r="MAH12" s="124"/>
      <c r="MAI12" s="124"/>
      <c r="MAJ12" s="124"/>
      <c r="MAK12" s="124"/>
      <c r="MAL12" s="124"/>
      <c r="MAM12" s="124"/>
      <c r="MAN12" s="124"/>
      <c r="MAO12" s="124"/>
      <c r="MAP12" s="124"/>
      <c r="MAQ12" s="124"/>
      <c r="MAR12" s="124"/>
      <c r="MAS12" s="124"/>
      <c r="MAT12" s="124"/>
      <c r="MAU12" s="124"/>
      <c r="MAV12" s="124"/>
      <c r="MAW12" s="124"/>
      <c r="MAX12" s="124"/>
      <c r="MAY12" s="124"/>
      <c r="MAZ12" s="124"/>
      <c r="MBA12" s="124"/>
      <c r="MBB12" s="124"/>
      <c r="MBC12" s="124"/>
      <c r="MBD12" s="124"/>
      <c r="MBE12" s="124"/>
      <c r="MBF12" s="124"/>
      <c r="MBG12" s="124"/>
      <c r="MBH12" s="124"/>
      <c r="MBI12" s="124"/>
      <c r="MBJ12" s="124"/>
      <c r="MBK12" s="124"/>
      <c r="MBL12" s="124"/>
      <c r="MBM12" s="124"/>
      <c r="MBN12" s="124"/>
      <c r="MBO12" s="124"/>
      <c r="MBP12" s="124"/>
      <c r="MBQ12" s="124"/>
      <c r="MBR12" s="124"/>
      <c r="MBS12" s="124"/>
      <c r="MBT12" s="124"/>
      <c r="MBU12" s="124"/>
      <c r="MBV12" s="124"/>
      <c r="MBW12" s="124"/>
      <c r="MBX12" s="124"/>
      <c r="MBY12" s="124"/>
      <c r="MBZ12" s="124"/>
      <c r="MCA12" s="124"/>
      <c r="MCB12" s="124"/>
      <c r="MCC12" s="124"/>
      <c r="MCD12" s="124"/>
      <c r="MCE12" s="124"/>
      <c r="MCF12" s="124"/>
      <c r="MCG12" s="124"/>
      <c r="MCH12" s="124"/>
      <c r="MCI12" s="124"/>
      <c r="MCJ12" s="124"/>
      <c r="MCK12" s="124"/>
      <c r="MCL12" s="124"/>
      <c r="MCM12" s="124"/>
      <c r="MCN12" s="124"/>
      <c r="MCO12" s="124"/>
      <c r="MCP12" s="124"/>
      <c r="MCQ12" s="124"/>
      <c r="MCR12" s="124"/>
      <c r="MCS12" s="124"/>
      <c r="MCT12" s="124"/>
      <c r="MCU12" s="124"/>
      <c r="MCV12" s="124"/>
      <c r="MCW12" s="124"/>
      <c r="MCX12" s="124"/>
      <c r="MCY12" s="124"/>
      <c r="MCZ12" s="124"/>
      <c r="MDA12" s="124"/>
      <c r="MDB12" s="124"/>
      <c r="MDC12" s="124"/>
      <c r="MDD12" s="124"/>
      <c r="MDE12" s="124"/>
      <c r="MDF12" s="124"/>
      <c r="MDG12" s="124"/>
      <c r="MDH12" s="124"/>
      <c r="MDI12" s="124"/>
      <c r="MDJ12" s="124"/>
      <c r="MDK12" s="124"/>
      <c r="MDL12" s="124"/>
      <c r="MDM12" s="124"/>
      <c r="MDN12" s="124"/>
      <c r="MDO12" s="124"/>
      <c r="MDP12" s="124"/>
      <c r="MDQ12" s="124"/>
      <c r="MDR12" s="124"/>
      <c r="MDS12" s="124"/>
      <c r="MDT12" s="124"/>
      <c r="MDU12" s="124"/>
      <c r="MDV12" s="124"/>
      <c r="MDW12" s="124"/>
      <c r="MDX12" s="124"/>
      <c r="MDY12" s="124"/>
      <c r="MDZ12" s="124"/>
      <c r="MEA12" s="124"/>
      <c r="MEB12" s="124"/>
      <c r="MEC12" s="124"/>
      <c r="MED12" s="124"/>
      <c r="MEE12" s="124"/>
      <c r="MEF12" s="124"/>
      <c r="MEG12" s="124"/>
      <c r="MEH12" s="124"/>
      <c r="MEI12" s="124"/>
      <c r="MEJ12" s="124"/>
      <c r="MEK12" s="124"/>
      <c r="MEL12" s="124"/>
      <c r="MEM12" s="124"/>
      <c r="MEN12" s="124"/>
      <c r="MEO12" s="124"/>
      <c r="MEP12" s="124"/>
      <c r="MEQ12" s="124"/>
      <c r="MER12" s="124"/>
      <c r="MES12" s="124"/>
      <c r="MET12" s="124"/>
      <c r="MEU12" s="124"/>
      <c r="MEV12" s="124"/>
      <c r="MEW12" s="124"/>
      <c r="MEX12" s="124"/>
      <c r="MEY12" s="124"/>
      <c r="MEZ12" s="124"/>
      <c r="MFA12" s="124"/>
      <c r="MFB12" s="124"/>
      <c r="MFC12" s="124"/>
      <c r="MFD12" s="124"/>
      <c r="MFE12" s="124"/>
      <c r="MFF12" s="124"/>
      <c r="MFG12" s="124"/>
      <c r="MFH12" s="124"/>
      <c r="MFI12" s="124"/>
      <c r="MFJ12" s="124"/>
      <c r="MFK12" s="124"/>
      <c r="MFL12" s="124"/>
      <c r="MFM12" s="124"/>
      <c r="MFN12" s="124"/>
      <c r="MFO12" s="124"/>
      <c r="MFP12" s="124"/>
      <c r="MFQ12" s="124"/>
      <c r="MFR12" s="124"/>
      <c r="MFS12" s="124"/>
      <c r="MFT12" s="124"/>
      <c r="MFU12" s="124"/>
      <c r="MFV12" s="124"/>
      <c r="MFW12" s="124"/>
      <c r="MFX12" s="124"/>
      <c r="MFY12" s="124"/>
      <c r="MFZ12" s="124"/>
      <c r="MGA12" s="124"/>
      <c r="MGB12" s="124"/>
      <c r="MGC12" s="124"/>
      <c r="MGD12" s="124"/>
      <c r="MGE12" s="124"/>
      <c r="MGF12" s="124"/>
      <c r="MGG12" s="124"/>
      <c r="MGH12" s="124"/>
      <c r="MGI12" s="124"/>
      <c r="MGJ12" s="124"/>
      <c r="MGK12" s="124"/>
      <c r="MGL12" s="124"/>
      <c r="MGM12" s="124"/>
      <c r="MGN12" s="124"/>
      <c r="MGO12" s="124"/>
      <c r="MGP12" s="124"/>
      <c r="MGQ12" s="124"/>
      <c r="MGR12" s="124"/>
      <c r="MGS12" s="124"/>
      <c r="MGT12" s="124"/>
      <c r="MGU12" s="124"/>
      <c r="MGV12" s="124"/>
      <c r="MGW12" s="124"/>
      <c r="MGX12" s="124"/>
      <c r="MGY12" s="124"/>
      <c r="MGZ12" s="124"/>
      <c r="MHA12" s="124"/>
      <c r="MHB12" s="124"/>
      <c r="MHC12" s="124"/>
      <c r="MHD12" s="124"/>
      <c r="MHE12" s="124"/>
      <c r="MHF12" s="124"/>
      <c r="MHG12" s="124"/>
      <c r="MHH12" s="124"/>
      <c r="MHI12" s="124"/>
      <c r="MHJ12" s="124"/>
      <c r="MHK12" s="124"/>
      <c r="MHL12" s="124"/>
      <c r="MHM12" s="124"/>
      <c r="MHN12" s="124"/>
      <c r="MHO12" s="124"/>
      <c r="MHP12" s="124"/>
      <c r="MHQ12" s="124"/>
      <c r="MHR12" s="124"/>
      <c r="MHS12" s="124"/>
      <c r="MHT12" s="124"/>
      <c r="MHU12" s="124"/>
      <c r="MHV12" s="124"/>
      <c r="MHW12" s="124"/>
      <c r="MHX12" s="124"/>
      <c r="MHY12" s="124"/>
      <c r="MHZ12" s="124"/>
      <c r="MIA12" s="124"/>
      <c r="MIB12" s="124"/>
      <c r="MIC12" s="124"/>
      <c r="MID12" s="124"/>
      <c r="MIE12" s="124"/>
      <c r="MIF12" s="124"/>
      <c r="MIG12" s="124"/>
      <c r="MIH12" s="124"/>
      <c r="MII12" s="124"/>
      <c r="MIJ12" s="124"/>
      <c r="MIK12" s="124"/>
      <c r="MIL12" s="124"/>
      <c r="MIM12" s="124"/>
      <c r="MIN12" s="124"/>
      <c r="MIO12" s="124"/>
      <c r="MIP12" s="124"/>
      <c r="MIQ12" s="124"/>
      <c r="MIR12" s="124"/>
      <c r="MIS12" s="124"/>
      <c r="MIT12" s="124"/>
      <c r="MIU12" s="124"/>
      <c r="MIV12" s="124"/>
      <c r="MIW12" s="124"/>
      <c r="MIX12" s="124"/>
      <c r="MIY12" s="124"/>
      <c r="MIZ12" s="124"/>
      <c r="MJA12" s="124"/>
      <c r="MJB12" s="124"/>
      <c r="MJC12" s="124"/>
      <c r="MJD12" s="124"/>
      <c r="MJE12" s="124"/>
      <c r="MJF12" s="124"/>
      <c r="MJG12" s="124"/>
      <c r="MJH12" s="124"/>
      <c r="MJI12" s="124"/>
      <c r="MJJ12" s="124"/>
      <c r="MJK12" s="124"/>
      <c r="MJL12" s="124"/>
      <c r="MJM12" s="124"/>
      <c r="MJN12" s="124"/>
      <c r="MJO12" s="124"/>
      <c r="MJP12" s="124"/>
      <c r="MJQ12" s="124"/>
      <c r="MJR12" s="124"/>
      <c r="MJS12" s="124"/>
      <c r="MJT12" s="124"/>
      <c r="MJU12" s="124"/>
      <c r="MJV12" s="124"/>
      <c r="MJW12" s="124"/>
      <c r="MJX12" s="124"/>
      <c r="MJY12" s="124"/>
      <c r="MJZ12" s="124"/>
      <c r="MKA12" s="124"/>
      <c r="MKB12" s="124"/>
      <c r="MKC12" s="124"/>
      <c r="MKD12" s="124"/>
      <c r="MKE12" s="124"/>
      <c r="MKF12" s="124"/>
      <c r="MKG12" s="124"/>
      <c r="MKH12" s="124"/>
      <c r="MKI12" s="124"/>
      <c r="MKJ12" s="124"/>
      <c r="MKK12" s="124"/>
      <c r="MKL12" s="124"/>
      <c r="MKM12" s="124"/>
      <c r="MKN12" s="124"/>
      <c r="MKO12" s="124"/>
      <c r="MKP12" s="124"/>
      <c r="MKQ12" s="124"/>
      <c r="MKR12" s="124"/>
      <c r="MKS12" s="124"/>
      <c r="MKT12" s="124"/>
      <c r="MKU12" s="124"/>
      <c r="MKV12" s="124"/>
      <c r="MKW12" s="124"/>
      <c r="MKX12" s="124"/>
      <c r="MKY12" s="124"/>
      <c r="MKZ12" s="124"/>
      <c r="MLA12" s="124"/>
      <c r="MLB12" s="124"/>
      <c r="MLC12" s="124"/>
      <c r="MLD12" s="124"/>
      <c r="MLE12" s="124"/>
      <c r="MLF12" s="124"/>
      <c r="MLG12" s="124"/>
      <c r="MLH12" s="124"/>
      <c r="MLI12" s="124"/>
      <c r="MLJ12" s="124"/>
      <c r="MLK12" s="124"/>
      <c r="MLL12" s="124"/>
      <c r="MLM12" s="124"/>
      <c r="MLN12" s="124"/>
      <c r="MLO12" s="124"/>
      <c r="MLP12" s="124"/>
      <c r="MLQ12" s="124"/>
      <c r="MLR12" s="124"/>
      <c r="MLS12" s="124"/>
      <c r="MLT12" s="124"/>
      <c r="MLU12" s="124"/>
      <c r="MLV12" s="124"/>
      <c r="MLW12" s="124"/>
      <c r="MLX12" s="124"/>
      <c r="MLY12" s="124"/>
      <c r="MLZ12" s="124"/>
      <c r="MMA12" s="124"/>
      <c r="MMB12" s="124"/>
      <c r="MMC12" s="124"/>
      <c r="MMD12" s="124"/>
      <c r="MME12" s="124"/>
      <c r="MMF12" s="124"/>
      <c r="MMG12" s="124"/>
      <c r="MMH12" s="124"/>
      <c r="MMI12" s="124"/>
      <c r="MMJ12" s="124"/>
      <c r="MMK12" s="124"/>
      <c r="MML12" s="124"/>
      <c r="MMM12" s="124"/>
      <c r="MMN12" s="124"/>
      <c r="MMO12" s="124"/>
      <c r="MMP12" s="124"/>
      <c r="MMQ12" s="124"/>
      <c r="MMR12" s="124"/>
      <c r="MMS12" s="124"/>
      <c r="MMT12" s="124"/>
      <c r="MMU12" s="124"/>
      <c r="MMV12" s="124"/>
      <c r="MMW12" s="124"/>
      <c r="MMX12" s="124"/>
      <c r="MMY12" s="124"/>
      <c r="MMZ12" s="124"/>
      <c r="MNA12" s="124"/>
      <c r="MNB12" s="124"/>
      <c r="MNC12" s="124"/>
      <c r="MND12" s="124"/>
      <c r="MNE12" s="124"/>
      <c r="MNF12" s="124"/>
      <c r="MNG12" s="124"/>
      <c r="MNH12" s="124"/>
      <c r="MNI12" s="124"/>
      <c r="MNJ12" s="124"/>
      <c r="MNK12" s="124"/>
      <c r="MNL12" s="124"/>
      <c r="MNM12" s="124"/>
      <c r="MNN12" s="124"/>
      <c r="MNO12" s="124"/>
      <c r="MNP12" s="124"/>
      <c r="MNQ12" s="124"/>
      <c r="MNR12" s="124"/>
      <c r="MNS12" s="124"/>
      <c r="MNT12" s="124"/>
      <c r="MNU12" s="124"/>
      <c r="MNV12" s="124"/>
      <c r="MNW12" s="124"/>
      <c r="MNX12" s="124"/>
      <c r="MNY12" s="124"/>
      <c r="MNZ12" s="124"/>
      <c r="MOA12" s="124"/>
      <c r="MOB12" s="124"/>
      <c r="MOC12" s="124"/>
      <c r="MOD12" s="124"/>
      <c r="MOE12" s="124"/>
      <c r="MOF12" s="124"/>
      <c r="MOG12" s="124"/>
      <c r="MOH12" s="124"/>
      <c r="MOI12" s="124"/>
      <c r="MOJ12" s="124"/>
      <c r="MOK12" s="124"/>
      <c r="MOL12" s="124"/>
      <c r="MOM12" s="124"/>
      <c r="MON12" s="124"/>
      <c r="MOO12" s="124"/>
      <c r="MOP12" s="124"/>
      <c r="MOQ12" s="124"/>
      <c r="MOR12" s="124"/>
      <c r="MOS12" s="124"/>
      <c r="MOT12" s="124"/>
      <c r="MOU12" s="124"/>
      <c r="MOV12" s="124"/>
      <c r="MOW12" s="124"/>
      <c r="MOX12" s="124"/>
      <c r="MOY12" s="124"/>
      <c r="MOZ12" s="124"/>
      <c r="MPA12" s="124"/>
      <c r="MPB12" s="124"/>
      <c r="MPC12" s="124"/>
      <c r="MPD12" s="124"/>
      <c r="MPE12" s="124"/>
      <c r="MPF12" s="124"/>
      <c r="MPG12" s="124"/>
      <c r="MPH12" s="124"/>
      <c r="MPI12" s="124"/>
      <c r="MPJ12" s="124"/>
      <c r="MPK12" s="124"/>
      <c r="MPL12" s="124"/>
      <c r="MPM12" s="124"/>
      <c r="MPN12" s="124"/>
      <c r="MPO12" s="124"/>
      <c r="MPP12" s="124"/>
      <c r="MPQ12" s="124"/>
      <c r="MPR12" s="124"/>
      <c r="MPS12" s="124"/>
      <c r="MPT12" s="124"/>
      <c r="MPU12" s="124"/>
      <c r="MPV12" s="124"/>
      <c r="MPW12" s="124"/>
      <c r="MPX12" s="124"/>
      <c r="MPY12" s="124"/>
      <c r="MPZ12" s="124"/>
      <c r="MQA12" s="124"/>
      <c r="MQB12" s="124"/>
      <c r="MQC12" s="124"/>
      <c r="MQD12" s="124"/>
      <c r="MQE12" s="124"/>
      <c r="MQF12" s="124"/>
      <c r="MQG12" s="124"/>
      <c r="MQH12" s="124"/>
      <c r="MQI12" s="124"/>
      <c r="MQJ12" s="124"/>
      <c r="MQK12" s="124"/>
      <c r="MQL12" s="124"/>
      <c r="MQM12" s="124"/>
      <c r="MQN12" s="124"/>
      <c r="MQO12" s="124"/>
      <c r="MQP12" s="124"/>
      <c r="MQQ12" s="124"/>
      <c r="MQR12" s="124"/>
      <c r="MQS12" s="124"/>
      <c r="MQT12" s="124"/>
      <c r="MQU12" s="124"/>
      <c r="MQV12" s="124"/>
      <c r="MQW12" s="124"/>
      <c r="MQX12" s="124"/>
      <c r="MQY12" s="124"/>
      <c r="MQZ12" s="124"/>
      <c r="MRA12" s="124"/>
      <c r="MRB12" s="124"/>
      <c r="MRC12" s="124"/>
      <c r="MRD12" s="124"/>
      <c r="MRE12" s="124"/>
      <c r="MRF12" s="124"/>
      <c r="MRG12" s="124"/>
      <c r="MRH12" s="124"/>
      <c r="MRI12" s="124"/>
      <c r="MRJ12" s="124"/>
      <c r="MRK12" s="124"/>
      <c r="MRL12" s="124"/>
      <c r="MRM12" s="124"/>
      <c r="MRN12" s="124"/>
      <c r="MRO12" s="124"/>
      <c r="MRP12" s="124"/>
      <c r="MRQ12" s="124"/>
      <c r="MRR12" s="124"/>
      <c r="MRS12" s="124"/>
      <c r="MRT12" s="124"/>
      <c r="MRU12" s="124"/>
      <c r="MRV12" s="124"/>
      <c r="MRW12" s="124"/>
      <c r="MRX12" s="124"/>
      <c r="MRY12" s="124"/>
      <c r="MRZ12" s="124"/>
      <c r="MSA12" s="124"/>
      <c r="MSB12" s="124"/>
      <c r="MSC12" s="124"/>
      <c r="MSD12" s="124"/>
      <c r="MSE12" s="124"/>
      <c r="MSF12" s="124"/>
      <c r="MSG12" s="124"/>
      <c r="MSH12" s="124"/>
      <c r="MSI12" s="124"/>
      <c r="MSJ12" s="124"/>
      <c r="MSK12" s="124"/>
      <c r="MSL12" s="124"/>
      <c r="MSM12" s="124"/>
      <c r="MSN12" s="124"/>
      <c r="MSO12" s="124"/>
      <c r="MSP12" s="124"/>
      <c r="MSQ12" s="124"/>
      <c r="MSR12" s="124"/>
      <c r="MSS12" s="124"/>
      <c r="MST12" s="124"/>
      <c r="MSU12" s="124"/>
      <c r="MSV12" s="124"/>
      <c r="MSW12" s="124"/>
      <c r="MSX12" s="124"/>
      <c r="MSY12" s="124"/>
      <c r="MSZ12" s="124"/>
      <c r="MTA12" s="124"/>
      <c r="MTB12" s="124"/>
      <c r="MTC12" s="124"/>
      <c r="MTD12" s="124"/>
      <c r="MTE12" s="124"/>
      <c r="MTF12" s="124"/>
      <c r="MTG12" s="124"/>
      <c r="MTH12" s="124"/>
      <c r="MTI12" s="124"/>
      <c r="MTJ12" s="124"/>
      <c r="MTK12" s="124"/>
      <c r="MTL12" s="124"/>
      <c r="MTM12" s="124"/>
      <c r="MTN12" s="124"/>
      <c r="MTO12" s="124"/>
      <c r="MTP12" s="124"/>
      <c r="MTQ12" s="124"/>
      <c r="MTR12" s="124"/>
      <c r="MTS12" s="124"/>
      <c r="MTT12" s="124"/>
      <c r="MTU12" s="124"/>
      <c r="MTV12" s="124"/>
      <c r="MTW12" s="124"/>
      <c r="MTX12" s="124"/>
      <c r="MTY12" s="124"/>
      <c r="MTZ12" s="124"/>
      <c r="MUA12" s="124"/>
      <c r="MUB12" s="124"/>
      <c r="MUC12" s="124"/>
      <c r="MUD12" s="124"/>
      <c r="MUE12" s="124"/>
      <c r="MUF12" s="124"/>
      <c r="MUG12" s="124"/>
      <c r="MUH12" s="124"/>
      <c r="MUI12" s="124"/>
      <c r="MUJ12" s="124"/>
      <c r="MUK12" s="124"/>
      <c r="MUL12" s="124"/>
      <c r="MUM12" s="124"/>
      <c r="MUN12" s="124"/>
      <c r="MUO12" s="124"/>
      <c r="MUP12" s="124"/>
      <c r="MUQ12" s="124"/>
      <c r="MUR12" s="124"/>
      <c r="MUS12" s="124"/>
      <c r="MUT12" s="124"/>
      <c r="MUU12" s="124"/>
      <c r="MUV12" s="124"/>
      <c r="MUW12" s="124"/>
      <c r="MUX12" s="124"/>
      <c r="MUY12" s="124"/>
      <c r="MUZ12" s="124"/>
      <c r="MVA12" s="124"/>
      <c r="MVB12" s="124"/>
      <c r="MVC12" s="124"/>
      <c r="MVD12" s="124"/>
      <c r="MVE12" s="124"/>
      <c r="MVF12" s="124"/>
      <c r="MVG12" s="124"/>
      <c r="MVH12" s="124"/>
      <c r="MVI12" s="124"/>
      <c r="MVJ12" s="124"/>
      <c r="MVK12" s="124"/>
      <c r="MVL12" s="124"/>
      <c r="MVM12" s="124"/>
      <c r="MVN12" s="124"/>
      <c r="MVO12" s="124"/>
      <c r="MVP12" s="124"/>
      <c r="MVQ12" s="124"/>
      <c r="MVR12" s="124"/>
      <c r="MVS12" s="124"/>
      <c r="MVT12" s="124"/>
      <c r="MVU12" s="124"/>
      <c r="MVV12" s="124"/>
      <c r="MVW12" s="124"/>
      <c r="MVX12" s="124"/>
      <c r="MVY12" s="124"/>
      <c r="MVZ12" s="124"/>
      <c r="MWA12" s="124"/>
      <c r="MWB12" s="124"/>
      <c r="MWC12" s="124"/>
      <c r="MWD12" s="124"/>
      <c r="MWE12" s="124"/>
      <c r="MWF12" s="124"/>
      <c r="MWG12" s="124"/>
      <c r="MWH12" s="124"/>
      <c r="MWI12" s="124"/>
      <c r="MWJ12" s="124"/>
      <c r="MWK12" s="124"/>
      <c r="MWL12" s="124"/>
      <c r="MWM12" s="124"/>
      <c r="MWN12" s="124"/>
      <c r="MWO12" s="124"/>
      <c r="MWP12" s="124"/>
      <c r="MWQ12" s="124"/>
      <c r="MWR12" s="124"/>
      <c r="MWS12" s="124"/>
      <c r="MWT12" s="124"/>
      <c r="MWU12" s="124"/>
      <c r="MWV12" s="124"/>
      <c r="MWW12" s="124"/>
      <c r="MWX12" s="124"/>
      <c r="MWY12" s="124"/>
      <c r="MWZ12" s="124"/>
      <c r="MXA12" s="124"/>
      <c r="MXB12" s="124"/>
      <c r="MXC12" s="124"/>
      <c r="MXD12" s="124"/>
      <c r="MXE12" s="124"/>
      <c r="MXF12" s="124"/>
      <c r="MXG12" s="124"/>
      <c r="MXH12" s="124"/>
      <c r="MXI12" s="124"/>
      <c r="MXJ12" s="124"/>
      <c r="MXK12" s="124"/>
      <c r="MXL12" s="124"/>
      <c r="MXM12" s="124"/>
      <c r="MXN12" s="124"/>
      <c r="MXO12" s="124"/>
      <c r="MXP12" s="124"/>
      <c r="MXQ12" s="124"/>
      <c r="MXR12" s="124"/>
      <c r="MXS12" s="124"/>
      <c r="MXT12" s="124"/>
      <c r="MXU12" s="124"/>
      <c r="MXV12" s="124"/>
      <c r="MXW12" s="124"/>
      <c r="MXX12" s="124"/>
      <c r="MXY12" s="124"/>
      <c r="MXZ12" s="124"/>
      <c r="MYA12" s="124"/>
      <c r="MYB12" s="124"/>
      <c r="MYC12" s="124"/>
      <c r="MYD12" s="124"/>
      <c r="MYE12" s="124"/>
      <c r="MYF12" s="124"/>
      <c r="MYG12" s="124"/>
      <c r="MYH12" s="124"/>
      <c r="MYI12" s="124"/>
      <c r="MYJ12" s="124"/>
      <c r="MYK12" s="124"/>
      <c r="MYL12" s="124"/>
      <c r="MYM12" s="124"/>
      <c r="MYN12" s="124"/>
      <c r="MYO12" s="124"/>
      <c r="MYP12" s="124"/>
      <c r="MYQ12" s="124"/>
      <c r="MYR12" s="124"/>
      <c r="MYS12" s="124"/>
      <c r="MYT12" s="124"/>
      <c r="MYU12" s="124"/>
      <c r="MYV12" s="124"/>
      <c r="MYW12" s="124"/>
      <c r="MYX12" s="124"/>
      <c r="MYY12" s="124"/>
      <c r="MYZ12" s="124"/>
      <c r="MZA12" s="124"/>
      <c r="MZB12" s="124"/>
      <c r="MZC12" s="124"/>
      <c r="MZD12" s="124"/>
      <c r="MZE12" s="124"/>
      <c r="MZF12" s="124"/>
      <c r="MZG12" s="124"/>
      <c r="MZH12" s="124"/>
      <c r="MZI12" s="124"/>
      <c r="MZJ12" s="124"/>
      <c r="MZK12" s="124"/>
      <c r="MZL12" s="124"/>
      <c r="MZM12" s="124"/>
      <c r="MZN12" s="124"/>
      <c r="MZO12" s="124"/>
      <c r="MZP12" s="124"/>
      <c r="MZQ12" s="124"/>
      <c r="MZR12" s="124"/>
      <c r="MZS12" s="124"/>
      <c r="MZT12" s="124"/>
      <c r="MZU12" s="124"/>
      <c r="MZV12" s="124"/>
      <c r="MZW12" s="124"/>
      <c r="MZX12" s="124"/>
      <c r="MZY12" s="124"/>
      <c r="MZZ12" s="124"/>
      <c r="NAA12" s="124"/>
      <c r="NAB12" s="124"/>
      <c r="NAC12" s="124"/>
      <c r="NAD12" s="124"/>
      <c r="NAE12" s="124"/>
      <c r="NAF12" s="124"/>
      <c r="NAG12" s="124"/>
      <c r="NAH12" s="124"/>
      <c r="NAI12" s="124"/>
      <c r="NAJ12" s="124"/>
      <c r="NAK12" s="124"/>
      <c r="NAL12" s="124"/>
      <c r="NAM12" s="124"/>
      <c r="NAN12" s="124"/>
      <c r="NAO12" s="124"/>
      <c r="NAP12" s="124"/>
      <c r="NAQ12" s="124"/>
      <c r="NAR12" s="124"/>
      <c r="NAS12" s="124"/>
      <c r="NAT12" s="124"/>
      <c r="NAU12" s="124"/>
      <c r="NAV12" s="124"/>
      <c r="NAW12" s="124"/>
      <c r="NAX12" s="124"/>
      <c r="NAY12" s="124"/>
      <c r="NAZ12" s="124"/>
      <c r="NBA12" s="124"/>
      <c r="NBB12" s="124"/>
      <c r="NBC12" s="124"/>
      <c r="NBD12" s="124"/>
      <c r="NBE12" s="124"/>
      <c r="NBF12" s="124"/>
      <c r="NBG12" s="124"/>
      <c r="NBH12" s="124"/>
      <c r="NBI12" s="124"/>
      <c r="NBJ12" s="124"/>
      <c r="NBK12" s="124"/>
      <c r="NBL12" s="124"/>
      <c r="NBM12" s="124"/>
      <c r="NBN12" s="124"/>
      <c r="NBO12" s="124"/>
      <c r="NBP12" s="124"/>
      <c r="NBQ12" s="124"/>
      <c r="NBR12" s="124"/>
      <c r="NBS12" s="124"/>
      <c r="NBT12" s="124"/>
      <c r="NBU12" s="124"/>
      <c r="NBV12" s="124"/>
      <c r="NBW12" s="124"/>
      <c r="NBX12" s="124"/>
      <c r="NBY12" s="124"/>
      <c r="NBZ12" s="124"/>
      <c r="NCA12" s="124"/>
      <c r="NCB12" s="124"/>
      <c r="NCC12" s="124"/>
      <c r="NCD12" s="124"/>
      <c r="NCE12" s="124"/>
      <c r="NCF12" s="124"/>
      <c r="NCG12" s="124"/>
      <c r="NCH12" s="124"/>
      <c r="NCI12" s="124"/>
      <c r="NCJ12" s="124"/>
      <c r="NCK12" s="124"/>
      <c r="NCL12" s="124"/>
      <c r="NCM12" s="124"/>
      <c r="NCN12" s="124"/>
      <c r="NCO12" s="124"/>
      <c r="NCP12" s="124"/>
      <c r="NCQ12" s="124"/>
      <c r="NCR12" s="124"/>
      <c r="NCS12" s="124"/>
      <c r="NCT12" s="124"/>
      <c r="NCU12" s="124"/>
      <c r="NCV12" s="124"/>
      <c r="NCW12" s="124"/>
      <c r="NCX12" s="124"/>
      <c r="NCY12" s="124"/>
      <c r="NCZ12" s="124"/>
      <c r="NDA12" s="124"/>
      <c r="NDB12" s="124"/>
      <c r="NDC12" s="124"/>
      <c r="NDD12" s="124"/>
      <c r="NDE12" s="124"/>
      <c r="NDF12" s="124"/>
      <c r="NDG12" s="124"/>
      <c r="NDH12" s="124"/>
      <c r="NDI12" s="124"/>
      <c r="NDJ12" s="124"/>
      <c r="NDK12" s="124"/>
      <c r="NDL12" s="124"/>
      <c r="NDM12" s="124"/>
      <c r="NDN12" s="124"/>
      <c r="NDO12" s="124"/>
      <c r="NDP12" s="124"/>
      <c r="NDQ12" s="124"/>
      <c r="NDR12" s="124"/>
      <c r="NDS12" s="124"/>
      <c r="NDT12" s="124"/>
      <c r="NDU12" s="124"/>
      <c r="NDV12" s="124"/>
      <c r="NDW12" s="124"/>
      <c r="NDX12" s="124"/>
      <c r="NDY12" s="124"/>
      <c r="NDZ12" s="124"/>
      <c r="NEA12" s="124"/>
      <c r="NEB12" s="124"/>
      <c r="NEC12" s="124"/>
      <c r="NED12" s="124"/>
      <c r="NEE12" s="124"/>
      <c r="NEF12" s="124"/>
      <c r="NEG12" s="124"/>
      <c r="NEH12" s="124"/>
      <c r="NEI12" s="124"/>
      <c r="NEJ12" s="124"/>
      <c r="NEK12" s="124"/>
      <c r="NEL12" s="124"/>
      <c r="NEM12" s="124"/>
      <c r="NEN12" s="124"/>
      <c r="NEO12" s="124"/>
      <c r="NEP12" s="124"/>
      <c r="NEQ12" s="124"/>
      <c r="NER12" s="124"/>
      <c r="NES12" s="124"/>
      <c r="NET12" s="124"/>
      <c r="NEU12" s="124"/>
      <c r="NEV12" s="124"/>
      <c r="NEW12" s="124"/>
      <c r="NEX12" s="124"/>
      <c r="NEY12" s="124"/>
      <c r="NEZ12" s="124"/>
      <c r="NFA12" s="124"/>
      <c r="NFB12" s="124"/>
      <c r="NFC12" s="124"/>
      <c r="NFD12" s="124"/>
      <c r="NFE12" s="124"/>
      <c r="NFF12" s="124"/>
      <c r="NFG12" s="124"/>
      <c r="NFH12" s="124"/>
      <c r="NFI12" s="124"/>
      <c r="NFJ12" s="124"/>
      <c r="NFK12" s="124"/>
      <c r="NFL12" s="124"/>
      <c r="NFM12" s="124"/>
      <c r="NFN12" s="124"/>
      <c r="NFO12" s="124"/>
      <c r="NFP12" s="124"/>
      <c r="NFQ12" s="124"/>
      <c r="NFR12" s="124"/>
      <c r="NFS12" s="124"/>
      <c r="NFT12" s="124"/>
      <c r="NFU12" s="124"/>
      <c r="NFV12" s="124"/>
      <c r="NFW12" s="124"/>
      <c r="NFX12" s="124"/>
      <c r="NFY12" s="124"/>
      <c r="NFZ12" s="124"/>
      <c r="NGA12" s="124"/>
      <c r="NGB12" s="124"/>
      <c r="NGC12" s="124"/>
      <c r="NGD12" s="124"/>
      <c r="NGE12" s="124"/>
      <c r="NGF12" s="124"/>
      <c r="NGG12" s="124"/>
      <c r="NGH12" s="124"/>
      <c r="NGI12" s="124"/>
      <c r="NGJ12" s="124"/>
      <c r="NGK12" s="124"/>
      <c r="NGL12" s="124"/>
      <c r="NGM12" s="124"/>
      <c r="NGN12" s="124"/>
      <c r="NGO12" s="124"/>
      <c r="NGP12" s="124"/>
      <c r="NGQ12" s="124"/>
      <c r="NGR12" s="124"/>
      <c r="NGS12" s="124"/>
      <c r="NGT12" s="124"/>
      <c r="NGU12" s="124"/>
      <c r="NGV12" s="124"/>
      <c r="NGW12" s="124"/>
      <c r="NGX12" s="124"/>
      <c r="NGY12" s="124"/>
      <c r="NGZ12" s="124"/>
      <c r="NHA12" s="124"/>
      <c r="NHB12" s="124"/>
      <c r="NHC12" s="124"/>
      <c r="NHD12" s="124"/>
      <c r="NHE12" s="124"/>
      <c r="NHF12" s="124"/>
      <c r="NHG12" s="124"/>
      <c r="NHH12" s="124"/>
      <c r="NHI12" s="124"/>
      <c r="NHJ12" s="124"/>
      <c r="NHK12" s="124"/>
      <c r="NHL12" s="124"/>
      <c r="NHM12" s="124"/>
      <c r="NHN12" s="124"/>
      <c r="NHO12" s="124"/>
      <c r="NHP12" s="124"/>
      <c r="NHQ12" s="124"/>
      <c r="NHR12" s="124"/>
      <c r="NHS12" s="124"/>
      <c r="NHT12" s="124"/>
      <c r="NHU12" s="124"/>
      <c r="NHV12" s="124"/>
      <c r="NHW12" s="124"/>
      <c r="NHX12" s="124"/>
      <c r="NHY12" s="124"/>
      <c r="NHZ12" s="124"/>
      <c r="NIA12" s="124"/>
      <c r="NIB12" s="124"/>
      <c r="NIC12" s="124"/>
      <c r="NID12" s="124"/>
      <c r="NIE12" s="124"/>
      <c r="NIF12" s="124"/>
      <c r="NIG12" s="124"/>
      <c r="NIH12" s="124"/>
      <c r="NII12" s="124"/>
      <c r="NIJ12" s="124"/>
      <c r="NIK12" s="124"/>
      <c r="NIL12" s="124"/>
      <c r="NIM12" s="124"/>
      <c r="NIN12" s="124"/>
      <c r="NIO12" s="124"/>
      <c r="NIP12" s="124"/>
      <c r="NIQ12" s="124"/>
      <c r="NIR12" s="124"/>
      <c r="NIS12" s="124"/>
      <c r="NIT12" s="124"/>
      <c r="NIU12" s="124"/>
      <c r="NIV12" s="124"/>
      <c r="NIW12" s="124"/>
      <c r="NIX12" s="124"/>
      <c r="NIY12" s="124"/>
      <c r="NIZ12" s="124"/>
      <c r="NJA12" s="124"/>
      <c r="NJB12" s="124"/>
      <c r="NJC12" s="124"/>
      <c r="NJD12" s="124"/>
      <c r="NJE12" s="124"/>
      <c r="NJF12" s="124"/>
      <c r="NJG12" s="124"/>
      <c r="NJH12" s="124"/>
      <c r="NJI12" s="124"/>
      <c r="NJJ12" s="124"/>
      <c r="NJK12" s="124"/>
      <c r="NJL12" s="124"/>
      <c r="NJM12" s="124"/>
      <c r="NJN12" s="124"/>
      <c r="NJO12" s="124"/>
      <c r="NJP12" s="124"/>
      <c r="NJQ12" s="124"/>
      <c r="NJR12" s="124"/>
      <c r="NJS12" s="124"/>
      <c r="NJT12" s="124"/>
      <c r="NJU12" s="124"/>
      <c r="NJV12" s="124"/>
      <c r="NJW12" s="124"/>
      <c r="NJX12" s="124"/>
      <c r="NJY12" s="124"/>
      <c r="NJZ12" s="124"/>
      <c r="NKA12" s="124"/>
      <c r="NKB12" s="124"/>
      <c r="NKC12" s="124"/>
      <c r="NKD12" s="124"/>
      <c r="NKE12" s="124"/>
      <c r="NKF12" s="124"/>
      <c r="NKG12" s="124"/>
      <c r="NKH12" s="124"/>
      <c r="NKI12" s="124"/>
      <c r="NKJ12" s="124"/>
      <c r="NKK12" s="124"/>
      <c r="NKL12" s="124"/>
      <c r="NKM12" s="124"/>
      <c r="NKN12" s="124"/>
      <c r="NKO12" s="124"/>
      <c r="NKP12" s="124"/>
      <c r="NKQ12" s="124"/>
      <c r="NKR12" s="124"/>
      <c r="NKS12" s="124"/>
      <c r="NKT12" s="124"/>
      <c r="NKU12" s="124"/>
      <c r="NKV12" s="124"/>
      <c r="NKW12" s="124"/>
      <c r="NKX12" s="124"/>
      <c r="NKY12" s="124"/>
      <c r="NKZ12" s="124"/>
      <c r="NLA12" s="124"/>
      <c r="NLB12" s="124"/>
      <c r="NLC12" s="124"/>
      <c r="NLD12" s="124"/>
      <c r="NLE12" s="124"/>
      <c r="NLF12" s="124"/>
      <c r="NLG12" s="124"/>
      <c r="NLH12" s="124"/>
      <c r="NLI12" s="124"/>
      <c r="NLJ12" s="124"/>
      <c r="NLK12" s="124"/>
      <c r="NLL12" s="124"/>
      <c r="NLM12" s="124"/>
      <c r="NLN12" s="124"/>
      <c r="NLO12" s="124"/>
      <c r="NLP12" s="124"/>
      <c r="NLQ12" s="124"/>
      <c r="NLR12" s="124"/>
      <c r="NLS12" s="124"/>
      <c r="NLT12" s="124"/>
      <c r="NLU12" s="124"/>
      <c r="NLV12" s="124"/>
      <c r="NLW12" s="124"/>
      <c r="NLX12" s="124"/>
      <c r="NLY12" s="124"/>
      <c r="NLZ12" s="124"/>
      <c r="NMA12" s="124"/>
      <c r="NMB12" s="124"/>
      <c r="NMC12" s="124"/>
      <c r="NMD12" s="124"/>
      <c r="NME12" s="124"/>
      <c r="NMF12" s="124"/>
      <c r="NMG12" s="124"/>
      <c r="NMH12" s="124"/>
      <c r="NMI12" s="124"/>
      <c r="NMJ12" s="124"/>
      <c r="NMK12" s="124"/>
      <c r="NML12" s="124"/>
      <c r="NMM12" s="124"/>
      <c r="NMN12" s="124"/>
      <c r="NMO12" s="124"/>
      <c r="NMP12" s="124"/>
      <c r="NMQ12" s="124"/>
      <c r="NMR12" s="124"/>
      <c r="NMS12" s="124"/>
      <c r="NMT12" s="124"/>
      <c r="NMU12" s="124"/>
      <c r="NMV12" s="124"/>
      <c r="NMW12" s="124"/>
      <c r="NMX12" s="124"/>
      <c r="NMY12" s="124"/>
      <c r="NMZ12" s="124"/>
      <c r="NNA12" s="124"/>
      <c r="NNB12" s="124"/>
      <c r="NNC12" s="124"/>
      <c r="NND12" s="124"/>
      <c r="NNE12" s="124"/>
      <c r="NNF12" s="124"/>
      <c r="NNG12" s="124"/>
      <c r="NNH12" s="124"/>
      <c r="NNI12" s="124"/>
      <c r="NNJ12" s="124"/>
      <c r="NNK12" s="124"/>
      <c r="NNL12" s="124"/>
      <c r="NNM12" s="124"/>
      <c r="NNN12" s="124"/>
      <c r="NNO12" s="124"/>
      <c r="NNP12" s="124"/>
      <c r="NNQ12" s="124"/>
      <c r="NNR12" s="124"/>
      <c r="NNS12" s="124"/>
      <c r="NNT12" s="124"/>
      <c r="NNU12" s="124"/>
      <c r="NNV12" s="124"/>
      <c r="NNW12" s="124"/>
      <c r="NNX12" s="124"/>
      <c r="NNY12" s="124"/>
      <c r="NNZ12" s="124"/>
      <c r="NOA12" s="124"/>
      <c r="NOB12" s="124"/>
      <c r="NOC12" s="124"/>
      <c r="NOD12" s="124"/>
      <c r="NOE12" s="124"/>
      <c r="NOF12" s="124"/>
      <c r="NOG12" s="124"/>
      <c r="NOH12" s="124"/>
      <c r="NOI12" s="124"/>
      <c r="NOJ12" s="124"/>
      <c r="NOK12" s="124"/>
      <c r="NOL12" s="124"/>
      <c r="NOM12" s="124"/>
      <c r="NON12" s="124"/>
      <c r="NOO12" s="124"/>
      <c r="NOP12" s="124"/>
      <c r="NOQ12" s="124"/>
      <c r="NOR12" s="124"/>
      <c r="NOS12" s="124"/>
      <c r="NOT12" s="124"/>
      <c r="NOU12" s="124"/>
      <c r="NOV12" s="124"/>
      <c r="NOW12" s="124"/>
      <c r="NOX12" s="124"/>
      <c r="NOY12" s="124"/>
      <c r="NOZ12" s="124"/>
      <c r="NPA12" s="124"/>
      <c r="NPB12" s="124"/>
      <c r="NPC12" s="124"/>
      <c r="NPD12" s="124"/>
      <c r="NPE12" s="124"/>
      <c r="NPF12" s="124"/>
      <c r="NPG12" s="124"/>
      <c r="NPH12" s="124"/>
      <c r="NPI12" s="124"/>
      <c r="NPJ12" s="124"/>
      <c r="NPK12" s="124"/>
      <c r="NPL12" s="124"/>
      <c r="NPM12" s="124"/>
      <c r="NPN12" s="124"/>
      <c r="NPO12" s="124"/>
      <c r="NPP12" s="124"/>
      <c r="NPQ12" s="124"/>
      <c r="NPR12" s="124"/>
      <c r="NPS12" s="124"/>
      <c r="NPT12" s="124"/>
      <c r="NPU12" s="124"/>
      <c r="NPV12" s="124"/>
      <c r="NPW12" s="124"/>
      <c r="NPX12" s="124"/>
      <c r="NPY12" s="124"/>
      <c r="NPZ12" s="124"/>
      <c r="NQA12" s="124"/>
      <c r="NQB12" s="124"/>
      <c r="NQC12" s="124"/>
      <c r="NQD12" s="124"/>
      <c r="NQE12" s="124"/>
      <c r="NQF12" s="124"/>
      <c r="NQG12" s="124"/>
      <c r="NQH12" s="124"/>
      <c r="NQI12" s="124"/>
      <c r="NQJ12" s="124"/>
      <c r="NQK12" s="124"/>
      <c r="NQL12" s="124"/>
      <c r="NQM12" s="124"/>
      <c r="NQN12" s="124"/>
      <c r="NQO12" s="124"/>
      <c r="NQP12" s="124"/>
      <c r="NQQ12" s="124"/>
      <c r="NQR12" s="124"/>
      <c r="NQS12" s="124"/>
      <c r="NQT12" s="124"/>
      <c r="NQU12" s="124"/>
      <c r="NQV12" s="124"/>
      <c r="NQW12" s="124"/>
      <c r="NQX12" s="124"/>
      <c r="NQY12" s="124"/>
      <c r="NQZ12" s="124"/>
      <c r="NRA12" s="124"/>
      <c r="NRB12" s="124"/>
      <c r="NRC12" s="124"/>
      <c r="NRD12" s="124"/>
      <c r="NRE12" s="124"/>
      <c r="NRF12" s="124"/>
      <c r="NRG12" s="124"/>
      <c r="NRH12" s="124"/>
      <c r="NRI12" s="124"/>
      <c r="NRJ12" s="124"/>
      <c r="NRK12" s="124"/>
      <c r="NRL12" s="124"/>
      <c r="NRM12" s="124"/>
      <c r="NRN12" s="124"/>
      <c r="NRO12" s="124"/>
      <c r="NRP12" s="124"/>
      <c r="NRQ12" s="124"/>
      <c r="NRR12" s="124"/>
      <c r="NRS12" s="124"/>
      <c r="NRT12" s="124"/>
      <c r="NRU12" s="124"/>
      <c r="NRV12" s="124"/>
      <c r="NRW12" s="124"/>
      <c r="NRX12" s="124"/>
      <c r="NRY12" s="124"/>
      <c r="NRZ12" s="124"/>
      <c r="NSA12" s="124"/>
      <c r="NSB12" s="124"/>
      <c r="NSC12" s="124"/>
      <c r="NSD12" s="124"/>
      <c r="NSE12" s="124"/>
      <c r="NSF12" s="124"/>
      <c r="NSG12" s="124"/>
      <c r="NSH12" s="124"/>
      <c r="NSI12" s="124"/>
      <c r="NSJ12" s="124"/>
      <c r="NSK12" s="124"/>
      <c r="NSL12" s="124"/>
      <c r="NSM12" s="124"/>
      <c r="NSN12" s="124"/>
      <c r="NSO12" s="124"/>
      <c r="NSP12" s="124"/>
      <c r="NSQ12" s="124"/>
      <c r="NSR12" s="124"/>
      <c r="NSS12" s="124"/>
      <c r="NST12" s="124"/>
      <c r="NSU12" s="124"/>
      <c r="NSV12" s="124"/>
      <c r="NSW12" s="124"/>
      <c r="NSX12" s="124"/>
      <c r="NSY12" s="124"/>
      <c r="NSZ12" s="124"/>
      <c r="NTA12" s="124"/>
      <c r="NTB12" s="124"/>
      <c r="NTC12" s="124"/>
      <c r="NTD12" s="124"/>
      <c r="NTE12" s="124"/>
      <c r="NTF12" s="124"/>
      <c r="NTG12" s="124"/>
      <c r="NTH12" s="124"/>
      <c r="NTI12" s="124"/>
      <c r="NTJ12" s="124"/>
      <c r="NTK12" s="124"/>
      <c r="NTL12" s="124"/>
      <c r="NTM12" s="124"/>
      <c r="NTN12" s="124"/>
      <c r="NTO12" s="124"/>
      <c r="NTP12" s="124"/>
      <c r="NTQ12" s="124"/>
      <c r="NTR12" s="124"/>
      <c r="NTS12" s="124"/>
      <c r="NTT12" s="124"/>
      <c r="NTU12" s="124"/>
      <c r="NTV12" s="124"/>
      <c r="NTW12" s="124"/>
      <c r="NTX12" s="124"/>
      <c r="NTY12" s="124"/>
      <c r="NTZ12" s="124"/>
      <c r="NUA12" s="124"/>
      <c r="NUB12" s="124"/>
      <c r="NUC12" s="124"/>
      <c r="NUD12" s="124"/>
      <c r="NUE12" s="124"/>
      <c r="NUF12" s="124"/>
      <c r="NUG12" s="124"/>
      <c r="NUH12" s="124"/>
      <c r="NUI12" s="124"/>
      <c r="NUJ12" s="124"/>
      <c r="NUK12" s="124"/>
      <c r="NUL12" s="124"/>
      <c r="NUM12" s="124"/>
      <c r="NUN12" s="124"/>
      <c r="NUO12" s="124"/>
      <c r="NUP12" s="124"/>
      <c r="NUQ12" s="124"/>
      <c r="NUR12" s="124"/>
      <c r="NUS12" s="124"/>
      <c r="NUT12" s="124"/>
      <c r="NUU12" s="124"/>
      <c r="NUV12" s="124"/>
      <c r="NUW12" s="124"/>
      <c r="NUX12" s="124"/>
      <c r="NUY12" s="124"/>
      <c r="NUZ12" s="124"/>
      <c r="NVA12" s="124"/>
      <c r="NVB12" s="124"/>
      <c r="NVC12" s="124"/>
      <c r="NVD12" s="124"/>
      <c r="NVE12" s="124"/>
      <c r="NVF12" s="124"/>
      <c r="NVG12" s="124"/>
      <c r="NVH12" s="124"/>
      <c r="NVI12" s="124"/>
      <c r="NVJ12" s="124"/>
      <c r="NVK12" s="124"/>
      <c r="NVL12" s="124"/>
      <c r="NVM12" s="124"/>
      <c r="NVN12" s="124"/>
      <c r="NVO12" s="124"/>
      <c r="NVP12" s="124"/>
      <c r="NVQ12" s="124"/>
      <c r="NVR12" s="124"/>
      <c r="NVS12" s="124"/>
      <c r="NVT12" s="124"/>
      <c r="NVU12" s="124"/>
      <c r="NVV12" s="124"/>
      <c r="NVW12" s="124"/>
      <c r="NVX12" s="124"/>
      <c r="NVY12" s="124"/>
      <c r="NVZ12" s="124"/>
      <c r="NWA12" s="124"/>
      <c r="NWB12" s="124"/>
      <c r="NWC12" s="124"/>
      <c r="NWD12" s="124"/>
      <c r="NWE12" s="124"/>
      <c r="NWF12" s="124"/>
      <c r="NWG12" s="124"/>
      <c r="NWH12" s="124"/>
      <c r="NWI12" s="124"/>
      <c r="NWJ12" s="124"/>
      <c r="NWK12" s="124"/>
      <c r="NWL12" s="124"/>
      <c r="NWM12" s="124"/>
      <c r="NWN12" s="124"/>
      <c r="NWO12" s="124"/>
      <c r="NWP12" s="124"/>
      <c r="NWQ12" s="124"/>
      <c r="NWR12" s="124"/>
      <c r="NWS12" s="124"/>
      <c r="NWT12" s="124"/>
      <c r="NWU12" s="124"/>
      <c r="NWV12" s="124"/>
      <c r="NWW12" s="124"/>
      <c r="NWX12" s="124"/>
      <c r="NWY12" s="124"/>
      <c r="NWZ12" s="124"/>
      <c r="NXA12" s="124"/>
      <c r="NXB12" s="124"/>
      <c r="NXC12" s="124"/>
      <c r="NXD12" s="124"/>
      <c r="NXE12" s="124"/>
      <c r="NXF12" s="124"/>
      <c r="NXG12" s="124"/>
      <c r="NXH12" s="124"/>
      <c r="NXI12" s="124"/>
      <c r="NXJ12" s="124"/>
      <c r="NXK12" s="124"/>
      <c r="NXL12" s="124"/>
      <c r="NXM12" s="124"/>
      <c r="NXN12" s="124"/>
      <c r="NXO12" s="124"/>
      <c r="NXP12" s="124"/>
      <c r="NXQ12" s="124"/>
      <c r="NXR12" s="124"/>
      <c r="NXS12" s="124"/>
      <c r="NXT12" s="124"/>
      <c r="NXU12" s="124"/>
      <c r="NXV12" s="124"/>
      <c r="NXW12" s="124"/>
      <c r="NXX12" s="124"/>
      <c r="NXY12" s="124"/>
      <c r="NXZ12" s="124"/>
      <c r="NYA12" s="124"/>
      <c r="NYB12" s="124"/>
      <c r="NYC12" s="124"/>
      <c r="NYD12" s="124"/>
      <c r="NYE12" s="124"/>
      <c r="NYF12" s="124"/>
      <c r="NYG12" s="124"/>
      <c r="NYH12" s="124"/>
      <c r="NYI12" s="124"/>
      <c r="NYJ12" s="124"/>
      <c r="NYK12" s="124"/>
      <c r="NYL12" s="124"/>
      <c r="NYM12" s="124"/>
      <c r="NYN12" s="124"/>
      <c r="NYO12" s="124"/>
      <c r="NYP12" s="124"/>
      <c r="NYQ12" s="124"/>
      <c r="NYR12" s="124"/>
      <c r="NYS12" s="124"/>
      <c r="NYT12" s="124"/>
      <c r="NYU12" s="124"/>
      <c r="NYV12" s="124"/>
      <c r="NYW12" s="124"/>
      <c r="NYX12" s="124"/>
      <c r="NYY12" s="124"/>
      <c r="NYZ12" s="124"/>
      <c r="NZA12" s="124"/>
      <c r="NZB12" s="124"/>
      <c r="NZC12" s="124"/>
      <c r="NZD12" s="124"/>
      <c r="NZE12" s="124"/>
      <c r="NZF12" s="124"/>
      <c r="NZG12" s="124"/>
      <c r="NZH12" s="124"/>
      <c r="NZI12" s="124"/>
      <c r="NZJ12" s="124"/>
      <c r="NZK12" s="124"/>
      <c r="NZL12" s="124"/>
      <c r="NZM12" s="124"/>
      <c r="NZN12" s="124"/>
      <c r="NZO12" s="124"/>
      <c r="NZP12" s="124"/>
      <c r="NZQ12" s="124"/>
      <c r="NZR12" s="124"/>
      <c r="NZS12" s="124"/>
      <c r="NZT12" s="124"/>
      <c r="NZU12" s="124"/>
      <c r="NZV12" s="124"/>
      <c r="NZW12" s="124"/>
      <c r="NZX12" s="124"/>
      <c r="NZY12" s="124"/>
      <c r="NZZ12" s="124"/>
      <c r="OAA12" s="124"/>
      <c r="OAB12" s="124"/>
      <c r="OAC12" s="124"/>
      <c r="OAD12" s="124"/>
      <c r="OAE12" s="124"/>
      <c r="OAF12" s="124"/>
      <c r="OAG12" s="124"/>
      <c r="OAH12" s="124"/>
      <c r="OAI12" s="124"/>
      <c r="OAJ12" s="124"/>
      <c r="OAK12" s="124"/>
      <c r="OAL12" s="124"/>
      <c r="OAM12" s="124"/>
      <c r="OAN12" s="124"/>
      <c r="OAO12" s="124"/>
      <c r="OAP12" s="124"/>
      <c r="OAQ12" s="124"/>
      <c r="OAR12" s="124"/>
      <c r="OAS12" s="124"/>
      <c r="OAT12" s="124"/>
      <c r="OAU12" s="124"/>
      <c r="OAV12" s="124"/>
      <c r="OAW12" s="124"/>
      <c r="OAX12" s="124"/>
      <c r="OAY12" s="124"/>
      <c r="OAZ12" s="124"/>
      <c r="OBA12" s="124"/>
      <c r="OBB12" s="124"/>
      <c r="OBC12" s="124"/>
      <c r="OBD12" s="124"/>
      <c r="OBE12" s="124"/>
      <c r="OBF12" s="124"/>
      <c r="OBG12" s="124"/>
      <c r="OBH12" s="124"/>
      <c r="OBI12" s="124"/>
      <c r="OBJ12" s="124"/>
      <c r="OBK12" s="124"/>
      <c r="OBL12" s="124"/>
      <c r="OBM12" s="124"/>
      <c r="OBN12" s="124"/>
      <c r="OBO12" s="124"/>
      <c r="OBP12" s="124"/>
      <c r="OBQ12" s="124"/>
      <c r="OBR12" s="124"/>
      <c r="OBS12" s="124"/>
      <c r="OBT12" s="124"/>
      <c r="OBU12" s="124"/>
      <c r="OBV12" s="124"/>
      <c r="OBW12" s="124"/>
      <c r="OBX12" s="124"/>
      <c r="OBY12" s="124"/>
      <c r="OBZ12" s="124"/>
      <c r="OCA12" s="124"/>
      <c r="OCB12" s="124"/>
      <c r="OCC12" s="124"/>
      <c r="OCD12" s="124"/>
      <c r="OCE12" s="124"/>
      <c r="OCF12" s="124"/>
      <c r="OCG12" s="124"/>
      <c r="OCH12" s="124"/>
      <c r="OCI12" s="124"/>
      <c r="OCJ12" s="124"/>
      <c r="OCK12" s="124"/>
      <c r="OCL12" s="124"/>
      <c r="OCM12" s="124"/>
      <c r="OCN12" s="124"/>
      <c r="OCO12" s="124"/>
      <c r="OCP12" s="124"/>
      <c r="OCQ12" s="124"/>
      <c r="OCR12" s="124"/>
      <c r="OCS12" s="124"/>
      <c r="OCT12" s="124"/>
      <c r="OCU12" s="124"/>
      <c r="OCV12" s="124"/>
      <c r="OCW12" s="124"/>
      <c r="OCX12" s="124"/>
      <c r="OCY12" s="124"/>
      <c r="OCZ12" s="124"/>
      <c r="ODA12" s="124"/>
      <c r="ODB12" s="124"/>
      <c r="ODC12" s="124"/>
      <c r="ODD12" s="124"/>
      <c r="ODE12" s="124"/>
      <c r="ODF12" s="124"/>
      <c r="ODG12" s="124"/>
      <c r="ODH12" s="124"/>
      <c r="ODI12" s="124"/>
      <c r="ODJ12" s="124"/>
      <c r="ODK12" s="124"/>
      <c r="ODL12" s="124"/>
      <c r="ODM12" s="124"/>
      <c r="ODN12" s="124"/>
      <c r="ODO12" s="124"/>
      <c r="ODP12" s="124"/>
      <c r="ODQ12" s="124"/>
      <c r="ODR12" s="124"/>
      <c r="ODS12" s="124"/>
      <c r="ODT12" s="124"/>
      <c r="ODU12" s="124"/>
      <c r="ODV12" s="124"/>
      <c r="ODW12" s="124"/>
      <c r="ODX12" s="124"/>
      <c r="ODY12" s="124"/>
      <c r="ODZ12" s="124"/>
      <c r="OEA12" s="124"/>
      <c r="OEB12" s="124"/>
      <c r="OEC12" s="124"/>
      <c r="OED12" s="124"/>
      <c r="OEE12" s="124"/>
      <c r="OEF12" s="124"/>
      <c r="OEG12" s="124"/>
      <c r="OEH12" s="124"/>
      <c r="OEI12" s="124"/>
      <c r="OEJ12" s="124"/>
      <c r="OEK12" s="124"/>
      <c r="OEL12" s="124"/>
      <c r="OEM12" s="124"/>
      <c r="OEN12" s="124"/>
      <c r="OEO12" s="124"/>
      <c r="OEP12" s="124"/>
      <c r="OEQ12" s="124"/>
      <c r="OER12" s="124"/>
      <c r="OES12" s="124"/>
      <c r="OET12" s="124"/>
      <c r="OEU12" s="124"/>
      <c r="OEV12" s="124"/>
      <c r="OEW12" s="124"/>
      <c r="OEX12" s="124"/>
      <c r="OEY12" s="124"/>
      <c r="OEZ12" s="124"/>
      <c r="OFA12" s="124"/>
      <c r="OFB12" s="124"/>
      <c r="OFC12" s="124"/>
      <c r="OFD12" s="124"/>
      <c r="OFE12" s="124"/>
      <c r="OFF12" s="124"/>
      <c r="OFG12" s="124"/>
      <c r="OFH12" s="124"/>
      <c r="OFI12" s="124"/>
      <c r="OFJ12" s="124"/>
      <c r="OFK12" s="124"/>
      <c r="OFL12" s="124"/>
      <c r="OFM12" s="124"/>
      <c r="OFN12" s="124"/>
      <c r="OFO12" s="124"/>
      <c r="OFP12" s="124"/>
      <c r="OFQ12" s="124"/>
      <c r="OFR12" s="124"/>
      <c r="OFS12" s="124"/>
      <c r="OFT12" s="124"/>
      <c r="OFU12" s="124"/>
      <c r="OFV12" s="124"/>
      <c r="OFW12" s="124"/>
      <c r="OFX12" s="124"/>
      <c r="OFY12" s="124"/>
      <c r="OFZ12" s="124"/>
      <c r="OGA12" s="124"/>
      <c r="OGB12" s="124"/>
      <c r="OGC12" s="124"/>
      <c r="OGD12" s="124"/>
      <c r="OGE12" s="124"/>
      <c r="OGF12" s="124"/>
      <c r="OGG12" s="124"/>
      <c r="OGH12" s="124"/>
      <c r="OGI12" s="124"/>
      <c r="OGJ12" s="124"/>
      <c r="OGK12" s="124"/>
      <c r="OGL12" s="124"/>
      <c r="OGM12" s="124"/>
      <c r="OGN12" s="124"/>
      <c r="OGO12" s="124"/>
      <c r="OGP12" s="124"/>
      <c r="OGQ12" s="124"/>
      <c r="OGR12" s="124"/>
      <c r="OGS12" s="124"/>
      <c r="OGT12" s="124"/>
      <c r="OGU12" s="124"/>
      <c r="OGV12" s="124"/>
      <c r="OGW12" s="124"/>
      <c r="OGX12" s="124"/>
      <c r="OGY12" s="124"/>
      <c r="OGZ12" s="124"/>
      <c r="OHA12" s="124"/>
      <c r="OHB12" s="124"/>
      <c r="OHC12" s="124"/>
      <c r="OHD12" s="124"/>
      <c r="OHE12" s="124"/>
      <c r="OHF12" s="124"/>
      <c r="OHG12" s="124"/>
      <c r="OHH12" s="124"/>
      <c r="OHI12" s="124"/>
      <c r="OHJ12" s="124"/>
      <c r="OHK12" s="124"/>
      <c r="OHL12" s="124"/>
      <c r="OHM12" s="124"/>
      <c r="OHN12" s="124"/>
      <c r="OHO12" s="124"/>
      <c r="OHP12" s="124"/>
      <c r="OHQ12" s="124"/>
      <c r="OHR12" s="124"/>
      <c r="OHS12" s="124"/>
      <c r="OHT12" s="124"/>
      <c r="OHU12" s="124"/>
      <c r="OHV12" s="124"/>
      <c r="OHW12" s="124"/>
      <c r="OHX12" s="124"/>
      <c r="OHY12" s="124"/>
      <c r="OHZ12" s="124"/>
      <c r="OIA12" s="124"/>
      <c r="OIB12" s="124"/>
      <c r="OIC12" s="124"/>
      <c r="OID12" s="124"/>
      <c r="OIE12" s="124"/>
      <c r="OIF12" s="124"/>
      <c r="OIG12" s="124"/>
      <c r="OIH12" s="124"/>
      <c r="OII12" s="124"/>
      <c r="OIJ12" s="124"/>
      <c r="OIK12" s="124"/>
      <c r="OIL12" s="124"/>
      <c r="OIM12" s="124"/>
      <c r="OIN12" s="124"/>
      <c r="OIO12" s="124"/>
      <c r="OIP12" s="124"/>
      <c r="OIQ12" s="124"/>
      <c r="OIR12" s="124"/>
      <c r="OIS12" s="124"/>
      <c r="OIT12" s="124"/>
      <c r="OIU12" s="124"/>
      <c r="OIV12" s="124"/>
      <c r="OIW12" s="124"/>
      <c r="OIX12" s="124"/>
      <c r="OIY12" s="124"/>
      <c r="OIZ12" s="124"/>
      <c r="OJA12" s="124"/>
      <c r="OJB12" s="124"/>
      <c r="OJC12" s="124"/>
      <c r="OJD12" s="124"/>
      <c r="OJE12" s="124"/>
      <c r="OJF12" s="124"/>
      <c r="OJG12" s="124"/>
      <c r="OJH12" s="124"/>
      <c r="OJI12" s="124"/>
      <c r="OJJ12" s="124"/>
      <c r="OJK12" s="124"/>
      <c r="OJL12" s="124"/>
      <c r="OJM12" s="124"/>
      <c r="OJN12" s="124"/>
      <c r="OJO12" s="124"/>
      <c r="OJP12" s="124"/>
      <c r="OJQ12" s="124"/>
      <c r="OJR12" s="124"/>
      <c r="OJS12" s="124"/>
      <c r="OJT12" s="124"/>
      <c r="OJU12" s="124"/>
      <c r="OJV12" s="124"/>
      <c r="OJW12" s="124"/>
      <c r="OJX12" s="124"/>
      <c r="OJY12" s="124"/>
      <c r="OJZ12" s="124"/>
      <c r="OKA12" s="124"/>
      <c r="OKB12" s="124"/>
      <c r="OKC12" s="124"/>
      <c r="OKD12" s="124"/>
      <c r="OKE12" s="124"/>
      <c r="OKF12" s="124"/>
      <c r="OKG12" s="124"/>
      <c r="OKH12" s="124"/>
      <c r="OKI12" s="124"/>
      <c r="OKJ12" s="124"/>
      <c r="OKK12" s="124"/>
      <c r="OKL12" s="124"/>
      <c r="OKM12" s="124"/>
      <c r="OKN12" s="124"/>
      <c r="OKO12" s="124"/>
      <c r="OKP12" s="124"/>
      <c r="OKQ12" s="124"/>
      <c r="OKR12" s="124"/>
      <c r="OKS12" s="124"/>
      <c r="OKT12" s="124"/>
      <c r="OKU12" s="124"/>
      <c r="OKV12" s="124"/>
      <c r="OKW12" s="124"/>
      <c r="OKX12" s="124"/>
      <c r="OKY12" s="124"/>
      <c r="OKZ12" s="124"/>
      <c r="OLA12" s="124"/>
      <c r="OLB12" s="124"/>
      <c r="OLC12" s="124"/>
      <c r="OLD12" s="124"/>
      <c r="OLE12" s="124"/>
      <c r="OLF12" s="124"/>
      <c r="OLG12" s="124"/>
      <c r="OLH12" s="124"/>
      <c r="OLI12" s="124"/>
      <c r="OLJ12" s="124"/>
      <c r="OLK12" s="124"/>
      <c r="OLL12" s="124"/>
      <c r="OLM12" s="124"/>
      <c r="OLN12" s="124"/>
      <c r="OLO12" s="124"/>
      <c r="OLP12" s="124"/>
      <c r="OLQ12" s="124"/>
      <c r="OLR12" s="124"/>
      <c r="OLS12" s="124"/>
      <c r="OLT12" s="124"/>
      <c r="OLU12" s="124"/>
      <c r="OLV12" s="124"/>
      <c r="OLW12" s="124"/>
      <c r="OLX12" s="124"/>
      <c r="OLY12" s="124"/>
      <c r="OLZ12" s="124"/>
      <c r="OMA12" s="124"/>
      <c r="OMB12" s="124"/>
      <c r="OMC12" s="124"/>
      <c r="OMD12" s="124"/>
      <c r="OME12" s="124"/>
      <c r="OMF12" s="124"/>
      <c r="OMG12" s="124"/>
      <c r="OMH12" s="124"/>
      <c r="OMI12" s="124"/>
      <c r="OMJ12" s="124"/>
      <c r="OMK12" s="124"/>
      <c r="OML12" s="124"/>
      <c r="OMM12" s="124"/>
      <c r="OMN12" s="124"/>
      <c r="OMO12" s="124"/>
      <c r="OMP12" s="124"/>
      <c r="OMQ12" s="124"/>
      <c r="OMR12" s="124"/>
      <c r="OMS12" s="124"/>
      <c r="OMT12" s="124"/>
      <c r="OMU12" s="124"/>
      <c r="OMV12" s="124"/>
      <c r="OMW12" s="124"/>
      <c r="OMX12" s="124"/>
      <c r="OMY12" s="124"/>
      <c r="OMZ12" s="124"/>
      <c r="ONA12" s="124"/>
      <c r="ONB12" s="124"/>
      <c r="ONC12" s="124"/>
      <c r="OND12" s="124"/>
      <c r="ONE12" s="124"/>
      <c r="ONF12" s="124"/>
      <c r="ONG12" s="124"/>
      <c r="ONH12" s="124"/>
      <c r="ONI12" s="124"/>
      <c r="ONJ12" s="124"/>
      <c r="ONK12" s="124"/>
      <c r="ONL12" s="124"/>
      <c r="ONM12" s="124"/>
      <c r="ONN12" s="124"/>
      <c r="ONO12" s="124"/>
      <c r="ONP12" s="124"/>
      <c r="ONQ12" s="124"/>
      <c r="ONR12" s="124"/>
      <c r="ONS12" s="124"/>
      <c r="ONT12" s="124"/>
      <c r="ONU12" s="124"/>
      <c r="ONV12" s="124"/>
      <c r="ONW12" s="124"/>
      <c r="ONX12" s="124"/>
      <c r="ONY12" s="124"/>
      <c r="ONZ12" s="124"/>
      <c r="OOA12" s="124"/>
      <c r="OOB12" s="124"/>
      <c r="OOC12" s="124"/>
      <c r="OOD12" s="124"/>
      <c r="OOE12" s="124"/>
      <c r="OOF12" s="124"/>
      <c r="OOG12" s="124"/>
      <c r="OOH12" s="124"/>
      <c r="OOI12" s="124"/>
      <c r="OOJ12" s="124"/>
      <c r="OOK12" s="124"/>
      <c r="OOL12" s="124"/>
      <c r="OOM12" s="124"/>
      <c r="OON12" s="124"/>
      <c r="OOO12" s="124"/>
      <c r="OOP12" s="124"/>
      <c r="OOQ12" s="124"/>
      <c r="OOR12" s="124"/>
      <c r="OOS12" s="124"/>
      <c r="OOT12" s="124"/>
      <c r="OOU12" s="124"/>
      <c r="OOV12" s="124"/>
      <c r="OOW12" s="124"/>
      <c r="OOX12" s="124"/>
      <c r="OOY12" s="124"/>
      <c r="OOZ12" s="124"/>
      <c r="OPA12" s="124"/>
      <c r="OPB12" s="124"/>
      <c r="OPC12" s="124"/>
      <c r="OPD12" s="124"/>
      <c r="OPE12" s="124"/>
      <c r="OPF12" s="124"/>
      <c r="OPG12" s="124"/>
      <c r="OPH12" s="124"/>
      <c r="OPI12" s="124"/>
      <c r="OPJ12" s="124"/>
      <c r="OPK12" s="124"/>
      <c r="OPL12" s="124"/>
      <c r="OPM12" s="124"/>
      <c r="OPN12" s="124"/>
      <c r="OPO12" s="124"/>
      <c r="OPP12" s="124"/>
      <c r="OPQ12" s="124"/>
      <c r="OPR12" s="124"/>
      <c r="OPS12" s="124"/>
      <c r="OPT12" s="124"/>
      <c r="OPU12" s="124"/>
      <c r="OPV12" s="124"/>
      <c r="OPW12" s="124"/>
      <c r="OPX12" s="124"/>
      <c r="OPY12" s="124"/>
      <c r="OPZ12" s="124"/>
      <c r="OQA12" s="124"/>
      <c r="OQB12" s="124"/>
      <c r="OQC12" s="124"/>
      <c r="OQD12" s="124"/>
      <c r="OQE12" s="124"/>
      <c r="OQF12" s="124"/>
      <c r="OQG12" s="124"/>
      <c r="OQH12" s="124"/>
      <c r="OQI12" s="124"/>
      <c r="OQJ12" s="124"/>
      <c r="OQK12" s="124"/>
      <c r="OQL12" s="124"/>
      <c r="OQM12" s="124"/>
      <c r="OQN12" s="124"/>
      <c r="OQO12" s="124"/>
      <c r="OQP12" s="124"/>
      <c r="OQQ12" s="124"/>
      <c r="OQR12" s="124"/>
      <c r="OQS12" s="124"/>
      <c r="OQT12" s="124"/>
      <c r="OQU12" s="124"/>
      <c r="OQV12" s="124"/>
      <c r="OQW12" s="124"/>
      <c r="OQX12" s="124"/>
      <c r="OQY12" s="124"/>
      <c r="OQZ12" s="124"/>
      <c r="ORA12" s="124"/>
      <c r="ORB12" s="124"/>
      <c r="ORC12" s="124"/>
      <c r="ORD12" s="124"/>
      <c r="ORE12" s="124"/>
      <c r="ORF12" s="124"/>
      <c r="ORG12" s="124"/>
      <c r="ORH12" s="124"/>
      <c r="ORI12" s="124"/>
      <c r="ORJ12" s="124"/>
      <c r="ORK12" s="124"/>
      <c r="ORL12" s="124"/>
      <c r="ORM12" s="124"/>
      <c r="ORN12" s="124"/>
      <c r="ORO12" s="124"/>
      <c r="ORP12" s="124"/>
      <c r="ORQ12" s="124"/>
      <c r="ORR12" s="124"/>
      <c r="ORS12" s="124"/>
      <c r="ORT12" s="124"/>
      <c r="ORU12" s="124"/>
      <c r="ORV12" s="124"/>
      <c r="ORW12" s="124"/>
      <c r="ORX12" s="124"/>
      <c r="ORY12" s="124"/>
      <c r="ORZ12" s="124"/>
      <c r="OSA12" s="124"/>
      <c r="OSB12" s="124"/>
      <c r="OSC12" s="124"/>
      <c r="OSD12" s="124"/>
      <c r="OSE12" s="124"/>
      <c r="OSF12" s="124"/>
      <c r="OSG12" s="124"/>
      <c r="OSH12" s="124"/>
      <c r="OSI12" s="124"/>
      <c r="OSJ12" s="124"/>
      <c r="OSK12" s="124"/>
      <c r="OSL12" s="124"/>
      <c r="OSM12" s="124"/>
      <c r="OSN12" s="124"/>
      <c r="OSO12" s="124"/>
      <c r="OSP12" s="124"/>
      <c r="OSQ12" s="124"/>
      <c r="OSR12" s="124"/>
      <c r="OSS12" s="124"/>
      <c r="OST12" s="124"/>
      <c r="OSU12" s="124"/>
      <c r="OSV12" s="124"/>
      <c r="OSW12" s="124"/>
      <c r="OSX12" s="124"/>
      <c r="OSY12" s="124"/>
      <c r="OSZ12" s="124"/>
      <c r="OTA12" s="124"/>
      <c r="OTB12" s="124"/>
      <c r="OTC12" s="124"/>
      <c r="OTD12" s="124"/>
      <c r="OTE12" s="124"/>
      <c r="OTF12" s="124"/>
      <c r="OTG12" s="124"/>
      <c r="OTH12" s="124"/>
      <c r="OTI12" s="124"/>
      <c r="OTJ12" s="124"/>
      <c r="OTK12" s="124"/>
      <c r="OTL12" s="124"/>
      <c r="OTM12" s="124"/>
      <c r="OTN12" s="124"/>
      <c r="OTO12" s="124"/>
      <c r="OTP12" s="124"/>
      <c r="OTQ12" s="124"/>
      <c r="OTR12" s="124"/>
      <c r="OTS12" s="124"/>
      <c r="OTT12" s="124"/>
      <c r="OTU12" s="124"/>
      <c r="OTV12" s="124"/>
      <c r="OTW12" s="124"/>
      <c r="OTX12" s="124"/>
      <c r="OTY12" s="124"/>
      <c r="OTZ12" s="124"/>
      <c r="OUA12" s="124"/>
      <c r="OUB12" s="124"/>
      <c r="OUC12" s="124"/>
      <c r="OUD12" s="124"/>
      <c r="OUE12" s="124"/>
      <c r="OUF12" s="124"/>
      <c r="OUG12" s="124"/>
      <c r="OUH12" s="124"/>
      <c r="OUI12" s="124"/>
      <c r="OUJ12" s="124"/>
      <c r="OUK12" s="124"/>
      <c r="OUL12" s="124"/>
      <c r="OUM12" s="124"/>
      <c r="OUN12" s="124"/>
      <c r="OUO12" s="124"/>
      <c r="OUP12" s="124"/>
      <c r="OUQ12" s="124"/>
      <c r="OUR12" s="124"/>
      <c r="OUS12" s="124"/>
      <c r="OUT12" s="124"/>
      <c r="OUU12" s="124"/>
      <c r="OUV12" s="124"/>
      <c r="OUW12" s="124"/>
      <c r="OUX12" s="124"/>
      <c r="OUY12" s="124"/>
      <c r="OUZ12" s="124"/>
      <c r="OVA12" s="124"/>
      <c r="OVB12" s="124"/>
      <c r="OVC12" s="124"/>
      <c r="OVD12" s="124"/>
      <c r="OVE12" s="124"/>
      <c r="OVF12" s="124"/>
      <c r="OVG12" s="124"/>
      <c r="OVH12" s="124"/>
      <c r="OVI12" s="124"/>
      <c r="OVJ12" s="124"/>
      <c r="OVK12" s="124"/>
      <c r="OVL12" s="124"/>
      <c r="OVM12" s="124"/>
      <c r="OVN12" s="124"/>
      <c r="OVO12" s="124"/>
      <c r="OVP12" s="124"/>
      <c r="OVQ12" s="124"/>
      <c r="OVR12" s="124"/>
      <c r="OVS12" s="124"/>
      <c r="OVT12" s="124"/>
      <c r="OVU12" s="124"/>
      <c r="OVV12" s="124"/>
      <c r="OVW12" s="124"/>
      <c r="OVX12" s="124"/>
      <c r="OVY12" s="124"/>
      <c r="OVZ12" s="124"/>
      <c r="OWA12" s="124"/>
      <c r="OWB12" s="124"/>
      <c r="OWC12" s="124"/>
      <c r="OWD12" s="124"/>
      <c r="OWE12" s="124"/>
      <c r="OWF12" s="124"/>
      <c r="OWG12" s="124"/>
      <c r="OWH12" s="124"/>
      <c r="OWI12" s="124"/>
      <c r="OWJ12" s="124"/>
      <c r="OWK12" s="124"/>
      <c r="OWL12" s="124"/>
      <c r="OWM12" s="124"/>
      <c r="OWN12" s="124"/>
      <c r="OWO12" s="124"/>
      <c r="OWP12" s="124"/>
      <c r="OWQ12" s="124"/>
      <c r="OWR12" s="124"/>
      <c r="OWS12" s="124"/>
      <c r="OWT12" s="124"/>
      <c r="OWU12" s="124"/>
      <c r="OWV12" s="124"/>
      <c r="OWW12" s="124"/>
      <c r="OWX12" s="124"/>
      <c r="OWY12" s="124"/>
      <c r="OWZ12" s="124"/>
      <c r="OXA12" s="124"/>
      <c r="OXB12" s="124"/>
      <c r="OXC12" s="124"/>
      <c r="OXD12" s="124"/>
      <c r="OXE12" s="124"/>
      <c r="OXF12" s="124"/>
      <c r="OXG12" s="124"/>
      <c r="OXH12" s="124"/>
      <c r="OXI12" s="124"/>
      <c r="OXJ12" s="124"/>
      <c r="OXK12" s="124"/>
      <c r="OXL12" s="124"/>
      <c r="OXM12" s="124"/>
      <c r="OXN12" s="124"/>
      <c r="OXO12" s="124"/>
      <c r="OXP12" s="124"/>
      <c r="OXQ12" s="124"/>
      <c r="OXR12" s="124"/>
      <c r="OXS12" s="124"/>
      <c r="OXT12" s="124"/>
      <c r="OXU12" s="124"/>
      <c r="OXV12" s="124"/>
      <c r="OXW12" s="124"/>
      <c r="OXX12" s="124"/>
      <c r="OXY12" s="124"/>
      <c r="OXZ12" s="124"/>
      <c r="OYA12" s="124"/>
      <c r="OYB12" s="124"/>
      <c r="OYC12" s="124"/>
      <c r="OYD12" s="124"/>
      <c r="OYE12" s="124"/>
      <c r="OYF12" s="124"/>
      <c r="OYG12" s="124"/>
      <c r="OYH12" s="124"/>
      <c r="OYI12" s="124"/>
      <c r="OYJ12" s="124"/>
      <c r="OYK12" s="124"/>
      <c r="OYL12" s="124"/>
      <c r="OYM12" s="124"/>
      <c r="OYN12" s="124"/>
      <c r="OYO12" s="124"/>
      <c r="OYP12" s="124"/>
      <c r="OYQ12" s="124"/>
      <c r="OYR12" s="124"/>
      <c r="OYS12" s="124"/>
      <c r="OYT12" s="124"/>
      <c r="OYU12" s="124"/>
      <c r="OYV12" s="124"/>
      <c r="OYW12" s="124"/>
      <c r="OYX12" s="124"/>
      <c r="OYY12" s="124"/>
      <c r="OYZ12" s="124"/>
      <c r="OZA12" s="124"/>
      <c r="OZB12" s="124"/>
      <c r="OZC12" s="124"/>
      <c r="OZD12" s="124"/>
      <c r="OZE12" s="124"/>
      <c r="OZF12" s="124"/>
      <c r="OZG12" s="124"/>
      <c r="OZH12" s="124"/>
      <c r="OZI12" s="124"/>
      <c r="OZJ12" s="124"/>
      <c r="OZK12" s="124"/>
      <c r="OZL12" s="124"/>
      <c r="OZM12" s="124"/>
      <c r="OZN12" s="124"/>
      <c r="OZO12" s="124"/>
      <c r="OZP12" s="124"/>
      <c r="OZQ12" s="124"/>
      <c r="OZR12" s="124"/>
      <c r="OZS12" s="124"/>
      <c r="OZT12" s="124"/>
      <c r="OZU12" s="124"/>
      <c r="OZV12" s="124"/>
      <c r="OZW12" s="124"/>
      <c r="OZX12" s="124"/>
      <c r="OZY12" s="124"/>
      <c r="OZZ12" s="124"/>
      <c r="PAA12" s="124"/>
      <c r="PAB12" s="124"/>
      <c r="PAC12" s="124"/>
      <c r="PAD12" s="124"/>
      <c r="PAE12" s="124"/>
      <c r="PAF12" s="124"/>
      <c r="PAG12" s="124"/>
      <c r="PAH12" s="124"/>
      <c r="PAI12" s="124"/>
      <c r="PAJ12" s="124"/>
      <c r="PAK12" s="124"/>
      <c r="PAL12" s="124"/>
      <c r="PAM12" s="124"/>
      <c r="PAN12" s="124"/>
      <c r="PAO12" s="124"/>
      <c r="PAP12" s="124"/>
      <c r="PAQ12" s="124"/>
      <c r="PAR12" s="124"/>
      <c r="PAS12" s="124"/>
      <c r="PAT12" s="124"/>
      <c r="PAU12" s="124"/>
      <c r="PAV12" s="124"/>
      <c r="PAW12" s="124"/>
      <c r="PAX12" s="124"/>
      <c r="PAY12" s="124"/>
      <c r="PAZ12" s="124"/>
      <c r="PBA12" s="124"/>
      <c r="PBB12" s="124"/>
      <c r="PBC12" s="124"/>
      <c r="PBD12" s="124"/>
      <c r="PBE12" s="124"/>
      <c r="PBF12" s="124"/>
      <c r="PBG12" s="124"/>
      <c r="PBH12" s="124"/>
      <c r="PBI12" s="124"/>
      <c r="PBJ12" s="124"/>
      <c r="PBK12" s="124"/>
      <c r="PBL12" s="124"/>
      <c r="PBM12" s="124"/>
      <c r="PBN12" s="124"/>
      <c r="PBO12" s="124"/>
      <c r="PBP12" s="124"/>
      <c r="PBQ12" s="124"/>
      <c r="PBR12" s="124"/>
      <c r="PBS12" s="124"/>
      <c r="PBT12" s="124"/>
      <c r="PBU12" s="124"/>
      <c r="PBV12" s="124"/>
      <c r="PBW12" s="124"/>
      <c r="PBX12" s="124"/>
      <c r="PBY12" s="124"/>
      <c r="PBZ12" s="124"/>
      <c r="PCA12" s="124"/>
      <c r="PCB12" s="124"/>
      <c r="PCC12" s="124"/>
      <c r="PCD12" s="124"/>
      <c r="PCE12" s="124"/>
      <c r="PCF12" s="124"/>
      <c r="PCG12" s="124"/>
      <c r="PCH12" s="124"/>
      <c r="PCI12" s="124"/>
      <c r="PCJ12" s="124"/>
      <c r="PCK12" s="124"/>
      <c r="PCL12" s="124"/>
      <c r="PCM12" s="124"/>
      <c r="PCN12" s="124"/>
      <c r="PCO12" s="124"/>
      <c r="PCP12" s="124"/>
      <c r="PCQ12" s="124"/>
      <c r="PCR12" s="124"/>
      <c r="PCS12" s="124"/>
      <c r="PCT12" s="124"/>
      <c r="PCU12" s="124"/>
      <c r="PCV12" s="124"/>
      <c r="PCW12" s="124"/>
      <c r="PCX12" s="124"/>
      <c r="PCY12" s="124"/>
      <c r="PCZ12" s="124"/>
      <c r="PDA12" s="124"/>
      <c r="PDB12" s="124"/>
      <c r="PDC12" s="124"/>
      <c r="PDD12" s="124"/>
      <c r="PDE12" s="124"/>
      <c r="PDF12" s="124"/>
      <c r="PDG12" s="124"/>
      <c r="PDH12" s="124"/>
      <c r="PDI12" s="124"/>
      <c r="PDJ12" s="124"/>
      <c r="PDK12" s="124"/>
      <c r="PDL12" s="124"/>
      <c r="PDM12" s="124"/>
      <c r="PDN12" s="124"/>
      <c r="PDO12" s="124"/>
      <c r="PDP12" s="124"/>
      <c r="PDQ12" s="124"/>
      <c r="PDR12" s="124"/>
      <c r="PDS12" s="124"/>
      <c r="PDT12" s="124"/>
      <c r="PDU12" s="124"/>
      <c r="PDV12" s="124"/>
      <c r="PDW12" s="124"/>
      <c r="PDX12" s="124"/>
      <c r="PDY12" s="124"/>
      <c r="PDZ12" s="124"/>
      <c r="PEA12" s="124"/>
      <c r="PEB12" s="124"/>
      <c r="PEC12" s="124"/>
      <c r="PED12" s="124"/>
      <c r="PEE12" s="124"/>
      <c r="PEF12" s="124"/>
      <c r="PEG12" s="124"/>
      <c r="PEH12" s="124"/>
      <c r="PEI12" s="124"/>
      <c r="PEJ12" s="124"/>
      <c r="PEK12" s="124"/>
      <c r="PEL12" s="124"/>
      <c r="PEM12" s="124"/>
      <c r="PEN12" s="124"/>
      <c r="PEO12" s="124"/>
      <c r="PEP12" s="124"/>
      <c r="PEQ12" s="124"/>
      <c r="PER12" s="124"/>
      <c r="PES12" s="124"/>
      <c r="PET12" s="124"/>
      <c r="PEU12" s="124"/>
      <c r="PEV12" s="124"/>
      <c r="PEW12" s="124"/>
      <c r="PEX12" s="124"/>
      <c r="PEY12" s="124"/>
      <c r="PEZ12" s="124"/>
      <c r="PFA12" s="124"/>
      <c r="PFB12" s="124"/>
      <c r="PFC12" s="124"/>
      <c r="PFD12" s="124"/>
      <c r="PFE12" s="124"/>
      <c r="PFF12" s="124"/>
      <c r="PFG12" s="124"/>
      <c r="PFH12" s="124"/>
      <c r="PFI12" s="124"/>
      <c r="PFJ12" s="124"/>
      <c r="PFK12" s="124"/>
      <c r="PFL12" s="124"/>
      <c r="PFM12" s="124"/>
      <c r="PFN12" s="124"/>
      <c r="PFO12" s="124"/>
      <c r="PFP12" s="124"/>
      <c r="PFQ12" s="124"/>
      <c r="PFR12" s="124"/>
      <c r="PFS12" s="124"/>
      <c r="PFT12" s="124"/>
      <c r="PFU12" s="124"/>
      <c r="PFV12" s="124"/>
      <c r="PFW12" s="124"/>
      <c r="PFX12" s="124"/>
      <c r="PFY12" s="124"/>
      <c r="PFZ12" s="124"/>
      <c r="PGA12" s="124"/>
      <c r="PGB12" s="124"/>
      <c r="PGC12" s="124"/>
      <c r="PGD12" s="124"/>
      <c r="PGE12" s="124"/>
      <c r="PGF12" s="124"/>
      <c r="PGG12" s="124"/>
      <c r="PGH12" s="124"/>
      <c r="PGI12" s="124"/>
      <c r="PGJ12" s="124"/>
      <c r="PGK12" s="124"/>
      <c r="PGL12" s="124"/>
      <c r="PGM12" s="124"/>
      <c r="PGN12" s="124"/>
      <c r="PGO12" s="124"/>
      <c r="PGP12" s="124"/>
      <c r="PGQ12" s="124"/>
      <c r="PGR12" s="124"/>
      <c r="PGS12" s="124"/>
      <c r="PGT12" s="124"/>
      <c r="PGU12" s="124"/>
      <c r="PGV12" s="124"/>
      <c r="PGW12" s="124"/>
      <c r="PGX12" s="124"/>
      <c r="PGY12" s="124"/>
      <c r="PGZ12" s="124"/>
      <c r="PHA12" s="124"/>
      <c r="PHB12" s="124"/>
      <c r="PHC12" s="124"/>
      <c r="PHD12" s="124"/>
      <c r="PHE12" s="124"/>
      <c r="PHF12" s="124"/>
      <c r="PHG12" s="124"/>
      <c r="PHH12" s="124"/>
      <c r="PHI12" s="124"/>
      <c r="PHJ12" s="124"/>
      <c r="PHK12" s="124"/>
      <c r="PHL12" s="124"/>
      <c r="PHM12" s="124"/>
      <c r="PHN12" s="124"/>
      <c r="PHO12" s="124"/>
      <c r="PHP12" s="124"/>
      <c r="PHQ12" s="124"/>
      <c r="PHR12" s="124"/>
      <c r="PHS12" s="124"/>
      <c r="PHT12" s="124"/>
      <c r="PHU12" s="124"/>
      <c r="PHV12" s="124"/>
      <c r="PHW12" s="124"/>
      <c r="PHX12" s="124"/>
      <c r="PHY12" s="124"/>
      <c r="PHZ12" s="124"/>
      <c r="PIA12" s="124"/>
      <c r="PIB12" s="124"/>
      <c r="PIC12" s="124"/>
      <c r="PID12" s="124"/>
      <c r="PIE12" s="124"/>
      <c r="PIF12" s="124"/>
      <c r="PIG12" s="124"/>
      <c r="PIH12" s="124"/>
      <c r="PII12" s="124"/>
      <c r="PIJ12" s="124"/>
      <c r="PIK12" s="124"/>
      <c r="PIL12" s="124"/>
      <c r="PIM12" s="124"/>
      <c r="PIN12" s="124"/>
      <c r="PIO12" s="124"/>
      <c r="PIP12" s="124"/>
      <c r="PIQ12" s="124"/>
      <c r="PIR12" s="124"/>
      <c r="PIS12" s="124"/>
      <c r="PIT12" s="124"/>
      <c r="PIU12" s="124"/>
      <c r="PIV12" s="124"/>
      <c r="PIW12" s="124"/>
      <c r="PIX12" s="124"/>
      <c r="PIY12" s="124"/>
      <c r="PIZ12" s="124"/>
      <c r="PJA12" s="124"/>
      <c r="PJB12" s="124"/>
      <c r="PJC12" s="124"/>
      <c r="PJD12" s="124"/>
      <c r="PJE12" s="124"/>
      <c r="PJF12" s="124"/>
      <c r="PJG12" s="124"/>
      <c r="PJH12" s="124"/>
      <c r="PJI12" s="124"/>
      <c r="PJJ12" s="124"/>
      <c r="PJK12" s="124"/>
      <c r="PJL12" s="124"/>
      <c r="PJM12" s="124"/>
      <c r="PJN12" s="124"/>
      <c r="PJO12" s="124"/>
      <c r="PJP12" s="124"/>
      <c r="PJQ12" s="124"/>
      <c r="PJR12" s="124"/>
      <c r="PJS12" s="124"/>
      <c r="PJT12" s="124"/>
      <c r="PJU12" s="124"/>
      <c r="PJV12" s="124"/>
      <c r="PJW12" s="124"/>
      <c r="PJX12" s="124"/>
      <c r="PJY12" s="124"/>
      <c r="PJZ12" s="124"/>
      <c r="PKA12" s="124"/>
      <c r="PKB12" s="124"/>
      <c r="PKC12" s="124"/>
      <c r="PKD12" s="124"/>
      <c r="PKE12" s="124"/>
      <c r="PKF12" s="124"/>
      <c r="PKG12" s="124"/>
      <c r="PKH12" s="124"/>
      <c r="PKI12" s="124"/>
      <c r="PKJ12" s="124"/>
      <c r="PKK12" s="124"/>
      <c r="PKL12" s="124"/>
      <c r="PKM12" s="124"/>
      <c r="PKN12" s="124"/>
      <c r="PKO12" s="124"/>
      <c r="PKP12" s="124"/>
      <c r="PKQ12" s="124"/>
      <c r="PKR12" s="124"/>
      <c r="PKS12" s="124"/>
      <c r="PKT12" s="124"/>
      <c r="PKU12" s="124"/>
      <c r="PKV12" s="124"/>
      <c r="PKW12" s="124"/>
      <c r="PKX12" s="124"/>
      <c r="PKY12" s="124"/>
      <c r="PKZ12" s="124"/>
      <c r="PLA12" s="124"/>
      <c r="PLB12" s="124"/>
      <c r="PLC12" s="124"/>
      <c r="PLD12" s="124"/>
      <c r="PLE12" s="124"/>
      <c r="PLF12" s="124"/>
      <c r="PLG12" s="124"/>
      <c r="PLH12" s="124"/>
      <c r="PLI12" s="124"/>
      <c r="PLJ12" s="124"/>
      <c r="PLK12" s="124"/>
      <c r="PLL12" s="124"/>
      <c r="PLM12" s="124"/>
      <c r="PLN12" s="124"/>
      <c r="PLO12" s="124"/>
      <c r="PLP12" s="124"/>
      <c r="PLQ12" s="124"/>
      <c r="PLR12" s="124"/>
      <c r="PLS12" s="124"/>
      <c r="PLT12" s="124"/>
      <c r="PLU12" s="124"/>
      <c r="PLV12" s="124"/>
      <c r="PLW12" s="124"/>
      <c r="PLX12" s="124"/>
      <c r="PLY12" s="124"/>
      <c r="PLZ12" s="124"/>
      <c r="PMA12" s="124"/>
      <c r="PMB12" s="124"/>
      <c r="PMC12" s="124"/>
      <c r="PMD12" s="124"/>
      <c r="PME12" s="124"/>
      <c r="PMF12" s="124"/>
      <c r="PMG12" s="124"/>
      <c r="PMH12" s="124"/>
      <c r="PMI12" s="124"/>
      <c r="PMJ12" s="124"/>
      <c r="PMK12" s="124"/>
      <c r="PML12" s="124"/>
      <c r="PMM12" s="124"/>
      <c r="PMN12" s="124"/>
      <c r="PMO12" s="124"/>
      <c r="PMP12" s="124"/>
      <c r="PMQ12" s="124"/>
      <c r="PMR12" s="124"/>
      <c r="PMS12" s="124"/>
      <c r="PMT12" s="124"/>
      <c r="PMU12" s="124"/>
      <c r="PMV12" s="124"/>
      <c r="PMW12" s="124"/>
      <c r="PMX12" s="124"/>
      <c r="PMY12" s="124"/>
      <c r="PMZ12" s="124"/>
      <c r="PNA12" s="124"/>
      <c r="PNB12" s="124"/>
      <c r="PNC12" s="124"/>
      <c r="PND12" s="124"/>
      <c r="PNE12" s="124"/>
      <c r="PNF12" s="124"/>
      <c r="PNG12" s="124"/>
      <c r="PNH12" s="124"/>
      <c r="PNI12" s="124"/>
      <c r="PNJ12" s="124"/>
      <c r="PNK12" s="124"/>
      <c r="PNL12" s="124"/>
      <c r="PNM12" s="124"/>
      <c r="PNN12" s="124"/>
      <c r="PNO12" s="124"/>
      <c r="PNP12" s="124"/>
      <c r="PNQ12" s="124"/>
      <c r="PNR12" s="124"/>
      <c r="PNS12" s="124"/>
      <c r="PNT12" s="124"/>
      <c r="PNU12" s="124"/>
      <c r="PNV12" s="124"/>
      <c r="PNW12" s="124"/>
      <c r="PNX12" s="124"/>
      <c r="PNY12" s="124"/>
      <c r="PNZ12" s="124"/>
      <c r="POA12" s="124"/>
      <c r="POB12" s="124"/>
      <c r="POC12" s="124"/>
      <c r="POD12" s="124"/>
      <c r="POE12" s="124"/>
      <c r="POF12" s="124"/>
      <c r="POG12" s="124"/>
      <c r="POH12" s="124"/>
      <c r="POI12" s="124"/>
      <c r="POJ12" s="124"/>
      <c r="POK12" s="124"/>
      <c r="POL12" s="124"/>
      <c r="POM12" s="124"/>
      <c r="PON12" s="124"/>
      <c r="POO12" s="124"/>
      <c r="POP12" s="124"/>
      <c r="POQ12" s="124"/>
      <c r="POR12" s="124"/>
      <c r="POS12" s="124"/>
      <c r="POT12" s="124"/>
      <c r="POU12" s="124"/>
      <c r="POV12" s="124"/>
      <c r="POW12" s="124"/>
      <c r="POX12" s="124"/>
      <c r="POY12" s="124"/>
      <c r="POZ12" s="124"/>
      <c r="PPA12" s="124"/>
      <c r="PPB12" s="124"/>
      <c r="PPC12" s="124"/>
      <c r="PPD12" s="124"/>
      <c r="PPE12" s="124"/>
      <c r="PPF12" s="124"/>
      <c r="PPG12" s="124"/>
      <c r="PPH12" s="124"/>
      <c r="PPI12" s="124"/>
      <c r="PPJ12" s="124"/>
      <c r="PPK12" s="124"/>
      <c r="PPL12" s="124"/>
      <c r="PPM12" s="124"/>
      <c r="PPN12" s="124"/>
      <c r="PPO12" s="124"/>
      <c r="PPP12" s="124"/>
      <c r="PPQ12" s="124"/>
      <c r="PPR12" s="124"/>
      <c r="PPS12" s="124"/>
      <c r="PPT12" s="124"/>
      <c r="PPU12" s="124"/>
      <c r="PPV12" s="124"/>
      <c r="PPW12" s="124"/>
      <c r="PPX12" s="124"/>
      <c r="PPY12" s="124"/>
      <c r="PPZ12" s="124"/>
      <c r="PQA12" s="124"/>
      <c r="PQB12" s="124"/>
      <c r="PQC12" s="124"/>
      <c r="PQD12" s="124"/>
      <c r="PQE12" s="124"/>
      <c r="PQF12" s="124"/>
      <c r="PQG12" s="124"/>
      <c r="PQH12" s="124"/>
      <c r="PQI12" s="124"/>
      <c r="PQJ12" s="124"/>
      <c r="PQK12" s="124"/>
      <c r="PQL12" s="124"/>
      <c r="PQM12" s="124"/>
      <c r="PQN12" s="124"/>
      <c r="PQO12" s="124"/>
      <c r="PQP12" s="124"/>
      <c r="PQQ12" s="124"/>
      <c r="PQR12" s="124"/>
      <c r="PQS12" s="124"/>
      <c r="PQT12" s="124"/>
      <c r="PQU12" s="124"/>
      <c r="PQV12" s="124"/>
      <c r="PQW12" s="124"/>
      <c r="PQX12" s="124"/>
      <c r="PQY12" s="124"/>
      <c r="PQZ12" s="124"/>
      <c r="PRA12" s="124"/>
      <c r="PRB12" s="124"/>
      <c r="PRC12" s="124"/>
      <c r="PRD12" s="124"/>
      <c r="PRE12" s="124"/>
      <c r="PRF12" s="124"/>
      <c r="PRG12" s="124"/>
      <c r="PRH12" s="124"/>
      <c r="PRI12" s="124"/>
      <c r="PRJ12" s="124"/>
      <c r="PRK12" s="124"/>
      <c r="PRL12" s="124"/>
      <c r="PRM12" s="124"/>
      <c r="PRN12" s="124"/>
      <c r="PRO12" s="124"/>
      <c r="PRP12" s="124"/>
      <c r="PRQ12" s="124"/>
      <c r="PRR12" s="124"/>
      <c r="PRS12" s="124"/>
      <c r="PRT12" s="124"/>
      <c r="PRU12" s="124"/>
      <c r="PRV12" s="124"/>
      <c r="PRW12" s="124"/>
      <c r="PRX12" s="124"/>
      <c r="PRY12" s="124"/>
      <c r="PRZ12" s="124"/>
      <c r="PSA12" s="124"/>
      <c r="PSB12" s="124"/>
      <c r="PSC12" s="124"/>
      <c r="PSD12" s="124"/>
      <c r="PSE12" s="124"/>
      <c r="PSF12" s="124"/>
      <c r="PSG12" s="124"/>
      <c r="PSH12" s="124"/>
      <c r="PSI12" s="124"/>
      <c r="PSJ12" s="124"/>
      <c r="PSK12" s="124"/>
      <c r="PSL12" s="124"/>
      <c r="PSM12" s="124"/>
      <c r="PSN12" s="124"/>
      <c r="PSO12" s="124"/>
      <c r="PSP12" s="124"/>
      <c r="PSQ12" s="124"/>
      <c r="PSR12" s="124"/>
      <c r="PSS12" s="124"/>
      <c r="PST12" s="124"/>
      <c r="PSU12" s="124"/>
      <c r="PSV12" s="124"/>
      <c r="PSW12" s="124"/>
      <c r="PSX12" s="124"/>
      <c r="PSY12" s="124"/>
      <c r="PSZ12" s="124"/>
      <c r="PTA12" s="124"/>
      <c r="PTB12" s="124"/>
      <c r="PTC12" s="124"/>
      <c r="PTD12" s="124"/>
      <c r="PTE12" s="124"/>
      <c r="PTF12" s="124"/>
      <c r="PTG12" s="124"/>
      <c r="PTH12" s="124"/>
      <c r="PTI12" s="124"/>
      <c r="PTJ12" s="124"/>
      <c r="PTK12" s="124"/>
      <c r="PTL12" s="124"/>
      <c r="PTM12" s="124"/>
      <c r="PTN12" s="124"/>
      <c r="PTO12" s="124"/>
      <c r="PTP12" s="124"/>
      <c r="PTQ12" s="124"/>
      <c r="PTR12" s="124"/>
      <c r="PTS12" s="124"/>
      <c r="PTT12" s="124"/>
      <c r="PTU12" s="124"/>
      <c r="PTV12" s="124"/>
      <c r="PTW12" s="124"/>
      <c r="PTX12" s="124"/>
      <c r="PTY12" s="124"/>
      <c r="PTZ12" s="124"/>
      <c r="PUA12" s="124"/>
      <c r="PUB12" s="124"/>
      <c r="PUC12" s="124"/>
      <c r="PUD12" s="124"/>
      <c r="PUE12" s="124"/>
      <c r="PUF12" s="124"/>
      <c r="PUG12" s="124"/>
      <c r="PUH12" s="124"/>
      <c r="PUI12" s="124"/>
      <c r="PUJ12" s="124"/>
      <c r="PUK12" s="124"/>
      <c r="PUL12" s="124"/>
      <c r="PUM12" s="124"/>
      <c r="PUN12" s="124"/>
      <c r="PUO12" s="124"/>
      <c r="PUP12" s="124"/>
      <c r="PUQ12" s="124"/>
      <c r="PUR12" s="124"/>
      <c r="PUS12" s="124"/>
      <c r="PUT12" s="124"/>
      <c r="PUU12" s="124"/>
      <c r="PUV12" s="124"/>
      <c r="PUW12" s="124"/>
      <c r="PUX12" s="124"/>
      <c r="PUY12" s="124"/>
      <c r="PUZ12" s="124"/>
      <c r="PVA12" s="124"/>
      <c r="PVB12" s="124"/>
      <c r="PVC12" s="124"/>
      <c r="PVD12" s="124"/>
      <c r="PVE12" s="124"/>
      <c r="PVF12" s="124"/>
      <c r="PVG12" s="124"/>
      <c r="PVH12" s="124"/>
      <c r="PVI12" s="124"/>
      <c r="PVJ12" s="124"/>
      <c r="PVK12" s="124"/>
      <c r="PVL12" s="124"/>
      <c r="PVM12" s="124"/>
      <c r="PVN12" s="124"/>
      <c r="PVO12" s="124"/>
      <c r="PVP12" s="124"/>
      <c r="PVQ12" s="124"/>
      <c r="PVR12" s="124"/>
      <c r="PVS12" s="124"/>
      <c r="PVT12" s="124"/>
      <c r="PVU12" s="124"/>
      <c r="PVV12" s="124"/>
      <c r="PVW12" s="124"/>
      <c r="PVX12" s="124"/>
      <c r="PVY12" s="124"/>
      <c r="PVZ12" s="124"/>
      <c r="PWA12" s="124"/>
      <c r="PWB12" s="124"/>
      <c r="PWC12" s="124"/>
      <c r="PWD12" s="124"/>
      <c r="PWE12" s="124"/>
      <c r="PWF12" s="124"/>
      <c r="PWG12" s="124"/>
      <c r="PWH12" s="124"/>
      <c r="PWI12" s="124"/>
      <c r="PWJ12" s="124"/>
      <c r="PWK12" s="124"/>
      <c r="PWL12" s="124"/>
      <c r="PWM12" s="124"/>
      <c r="PWN12" s="124"/>
      <c r="PWO12" s="124"/>
      <c r="PWP12" s="124"/>
      <c r="PWQ12" s="124"/>
      <c r="PWR12" s="124"/>
      <c r="PWS12" s="124"/>
      <c r="PWT12" s="124"/>
      <c r="PWU12" s="124"/>
      <c r="PWV12" s="124"/>
      <c r="PWW12" s="124"/>
      <c r="PWX12" s="124"/>
      <c r="PWY12" s="124"/>
      <c r="PWZ12" s="124"/>
      <c r="PXA12" s="124"/>
      <c r="PXB12" s="124"/>
      <c r="PXC12" s="124"/>
      <c r="PXD12" s="124"/>
      <c r="PXE12" s="124"/>
      <c r="PXF12" s="124"/>
      <c r="PXG12" s="124"/>
      <c r="PXH12" s="124"/>
      <c r="PXI12" s="124"/>
      <c r="PXJ12" s="124"/>
      <c r="PXK12" s="124"/>
      <c r="PXL12" s="124"/>
      <c r="PXM12" s="124"/>
      <c r="PXN12" s="124"/>
      <c r="PXO12" s="124"/>
      <c r="PXP12" s="124"/>
      <c r="PXQ12" s="124"/>
      <c r="PXR12" s="124"/>
      <c r="PXS12" s="124"/>
      <c r="PXT12" s="124"/>
      <c r="PXU12" s="124"/>
      <c r="PXV12" s="124"/>
      <c r="PXW12" s="124"/>
      <c r="PXX12" s="124"/>
      <c r="PXY12" s="124"/>
      <c r="PXZ12" s="124"/>
      <c r="PYA12" s="124"/>
      <c r="PYB12" s="124"/>
      <c r="PYC12" s="124"/>
      <c r="PYD12" s="124"/>
      <c r="PYE12" s="124"/>
      <c r="PYF12" s="124"/>
      <c r="PYG12" s="124"/>
      <c r="PYH12" s="124"/>
      <c r="PYI12" s="124"/>
      <c r="PYJ12" s="124"/>
      <c r="PYK12" s="124"/>
      <c r="PYL12" s="124"/>
      <c r="PYM12" s="124"/>
      <c r="PYN12" s="124"/>
      <c r="PYO12" s="124"/>
      <c r="PYP12" s="124"/>
      <c r="PYQ12" s="124"/>
      <c r="PYR12" s="124"/>
      <c r="PYS12" s="124"/>
      <c r="PYT12" s="124"/>
      <c r="PYU12" s="124"/>
      <c r="PYV12" s="124"/>
      <c r="PYW12" s="124"/>
      <c r="PYX12" s="124"/>
      <c r="PYY12" s="124"/>
      <c r="PYZ12" s="124"/>
      <c r="PZA12" s="124"/>
      <c r="PZB12" s="124"/>
      <c r="PZC12" s="124"/>
      <c r="PZD12" s="124"/>
      <c r="PZE12" s="124"/>
      <c r="PZF12" s="124"/>
      <c r="PZG12" s="124"/>
      <c r="PZH12" s="124"/>
      <c r="PZI12" s="124"/>
      <c r="PZJ12" s="124"/>
      <c r="PZK12" s="124"/>
      <c r="PZL12" s="124"/>
      <c r="PZM12" s="124"/>
      <c r="PZN12" s="124"/>
      <c r="PZO12" s="124"/>
      <c r="PZP12" s="124"/>
      <c r="PZQ12" s="124"/>
      <c r="PZR12" s="124"/>
      <c r="PZS12" s="124"/>
      <c r="PZT12" s="124"/>
      <c r="PZU12" s="124"/>
      <c r="PZV12" s="124"/>
      <c r="PZW12" s="124"/>
      <c r="PZX12" s="124"/>
      <c r="PZY12" s="124"/>
      <c r="PZZ12" s="124"/>
      <c r="QAA12" s="124"/>
      <c r="QAB12" s="124"/>
      <c r="QAC12" s="124"/>
      <c r="QAD12" s="124"/>
      <c r="QAE12" s="124"/>
      <c r="QAF12" s="124"/>
      <c r="QAG12" s="124"/>
      <c r="QAH12" s="124"/>
      <c r="QAI12" s="124"/>
      <c r="QAJ12" s="124"/>
      <c r="QAK12" s="124"/>
      <c r="QAL12" s="124"/>
      <c r="QAM12" s="124"/>
      <c r="QAN12" s="124"/>
      <c r="QAO12" s="124"/>
      <c r="QAP12" s="124"/>
      <c r="QAQ12" s="124"/>
      <c r="QAR12" s="124"/>
      <c r="QAS12" s="124"/>
      <c r="QAT12" s="124"/>
      <c r="QAU12" s="124"/>
      <c r="QAV12" s="124"/>
      <c r="QAW12" s="124"/>
      <c r="QAX12" s="124"/>
      <c r="QAY12" s="124"/>
      <c r="QAZ12" s="124"/>
      <c r="QBA12" s="124"/>
      <c r="QBB12" s="124"/>
      <c r="QBC12" s="124"/>
      <c r="QBD12" s="124"/>
      <c r="QBE12" s="124"/>
      <c r="QBF12" s="124"/>
      <c r="QBG12" s="124"/>
      <c r="QBH12" s="124"/>
      <c r="QBI12" s="124"/>
      <c r="QBJ12" s="124"/>
      <c r="QBK12" s="124"/>
      <c r="QBL12" s="124"/>
      <c r="QBM12" s="124"/>
      <c r="QBN12" s="124"/>
      <c r="QBO12" s="124"/>
      <c r="QBP12" s="124"/>
      <c r="QBQ12" s="124"/>
      <c r="QBR12" s="124"/>
      <c r="QBS12" s="124"/>
      <c r="QBT12" s="124"/>
      <c r="QBU12" s="124"/>
      <c r="QBV12" s="124"/>
      <c r="QBW12" s="124"/>
      <c r="QBX12" s="124"/>
      <c r="QBY12" s="124"/>
      <c r="QBZ12" s="124"/>
      <c r="QCA12" s="124"/>
      <c r="QCB12" s="124"/>
      <c r="QCC12" s="124"/>
      <c r="QCD12" s="124"/>
      <c r="QCE12" s="124"/>
      <c r="QCF12" s="124"/>
      <c r="QCG12" s="124"/>
      <c r="QCH12" s="124"/>
      <c r="QCI12" s="124"/>
      <c r="QCJ12" s="124"/>
      <c r="QCK12" s="124"/>
      <c r="QCL12" s="124"/>
      <c r="QCM12" s="124"/>
      <c r="QCN12" s="124"/>
      <c r="QCO12" s="124"/>
      <c r="QCP12" s="124"/>
      <c r="QCQ12" s="124"/>
      <c r="QCR12" s="124"/>
      <c r="QCS12" s="124"/>
      <c r="QCT12" s="124"/>
      <c r="QCU12" s="124"/>
      <c r="QCV12" s="124"/>
      <c r="QCW12" s="124"/>
      <c r="QCX12" s="124"/>
      <c r="QCY12" s="124"/>
      <c r="QCZ12" s="124"/>
      <c r="QDA12" s="124"/>
      <c r="QDB12" s="124"/>
      <c r="QDC12" s="124"/>
      <c r="QDD12" s="124"/>
      <c r="QDE12" s="124"/>
      <c r="QDF12" s="124"/>
      <c r="QDG12" s="124"/>
      <c r="QDH12" s="124"/>
      <c r="QDI12" s="124"/>
      <c r="QDJ12" s="124"/>
      <c r="QDK12" s="124"/>
      <c r="QDL12" s="124"/>
      <c r="QDM12" s="124"/>
      <c r="QDN12" s="124"/>
      <c r="QDO12" s="124"/>
      <c r="QDP12" s="124"/>
      <c r="QDQ12" s="124"/>
      <c r="QDR12" s="124"/>
      <c r="QDS12" s="124"/>
      <c r="QDT12" s="124"/>
      <c r="QDU12" s="124"/>
      <c r="QDV12" s="124"/>
      <c r="QDW12" s="124"/>
      <c r="QDX12" s="124"/>
      <c r="QDY12" s="124"/>
      <c r="QDZ12" s="124"/>
      <c r="QEA12" s="124"/>
      <c r="QEB12" s="124"/>
      <c r="QEC12" s="124"/>
      <c r="QED12" s="124"/>
      <c r="QEE12" s="124"/>
      <c r="QEF12" s="124"/>
      <c r="QEG12" s="124"/>
      <c r="QEH12" s="124"/>
      <c r="QEI12" s="124"/>
      <c r="QEJ12" s="124"/>
      <c r="QEK12" s="124"/>
      <c r="QEL12" s="124"/>
      <c r="QEM12" s="124"/>
      <c r="QEN12" s="124"/>
      <c r="QEO12" s="124"/>
      <c r="QEP12" s="124"/>
      <c r="QEQ12" s="124"/>
      <c r="QER12" s="124"/>
      <c r="QES12" s="124"/>
      <c r="QET12" s="124"/>
      <c r="QEU12" s="124"/>
      <c r="QEV12" s="124"/>
      <c r="QEW12" s="124"/>
      <c r="QEX12" s="124"/>
      <c r="QEY12" s="124"/>
      <c r="QEZ12" s="124"/>
      <c r="QFA12" s="124"/>
      <c r="QFB12" s="124"/>
      <c r="QFC12" s="124"/>
      <c r="QFD12" s="124"/>
      <c r="QFE12" s="124"/>
      <c r="QFF12" s="124"/>
      <c r="QFG12" s="124"/>
      <c r="QFH12" s="124"/>
      <c r="QFI12" s="124"/>
      <c r="QFJ12" s="124"/>
      <c r="QFK12" s="124"/>
      <c r="QFL12" s="124"/>
      <c r="QFM12" s="124"/>
      <c r="QFN12" s="124"/>
      <c r="QFO12" s="124"/>
      <c r="QFP12" s="124"/>
      <c r="QFQ12" s="124"/>
      <c r="QFR12" s="124"/>
      <c r="QFS12" s="124"/>
      <c r="QFT12" s="124"/>
      <c r="QFU12" s="124"/>
      <c r="QFV12" s="124"/>
      <c r="QFW12" s="124"/>
      <c r="QFX12" s="124"/>
      <c r="QFY12" s="124"/>
      <c r="QFZ12" s="124"/>
      <c r="QGA12" s="124"/>
      <c r="QGB12" s="124"/>
      <c r="QGC12" s="124"/>
      <c r="QGD12" s="124"/>
      <c r="QGE12" s="124"/>
      <c r="QGF12" s="124"/>
      <c r="QGG12" s="124"/>
      <c r="QGH12" s="124"/>
      <c r="QGI12" s="124"/>
      <c r="QGJ12" s="124"/>
      <c r="QGK12" s="124"/>
      <c r="QGL12" s="124"/>
      <c r="QGM12" s="124"/>
      <c r="QGN12" s="124"/>
      <c r="QGO12" s="124"/>
      <c r="QGP12" s="124"/>
      <c r="QGQ12" s="124"/>
      <c r="QGR12" s="124"/>
      <c r="QGS12" s="124"/>
      <c r="QGT12" s="124"/>
      <c r="QGU12" s="124"/>
      <c r="QGV12" s="124"/>
      <c r="QGW12" s="124"/>
      <c r="QGX12" s="124"/>
      <c r="QGY12" s="124"/>
      <c r="QGZ12" s="124"/>
      <c r="QHA12" s="124"/>
      <c r="QHB12" s="124"/>
      <c r="QHC12" s="124"/>
      <c r="QHD12" s="124"/>
      <c r="QHE12" s="124"/>
      <c r="QHF12" s="124"/>
      <c r="QHG12" s="124"/>
      <c r="QHH12" s="124"/>
      <c r="QHI12" s="124"/>
      <c r="QHJ12" s="124"/>
      <c r="QHK12" s="124"/>
      <c r="QHL12" s="124"/>
      <c r="QHM12" s="124"/>
      <c r="QHN12" s="124"/>
      <c r="QHO12" s="124"/>
      <c r="QHP12" s="124"/>
      <c r="QHQ12" s="124"/>
      <c r="QHR12" s="124"/>
      <c r="QHS12" s="124"/>
      <c r="QHT12" s="124"/>
      <c r="QHU12" s="124"/>
      <c r="QHV12" s="124"/>
      <c r="QHW12" s="124"/>
      <c r="QHX12" s="124"/>
      <c r="QHY12" s="124"/>
      <c r="QHZ12" s="124"/>
      <c r="QIA12" s="124"/>
      <c r="QIB12" s="124"/>
      <c r="QIC12" s="124"/>
      <c r="QID12" s="124"/>
      <c r="QIE12" s="124"/>
      <c r="QIF12" s="124"/>
      <c r="QIG12" s="124"/>
      <c r="QIH12" s="124"/>
      <c r="QII12" s="124"/>
      <c r="QIJ12" s="124"/>
      <c r="QIK12" s="124"/>
      <c r="QIL12" s="124"/>
      <c r="QIM12" s="124"/>
      <c r="QIN12" s="124"/>
      <c r="QIO12" s="124"/>
      <c r="QIP12" s="124"/>
      <c r="QIQ12" s="124"/>
      <c r="QIR12" s="124"/>
      <c r="QIS12" s="124"/>
      <c r="QIT12" s="124"/>
      <c r="QIU12" s="124"/>
      <c r="QIV12" s="124"/>
      <c r="QIW12" s="124"/>
      <c r="QIX12" s="124"/>
      <c r="QIY12" s="124"/>
      <c r="QIZ12" s="124"/>
      <c r="QJA12" s="124"/>
      <c r="QJB12" s="124"/>
      <c r="QJC12" s="124"/>
      <c r="QJD12" s="124"/>
      <c r="QJE12" s="124"/>
      <c r="QJF12" s="124"/>
      <c r="QJG12" s="124"/>
      <c r="QJH12" s="124"/>
      <c r="QJI12" s="124"/>
      <c r="QJJ12" s="124"/>
      <c r="QJK12" s="124"/>
      <c r="QJL12" s="124"/>
      <c r="QJM12" s="124"/>
      <c r="QJN12" s="124"/>
      <c r="QJO12" s="124"/>
      <c r="QJP12" s="124"/>
      <c r="QJQ12" s="124"/>
      <c r="QJR12" s="124"/>
      <c r="QJS12" s="124"/>
      <c r="QJT12" s="124"/>
      <c r="QJU12" s="124"/>
      <c r="QJV12" s="124"/>
      <c r="QJW12" s="124"/>
      <c r="QJX12" s="124"/>
      <c r="QJY12" s="124"/>
      <c r="QJZ12" s="124"/>
      <c r="QKA12" s="124"/>
      <c r="QKB12" s="124"/>
      <c r="QKC12" s="124"/>
      <c r="QKD12" s="124"/>
      <c r="QKE12" s="124"/>
      <c r="QKF12" s="124"/>
      <c r="QKG12" s="124"/>
      <c r="QKH12" s="124"/>
      <c r="QKI12" s="124"/>
      <c r="QKJ12" s="124"/>
      <c r="QKK12" s="124"/>
      <c r="QKL12" s="124"/>
      <c r="QKM12" s="124"/>
      <c r="QKN12" s="124"/>
      <c r="QKO12" s="124"/>
      <c r="QKP12" s="124"/>
      <c r="QKQ12" s="124"/>
      <c r="QKR12" s="124"/>
      <c r="QKS12" s="124"/>
      <c r="QKT12" s="124"/>
      <c r="QKU12" s="124"/>
      <c r="QKV12" s="124"/>
      <c r="QKW12" s="124"/>
      <c r="QKX12" s="124"/>
      <c r="QKY12" s="124"/>
      <c r="QKZ12" s="124"/>
      <c r="QLA12" s="124"/>
      <c r="QLB12" s="124"/>
      <c r="QLC12" s="124"/>
      <c r="QLD12" s="124"/>
      <c r="QLE12" s="124"/>
      <c r="QLF12" s="124"/>
      <c r="QLG12" s="124"/>
      <c r="QLH12" s="124"/>
      <c r="QLI12" s="124"/>
      <c r="QLJ12" s="124"/>
      <c r="QLK12" s="124"/>
      <c r="QLL12" s="124"/>
      <c r="QLM12" s="124"/>
      <c r="QLN12" s="124"/>
      <c r="QLO12" s="124"/>
      <c r="QLP12" s="124"/>
      <c r="QLQ12" s="124"/>
      <c r="QLR12" s="124"/>
      <c r="QLS12" s="124"/>
      <c r="QLT12" s="124"/>
      <c r="QLU12" s="124"/>
      <c r="QLV12" s="124"/>
      <c r="QLW12" s="124"/>
      <c r="QLX12" s="124"/>
      <c r="QLY12" s="124"/>
      <c r="QLZ12" s="124"/>
      <c r="QMA12" s="124"/>
      <c r="QMB12" s="124"/>
      <c r="QMC12" s="124"/>
      <c r="QMD12" s="124"/>
      <c r="QME12" s="124"/>
      <c r="QMF12" s="124"/>
      <c r="QMG12" s="124"/>
      <c r="QMH12" s="124"/>
      <c r="QMI12" s="124"/>
      <c r="QMJ12" s="124"/>
      <c r="QMK12" s="124"/>
      <c r="QML12" s="124"/>
      <c r="QMM12" s="124"/>
      <c r="QMN12" s="124"/>
      <c r="QMO12" s="124"/>
      <c r="QMP12" s="124"/>
      <c r="QMQ12" s="124"/>
      <c r="QMR12" s="124"/>
      <c r="QMS12" s="124"/>
      <c r="QMT12" s="124"/>
      <c r="QMU12" s="124"/>
      <c r="QMV12" s="124"/>
      <c r="QMW12" s="124"/>
      <c r="QMX12" s="124"/>
      <c r="QMY12" s="124"/>
      <c r="QMZ12" s="124"/>
      <c r="QNA12" s="124"/>
      <c r="QNB12" s="124"/>
      <c r="QNC12" s="124"/>
      <c r="QND12" s="124"/>
      <c r="QNE12" s="124"/>
      <c r="QNF12" s="124"/>
      <c r="QNG12" s="124"/>
      <c r="QNH12" s="124"/>
      <c r="QNI12" s="124"/>
      <c r="QNJ12" s="124"/>
      <c r="QNK12" s="124"/>
      <c r="QNL12" s="124"/>
      <c r="QNM12" s="124"/>
      <c r="QNN12" s="124"/>
      <c r="QNO12" s="124"/>
      <c r="QNP12" s="124"/>
      <c r="QNQ12" s="124"/>
      <c r="QNR12" s="124"/>
      <c r="QNS12" s="124"/>
      <c r="QNT12" s="124"/>
      <c r="QNU12" s="124"/>
      <c r="QNV12" s="124"/>
      <c r="QNW12" s="124"/>
      <c r="QNX12" s="124"/>
      <c r="QNY12" s="124"/>
      <c r="QNZ12" s="124"/>
      <c r="QOA12" s="124"/>
      <c r="QOB12" s="124"/>
      <c r="QOC12" s="124"/>
      <c r="QOD12" s="124"/>
      <c r="QOE12" s="124"/>
      <c r="QOF12" s="124"/>
      <c r="QOG12" s="124"/>
      <c r="QOH12" s="124"/>
      <c r="QOI12" s="124"/>
      <c r="QOJ12" s="124"/>
      <c r="QOK12" s="124"/>
      <c r="QOL12" s="124"/>
      <c r="QOM12" s="124"/>
      <c r="QON12" s="124"/>
      <c r="QOO12" s="124"/>
      <c r="QOP12" s="124"/>
      <c r="QOQ12" s="124"/>
      <c r="QOR12" s="124"/>
      <c r="QOS12" s="124"/>
      <c r="QOT12" s="124"/>
      <c r="QOU12" s="124"/>
      <c r="QOV12" s="124"/>
      <c r="QOW12" s="124"/>
      <c r="QOX12" s="124"/>
      <c r="QOY12" s="124"/>
      <c r="QOZ12" s="124"/>
      <c r="QPA12" s="124"/>
      <c r="QPB12" s="124"/>
      <c r="QPC12" s="124"/>
      <c r="QPD12" s="124"/>
      <c r="QPE12" s="124"/>
      <c r="QPF12" s="124"/>
      <c r="QPG12" s="124"/>
      <c r="QPH12" s="124"/>
      <c r="QPI12" s="124"/>
      <c r="QPJ12" s="124"/>
      <c r="QPK12" s="124"/>
      <c r="QPL12" s="124"/>
      <c r="QPM12" s="124"/>
      <c r="QPN12" s="124"/>
      <c r="QPO12" s="124"/>
      <c r="QPP12" s="124"/>
      <c r="QPQ12" s="124"/>
      <c r="QPR12" s="124"/>
      <c r="QPS12" s="124"/>
      <c r="QPT12" s="124"/>
      <c r="QPU12" s="124"/>
      <c r="QPV12" s="124"/>
      <c r="QPW12" s="124"/>
      <c r="QPX12" s="124"/>
      <c r="QPY12" s="124"/>
      <c r="QPZ12" s="124"/>
      <c r="QQA12" s="124"/>
      <c r="QQB12" s="124"/>
      <c r="QQC12" s="124"/>
      <c r="QQD12" s="124"/>
      <c r="QQE12" s="124"/>
      <c r="QQF12" s="124"/>
      <c r="QQG12" s="124"/>
      <c r="QQH12" s="124"/>
      <c r="QQI12" s="124"/>
      <c r="QQJ12" s="124"/>
      <c r="QQK12" s="124"/>
      <c r="QQL12" s="124"/>
      <c r="QQM12" s="124"/>
      <c r="QQN12" s="124"/>
      <c r="QQO12" s="124"/>
      <c r="QQP12" s="124"/>
      <c r="QQQ12" s="124"/>
      <c r="QQR12" s="124"/>
      <c r="QQS12" s="124"/>
      <c r="QQT12" s="124"/>
      <c r="QQU12" s="124"/>
      <c r="QQV12" s="124"/>
      <c r="QQW12" s="124"/>
      <c r="QQX12" s="124"/>
      <c r="QQY12" s="124"/>
      <c r="QQZ12" s="124"/>
      <c r="QRA12" s="124"/>
      <c r="QRB12" s="124"/>
      <c r="QRC12" s="124"/>
      <c r="QRD12" s="124"/>
      <c r="QRE12" s="124"/>
      <c r="QRF12" s="124"/>
      <c r="QRG12" s="124"/>
      <c r="QRH12" s="124"/>
      <c r="QRI12" s="124"/>
      <c r="QRJ12" s="124"/>
      <c r="QRK12" s="124"/>
      <c r="QRL12" s="124"/>
      <c r="QRM12" s="124"/>
      <c r="QRN12" s="124"/>
      <c r="QRO12" s="124"/>
      <c r="QRP12" s="124"/>
      <c r="QRQ12" s="124"/>
      <c r="QRR12" s="124"/>
      <c r="QRS12" s="124"/>
      <c r="QRT12" s="124"/>
      <c r="QRU12" s="124"/>
      <c r="QRV12" s="124"/>
      <c r="QRW12" s="124"/>
      <c r="QRX12" s="124"/>
      <c r="QRY12" s="124"/>
      <c r="QRZ12" s="124"/>
      <c r="QSA12" s="124"/>
      <c r="QSB12" s="124"/>
      <c r="QSC12" s="124"/>
      <c r="QSD12" s="124"/>
      <c r="QSE12" s="124"/>
      <c r="QSF12" s="124"/>
      <c r="QSG12" s="124"/>
      <c r="QSH12" s="124"/>
      <c r="QSI12" s="124"/>
      <c r="QSJ12" s="124"/>
      <c r="QSK12" s="124"/>
      <c r="QSL12" s="124"/>
      <c r="QSM12" s="124"/>
      <c r="QSN12" s="124"/>
      <c r="QSO12" s="124"/>
      <c r="QSP12" s="124"/>
      <c r="QSQ12" s="124"/>
      <c r="QSR12" s="124"/>
      <c r="QSS12" s="124"/>
      <c r="QST12" s="124"/>
      <c r="QSU12" s="124"/>
      <c r="QSV12" s="124"/>
      <c r="QSW12" s="124"/>
      <c r="QSX12" s="124"/>
      <c r="QSY12" s="124"/>
      <c r="QSZ12" s="124"/>
      <c r="QTA12" s="124"/>
      <c r="QTB12" s="124"/>
      <c r="QTC12" s="124"/>
      <c r="QTD12" s="124"/>
      <c r="QTE12" s="124"/>
      <c r="QTF12" s="124"/>
      <c r="QTG12" s="124"/>
      <c r="QTH12" s="124"/>
      <c r="QTI12" s="124"/>
      <c r="QTJ12" s="124"/>
      <c r="QTK12" s="124"/>
      <c r="QTL12" s="124"/>
      <c r="QTM12" s="124"/>
      <c r="QTN12" s="124"/>
      <c r="QTO12" s="124"/>
      <c r="QTP12" s="124"/>
      <c r="QTQ12" s="124"/>
      <c r="QTR12" s="124"/>
      <c r="QTS12" s="124"/>
      <c r="QTT12" s="124"/>
      <c r="QTU12" s="124"/>
      <c r="QTV12" s="124"/>
      <c r="QTW12" s="124"/>
      <c r="QTX12" s="124"/>
      <c r="QTY12" s="124"/>
      <c r="QTZ12" s="124"/>
      <c r="QUA12" s="124"/>
      <c r="QUB12" s="124"/>
      <c r="QUC12" s="124"/>
      <c r="QUD12" s="124"/>
      <c r="QUE12" s="124"/>
      <c r="QUF12" s="124"/>
      <c r="QUG12" s="124"/>
      <c r="QUH12" s="124"/>
      <c r="QUI12" s="124"/>
      <c r="QUJ12" s="124"/>
      <c r="QUK12" s="124"/>
      <c r="QUL12" s="124"/>
      <c r="QUM12" s="124"/>
      <c r="QUN12" s="124"/>
      <c r="QUO12" s="124"/>
      <c r="QUP12" s="124"/>
      <c r="QUQ12" s="124"/>
      <c r="QUR12" s="124"/>
      <c r="QUS12" s="124"/>
      <c r="QUT12" s="124"/>
      <c r="QUU12" s="124"/>
      <c r="QUV12" s="124"/>
      <c r="QUW12" s="124"/>
      <c r="QUX12" s="124"/>
      <c r="QUY12" s="124"/>
      <c r="QUZ12" s="124"/>
      <c r="QVA12" s="124"/>
      <c r="QVB12" s="124"/>
      <c r="QVC12" s="124"/>
      <c r="QVD12" s="124"/>
      <c r="QVE12" s="124"/>
      <c r="QVF12" s="124"/>
      <c r="QVG12" s="124"/>
      <c r="QVH12" s="124"/>
      <c r="QVI12" s="124"/>
      <c r="QVJ12" s="124"/>
      <c r="QVK12" s="124"/>
      <c r="QVL12" s="124"/>
      <c r="QVM12" s="124"/>
      <c r="QVN12" s="124"/>
      <c r="QVO12" s="124"/>
      <c r="QVP12" s="124"/>
      <c r="QVQ12" s="124"/>
      <c r="QVR12" s="124"/>
      <c r="QVS12" s="124"/>
      <c r="QVT12" s="124"/>
      <c r="QVU12" s="124"/>
      <c r="QVV12" s="124"/>
      <c r="QVW12" s="124"/>
      <c r="QVX12" s="124"/>
      <c r="QVY12" s="124"/>
      <c r="QVZ12" s="124"/>
      <c r="QWA12" s="124"/>
      <c r="QWB12" s="124"/>
      <c r="QWC12" s="124"/>
      <c r="QWD12" s="124"/>
      <c r="QWE12" s="124"/>
      <c r="QWF12" s="124"/>
      <c r="QWG12" s="124"/>
      <c r="QWH12" s="124"/>
      <c r="QWI12" s="124"/>
      <c r="QWJ12" s="124"/>
      <c r="QWK12" s="124"/>
      <c r="QWL12" s="124"/>
      <c r="QWM12" s="124"/>
      <c r="QWN12" s="124"/>
      <c r="QWO12" s="124"/>
      <c r="QWP12" s="124"/>
      <c r="QWQ12" s="124"/>
      <c r="QWR12" s="124"/>
      <c r="QWS12" s="124"/>
      <c r="QWT12" s="124"/>
      <c r="QWU12" s="124"/>
      <c r="QWV12" s="124"/>
      <c r="QWW12" s="124"/>
      <c r="QWX12" s="124"/>
      <c r="QWY12" s="124"/>
      <c r="QWZ12" s="124"/>
      <c r="QXA12" s="124"/>
      <c r="QXB12" s="124"/>
      <c r="QXC12" s="124"/>
      <c r="QXD12" s="124"/>
      <c r="QXE12" s="124"/>
      <c r="QXF12" s="124"/>
      <c r="QXG12" s="124"/>
      <c r="QXH12" s="124"/>
      <c r="QXI12" s="124"/>
      <c r="QXJ12" s="124"/>
      <c r="QXK12" s="124"/>
      <c r="QXL12" s="124"/>
      <c r="QXM12" s="124"/>
      <c r="QXN12" s="124"/>
      <c r="QXO12" s="124"/>
      <c r="QXP12" s="124"/>
      <c r="QXQ12" s="124"/>
      <c r="QXR12" s="124"/>
      <c r="QXS12" s="124"/>
      <c r="QXT12" s="124"/>
      <c r="QXU12" s="124"/>
      <c r="QXV12" s="124"/>
      <c r="QXW12" s="124"/>
      <c r="QXX12" s="124"/>
      <c r="QXY12" s="124"/>
      <c r="QXZ12" s="124"/>
      <c r="QYA12" s="124"/>
      <c r="QYB12" s="124"/>
      <c r="QYC12" s="124"/>
      <c r="QYD12" s="124"/>
      <c r="QYE12" s="124"/>
      <c r="QYF12" s="124"/>
      <c r="QYG12" s="124"/>
      <c r="QYH12" s="124"/>
      <c r="QYI12" s="124"/>
      <c r="QYJ12" s="124"/>
      <c r="QYK12" s="124"/>
      <c r="QYL12" s="124"/>
      <c r="QYM12" s="124"/>
      <c r="QYN12" s="124"/>
      <c r="QYO12" s="124"/>
      <c r="QYP12" s="124"/>
      <c r="QYQ12" s="124"/>
      <c r="QYR12" s="124"/>
      <c r="QYS12" s="124"/>
      <c r="QYT12" s="124"/>
      <c r="QYU12" s="124"/>
      <c r="QYV12" s="124"/>
      <c r="QYW12" s="124"/>
      <c r="QYX12" s="124"/>
      <c r="QYY12" s="124"/>
      <c r="QYZ12" s="124"/>
      <c r="QZA12" s="124"/>
      <c r="QZB12" s="124"/>
      <c r="QZC12" s="124"/>
      <c r="QZD12" s="124"/>
      <c r="QZE12" s="124"/>
      <c r="QZF12" s="124"/>
      <c r="QZG12" s="124"/>
      <c r="QZH12" s="124"/>
      <c r="QZI12" s="124"/>
      <c r="QZJ12" s="124"/>
      <c r="QZK12" s="124"/>
      <c r="QZL12" s="124"/>
      <c r="QZM12" s="124"/>
      <c r="QZN12" s="124"/>
      <c r="QZO12" s="124"/>
      <c r="QZP12" s="124"/>
      <c r="QZQ12" s="124"/>
      <c r="QZR12" s="124"/>
      <c r="QZS12" s="124"/>
      <c r="QZT12" s="124"/>
      <c r="QZU12" s="124"/>
      <c r="QZV12" s="124"/>
      <c r="QZW12" s="124"/>
      <c r="QZX12" s="124"/>
      <c r="QZY12" s="124"/>
      <c r="QZZ12" s="124"/>
      <c r="RAA12" s="124"/>
      <c r="RAB12" s="124"/>
      <c r="RAC12" s="124"/>
      <c r="RAD12" s="124"/>
      <c r="RAE12" s="124"/>
      <c r="RAF12" s="124"/>
      <c r="RAG12" s="124"/>
      <c r="RAH12" s="124"/>
      <c r="RAI12" s="124"/>
      <c r="RAJ12" s="124"/>
      <c r="RAK12" s="124"/>
      <c r="RAL12" s="124"/>
      <c r="RAM12" s="124"/>
      <c r="RAN12" s="124"/>
      <c r="RAO12" s="124"/>
      <c r="RAP12" s="124"/>
      <c r="RAQ12" s="124"/>
      <c r="RAR12" s="124"/>
      <c r="RAS12" s="124"/>
      <c r="RAT12" s="124"/>
      <c r="RAU12" s="124"/>
      <c r="RAV12" s="124"/>
      <c r="RAW12" s="124"/>
      <c r="RAX12" s="124"/>
      <c r="RAY12" s="124"/>
      <c r="RAZ12" s="124"/>
      <c r="RBA12" s="124"/>
      <c r="RBB12" s="124"/>
      <c r="RBC12" s="124"/>
      <c r="RBD12" s="124"/>
      <c r="RBE12" s="124"/>
      <c r="RBF12" s="124"/>
      <c r="RBG12" s="124"/>
      <c r="RBH12" s="124"/>
      <c r="RBI12" s="124"/>
      <c r="RBJ12" s="124"/>
      <c r="RBK12" s="124"/>
      <c r="RBL12" s="124"/>
      <c r="RBM12" s="124"/>
      <c r="RBN12" s="124"/>
      <c r="RBO12" s="124"/>
      <c r="RBP12" s="124"/>
      <c r="RBQ12" s="124"/>
      <c r="RBR12" s="124"/>
      <c r="RBS12" s="124"/>
      <c r="RBT12" s="124"/>
      <c r="RBU12" s="124"/>
      <c r="RBV12" s="124"/>
      <c r="RBW12" s="124"/>
      <c r="RBX12" s="124"/>
      <c r="RBY12" s="124"/>
      <c r="RBZ12" s="124"/>
      <c r="RCA12" s="124"/>
      <c r="RCB12" s="124"/>
      <c r="RCC12" s="124"/>
      <c r="RCD12" s="124"/>
      <c r="RCE12" s="124"/>
      <c r="RCF12" s="124"/>
      <c r="RCG12" s="124"/>
      <c r="RCH12" s="124"/>
      <c r="RCI12" s="124"/>
      <c r="RCJ12" s="124"/>
      <c r="RCK12" s="124"/>
      <c r="RCL12" s="124"/>
      <c r="RCM12" s="124"/>
      <c r="RCN12" s="124"/>
      <c r="RCO12" s="124"/>
      <c r="RCP12" s="124"/>
      <c r="RCQ12" s="124"/>
      <c r="RCR12" s="124"/>
      <c r="RCS12" s="124"/>
      <c r="RCT12" s="124"/>
      <c r="RCU12" s="124"/>
      <c r="RCV12" s="124"/>
      <c r="RCW12" s="124"/>
      <c r="RCX12" s="124"/>
      <c r="RCY12" s="124"/>
      <c r="RCZ12" s="124"/>
      <c r="RDA12" s="124"/>
      <c r="RDB12" s="124"/>
      <c r="RDC12" s="124"/>
      <c r="RDD12" s="124"/>
      <c r="RDE12" s="124"/>
      <c r="RDF12" s="124"/>
      <c r="RDG12" s="124"/>
      <c r="RDH12" s="124"/>
      <c r="RDI12" s="124"/>
      <c r="RDJ12" s="124"/>
      <c r="RDK12" s="124"/>
      <c r="RDL12" s="124"/>
      <c r="RDM12" s="124"/>
      <c r="RDN12" s="124"/>
      <c r="RDO12" s="124"/>
      <c r="RDP12" s="124"/>
      <c r="RDQ12" s="124"/>
      <c r="RDR12" s="124"/>
      <c r="RDS12" s="124"/>
      <c r="RDT12" s="124"/>
      <c r="RDU12" s="124"/>
      <c r="RDV12" s="124"/>
      <c r="RDW12" s="124"/>
      <c r="RDX12" s="124"/>
      <c r="RDY12" s="124"/>
      <c r="RDZ12" s="124"/>
      <c r="REA12" s="124"/>
      <c r="REB12" s="124"/>
      <c r="REC12" s="124"/>
      <c r="RED12" s="124"/>
      <c r="REE12" s="124"/>
      <c r="REF12" s="124"/>
      <c r="REG12" s="124"/>
      <c r="REH12" s="124"/>
      <c r="REI12" s="124"/>
      <c r="REJ12" s="124"/>
      <c r="REK12" s="124"/>
      <c r="REL12" s="124"/>
      <c r="REM12" s="124"/>
      <c r="REN12" s="124"/>
      <c r="REO12" s="124"/>
      <c r="REP12" s="124"/>
      <c r="REQ12" s="124"/>
      <c r="RER12" s="124"/>
      <c r="RES12" s="124"/>
      <c r="RET12" s="124"/>
      <c r="REU12" s="124"/>
      <c r="REV12" s="124"/>
      <c r="REW12" s="124"/>
      <c r="REX12" s="124"/>
      <c r="REY12" s="124"/>
      <c r="REZ12" s="124"/>
      <c r="RFA12" s="124"/>
      <c r="RFB12" s="124"/>
      <c r="RFC12" s="124"/>
      <c r="RFD12" s="124"/>
      <c r="RFE12" s="124"/>
      <c r="RFF12" s="124"/>
      <c r="RFG12" s="124"/>
      <c r="RFH12" s="124"/>
      <c r="RFI12" s="124"/>
      <c r="RFJ12" s="124"/>
      <c r="RFK12" s="124"/>
      <c r="RFL12" s="124"/>
      <c r="RFM12" s="124"/>
      <c r="RFN12" s="124"/>
      <c r="RFO12" s="124"/>
      <c r="RFP12" s="124"/>
      <c r="RFQ12" s="124"/>
      <c r="RFR12" s="124"/>
      <c r="RFS12" s="124"/>
      <c r="RFT12" s="124"/>
      <c r="RFU12" s="124"/>
      <c r="RFV12" s="124"/>
      <c r="RFW12" s="124"/>
      <c r="RFX12" s="124"/>
      <c r="RFY12" s="124"/>
      <c r="RFZ12" s="124"/>
      <c r="RGA12" s="124"/>
      <c r="RGB12" s="124"/>
      <c r="RGC12" s="124"/>
      <c r="RGD12" s="124"/>
      <c r="RGE12" s="124"/>
      <c r="RGF12" s="124"/>
      <c r="RGG12" s="124"/>
      <c r="RGH12" s="124"/>
      <c r="RGI12" s="124"/>
      <c r="RGJ12" s="124"/>
      <c r="RGK12" s="124"/>
      <c r="RGL12" s="124"/>
      <c r="RGM12" s="124"/>
      <c r="RGN12" s="124"/>
      <c r="RGO12" s="124"/>
      <c r="RGP12" s="124"/>
      <c r="RGQ12" s="124"/>
      <c r="RGR12" s="124"/>
      <c r="RGS12" s="124"/>
      <c r="RGT12" s="124"/>
      <c r="RGU12" s="124"/>
      <c r="RGV12" s="124"/>
      <c r="RGW12" s="124"/>
      <c r="RGX12" s="124"/>
      <c r="RGY12" s="124"/>
      <c r="RGZ12" s="124"/>
      <c r="RHA12" s="124"/>
      <c r="RHB12" s="124"/>
      <c r="RHC12" s="124"/>
      <c r="RHD12" s="124"/>
      <c r="RHE12" s="124"/>
      <c r="RHF12" s="124"/>
      <c r="RHG12" s="124"/>
      <c r="RHH12" s="124"/>
      <c r="RHI12" s="124"/>
      <c r="RHJ12" s="124"/>
      <c r="RHK12" s="124"/>
      <c r="RHL12" s="124"/>
      <c r="RHM12" s="124"/>
      <c r="RHN12" s="124"/>
      <c r="RHO12" s="124"/>
      <c r="RHP12" s="124"/>
      <c r="RHQ12" s="124"/>
      <c r="RHR12" s="124"/>
      <c r="RHS12" s="124"/>
      <c r="RHT12" s="124"/>
      <c r="RHU12" s="124"/>
      <c r="RHV12" s="124"/>
      <c r="RHW12" s="124"/>
      <c r="RHX12" s="124"/>
      <c r="RHY12" s="124"/>
      <c r="RHZ12" s="124"/>
      <c r="RIA12" s="124"/>
      <c r="RIB12" s="124"/>
      <c r="RIC12" s="124"/>
      <c r="RID12" s="124"/>
      <c r="RIE12" s="124"/>
      <c r="RIF12" s="124"/>
      <c r="RIG12" s="124"/>
      <c r="RIH12" s="124"/>
      <c r="RII12" s="124"/>
      <c r="RIJ12" s="124"/>
      <c r="RIK12" s="124"/>
      <c r="RIL12" s="124"/>
      <c r="RIM12" s="124"/>
      <c r="RIN12" s="124"/>
      <c r="RIO12" s="124"/>
      <c r="RIP12" s="124"/>
      <c r="RIQ12" s="124"/>
      <c r="RIR12" s="124"/>
      <c r="RIS12" s="124"/>
      <c r="RIT12" s="124"/>
      <c r="RIU12" s="124"/>
      <c r="RIV12" s="124"/>
      <c r="RIW12" s="124"/>
      <c r="RIX12" s="124"/>
      <c r="RIY12" s="124"/>
      <c r="RIZ12" s="124"/>
      <c r="RJA12" s="124"/>
      <c r="RJB12" s="124"/>
      <c r="RJC12" s="124"/>
      <c r="RJD12" s="124"/>
      <c r="RJE12" s="124"/>
      <c r="RJF12" s="124"/>
      <c r="RJG12" s="124"/>
      <c r="RJH12" s="124"/>
      <c r="RJI12" s="124"/>
      <c r="RJJ12" s="124"/>
      <c r="RJK12" s="124"/>
      <c r="RJL12" s="124"/>
      <c r="RJM12" s="124"/>
      <c r="RJN12" s="124"/>
      <c r="RJO12" s="124"/>
      <c r="RJP12" s="124"/>
      <c r="RJQ12" s="124"/>
      <c r="RJR12" s="124"/>
      <c r="RJS12" s="124"/>
      <c r="RJT12" s="124"/>
      <c r="RJU12" s="124"/>
      <c r="RJV12" s="124"/>
      <c r="RJW12" s="124"/>
      <c r="RJX12" s="124"/>
      <c r="RJY12" s="124"/>
      <c r="RJZ12" s="124"/>
      <c r="RKA12" s="124"/>
      <c r="RKB12" s="124"/>
      <c r="RKC12" s="124"/>
      <c r="RKD12" s="124"/>
      <c r="RKE12" s="124"/>
      <c r="RKF12" s="124"/>
      <c r="RKG12" s="124"/>
      <c r="RKH12" s="124"/>
      <c r="RKI12" s="124"/>
      <c r="RKJ12" s="124"/>
      <c r="RKK12" s="124"/>
      <c r="RKL12" s="124"/>
      <c r="RKM12" s="124"/>
      <c r="RKN12" s="124"/>
      <c r="RKO12" s="124"/>
      <c r="RKP12" s="124"/>
      <c r="RKQ12" s="124"/>
      <c r="RKR12" s="124"/>
      <c r="RKS12" s="124"/>
      <c r="RKT12" s="124"/>
      <c r="RKU12" s="124"/>
      <c r="RKV12" s="124"/>
      <c r="RKW12" s="124"/>
      <c r="RKX12" s="124"/>
      <c r="RKY12" s="124"/>
      <c r="RKZ12" s="124"/>
      <c r="RLA12" s="124"/>
      <c r="RLB12" s="124"/>
      <c r="RLC12" s="124"/>
      <c r="RLD12" s="124"/>
      <c r="RLE12" s="124"/>
      <c r="RLF12" s="124"/>
      <c r="RLG12" s="124"/>
      <c r="RLH12" s="124"/>
      <c r="RLI12" s="124"/>
      <c r="RLJ12" s="124"/>
      <c r="RLK12" s="124"/>
      <c r="RLL12" s="124"/>
      <c r="RLM12" s="124"/>
      <c r="RLN12" s="124"/>
      <c r="RLO12" s="124"/>
      <c r="RLP12" s="124"/>
      <c r="RLQ12" s="124"/>
      <c r="RLR12" s="124"/>
      <c r="RLS12" s="124"/>
      <c r="RLT12" s="124"/>
      <c r="RLU12" s="124"/>
      <c r="RLV12" s="124"/>
      <c r="RLW12" s="124"/>
      <c r="RLX12" s="124"/>
      <c r="RLY12" s="124"/>
      <c r="RLZ12" s="124"/>
      <c r="RMA12" s="124"/>
      <c r="RMB12" s="124"/>
      <c r="RMC12" s="124"/>
      <c r="RMD12" s="124"/>
      <c r="RME12" s="124"/>
      <c r="RMF12" s="124"/>
      <c r="RMG12" s="124"/>
      <c r="RMH12" s="124"/>
      <c r="RMI12" s="124"/>
      <c r="RMJ12" s="124"/>
      <c r="RMK12" s="124"/>
      <c r="RML12" s="124"/>
      <c r="RMM12" s="124"/>
      <c r="RMN12" s="124"/>
      <c r="RMO12" s="124"/>
      <c r="RMP12" s="124"/>
      <c r="RMQ12" s="124"/>
      <c r="RMR12" s="124"/>
      <c r="RMS12" s="124"/>
      <c r="RMT12" s="124"/>
      <c r="RMU12" s="124"/>
      <c r="RMV12" s="124"/>
      <c r="RMW12" s="124"/>
      <c r="RMX12" s="124"/>
      <c r="RMY12" s="124"/>
      <c r="RMZ12" s="124"/>
      <c r="RNA12" s="124"/>
      <c r="RNB12" s="124"/>
      <c r="RNC12" s="124"/>
      <c r="RND12" s="124"/>
      <c r="RNE12" s="124"/>
      <c r="RNF12" s="124"/>
      <c r="RNG12" s="124"/>
      <c r="RNH12" s="124"/>
      <c r="RNI12" s="124"/>
      <c r="RNJ12" s="124"/>
      <c r="RNK12" s="124"/>
      <c r="RNL12" s="124"/>
      <c r="RNM12" s="124"/>
      <c r="RNN12" s="124"/>
      <c r="RNO12" s="124"/>
      <c r="RNP12" s="124"/>
      <c r="RNQ12" s="124"/>
      <c r="RNR12" s="124"/>
      <c r="RNS12" s="124"/>
      <c r="RNT12" s="124"/>
      <c r="RNU12" s="124"/>
      <c r="RNV12" s="124"/>
      <c r="RNW12" s="124"/>
      <c r="RNX12" s="124"/>
      <c r="RNY12" s="124"/>
      <c r="RNZ12" s="124"/>
      <c r="ROA12" s="124"/>
      <c r="ROB12" s="124"/>
      <c r="ROC12" s="124"/>
      <c r="ROD12" s="124"/>
      <c r="ROE12" s="124"/>
      <c r="ROF12" s="124"/>
      <c r="ROG12" s="124"/>
      <c r="ROH12" s="124"/>
      <c r="ROI12" s="124"/>
      <c r="ROJ12" s="124"/>
      <c r="ROK12" s="124"/>
      <c r="ROL12" s="124"/>
      <c r="ROM12" s="124"/>
      <c r="RON12" s="124"/>
      <c r="ROO12" s="124"/>
      <c r="ROP12" s="124"/>
      <c r="ROQ12" s="124"/>
      <c r="ROR12" s="124"/>
      <c r="ROS12" s="124"/>
      <c r="ROT12" s="124"/>
      <c r="ROU12" s="124"/>
      <c r="ROV12" s="124"/>
      <c r="ROW12" s="124"/>
      <c r="ROX12" s="124"/>
      <c r="ROY12" s="124"/>
      <c r="ROZ12" s="124"/>
      <c r="RPA12" s="124"/>
      <c r="RPB12" s="124"/>
      <c r="RPC12" s="124"/>
      <c r="RPD12" s="124"/>
      <c r="RPE12" s="124"/>
      <c r="RPF12" s="124"/>
      <c r="RPG12" s="124"/>
      <c r="RPH12" s="124"/>
      <c r="RPI12" s="124"/>
      <c r="RPJ12" s="124"/>
      <c r="RPK12" s="124"/>
      <c r="RPL12" s="124"/>
      <c r="RPM12" s="124"/>
      <c r="RPN12" s="124"/>
      <c r="RPO12" s="124"/>
      <c r="RPP12" s="124"/>
      <c r="RPQ12" s="124"/>
      <c r="RPR12" s="124"/>
      <c r="RPS12" s="124"/>
      <c r="RPT12" s="124"/>
      <c r="RPU12" s="124"/>
      <c r="RPV12" s="124"/>
      <c r="RPW12" s="124"/>
      <c r="RPX12" s="124"/>
      <c r="RPY12" s="124"/>
      <c r="RPZ12" s="124"/>
      <c r="RQA12" s="124"/>
      <c r="RQB12" s="124"/>
      <c r="RQC12" s="124"/>
      <c r="RQD12" s="124"/>
      <c r="RQE12" s="124"/>
      <c r="RQF12" s="124"/>
      <c r="RQG12" s="124"/>
      <c r="RQH12" s="124"/>
      <c r="RQI12" s="124"/>
      <c r="RQJ12" s="124"/>
      <c r="RQK12" s="124"/>
      <c r="RQL12" s="124"/>
      <c r="RQM12" s="124"/>
      <c r="RQN12" s="124"/>
      <c r="RQO12" s="124"/>
      <c r="RQP12" s="124"/>
      <c r="RQQ12" s="124"/>
      <c r="RQR12" s="124"/>
      <c r="RQS12" s="124"/>
      <c r="RQT12" s="124"/>
      <c r="RQU12" s="124"/>
      <c r="RQV12" s="124"/>
      <c r="RQW12" s="124"/>
      <c r="RQX12" s="124"/>
      <c r="RQY12" s="124"/>
      <c r="RQZ12" s="124"/>
      <c r="RRA12" s="124"/>
      <c r="RRB12" s="124"/>
      <c r="RRC12" s="124"/>
      <c r="RRD12" s="124"/>
      <c r="RRE12" s="124"/>
      <c r="RRF12" s="124"/>
      <c r="RRG12" s="124"/>
      <c r="RRH12" s="124"/>
      <c r="RRI12" s="124"/>
      <c r="RRJ12" s="124"/>
      <c r="RRK12" s="124"/>
      <c r="RRL12" s="124"/>
      <c r="RRM12" s="124"/>
      <c r="RRN12" s="124"/>
      <c r="RRO12" s="124"/>
      <c r="RRP12" s="124"/>
      <c r="RRQ12" s="124"/>
      <c r="RRR12" s="124"/>
      <c r="RRS12" s="124"/>
      <c r="RRT12" s="124"/>
      <c r="RRU12" s="124"/>
      <c r="RRV12" s="124"/>
      <c r="RRW12" s="124"/>
      <c r="RRX12" s="124"/>
      <c r="RRY12" s="124"/>
      <c r="RRZ12" s="124"/>
      <c r="RSA12" s="124"/>
      <c r="RSB12" s="124"/>
      <c r="RSC12" s="124"/>
      <c r="RSD12" s="124"/>
      <c r="RSE12" s="124"/>
      <c r="RSF12" s="124"/>
      <c r="RSG12" s="124"/>
      <c r="RSH12" s="124"/>
      <c r="RSI12" s="124"/>
      <c r="RSJ12" s="124"/>
      <c r="RSK12" s="124"/>
      <c r="RSL12" s="124"/>
      <c r="RSM12" s="124"/>
      <c r="RSN12" s="124"/>
      <c r="RSO12" s="124"/>
      <c r="RSP12" s="124"/>
      <c r="RSQ12" s="124"/>
      <c r="RSR12" s="124"/>
      <c r="RSS12" s="124"/>
      <c r="RST12" s="124"/>
      <c r="RSU12" s="124"/>
      <c r="RSV12" s="124"/>
      <c r="RSW12" s="124"/>
      <c r="RSX12" s="124"/>
      <c r="RSY12" s="124"/>
      <c r="RSZ12" s="124"/>
      <c r="RTA12" s="124"/>
      <c r="RTB12" s="124"/>
      <c r="RTC12" s="124"/>
      <c r="RTD12" s="124"/>
      <c r="RTE12" s="124"/>
      <c r="RTF12" s="124"/>
      <c r="RTG12" s="124"/>
      <c r="RTH12" s="124"/>
      <c r="RTI12" s="124"/>
      <c r="RTJ12" s="124"/>
      <c r="RTK12" s="124"/>
      <c r="RTL12" s="124"/>
      <c r="RTM12" s="124"/>
      <c r="RTN12" s="124"/>
      <c r="RTO12" s="124"/>
      <c r="RTP12" s="124"/>
      <c r="RTQ12" s="124"/>
      <c r="RTR12" s="124"/>
      <c r="RTS12" s="124"/>
      <c r="RTT12" s="124"/>
      <c r="RTU12" s="124"/>
      <c r="RTV12" s="124"/>
      <c r="RTW12" s="124"/>
      <c r="RTX12" s="124"/>
      <c r="RTY12" s="124"/>
      <c r="RTZ12" s="124"/>
      <c r="RUA12" s="124"/>
      <c r="RUB12" s="124"/>
      <c r="RUC12" s="124"/>
      <c r="RUD12" s="124"/>
      <c r="RUE12" s="124"/>
      <c r="RUF12" s="124"/>
      <c r="RUG12" s="124"/>
      <c r="RUH12" s="124"/>
      <c r="RUI12" s="124"/>
      <c r="RUJ12" s="124"/>
      <c r="RUK12" s="124"/>
      <c r="RUL12" s="124"/>
      <c r="RUM12" s="124"/>
      <c r="RUN12" s="124"/>
      <c r="RUO12" s="124"/>
      <c r="RUP12" s="124"/>
      <c r="RUQ12" s="124"/>
      <c r="RUR12" s="124"/>
      <c r="RUS12" s="124"/>
      <c r="RUT12" s="124"/>
      <c r="RUU12" s="124"/>
      <c r="RUV12" s="124"/>
      <c r="RUW12" s="124"/>
      <c r="RUX12" s="124"/>
      <c r="RUY12" s="124"/>
      <c r="RUZ12" s="124"/>
      <c r="RVA12" s="124"/>
      <c r="RVB12" s="124"/>
      <c r="RVC12" s="124"/>
      <c r="RVD12" s="124"/>
      <c r="RVE12" s="124"/>
      <c r="RVF12" s="124"/>
      <c r="RVG12" s="124"/>
      <c r="RVH12" s="124"/>
      <c r="RVI12" s="124"/>
      <c r="RVJ12" s="124"/>
      <c r="RVK12" s="124"/>
      <c r="RVL12" s="124"/>
      <c r="RVM12" s="124"/>
      <c r="RVN12" s="124"/>
      <c r="RVO12" s="124"/>
      <c r="RVP12" s="124"/>
      <c r="RVQ12" s="124"/>
      <c r="RVR12" s="124"/>
      <c r="RVS12" s="124"/>
      <c r="RVT12" s="124"/>
      <c r="RVU12" s="124"/>
      <c r="RVV12" s="124"/>
      <c r="RVW12" s="124"/>
      <c r="RVX12" s="124"/>
      <c r="RVY12" s="124"/>
      <c r="RVZ12" s="124"/>
      <c r="RWA12" s="124"/>
      <c r="RWB12" s="124"/>
      <c r="RWC12" s="124"/>
      <c r="RWD12" s="124"/>
      <c r="RWE12" s="124"/>
      <c r="RWF12" s="124"/>
      <c r="RWG12" s="124"/>
      <c r="RWH12" s="124"/>
      <c r="RWI12" s="124"/>
      <c r="RWJ12" s="124"/>
      <c r="RWK12" s="124"/>
      <c r="RWL12" s="124"/>
      <c r="RWM12" s="124"/>
      <c r="RWN12" s="124"/>
      <c r="RWO12" s="124"/>
      <c r="RWP12" s="124"/>
      <c r="RWQ12" s="124"/>
      <c r="RWR12" s="124"/>
      <c r="RWS12" s="124"/>
      <c r="RWT12" s="124"/>
      <c r="RWU12" s="124"/>
      <c r="RWV12" s="124"/>
      <c r="RWW12" s="124"/>
      <c r="RWX12" s="124"/>
      <c r="RWY12" s="124"/>
      <c r="RWZ12" s="124"/>
      <c r="RXA12" s="124"/>
      <c r="RXB12" s="124"/>
      <c r="RXC12" s="124"/>
      <c r="RXD12" s="124"/>
      <c r="RXE12" s="124"/>
      <c r="RXF12" s="124"/>
      <c r="RXG12" s="124"/>
      <c r="RXH12" s="124"/>
      <c r="RXI12" s="124"/>
      <c r="RXJ12" s="124"/>
      <c r="RXK12" s="124"/>
      <c r="RXL12" s="124"/>
      <c r="RXM12" s="124"/>
      <c r="RXN12" s="124"/>
      <c r="RXO12" s="124"/>
      <c r="RXP12" s="124"/>
      <c r="RXQ12" s="124"/>
      <c r="RXR12" s="124"/>
      <c r="RXS12" s="124"/>
      <c r="RXT12" s="124"/>
      <c r="RXU12" s="124"/>
      <c r="RXV12" s="124"/>
      <c r="RXW12" s="124"/>
      <c r="RXX12" s="124"/>
      <c r="RXY12" s="124"/>
      <c r="RXZ12" s="124"/>
      <c r="RYA12" s="124"/>
      <c r="RYB12" s="124"/>
      <c r="RYC12" s="124"/>
      <c r="RYD12" s="124"/>
      <c r="RYE12" s="124"/>
      <c r="RYF12" s="124"/>
      <c r="RYG12" s="124"/>
      <c r="RYH12" s="124"/>
      <c r="RYI12" s="124"/>
      <c r="RYJ12" s="124"/>
      <c r="RYK12" s="124"/>
      <c r="RYL12" s="124"/>
      <c r="RYM12" s="124"/>
      <c r="RYN12" s="124"/>
      <c r="RYO12" s="124"/>
      <c r="RYP12" s="124"/>
      <c r="RYQ12" s="124"/>
      <c r="RYR12" s="124"/>
      <c r="RYS12" s="124"/>
      <c r="RYT12" s="124"/>
      <c r="RYU12" s="124"/>
      <c r="RYV12" s="124"/>
      <c r="RYW12" s="124"/>
      <c r="RYX12" s="124"/>
      <c r="RYY12" s="124"/>
      <c r="RYZ12" s="124"/>
      <c r="RZA12" s="124"/>
      <c r="RZB12" s="124"/>
      <c r="RZC12" s="124"/>
      <c r="RZD12" s="124"/>
      <c r="RZE12" s="124"/>
      <c r="RZF12" s="124"/>
      <c r="RZG12" s="124"/>
      <c r="RZH12" s="124"/>
      <c r="RZI12" s="124"/>
      <c r="RZJ12" s="124"/>
      <c r="RZK12" s="124"/>
      <c r="RZL12" s="124"/>
      <c r="RZM12" s="124"/>
      <c r="RZN12" s="124"/>
      <c r="RZO12" s="124"/>
      <c r="RZP12" s="124"/>
      <c r="RZQ12" s="124"/>
      <c r="RZR12" s="124"/>
      <c r="RZS12" s="124"/>
      <c r="RZT12" s="124"/>
      <c r="RZU12" s="124"/>
      <c r="RZV12" s="124"/>
      <c r="RZW12" s="124"/>
      <c r="RZX12" s="124"/>
      <c r="RZY12" s="124"/>
      <c r="RZZ12" s="124"/>
      <c r="SAA12" s="124"/>
      <c r="SAB12" s="124"/>
      <c r="SAC12" s="124"/>
      <c r="SAD12" s="124"/>
      <c r="SAE12" s="124"/>
      <c r="SAF12" s="124"/>
      <c r="SAG12" s="124"/>
      <c r="SAH12" s="124"/>
      <c r="SAI12" s="124"/>
      <c r="SAJ12" s="124"/>
      <c r="SAK12" s="124"/>
      <c r="SAL12" s="124"/>
      <c r="SAM12" s="124"/>
      <c r="SAN12" s="124"/>
      <c r="SAO12" s="124"/>
      <c r="SAP12" s="124"/>
      <c r="SAQ12" s="124"/>
      <c r="SAR12" s="124"/>
      <c r="SAS12" s="124"/>
      <c r="SAT12" s="124"/>
      <c r="SAU12" s="124"/>
      <c r="SAV12" s="124"/>
      <c r="SAW12" s="124"/>
      <c r="SAX12" s="124"/>
      <c r="SAY12" s="124"/>
      <c r="SAZ12" s="124"/>
      <c r="SBA12" s="124"/>
      <c r="SBB12" s="124"/>
      <c r="SBC12" s="124"/>
      <c r="SBD12" s="124"/>
      <c r="SBE12" s="124"/>
      <c r="SBF12" s="124"/>
      <c r="SBG12" s="124"/>
      <c r="SBH12" s="124"/>
      <c r="SBI12" s="124"/>
      <c r="SBJ12" s="124"/>
      <c r="SBK12" s="124"/>
      <c r="SBL12" s="124"/>
      <c r="SBM12" s="124"/>
      <c r="SBN12" s="124"/>
      <c r="SBO12" s="124"/>
      <c r="SBP12" s="124"/>
      <c r="SBQ12" s="124"/>
      <c r="SBR12" s="124"/>
      <c r="SBS12" s="124"/>
      <c r="SBT12" s="124"/>
      <c r="SBU12" s="124"/>
      <c r="SBV12" s="124"/>
      <c r="SBW12" s="124"/>
      <c r="SBX12" s="124"/>
      <c r="SBY12" s="124"/>
      <c r="SBZ12" s="124"/>
      <c r="SCA12" s="124"/>
      <c r="SCB12" s="124"/>
      <c r="SCC12" s="124"/>
      <c r="SCD12" s="124"/>
      <c r="SCE12" s="124"/>
      <c r="SCF12" s="124"/>
      <c r="SCG12" s="124"/>
      <c r="SCH12" s="124"/>
      <c r="SCI12" s="124"/>
      <c r="SCJ12" s="124"/>
      <c r="SCK12" s="124"/>
      <c r="SCL12" s="124"/>
      <c r="SCM12" s="124"/>
      <c r="SCN12" s="124"/>
      <c r="SCO12" s="124"/>
      <c r="SCP12" s="124"/>
      <c r="SCQ12" s="124"/>
      <c r="SCR12" s="124"/>
      <c r="SCS12" s="124"/>
      <c r="SCT12" s="124"/>
      <c r="SCU12" s="124"/>
      <c r="SCV12" s="124"/>
      <c r="SCW12" s="124"/>
      <c r="SCX12" s="124"/>
      <c r="SCY12" s="124"/>
      <c r="SCZ12" s="124"/>
      <c r="SDA12" s="124"/>
      <c r="SDB12" s="124"/>
      <c r="SDC12" s="124"/>
      <c r="SDD12" s="124"/>
      <c r="SDE12" s="124"/>
      <c r="SDF12" s="124"/>
      <c r="SDG12" s="124"/>
      <c r="SDH12" s="124"/>
      <c r="SDI12" s="124"/>
      <c r="SDJ12" s="124"/>
      <c r="SDK12" s="124"/>
      <c r="SDL12" s="124"/>
      <c r="SDM12" s="124"/>
      <c r="SDN12" s="124"/>
      <c r="SDO12" s="124"/>
      <c r="SDP12" s="124"/>
      <c r="SDQ12" s="124"/>
      <c r="SDR12" s="124"/>
      <c r="SDS12" s="124"/>
      <c r="SDT12" s="124"/>
      <c r="SDU12" s="124"/>
      <c r="SDV12" s="124"/>
      <c r="SDW12" s="124"/>
      <c r="SDX12" s="124"/>
      <c r="SDY12" s="124"/>
      <c r="SDZ12" s="124"/>
      <c r="SEA12" s="124"/>
      <c r="SEB12" s="124"/>
      <c r="SEC12" s="124"/>
      <c r="SED12" s="124"/>
      <c r="SEE12" s="124"/>
      <c r="SEF12" s="124"/>
      <c r="SEG12" s="124"/>
      <c r="SEH12" s="124"/>
      <c r="SEI12" s="124"/>
      <c r="SEJ12" s="124"/>
      <c r="SEK12" s="124"/>
      <c r="SEL12" s="124"/>
      <c r="SEM12" s="124"/>
      <c r="SEN12" s="124"/>
      <c r="SEO12" s="124"/>
      <c r="SEP12" s="124"/>
      <c r="SEQ12" s="124"/>
      <c r="SER12" s="124"/>
      <c r="SES12" s="124"/>
      <c r="SET12" s="124"/>
      <c r="SEU12" s="124"/>
      <c r="SEV12" s="124"/>
      <c r="SEW12" s="124"/>
      <c r="SEX12" s="124"/>
      <c r="SEY12" s="124"/>
      <c r="SEZ12" s="124"/>
      <c r="SFA12" s="124"/>
      <c r="SFB12" s="124"/>
      <c r="SFC12" s="124"/>
      <c r="SFD12" s="124"/>
      <c r="SFE12" s="124"/>
      <c r="SFF12" s="124"/>
      <c r="SFG12" s="124"/>
      <c r="SFH12" s="124"/>
      <c r="SFI12" s="124"/>
      <c r="SFJ12" s="124"/>
      <c r="SFK12" s="124"/>
      <c r="SFL12" s="124"/>
      <c r="SFM12" s="124"/>
      <c r="SFN12" s="124"/>
      <c r="SFO12" s="124"/>
      <c r="SFP12" s="124"/>
      <c r="SFQ12" s="124"/>
      <c r="SFR12" s="124"/>
      <c r="SFS12" s="124"/>
      <c r="SFT12" s="124"/>
      <c r="SFU12" s="124"/>
      <c r="SFV12" s="124"/>
      <c r="SFW12" s="124"/>
      <c r="SFX12" s="124"/>
      <c r="SFY12" s="124"/>
      <c r="SFZ12" s="124"/>
      <c r="SGA12" s="124"/>
      <c r="SGB12" s="124"/>
      <c r="SGC12" s="124"/>
      <c r="SGD12" s="124"/>
      <c r="SGE12" s="124"/>
      <c r="SGF12" s="124"/>
      <c r="SGG12" s="124"/>
      <c r="SGH12" s="124"/>
      <c r="SGI12" s="124"/>
      <c r="SGJ12" s="124"/>
      <c r="SGK12" s="124"/>
      <c r="SGL12" s="124"/>
      <c r="SGM12" s="124"/>
      <c r="SGN12" s="124"/>
      <c r="SGO12" s="124"/>
      <c r="SGP12" s="124"/>
      <c r="SGQ12" s="124"/>
      <c r="SGR12" s="124"/>
      <c r="SGS12" s="124"/>
      <c r="SGT12" s="124"/>
      <c r="SGU12" s="124"/>
      <c r="SGV12" s="124"/>
      <c r="SGW12" s="124"/>
      <c r="SGX12" s="124"/>
      <c r="SGY12" s="124"/>
      <c r="SGZ12" s="124"/>
      <c r="SHA12" s="124"/>
      <c r="SHB12" s="124"/>
      <c r="SHC12" s="124"/>
      <c r="SHD12" s="124"/>
      <c r="SHE12" s="124"/>
      <c r="SHF12" s="124"/>
      <c r="SHG12" s="124"/>
      <c r="SHH12" s="124"/>
      <c r="SHI12" s="124"/>
      <c r="SHJ12" s="124"/>
      <c r="SHK12" s="124"/>
      <c r="SHL12" s="124"/>
      <c r="SHM12" s="124"/>
      <c r="SHN12" s="124"/>
      <c r="SHO12" s="124"/>
      <c r="SHP12" s="124"/>
      <c r="SHQ12" s="124"/>
      <c r="SHR12" s="124"/>
      <c r="SHS12" s="124"/>
      <c r="SHT12" s="124"/>
      <c r="SHU12" s="124"/>
      <c r="SHV12" s="124"/>
      <c r="SHW12" s="124"/>
      <c r="SHX12" s="124"/>
      <c r="SHY12" s="124"/>
      <c r="SHZ12" s="124"/>
      <c r="SIA12" s="124"/>
      <c r="SIB12" s="124"/>
      <c r="SIC12" s="124"/>
      <c r="SID12" s="124"/>
      <c r="SIE12" s="124"/>
      <c r="SIF12" s="124"/>
      <c r="SIG12" s="124"/>
      <c r="SIH12" s="124"/>
      <c r="SII12" s="124"/>
      <c r="SIJ12" s="124"/>
      <c r="SIK12" s="124"/>
      <c r="SIL12" s="124"/>
      <c r="SIM12" s="124"/>
      <c r="SIN12" s="124"/>
      <c r="SIO12" s="124"/>
      <c r="SIP12" s="124"/>
      <c r="SIQ12" s="124"/>
      <c r="SIR12" s="124"/>
      <c r="SIS12" s="124"/>
      <c r="SIT12" s="124"/>
      <c r="SIU12" s="124"/>
      <c r="SIV12" s="124"/>
      <c r="SIW12" s="124"/>
      <c r="SIX12" s="124"/>
      <c r="SIY12" s="124"/>
      <c r="SIZ12" s="124"/>
      <c r="SJA12" s="124"/>
      <c r="SJB12" s="124"/>
      <c r="SJC12" s="124"/>
      <c r="SJD12" s="124"/>
      <c r="SJE12" s="124"/>
      <c r="SJF12" s="124"/>
      <c r="SJG12" s="124"/>
      <c r="SJH12" s="124"/>
      <c r="SJI12" s="124"/>
      <c r="SJJ12" s="124"/>
      <c r="SJK12" s="124"/>
      <c r="SJL12" s="124"/>
      <c r="SJM12" s="124"/>
      <c r="SJN12" s="124"/>
      <c r="SJO12" s="124"/>
      <c r="SJP12" s="124"/>
      <c r="SJQ12" s="124"/>
      <c r="SJR12" s="124"/>
      <c r="SJS12" s="124"/>
      <c r="SJT12" s="124"/>
      <c r="SJU12" s="124"/>
      <c r="SJV12" s="124"/>
      <c r="SJW12" s="124"/>
      <c r="SJX12" s="124"/>
      <c r="SJY12" s="124"/>
      <c r="SJZ12" s="124"/>
      <c r="SKA12" s="124"/>
      <c r="SKB12" s="124"/>
      <c r="SKC12" s="124"/>
      <c r="SKD12" s="124"/>
      <c r="SKE12" s="124"/>
      <c r="SKF12" s="124"/>
      <c r="SKG12" s="124"/>
      <c r="SKH12" s="124"/>
      <c r="SKI12" s="124"/>
      <c r="SKJ12" s="124"/>
      <c r="SKK12" s="124"/>
      <c r="SKL12" s="124"/>
      <c r="SKM12" s="124"/>
      <c r="SKN12" s="124"/>
      <c r="SKO12" s="124"/>
      <c r="SKP12" s="124"/>
      <c r="SKQ12" s="124"/>
      <c r="SKR12" s="124"/>
      <c r="SKS12" s="124"/>
      <c r="SKT12" s="124"/>
      <c r="SKU12" s="124"/>
      <c r="SKV12" s="124"/>
      <c r="SKW12" s="124"/>
      <c r="SKX12" s="124"/>
      <c r="SKY12" s="124"/>
      <c r="SKZ12" s="124"/>
      <c r="SLA12" s="124"/>
      <c r="SLB12" s="124"/>
      <c r="SLC12" s="124"/>
      <c r="SLD12" s="124"/>
      <c r="SLE12" s="124"/>
      <c r="SLF12" s="124"/>
      <c r="SLG12" s="124"/>
      <c r="SLH12" s="124"/>
      <c r="SLI12" s="124"/>
      <c r="SLJ12" s="124"/>
      <c r="SLK12" s="124"/>
      <c r="SLL12" s="124"/>
      <c r="SLM12" s="124"/>
      <c r="SLN12" s="124"/>
      <c r="SLO12" s="124"/>
      <c r="SLP12" s="124"/>
      <c r="SLQ12" s="124"/>
      <c r="SLR12" s="124"/>
      <c r="SLS12" s="124"/>
      <c r="SLT12" s="124"/>
      <c r="SLU12" s="124"/>
      <c r="SLV12" s="124"/>
      <c r="SLW12" s="124"/>
      <c r="SLX12" s="124"/>
      <c r="SLY12" s="124"/>
      <c r="SLZ12" s="124"/>
      <c r="SMA12" s="124"/>
      <c r="SMB12" s="124"/>
      <c r="SMC12" s="124"/>
      <c r="SMD12" s="124"/>
      <c r="SME12" s="124"/>
      <c r="SMF12" s="124"/>
      <c r="SMG12" s="124"/>
      <c r="SMH12" s="124"/>
      <c r="SMI12" s="124"/>
      <c r="SMJ12" s="124"/>
      <c r="SMK12" s="124"/>
      <c r="SML12" s="124"/>
      <c r="SMM12" s="124"/>
      <c r="SMN12" s="124"/>
      <c r="SMO12" s="124"/>
      <c r="SMP12" s="124"/>
      <c r="SMQ12" s="124"/>
      <c r="SMR12" s="124"/>
      <c r="SMS12" s="124"/>
      <c r="SMT12" s="124"/>
      <c r="SMU12" s="124"/>
      <c r="SMV12" s="124"/>
      <c r="SMW12" s="124"/>
      <c r="SMX12" s="124"/>
      <c r="SMY12" s="124"/>
      <c r="SMZ12" s="124"/>
      <c r="SNA12" s="124"/>
      <c r="SNB12" s="124"/>
      <c r="SNC12" s="124"/>
      <c r="SND12" s="124"/>
      <c r="SNE12" s="124"/>
      <c r="SNF12" s="124"/>
      <c r="SNG12" s="124"/>
      <c r="SNH12" s="124"/>
      <c r="SNI12" s="124"/>
      <c r="SNJ12" s="124"/>
      <c r="SNK12" s="124"/>
      <c r="SNL12" s="124"/>
      <c r="SNM12" s="124"/>
      <c r="SNN12" s="124"/>
      <c r="SNO12" s="124"/>
      <c r="SNP12" s="124"/>
      <c r="SNQ12" s="124"/>
      <c r="SNR12" s="124"/>
      <c r="SNS12" s="124"/>
      <c r="SNT12" s="124"/>
      <c r="SNU12" s="124"/>
      <c r="SNV12" s="124"/>
      <c r="SNW12" s="124"/>
      <c r="SNX12" s="124"/>
      <c r="SNY12" s="124"/>
      <c r="SNZ12" s="124"/>
      <c r="SOA12" s="124"/>
      <c r="SOB12" s="124"/>
      <c r="SOC12" s="124"/>
      <c r="SOD12" s="124"/>
      <c r="SOE12" s="124"/>
      <c r="SOF12" s="124"/>
      <c r="SOG12" s="124"/>
      <c r="SOH12" s="124"/>
      <c r="SOI12" s="124"/>
      <c r="SOJ12" s="124"/>
      <c r="SOK12" s="124"/>
      <c r="SOL12" s="124"/>
      <c r="SOM12" s="124"/>
      <c r="SON12" s="124"/>
      <c r="SOO12" s="124"/>
      <c r="SOP12" s="124"/>
      <c r="SOQ12" s="124"/>
      <c r="SOR12" s="124"/>
      <c r="SOS12" s="124"/>
      <c r="SOT12" s="124"/>
      <c r="SOU12" s="124"/>
      <c r="SOV12" s="124"/>
      <c r="SOW12" s="124"/>
      <c r="SOX12" s="124"/>
      <c r="SOY12" s="124"/>
      <c r="SOZ12" s="124"/>
      <c r="SPA12" s="124"/>
      <c r="SPB12" s="124"/>
      <c r="SPC12" s="124"/>
      <c r="SPD12" s="124"/>
      <c r="SPE12" s="124"/>
      <c r="SPF12" s="124"/>
      <c r="SPG12" s="124"/>
      <c r="SPH12" s="124"/>
      <c r="SPI12" s="124"/>
      <c r="SPJ12" s="124"/>
      <c r="SPK12" s="124"/>
      <c r="SPL12" s="124"/>
      <c r="SPM12" s="124"/>
      <c r="SPN12" s="124"/>
      <c r="SPO12" s="124"/>
      <c r="SPP12" s="124"/>
      <c r="SPQ12" s="124"/>
      <c r="SPR12" s="124"/>
      <c r="SPS12" s="124"/>
      <c r="SPT12" s="124"/>
      <c r="SPU12" s="124"/>
      <c r="SPV12" s="124"/>
      <c r="SPW12" s="124"/>
      <c r="SPX12" s="124"/>
      <c r="SPY12" s="124"/>
      <c r="SPZ12" s="124"/>
      <c r="SQA12" s="124"/>
      <c r="SQB12" s="124"/>
      <c r="SQC12" s="124"/>
      <c r="SQD12" s="124"/>
      <c r="SQE12" s="124"/>
      <c r="SQF12" s="124"/>
      <c r="SQG12" s="124"/>
      <c r="SQH12" s="124"/>
      <c r="SQI12" s="124"/>
      <c r="SQJ12" s="124"/>
      <c r="SQK12" s="124"/>
      <c r="SQL12" s="124"/>
      <c r="SQM12" s="124"/>
      <c r="SQN12" s="124"/>
      <c r="SQO12" s="124"/>
      <c r="SQP12" s="124"/>
      <c r="SQQ12" s="124"/>
      <c r="SQR12" s="124"/>
      <c r="SQS12" s="124"/>
      <c r="SQT12" s="124"/>
      <c r="SQU12" s="124"/>
      <c r="SQV12" s="124"/>
      <c r="SQW12" s="124"/>
      <c r="SQX12" s="124"/>
      <c r="SQY12" s="124"/>
      <c r="SQZ12" s="124"/>
      <c r="SRA12" s="124"/>
      <c r="SRB12" s="124"/>
      <c r="SRC12" s="124"/>
      <c r="SRD12" s="124"/>
      <c r="SRE12" s="124"/>
      <c r="SRF12" s="124"/>
      <c r="SRG12" s="124"/>
      <c r="SRH12" s="124"/>
      <c r="SRI12" s="124"/>
      <c r="SRJ12" s="124"/>
      <c r="SRK12" s="124"/>
      <c r="SRL12" s="124"/>
      <c r="SRM12" s="124"/>
      <c r="SRN12" s="124"/>
      <c r="SRO12" s="124"/>
      <c r="SRP12" s="124"/>
      <c r="SRQ12" s="124"/>
      <c r="SRR12" s="124"/>
      <c r="SRS12" s="124"/>
      <c r="SRT12" s="124"/>
      <c r="SRU12" s="124"/>
      <c r="SRV12" s="124"/>
      <c r="SRW12" s="124"/>
      <c r="SRX12" s="124"/>
      <c r="SRY12" s="124"/>
      <c r="SRZ12" s="124"/>
      <c r="SSA12" s="124"/>
      <c r="SSB12" s="124"/>
      <c r="SSC12" s="124"/>
      <c r="SSD12" s="124"/>
      <c r="SSE12" s="124"/>
      <c r="SSF12" s="124"/>
      <c r="SSG12" s="124"/>
      <c r="SSH12" s="124"/>
      <c r="SSI12" s="124"/>
      <c r="SSJ12" s="124"/>
      <c r="SSK12" s="124"/>
      <c r="SSL12" s="124"/>
      <c r="SSM12" s="124"/>
      <c r="SSN12" s="124"/>
      <c r="SSO12" s="124"/>
      <c r="SSP12" s="124"/>
      <c r="SSQ12" s="124"/>
      <c r="SSR12" s="124"/>
      <c r="SSS12" s="124"/>
      <c r="SST12" s="124"/>
      <c r="SSU12" s="124"/>
      <c r="SSV12" s="124"/>
      <c r="SSW12" s="124"/>
      <c r="SSX12" s="124"/>
      <c r="SSY12" s="124"/>
      <c r="SSZ12" s="124"/>
      <c r="STA12" s="124"/>
      <c r="STB12" s="124"/>
      <c r="STC12" s="124"/>
      <c r="STD12" s="124"/>
      <c r="STE12" s="124"/>
      <c r="STF12" s="124"/>
      <c r="STG12" s="124"/>
      <c r="STH12" s="124"/>
      <c r="STI12" s="124"/>
      <c r="STJ12" s="124"/>
      <c r="STK12" s="124"/>
      <c r="STL12" s="124"/>
      <c r="STM12" s="124"/>
      <c r="STN12" s="124"/>
      <c r="STO12" s="124"/>
      <c r="STP12" s="124"/>
      <c r="STQ12" s="124"/>
      <c r="STR12" s="124"/>
      <c r="STS12" s="124"/>
      <c r="STT12" s="124"/>
      <c r="STU12" s="124"/>
      <c r="STV12" s="124"/>
      <c r="STW12" s="124"/>
      <c r="STX12" s="124"/>
      <c r="STY12" s="124"/>
      <c r="STZ12" s="124"/>
      <c r="SUA12" s="124"/>
      <c r="SUB12" s="124"/>
      <c r="SUC12" s="124"/>
      <c r="SUD12" s="124"/>
      <c r="SUE12" s="124"/>
      <c r="SUF12" s="124"/>
      <c r="SUG12" s="124"/>
      <c r="SUH12" s="124"/>
      <c r="SUI12" s="124"/>
      <c r="SUJ12" s="124"/>
      <c r="SUK12" s="124"/>
      <c r="SUL12" s="124"/>
      <c r="SUM12" s="124"/>
      <c r="SUN12" s="124"/>
      <c r="SUO12" s="124"/>
      <c r="SUP12" s="124"/>
      <c r="SUQ12" s="124"/>
      <c r="SUR12" s="124"/>
      <c r="SUS12" s="124"/>
      <c r="SUT12" s="124"/>
      <c r="SUU12" s="124"/>
      <c r="SUV12" s="124"/>
      <c r="SUW12" s="124"/>
      <c r="SUX12" s="124"/>
      <c r="SUY12" s="124"/>
      <c r="SUZ12" s="124"/>
      <c r="SVA12" s="124"/>
      <c r="SVB12" s="124"/>
      <c r="SVC12" s="124"/>
      <c r="SVD12" s="124"/>
      <c r="SVE12" s="124"/>
      <c r="SVF12" s="124"/>
      <c r="SVG12" s="124"/>
      <c r="SVH12" s="124"/>
      <c r="SVI12" s="124"/>
      <c r="SVJ12" s="124"/>
      <c r="SVK12" s="124"/>
      <c r="SVL12" s="124"/>
      <c r="SVM12" s="124"/>
      <c r="SVN12" s="124"/>
      <c r="SVO12" s="124"/>
      <c r="SVP12" s="124"/>
      <c r="SVQ12" s="124"/>
      <c r="SVR12" s="124"/>
      <c r="SVS12" s="124"/>
      <c r="SVT12" s="124"/>
      <c r="SVU12" s="124"/>
      <c r="SVV12" s="124"/>
      <c r="SVW12" s="124"/>
      <c r="SVX12" s="124"/>
      <c r="SVY12" s="124"/>
      <c r="SVZ12" s="124"/>
      <c r="SWA12" s="124"/>
      <c r="SWB12" s="124"/>
      <c r="SWC12" s="124"/>
      <c r="SWD12" s="124"/>
      <c r="SWE12" s="124"/>
      <c r="SWF12" s="124"/>
      <c r="SWG12" s="124"/>
      <c r="SWH12" s="124"/>
      <c r="SWI12" s="124"/>
      <c r="SWJ12" s="124"/>
      <c r="SWK12" s="124"/>
      <c r="SWL12" s="124"/>
      <c r="SWM12" s="124"/>
      <c r="SWN12" s="124"/>
      <c r="SWO12" s="124"/>
      <c r="SWP12" s="124"/>
      <c r="SWQ12" s="124"/>
      <c r="SWR12" s="124"/>
      <c r="SWS12" s="124"/>
      <c r="SWT12" s="124"/>
      <c r="SWU12" s="124"/>
      <c r="SWV12" s="124"/>
      <c r="SWW12" s="124"/>
      <c r="SWX12" s="124"/>
      <c r="SWY12" s="124"/>
      <c r="SWZ12" s="124"/>
      <c r="SXA12" s="124"/>
      <c r="SXB12" s="124"/>
      <c r="SXC12" s="124"/>
      <c r="SXD12" s="124"/>
      <c r="SXE12" s="124"/>
      <c r="SXF12" s="124"/>
      <c r="SXG12" s="124"/>
      <c r="SXH12" s="124"/>
      <c r="SXI12" s="124"/>
      <c r="SXJ12" s="124"/>
      <c r="SXK12" s="124"/>
      <c r="SXL12" s="124"/>
      <c r="SXM12" s="124"/>
      <c r="SXN12" s="124"/>
      <c r="SXO12" s="124"/>
      <c r="SXP12" s="124"/>
      <c r="SXQ12" s="124"/>
      <c r="SXR12" s="124"/>
      <c r="SXS12" s="124"/>
      <c r="SXT12" s="124"/>
      <c r="SXU12" s="124"/>
      <c r="SXV12" s="124"/>
      <c r="SXW12" s="124"/>
      <c r="SXX12" s="124"/>
      <c r="SXY12" s="124"/>
      <c r="SXZ12" s="124"/>
      <c r="SYA12" s="124"/>
      <c r="SYB12" s="124"/>
      <c r="SYC12" s="124"/>
      <c r="SYD12" s="124"/>
      <c r="SYE12" s="124"/>
      <c r="SYF12" s="124"/>
      <c r="SYG12" s="124"/>
      <c r="SYH12" s="124"/>
      <c r="SYI12" s="124"/>
      <c r="SYJ12" s="124"/>
      <c r="SYK12" s="124"/>
      <c r="SYL12" s="124"/>
      <c r="SYM12" s="124"/>
      <c r="SYN12" s="124"/>
      <c r="SYO12" s="124"/>
      <c r="SYP12" s="124"/>
      <c r="SYQ12" s="124"/>
      <c r="SYR12" s="124"/>
      <c r="SYS12" s="124"/>
      <c r="SYT12" s="124"/>
      <c r="SYU12" s="124"/>
      <c r="SYV12" s="124"/>
      <c r="SYW12" s="124"/>
      <c r="SYX12" s="124"/>
      <c r="SYY12" s="124"/>
      <c r="SYZ12" s="124"/>
      <c r="SZA12" s="124"/>
      <c r="SZB12" s="124"/>
      <c r="SZC12" s="124"/>
      <c r="SZD12" s="124"/>
      <c r="SZE12" s="124"/>
      <c r="SZF12" s="124"/>
      <c r="SZG12" s="124"/>
      <c r="SZH12" s="124"/>
      <c r="SZI12" s="124"/>
      <c r="SZJ12" s="124"/>
      <c r="SZK12" s="124"/>
      <c r="SZL12" s="124"/>
      <c r="SZM12" s="124"/>
      <c r="SZN12" s="124"/>
      <c r="SZO12" s="124"/>
      <c r="SZP12" s="124"/>
      <c r="SZQ12" s="124"/>
      <c r="SZR12" s="124"/>
      <c r="SZS12" s="124"/>
      <c r="SZT12" s="124"/>
      <c r="SZU12" s="124"/>
      <c r="SZV12" s="124"/>
      <c r="SZW12" s="124"/>
      <c r="SZX12" s="124"/>
      <c r="SZY12" s="124"/>
      <c r="SZZ12" s="124"/>
      <c r="TAA12" s="124"/>
      <c r="TAB12" s="124"/>
      <c r="TAC12" s="124"/>
      <c r="TAD12" s="124"/>
      <c r="TAE12" s="124"/>
      <c r="TAF12" s="124"/>
      <c r="TAG12" s="124"/>
      <c r="TAH12" s="124"/>
      <c r="TAI12" s="124"/>
      <c r="TAJ12" s="124"/>
      <c r="TAK12" s="124"/>
      <c r="TAL12" s="124"/>
      <c r="TAM12" s="124"/>
      <c r="TAN12" s="124"/>
      <c r="TAO12" s="124"/>
      <c r="TAP12" s="124"/>
      <c r="TAQ12" s="124"/>
      <c r="TAR12" s="124"/>
      <c r="TAS12" s="124"/>
      <c r="TAT12" s="124"/>
      <c r="TAU12" s="124"/>
      <c r="TAV12" s="124"/>
      <c r="TAW12" s="124"/>
      <c r="TAX12" s="124"/>
      <c r="TAY12" s="124"/>
      <c r="TAZ12" s="124"/>
      <c r="TBA12" s="124"/>
      <c r="TBB12" s="124"/>
      <c r="TBC12" s="124"/>
      <c r="TBD12" s="124"/>
      <c r="TBE12" s="124"/>
      <c r="TBF12" s="124"/>
      <c r="TBG12" s="124"/>
      <c r="TBH12" s="124"/>
      <c r="TBI12" s="124"/>
      <c r="TBJ12" s="124"/>
      <c r="TBK12" s="124"/>
      <c r="TBL12" s="124"/>
      <c r="TBM12" s="124"/>
      <c r="TBN12" s="124"/>
      <c r="TBO12" s="124"/>
      <c r="TBP12" s="124"/>
      <c r="TBQ12" s="124"/>
      <c r="TBR12" s="124"/>
      <c r="TBS12" s="124"/>
      <c r="TBT12" s="124"/>
      <c r="TBU12" s="124"/>
      <c r="TBV12" s="124"/>
      <c r="TBW12" s="124"/>
      <c r="TBX12" s="124"/>
      <c r="TBY12" s="124"/>
      <c r="TBZ12" s="124"/>
      <c r="TCA12" s="124"/>
      <c r="TCB12" s="124"/>
      <c r="TCC12" s="124"/>
      <c r="TCD12" s="124"/>
      <c r="TCE12" s="124"/>
      <c r="TCF12" s="124"/>
      <c r="TCG12" s="124"/>
      <c r="TCH12" s="124"/>
      <c r="TCI12" s="124"/>
      <c r="TCJ12" s="124"/>
      <c r="TCK12" s="124"/>
      <c r="TCL12" s="124"/>
      <c r="TCM12" s="124"/>
      <c r="TCN12" s="124"/>
      <c r="TCO12" s="124"/>
      <c r="TCP12" s="124"/>
      <c r="TCQ12" s="124"/>
      <c r="TCR12" s="124"/>
      <c r="TCS12" s="124"/>
      <c r="TCT12" s="124"/>
      <c r="TCU12" s="124"/>
      <c r="TCV12" s="124"/>
      <c r="TCW12" s="124"/>
      <c r="TCX12" s="124"/>
      <c r="TCY12" s="124"/>
      <c r="TCZ12" s="124"/>
      <c r="TDA12" s="124"/>
      <c r="TDB12" s="124"/>
      <c r="TDC12" s="124"/>
      <c r="TDD12" s="124"/>
      <c r="TDE12" s="124"/>
      <c r="TDF12" s="124"/>
      <c r="TDG12" s="124"/>
      <c r="TDH12" s="124"/>
      <c r="TDI12" s="124"/>
      <c r="TDJ12" s="124"/>
      <c r="TDK12" s="124"/>
      <c r="TDL12" s="124"/>
      <c r="TDM12" s="124"/>
      <c r="TDN12" s="124"/>
      <c r="TDO12" s="124"/>
      <c r="TDP12" s="124"/>
      <c r="TDQ12" s="124"/>
      <c r="TDR12" s="124"/>
      <c r="TDS12" s="124"/>
      <c r="TDT12" s="124"/>
      <c r="TDU12" s="124"/>
      <c r="TDV12" s="124"/>
      <c r="TDW12" s="124"/>
      <c r="TDX12" s="124"/>
      <c r="TDY12" s="124"/>
      <c r="TDZ12" s="124"/>
      <c r="TEA12" s="124"/>
      <c r="TEB12" s="124"/>
      <c r="TEC12" s="124"/>
      <c r="TED12" s="124"/>
      <c r="TEE12" s="124"/>
      <c r="TEF12" s="124"/>
      <c r="TEG12" s="124"/>
      <c r="TEH12" s="124"/>
      <c r="TEI12" s="124"/>
      <c r="TEJ12" s="124"/>
      <c r="TEK12" s="124"/>
      <c r="TEL12" s="124"/>
      <c r="TEM12" s="124"/>
      <c r="TEN12" s="124"/>
      <c r="TEO12" s="124"/>
      <c r="TEP12" s="124"/>
      <c r="TEQ12" s="124"/>
      <c r="TER12" s="124"/>
      <c r="TES12" s="124"/>
      <c r="TET12" s="124"/>
      <c r="TEU12" s="124"/>
      <c r="TEV12" s="124"/>
      <c r="TEW12" s="124"/>
      <c r="TEX12" s="124"/>
      <c r="TEY12" s="124"/>
      <c r="TEZ12" s="124"/>
      <c r="TFA12" s="124"/>
      <c r="TFB12" s="124"/>
      <c r="TFC12" s="124"/>
      <c r="TFD12" s="124"/>
      <c r="TFE12" s="124"/>
      <c r="TFF12" s="124"/>
      <c r="TFG12" s="124"/>
      <c r="TFH12" s="124"/>
      <c r="TFI12" s="124"/>
      <c r="TFJ12" s="124"/>
      <c r="TFK12" s="124"/>
      <c r="TFL12" s="124"/>
      <c r="TFM12" s="124"/>
      <c r="TFN12" s="124"/>
      <c r="TFO12" s="124"/>
      <c r="TFP12" s="124"/>
      <c r="TFQ12" s="124"/>
      <c r="TFR12" s="124"/>
      <c r="TFS12" s="124"/>
      <c r="TFT12" s="124"/>
      <c r="TFU12" s="124"/>
      <c r="TFV12" s="124"/>
      <c r="TFW12" s="124"/>
      <c r="TFX12" s="124"/>
      <c r="TFY12" s="124"/>
      <c r="TFZ12" s="124"/>
      <c r="TGA12" s="124"/>
      <c r="TGB12" s="124"/>
      <c r="TGC12" s="124"/>
      <c r="TGD12" s="124"/>
      <c r="TGE12" s="124"/>
      <c r="TGF12" s="124"/>
      <c r="TGG12" s="124"/>
      <c r="TGH12" s="124"/>
      <c r="TGI12" s="124"/>
      <c r="TGJ12" s="124"/>
      <c r="TGK12" s="124"/>
      <c r="TGL12" s="124"/>
      <c r="TGM12" s="124"/>
      <c r="TGN12" s="124"/>
      <c r="TGO12" s="124"/>
      <c r="TGP12" s="124"/>
      <c r="TGQ12" s="124"/>
      <c r="TGR12" s="124"/>
      <c r="TGS12" s="124"/>
      <c r="TGT12" s="124"/>
      <c r="TGU12" s="124"/>
      <c r="TGV12" s="124"/>
      <c r="TGW12" s="124"/>
      <c r="TGX12" s="124"/>
      <c r="TGY12" s="124"/>
      <c r="TGZ12" s="124"/>
      <c r="THA12" s="124"/>
      <c r="THB12" s="124"/>
      <c r="THC12" s="124"/>
      <c r="THD12" s="124"/>
      <c r="THE12" s="124"/>
      <c r="THF12" s="124"/>
      <c r="THG12" s="124"/>
      <c r="THH12" s="124"/>
      <c r="THI12" s="124"/>
      <c r="THJ12" s="124"/>
      <c r="THK12" s="124"/>
      <c r="THL12" s="124"/>
      <c r="THM12" s="124"/>
      <c r="THN12" s="124"/>
      <c r="THO12" s="124"/>
      <c r="THP12" s="124"/>
      <c r="THQ12" s="124"/>
      <c r="THR12" s="124"/>
      <c r="THS12" s="124"/>
      <c r="THT12" s="124"/>
      <c r="THU12" s="124"/>
      <c r="THV12" s="124"/>
      <c r="THW12" s="124"/>
      <c r="THX12" s="124"/>
      <c r="THY12" s="124"/>
      <c r="THZ12" s="124"/>
      <c r="TIA12" s="124"/>
      <c r="TIB12" s="124"/>
      <c r="TIC12" s="124"/>
      <c r="TID12" s="124"/>
      <c r="TIE12" s="124"/>
      <c r="TIF12" s="124"/>
      <c r="TIG12" s="124"/>
      <c r="TIH12" s="124"/>
      <c r="TII12" s="124"/>
      <c r="TIJ12" s="124"/>
      <c r="TIK12" s="124"/>
      <c r="TIL12" s="124"/>
      <c r="TIM12" s="124"/>
      <c r="TIN12" s="124"/>
      <c r="TIO12" s="124"/>
      <c r="TIP12" s="124"/>
      <c r="TIQ12" s="124"/>
      <c r="TIR12" s="124"/>
      <c r="TIS12" s="124"/>
      <c r="TIT12" s="124"/>
      <c r="TIU12" s="124"/>
      <c r="TIV12" s="124"/>
      <c r="TIW12" s="124"/>
      <c r="TIX12" s="124"/>
      <c r="TIY12" s="124"/>
      <c r="TIZ12" s="124"/>
      <c r="TJA12" s="124"/>
      <c r="TJB12" s="124"/>
      <c r="TJC12" s="124"/>
      <c r="TJD12" s="124"/>
      <c r="TJE12" s="124"/>
      <c r="TJF12" s="124"/>
      <c r="TJG12" s="124"/>
      <c r="TJH12" s="124"/>
      <c r="TJI12" s="124"/>
      <c r="TJJ12" s="124"/>
      <c r="TJK12" s="124"/>
      <c r="TJL12" s="124"/>
      <c r="TJM12" s="124"/>
      <c r="TJN12" s="124"/>
      <c r="TJO12" s="124"/>
      <c r="TJP12" s="124"/>
      <c r="TJQ12" s="124"/>
      <c r="TJR12" s="124"/>
      <c r="TJS12" s="124"/>
      <c r="TJT12" s="124"/>
      <c r="TJU12" s="124"/>
      <c r="TJV12" s="124"/>
      <c r="TJW12" s="124"/>
      <c r="TJX12" s="124"/>
      <c r="TJY12" s="124"/>
      <c r="TJZ12" s="124"/>
      <c r="TKA12" s="124"/>
      <c r="TKB12" s="124"/>
      <c r="TKC12" s="124"/>
      <c r="TKD12" s="124"/>
      <c r="TKE12" s="124"/>
      <c r="TKF12" s="124"/>
      <c r="TKG12" s="124"/>
      <c r="TKH12" s="124"/>
      <c r="TKI12" s="124"/>
      <c r="TKJ12" s="124"/>
      <c r="TKK12" s="124"/>
      <c r="TKL12" s="124"/>
      <c r="TKM12" s="124"/>
      <c r="TKN12" s="124"/>
      <c r="TKO12" s="124"/>
      <c r="TKP12" s="124"/>
      <c r="TKQ12" s="124"/>
      <c r="TKR12" s="124"/>
      <c r="TKS12" s="124"/>
      <c r="TKT12" s="124"/>
      <c r="TKU12" s="124"/>
      <c r="TKV12" s="124"/>
      <c r="TKW12" s="124"/>
      <c r="TKX12" s="124"/>
      <c r="TKY12" s="124"/>
      <c r="TKZ12" s="124"/>
      <c r="TLA12" s="124"/>
      <c r="TLB12" s="124"/>
      <c r="TLC12" s="124"/>
      <c r="TLD12" s="124"/>
      <c r="TLE12" s="124"/>
      <c r="TLF12" s="124"/>
      <c r="TLG12" s="124"/>
      <c r="TLH12" s="124"/>
      <c r="TLI12" s="124"/>
      <c r="TLJ12" s="124"/>
      <c r="TLK12" s="124"/>
      <c r="TLL12" s="124"/>
      <c r="TLM12" s="124"/>
      <c r="TLN12" s="124"/>
      <c r="TLO12" s="124"/>
      <c r="TLP12" s="124"/>
      <c r="TLQ12" s="124"/>
      <c r="TLR12" s="124"/>
      <c r="TLS12" s="124"/>
      <c r="TLT12" s="124"/>
      <c r="TLU12" s="124"/>
      <c r="TLV12" s="124"/>
      <c r="TLW12" s="124"/>
      <c r="TLX12" s="124"/>
      <c r="TLY12" s="124"/>
      <c r="TLZ12" s="124"/>
      <c r="TMA12" s="124"/>
      <c r="TMB12" s="124"/>
      <c r="TMC12" s="124"/>
      <c r="TMD12" s="124"/>
      <c r="TME12" s="124"/>
      <c r="TMF12" s="124"/>
      <c r="TMG12" s="124"/>
      <c r="TMH12" s="124"/>
      <c r="TMI12" s="124"/>
      <c r="TMJ12" s="124"/>
      <c r="TMK12" s="124"/>
      <c r="TML12" s="124"/>
      <c r="TMM12" s="124"/>
      <c r="TMN12" s="124"/>
      <c r="TMO12" s="124"/>
      <c r="TMP12" s="124"/>
      <c r="TMQ12" s="124"/>
      <c r="TMR12" s="124"/>
      <c r="TMS12" s="124"/>
      <c r="TMT12" s="124"/>
      <c r="TMU12" s="124"/>
      <c r="TMV12" s="124"/>
      <c r="TMW12" s="124"/>
      <c r="TMX12" s="124"/>
      <c r="TMY12" s="124"/>
      <c r="TMZ12" s="124"/>
      <c r="TNA12" s="124"/>
      <c r="TNB12" s="124"/>
      <c r="TNC12" s="124"/>
      <c r="TND12" s="124"/>
      <c r="TNE12" s="124"/>
      <c r="TNF12" s="124"/>
      <c r="TNG12" s="124"/>
      <c r="TNH12" s="124"/>
      <c r="TNI12" s="124"/>
      <c r="TNJ12" s="124"/>
      <c r="TNK12" s="124"/>
      <c r="TNL12" s="124"/>
      <c r="TNM12" s="124"/>
      <c r="TNN12" s="124"/>
      <c r="TNO12" s="124"/>
      <c r="TNP12" s="124"/>
      <c r="TNQ12" s="124"/>
      <c r="TNR12" s="124"/>
      <c r="TNS12" s="124"/>
      <c r="TNT12" s="124"/>
      <c r="TNU12" s="124"/>
      <c r="TNV12" s="124"/>
      <c r="TNW12" s="124"/>
      <c r="TNX12" s="124"/>
      <c r="TNY12" s="124"/>
      <c r="TNZ12" s="124"/>
      <c r="TOA12" s="124"/>
      <c r="TOB12" s="124"/>
      <c r="TOC12" s="124"/>
      <c r="TOD12" s="124"/>
      <c r="TOE12" s="124"/>
      <c r="TOF12" s="124"/>
      <c r="TOG12" s="124"/>
      <c r="TOH12" s="124"/>
      <c r="TOI12" s="124"/>
      <c r="TOJ12" s="124"/>
      <c r="TOK12" s="124"/>
      <c r="TOL12" s="124"/>
      <c r="TOM12" s="124"/>
      <c r="TON12" s="124"/>
      <c r="TOO12" s="124"/>
      <c r="TOP12" s="124"/>
      <c r="TOQ12" s="124"/>
      <c r="TOR12" s="124"/>
      <c r="TOS12" s="124"/>
      <c r="TOT12" s="124"/>
      <c r="TOU12" s="124"/>
      <c r="TOV12" s="124"/>
      <c r="TOW12" s="124"/>
      <c r="TOX12" s="124"/>
      <c r="TOY12" s="124"/>
      <c r="TOZ12" s="124"/>
      <c r="TPA12" s="124"/>
      <c r="TPB12" s="124"/>
      <c r="TPC12" s="124"/>
      <c r="TPD12" s="124"/>
      <c r="TPE12" s="124"/>
      <c r="TPF12" s="124"/>
      <c r="TPG12" s="124"/>
      <c r="TPH12" s="124"/>
      <c r="TPI12" s="124"/>
      <c r="TPJ12" s="124"/>
      <c r="TPK12" s="124"/>
      <c r="TPL12" s="124"/>
      <c r="TPM12" s="124"/>
      <c r="TPN12" s="124"/>
      <c r="TPO12" s="124"/>
      <c r="TPP12" s="124"/>
      <c r="TPQ12" s="124"/>
      <c r="TPR12" s="124"/>
      <c r="TPS12" s="124"/>
      <c r="TPT12" s="124"/>
      <c r="TPU12" s="124"/>
      <c r="TPV12" s="124"/>
      <c r="TPW12" s="124"/>
      <c r="TPX12" s="124"/>
      <c r="TPY12" s="124"/>
      <c r="TPZ12" s="124"/>
      <c r="TQA12" s="124"/>
      <c r="TQB12" s="124"/>
      <c r="TQC12" s="124"/>
      <c r="TQD12" s="124"/>
      <c r="TQE12" s="124"/>
      <c r="TQF12" s="124"/>
      <c r="TQG12" s="124"/>
      <c r="TQH12" s="124"/>
      <c r="TQI12" s="124"/>
      <c r="TQJ12" s="124"/>
      <c r="TQK12" s="124"/>
      <c r="TQL12" s="124"/>
      <c r="TQM12" s="124"/>
      <c r="TQN12" s="124"/>
      <c r="TQO12" s="124"/>
      <c r="TQP12" s="124"/>
      <c r="TQQ12" s="124"/>
      <c r="TQR12" s="124"/>
      <c r="TQS12" s="124"/>
      <c r="TQT12" s="124"/>
      <c r="TQU12" s="124"/>
      <c r="TQV12" s="124"/>
      <c r="TQW12" s="124"/>
      <c r="TQX12" s="124"/>
      <c r="TQY12" s="124"/>
      <c r="TQZ12" s="124"/>
      <c r="TRA12" s="124"/>
      <c r="TRB12" s="124"/>
      <c r="TRC12" s="124"/>
      <c r="TRD12" s="124"/>
      <c r="TRE12" s="124"/>
      <c r="TRF12" s="124"/>
      <c r="TRG12" s="124"/>
      <c r="TRH12" s="124"/>
      <c r="TRI12" s="124"/>
      <c r="TRJ12" s="124"/>
      <c r="TRK12" s="124"/>
      <c r="TRL12" s="124"/>
      <c r="TRM12" s="124"/>
      <c r="TRN12" s="124"/>
      <c r="TRO12" s="124"/>
      <c r="TRP12" s="124"/>
      <c r="TRQ12" s="124"/>
      <c r="TRR12" s="124"/>
      <c r="TRS12" s="124"/>
      <c r="TRT12" s="124"/>
      <c r="TRU12" s="124"/>
      <c r="TRV12" s="124"/>
      <c r="TRW12" s="124"/>
      <c r="TRX12" s="124"/>
      <c r="TRY12" s="124"/>
      <c r="TRZ12" s="124"/>
      <c r="TSA12" s="124"/>
      <c r="TSB12" s="124"/>
      <c r="TSC12" s="124"/>
      <c r="TSD12" s="124"/>
      <c r="TSE12" s="124"/>
      <c r="TSF12" s="124"/>
      <c r="TSG12" s="124"/>
      <c r="TSH12" s="124"/>
      <c r="TSI12" s="124"/>
      <c r="TSJ12" s="124"/>
      <c r="TSK12" s="124"/>
      <c r="TSL12" s="124"/>
      <c r="TSM12" s="124"/>
      <c r="TSN12" s="124"/>
      <c r="TSO12" s="124"/>
      <c r="TSP12" s="124"/>
      <c r="TSQ12" s="124"/>
      <c r="TSR12" s="124"/>
      <c r="TSS12" s="124"/>
      <c r="TST12" s="124"/>
      <c r="TSU12" s="124"/>
      <c r="TSV12" s="124"/>
      <c r="TSW12" s="124"/>
      <c r="TSX12" s="124"/>
      <c r="TSY12" s="124"/>
      <c r="TSZ12" s="124"/>
      <c r="TTA12" s="124"/>
      <c r="TTB12" s="124"/>
      <c r="TTC12" s="124"/>
      <c r="TTD12" s="124"/>
      <c r="TTE12" s="124"/>
      <c r="TTF12" s="124"/>
      <c r="TTG12" s="124"/>
      <c r="TTH12" s="124"/>
      <c r="TTI12" s="124"/>
      <c r="TTJ12" s="124"/>
      <c r="TTK12" s="124"/>
      <c r="TTL12" s="124"/>
      <c r="TTM12" s="124"/>
      <c r="TTN12" s="124"/>
      <c r="TTO12" s="124"/>
      <c r="TTP12" s="124"/>
      <c r="TTQ12" s="124"/>
      <c r="TTR12" s="124"/>
      <c r="TTS12" s="124"/>
      <c r="TTT12" s="124"/>
      <c r="TTU12" s="124"/>
      <c r="TTV12" s="124"/>
      <c r="TTW12" s="124"/>
      <c r="TTX12" s="124"/>
      <c r="TTY12" s="124"/>
      <c r="TTZ12" s="124"/>
      <c r="TUA12" s="124"/>
      <c r="TUB12" s="124"/>
      <c r="TUC12" s="124"/>
      <c r="TUD12" s="124"/>
      <c r="TUE12" s="124"/>
      <c r="TUF12" s="124"/>
      <c r="TUG12" s="124"/>
      <c r="TUH12" s="124"/>
      <c r="TUI12" s="124"/>
      <c r="TUJ12" s="124"/>
      <c r="TUK12" s="124"/>
      <c r="TUL12" s="124"/>
      <c r="TUM12" s="124"/>
      <c r="TUN12" s="124"/>
      <c r="TUO12" s="124"/>
      <c r="TUP12" s="124"/>
      <c r="TUQ12" s="124"/>
      <c r="TUR12" s="124"/>
      <c r="TUS12" s="124"/>
      <c r="TUT12" s="124"/>
      <c r="TUU12" s="124"/>
      <c r="TUV12" s="124"/>
      <c r="TUW12" s="124"/>
      <c r="TUX12" s="124"/>
      <c r="TUY12" s="124"/>
      <c r="TUZ12" s="124"/>
      <c r="TVA12" s="124"/>
      <c r="TVB12" s="124"/>
      <c r="TVC12" s="124"/>
      <c r="TVD12" s="124"/>
      <c r="TVE12" s="124"/>
      <c r="TVF12" s="124"/>
      <c r="TVG12" s="124"/>
      <c r="TVH12" s="124"/>
      <c r="TVI12" s="124"/>
      <c r="TVJ12" s="124"/>
      <c r="TVK12" s="124"/>
      <c r="TVL12" s="124"/>
      <c r="TVM12" s="124"/>
      <c r="TVN12" s="124"/>
      <c r="TVO12" s="124"/>
      <c r="TVP12" s="124"/>
      <c r="TVQ12" s="124"/>
      <c r="TVR12" s="124"/>
      <c r="TVS12" s="124"/>
      <c r="TVT12" s="124"/>
      <c r="TVU12" s="124"/>
      <c r="TVV12" s="124"/>
      <c r="TVW12" s="124"/>
      <c r="TVX12" s="124"/>
      <c r="TVY12" s="124"/>
      <c r="TVZ12" s="124"/>
      <c r="TWA12" s="124"/>
      <c r="TWB12" s="124"/>
      <c r="TWC12" s="124"/>
      <c r="TWD12" s="124"/>
      <c r="TWE12" s="124"/>
      <c r="TWF12" s="124"/>
      <c r="TWG12" s="124"/>
      <c r="TWH12" s="124"/>
      <c r="TWI12" s="124"/>
      <c r="TWJ12" s="124"/>
      <c r="TWK12" s="124"/>
      <c r="TWL12" s="124"/>
      <c r="TWM12" s="124"/>
      <c r="TWN12" s="124"/>
      <c r="TWO12" s="124"/>
      <c r="TWP12" s="124"/>
      <c r="TWQ12" s="124"/>
      <c r="TWR12" s="124"/>
      <c r="TWS12" s="124"/>
      <c r="TWT12" s="124"/>
      <c r="TWU12" s="124"/>
      <c r="TWV12" s="124"/>
      <c r="TWW12" s="124"/>
      <c r="TWX12" s="124"/>
      <c r="TWY12" s="124"/>
      <c r="TWZ12" s="124"/>
      <c r="TXA12" s="124"/>
      <c r="TXB12" s="124"/>
      <c r="TXC12" s="124"/>
      <c r="TXD12" s="124"/>
      <c r="TXE12" s="124"/>
      <c r="TXF12" s="124"/>
      <c r="TXG12" s="124"/>
      <c r="TXH12" s="124"/>
      <c r="TXI12" s="124"/>
      <c r="TXJ12" s="124"/>
      <c r="TXK12" s="124"/>
      <c r="TXL12" s="124"/>
      <c r="TXM12" s="124"/>
      <c r="TXN12" s="124"/>
      <c r="TXO12" s="124"/>
      <c r="TXP12" s="124"/>
      <c r="TXQ12" s="124"/>
      <c r="TXR12" s="124"/>
      <c r="TXS12" s="124"/>
      <c r="TXT12" s="124"/>
      <c r="TXU12" s="124"/>
      <c r="TXV12" s="124"/>
      <c r="TXW12" s="124"/>
      <c r="TXX12" s="124"/>
      <c r="TXY12" s="124"/>
      <c r="TXZ12" s="124"/>
      <c r="TYA12" s="124"/>
      <c r="TYB12" s="124"/>
      <c r="TYC12" s="124"/>
      <c r="TYD12" s="124"/>
      <c r="TYE12" s="124"/>
      <c r="TYF12" s="124"/>
      <c r="TYG12" s="124"/>
      <c r="TYH12" s="124"/>
      <c r="TYI12" s="124"/>
      <c r="TYJ12" s="124"/>
      <c r="TYK12" s="124"/>
      <c r="TYL12" s="124"/>
      <c r="TYM12" s="124"/>
      <c r="TYN12" s="124"/>
      <c r="TYO12" s="124"/>
      <c r="TYP12" s="124"/>
      <c r="TYQ12" s="124"/>
      <c r="TYR12" s="124"/>
      <c r="TYS12" s="124"/>
      <c r="TYT12" s="124"/>
      <c r="TYU12" s="124"/>
      <c r="TYV12" s="124"/>
      <c r="TYW12" s="124"/>
      <c r="TYX12" s="124"/>
      <c r="TYY12" s="124"/>
      <c r="TYZ12" s="124"/>
      <c r="TZA12" s="124"/>
      <c r="TZB12" s="124"/>
      <c r="TZC12" s="124"/>
      <c r="TZD12" s="124"/>
      <c r="TZE12" s="124"/>
      <c r="TZF12" s="124"/>
      <c r="TZG12" s="124"/>
      <c r="TZH12" s="124"/>
      <c r="TZI12" s="124"/>
      <c r="TZJ12" s="124"/>
      <c r="TZK12" s="124"/>
      <c r="TZL12" s="124"/>
      <c r="TZM12" s="124"/>
      <c r="TZN12" s="124"/>
      <c r="TZO12" s="124"/>
      <c r="TZP12" s="124"/>
      <c r="TZQ12" s="124"/>
      <c r="TZR12" s="124"/>
      <c r="TZS12" s="124"/>
      <c r="TZT12" s="124"/>
      <c r="TZU12" s="124"/>
      <c r="TZV12" s="124"/>
      <c r="TZW12" s="124"/>
      <c r="TZX12" s="124"/>
      <c r="TZY12" s="124"/>
      <c r="TZZ12" s="124"/>
      <c r="UAA12" s="124"/>
      <c r="UAB12" s="124"/>
      <c r="UAC12" s="124"/>
      <c r="UAD12" s="124"/>
      <c r="UAE12" s="124"/>
      <c r="UAF12" s="124"/>
      <c r="UAG12" s="124"/>
      <c r="UAH12" s="124"/>
      <c r="UAI12" s="124"/>
      <c r="UAJ12" s="124"/>
      <c r="UAK12" s="124"/>
      <c r="UAL12" s="124"/>
      <c r="UAM12" s="124"/>
      <c r="UAN12" s="124"/>
      <c r="UAO12" s="124"/>
      <c r="UAP12" s="124"/>
      <c r="UAQ12" s="124"/>
      <c r="UAR12" s="124"/>
      <c r="UAS12" s="124"/>
      <c r="UAT12" s="124"/>
      <c r="UAU12" s="124"/>
      <c r="UAV12" s="124"/>
      <c r="UAW12" s="124"/>
      <c r="UAX12" s="124"/>
      <c r="UAY12" s="124"/>
      <c r="UAZ12" s="124"/>
      <c r="UBA12" s="124"/>
      <c r="UBB12" s="124"/>
      <c r="UBC12" s="124"/>
      <c r="UBD12" s="124"/>
      <c r="UBE12" s="124"/>
      <c r="UBF12" s="124"/>
      <c r="UBG12" s="124"/>
      <c r="UBH12" s="124"/>
      <c r="UBI12" s="124"/>
      <c r="UBJ12" s="124"/>
      <c r="UBK12" s="124"/>
      <c r="UBL12" s="124"/>
      <c r="UBM12" s="124"/>
      <c r="UBN12" s="124"/>
      <c r="UBO12" s="124"/>
      <c r="UBP12" s="124"/>
      <c r="UBQ12" s="124"/>
      <c r="UBR12" s="124"/>
      <c r="UBS12" s="124"/>
      <c r="UBT12" s="124"/>
      <c r="UBU12" s="124"/>
      <c r="UBV12" s="124"/>
      <c r="UBW12" s="124"/>
      <c r="UBX12" s="124"/>
      <c r="UBY12" s="124"/>
      <c r="UBZ12" s="124"/>
      <c r="UCA12" s="124"/>
      <c r="UCB12" s="124"/>
      <c r="UCC12" s="124"/>
      <c r="UCD12" s="124"/>
      <c r="UCE12" s="124"/>
      <c r="UCF12" s="124"/>
      <c r="UCG12" s="124"/>
      <c r="UCH12" s="124"/>
      <c r="UCI12" s="124"/>
      <c r="UCJ12" s="124"/>
      <c r="UCK12" s="124"/>
      <c r="UCL12" s="124"/>
      <c r="UCM12" s="124"/>
      <c r="UCN12" s="124"/>
      <c r="UCO12" s="124"/>
      <c r="UCP12" s="124"/>
      <c r="UCQ12" s="124"/>
      <c r="UCR12" s="124"/>
      <c r="UCS12" s="124"/>
      <c r="UCT12" s="124"/>
      <c r="UCU12" s="124"/>
      <c r="UCV12" s="124"/>
      <c r="UCW12" s="124"/>
      <c r="UCX12" s="124"/>
      <c r="UCY12" s="124"/>
      <c r="UCZ12" s="124"/>
      <c r="UDA12" s="124"/>
      <c r="UDB12" s="124"/>
      <c r="UDC12" s="124"/>
      <c r="UDD12" s="124"/>
      <c r="UDE12" s="124"/>
      <c r="UDF12" s="124"/>
      <c r="UDG12" s="124"/>
      <c r="UDH12" s="124"/>
      <c r="UDI12" s="124"/>
      <c r="UDJ12" s="124"/>
      <c r="UDK12" s="124"/>
      <c r="UDL12" s="124"/>
      <c r="UDM12" s="124"/>
      <c r="UDN12" s="124"/>
      <c r="UDO12" s="124"/>
      <c r="UDP12" s="124"/>
      <c r="UDQ12" s="124"/>
      <c r="UDR12" s="124"/>
      <c r="UDS12" s="124"/>
      <c r="UDT12" s="124"/>
      <c r="UDU12" s="124"/>
      <c r="UDV12" s="124"/>
      <c r="UDW12" s="124"/>
      <c r="UDX12" s="124"/>
      <c r="UDY12" s="124"/>
      <c r="UDZ12" s="124"/>
      <c r="UEA12" s="124"/>
      <c r="UEB12" s="124"/>
      <c r="UEC12" s="124"/>
      <c r="UED12" s="124"/>
      <c r="UEE12" s="124"/>
      <c r="UEF12" s="124"/>
      <c r="UEG12" s="124"/>
      <c r="UEH12" s="124"/>
      <c r="UEI12" s="124"/>
      <c r="UEJ12" s="124"/>
      <c r="UEK12" s="124"/>
      <c r="UEL12" s="124"/>
      <c r="UEM12" s="124"/>
      <c r="UEN12" s="124"/>
      <c r="UEO12" s="124"/>
      <c r="UEP12" s="124"/>
      <c r="UEQ12" s="124"/>
      <c r="UER12" s="124"/>
      <c r="UES12" s="124"/>
      <c r="UET12" s="124"/>
      <c r="UEU12" s="124"/>
      <c r="UEV12" s="124"/>
      <c r="UEW12" s="124"/>
      <c r="UEX12" s="124"/>
      <c r="UEY12" s="124"/>
      <c r="UEZ12" s="124"/>
      <c r="UFA12" s="124"/>
      <c r="UFB12" s="124"/>
      <c r="UFC12" s="124"/>
      <c r="UFD12" s="124"/>
      <c r="UFE12" s="124"/>
      <c r="UFF12" s="124"/>
      <c r="UFG12" s="124"/>
      <c r="UFH12" s="124"/>
      <c r="UFI12" s="124"/>
      <c r="UFJ12" s="124"/>
      <c r="UFK12" s="124"/>
      <c r="UFL12" s="124"/>
      <c r="UFM12" s="124"/>
      <c r="UFN12" s="124"/>
      <c r="UFO12" s="124"/>
      <c r="UFP12" s="124"/>
      <c r="UFQ12" s="124"/>
      <c r="UFR12" s="124"/>
      <c r="UFS12" s="124"/>
      <c r="UFT12" s="124"/>
      <c r="UFU12" s="124"/>
      <c r="UFV12" s="124"/>
      <c r="UFW12" s="124"/>
      <c r="UFX12" s="124"/>
      <c r="UFY12" s="124"/>
      <c r="UFZ12" s="124"/>
      <c r="UGA12" s="124"/>
      <c r="UGB12" s="124"/>
      <c r="UGC12" s="124"/>
      <c r="UGD12" s="124"/>
      <c r="UGE12" s="124"/>
      <c r="UGF12" s="124"/>
      <c r="UGG12" s="124"/>
      <c r="UGH12" s="124"/>
      <c r="UGI12" s="124"/>
      <c r="UGJ12" s="124"/>
      <c r="UGK12" s="124"/>
      <c r="UGL12" s="124"/>
      <c r="UGM12" s="124"/>
      <c r="UGN12" s="124"/>
      <c r="UGO12" s="124"/>
      <c r="UGP12" s="124"/>
      <c r="UGQ12" s="124"/>
      <c r="UGR12" s="124"/>
      <c r="UGS12" s="124"/>
      <c r="UGT12" s="124"/>
      <c r="UGU12" s="124"/>
      <c r="UGV12" s="124"/>
      <c r="UGW12" s="124"/>
      <c r="UGX12" s="124"/>
      <c r="UGY12" s="124"/>
      <c r="UGZ12" s="124"/>
      <c r="UHA12" s="124"/>
      <c r="UHB12" s="124"/>
      <c r="UHC12" s="124"/>
      <c r="UHD12" s="124"/>
      <c r="UHE12" s="124"/>
      <c r="UHF12" s="124"/>
      <c r="UHG12" s="124"/>
      <c r="UHH12" s="124"/>
      <c r="UHI12" s="124"/>
      <c r="UHJ12" s="124"/>
      <c r="UHK12" s="124"/>
      <c r="UHL12" s="124"/>
      <c r="UHM12" s="124"/>
      <c r="UHN12" s="124"/>
      <c r="UHO12" s="124"/>
      <c r="UHP12" s="124"/>
      <c r="UHQ12" s="124"/>
      <c r="UHR12" s="124"/>
      <c r="UHS12" s="124"/>
      <c r="UHT12" s="124"/>
      <c r="UHU12" s="124"/>
      <c r="UHV12" s="124"/>
      <c r="UHW12" s="124"/>
      <c r="UHX12" s="124"/>
      <c r="UHY12" s="124"/>
      <c r="UHZ12" s="124"/>
      <c r="UIA12" s="124"/>
      <c r="UIB12" s="124"/>
      <c r="UIC12" s="124"/>
      <c r="UID12" s="124"/>
      <c r="UIE12" s="124"/>
      <c r="UIF12" s="124"/>
      <c r="UIG12" s="124"/>
      <c r="UIH12" s="124"/>
      <c r="UII12" s="124"/>
      <c r="UIJ12" s="124"/>
      <c r="UIK12" s="124"/>
      <c r="UIL12" s="124"/>
      <c r="UIM12" s="124"/>
      <c r="UIN12" s="124"/>
      <c r="UIO12" s="124"/>
      <c r="UIP12" s="124"/>
      <c r="UIQ12" s="124"/>
      <c r="UIR12" s="124"/>
      <c r="UIS12" s="124"/>
      <c r="UIT12" s="124"/>
      <c r="UIU12" s="124"/>
      <c r="UIV12" s="124"/>
      <c r="UIW12" s="124"/>
      <c r="UIX12" s="124"/>
      <c r="UIY12" s="124"/>
      <c r="UIZ12" s="124"/>
      <c r="UJA12" s="124"/>
      <c r="UJB12" s="124"/>
      <c r="UJC12" s="124"/>
      <c r="UJD12" s="124"/>
      <c r="UJE12" s="124"/>
      <c r="UJF12" s="124"/>
      <c r="UJG12" s="124"/>
      <c r="UJH12" s="124"/>
      <c r="UJI12" s="124"/>
      <c r="UJJ12" s="124"/>
      <c r="UJK12" s="124"/>
      <c r="UJL12" s="124"/>
      <c r="UJM12" s="124"/>
      <c r="UJN12" s="124"/>
      <c r="UJO12" s="124"/>
      <c r="UJP12" s="124"/>
      <c r="UJQ12" s="124"/>
      <c r="UJR12" s="124"/>
      <c r="UJS12" s="124"/>
      <c r="UJT12" s="124"/>
      <c r="UJU12" s="124"/>
      <c r="UJV12" s="124"/>
      <c r="UJW12" s="124"/>
      <c r="UJX12" s="124"/>
      <c r="UJY12" s="124"/>
      <c r="UJZ12" s="124"/>
      <c r="UKA12" s="124"/>
      <c r="UKB12" s="124"/>
      <c r="UKC12" s="124"/>
      <c r="UKD12" s="124"/>
      <c r="UKE12" s="124"/>
      <c r="UKF12" s="124"/>
      <c r="UKG12" s="124"/>
      <c r="UKH12" s="124"/>
      <c r="UKI12" s="124"/>
      <c r="UKJ12" s="124"/>
      <c r="UKK12" s="124"/>
      <c r="UKL12" s="124"/>
      <c r="UKM12" s="124"/>
      <c r="UKN12" s="124"/>
      <c r="UKO12" s="124"/>
      <c r="UKP12" s="124"/>
      <c r="UKQ12" s="124"/>
      <c r="UKR12" s="124"/>
      <c r="UKS12" s="124"/>
      <c r="UKT12" s="124"/>
      <c r="UKU12" s="124"/>
      <c r="UKV12" s="124"/>
      <c r="UKW12" s="124"/>
      <c r="UKX12" s="124"/>
      <c r="UKY12" s="124"/>
      <c r="UKZ12" s="124"/>
      <c r="ULA12" s="124"/>
      <c r="ULB12" s="124"/>
      <c r="ULC12" s="124"/>
      <c r="ULD12" s="124"/>
      <c r="ULE12" s="124"/>
      <c r="ULF12" s="124"/>
      <c r="ULG12" s="124"/>
      <c r="ULH12" s="124"/>
      <c r="ULI12" s="124"/>
      <c r="ULJ12" s="124"/>
      <c r="ULK12" s="124"/>
      <c r="ULL12" s="124"/>
      <c r="ULM12" s="124"/>
      <c r="ULN12" s="124"/>
      <c r="ULO12" s="124"/>
      <c r="ULP12" s="124"/>
      <c r="ULQ12" s="124"/>
      <c r="ULR12" s="124"/>
      <c r="ULS12" s="124"/>
      <c r="ULT12" s="124"/>
      <c r="ULU12" s="124"/>
      <c r="ULV12" s="124"/>
      <c r="ULW12" s="124"/>
      <c r="ULX12" s="124"/>
      <c r="ULY12" s="124"/>
      <c r="ULZ12" s="124"/>
      <c r="UMA12" s="124"/>
      <c r="UMB12" s="124"/>
      <c r="UMC12" s="124"/>
      <c r="UMD12" s="124"/>
      <c r="UME12" s="124"/>
      <c r="UMF12" s="124"/>
      <c r="UMG12" s="124"/>
      <c r="UMH12" s="124"/>
      <c r="UMI12" s="124"/>
      <c r="UMJ12" s="124"/>
      <c r="UMK12" s="124"/>
      <c r="UML12" s="124"/>
      <c r="UMM12" s="124"/>
      <c r="UMN12" s="124"/>
      <c r="UMO12" s="124"/>
      <c r="UMP12" s="124"/>
      <c r="UMQ12" s="124"/>
      <c r="UMR12" s="124"/>
      <c r="UMS12" s="124"/>
      <c r="UMT12" s="124"/>
      <c r="UMU12" s="124"/>
      <c r="UMV12" s="124"/>
      <c r="UMW12" s="124"/>
      <c r="UMX12" s="124"/>
      <c r="UMY12" s="124"/>
      <c r="UMZ12" s="124"/>
      <c r="UNA12" s="124"/>
      <c r="UNB12" s="124"/>
      <c r="UNC12" s="124"/>
      <c r="UND12" s="124"/>
      <c r="UNE12" s="124"/>
      <c r="UNF12" s="124"/>
      <c r="UNG12" s="124"/>
      <c r="UNH12" s="124"/>
      <c r="UNI12" s="124"/>
      <c r="UNJ12" s="124"/>
      <c r="UNK12" s="124"/>
      <c r="UNL12" s="124"/>
      <c r="UNM12" s="124"/>
      <c r="UNN12" s="124"/>
      <c r="UNO12" s="124"/>
      <c r="UNP12" s="124"/>
      <c r="UNQ12" s="124"/>
      <c r="UNR12" s="124"/>
      <c r="UNS12" s="124"/>
      <c r="UNT12" s="124"/>
      <c r="UNU12" s="124"/>
      <c r="UNV12" s="124"/>
      <c r="UNW12" s="124"/>
      <c r="UNX12" s="124"/>
      <c r="UNY12" s="124"/>
      <c r="UNZ12" s="124"/>
      <c r="UOA12" s="124"/>
      <c r="UOB12" s="124"/>
      <c r="UOC12" s="124"/>
      <c r="UOD12" s="124"/>
      <c r="UOE12" s="124"/>
      <c r="UOF12" s="124"/>
      <c r="UOG12" s="124"/>
      <c r="UOH12" s="124"/>
      <c r="UOI12" s="124"/>
      <c r="UOJ12" s="124"/>
      <c r="UOK12" s="124"/>
      <c r="UOL12" s="124"/>
      <c r="UOM12" s="124"/>
      <c r="UON12" s="124"/>
      <c r="UOO12" s="124"/>
      <c r="UOP12" s="124"/>
      <c r="UOQ12" s="124"/>
      <c r="UOR12" s="124"/>
      <c r="UOS12" s="124"/>
      <c r="UOT12" s="124"/>
      <c r="UOU12" s="124"/>
      <c r="UOV12" s="124"/>
      <c r="UOW12" s="124"/>
      <c r="UOX12" s="124"/>
      <c r="UOY12" s="124"/>
      <c r="UOZ12" s="124"/>
      <c r="UPA12" s="124"/>
      <c r="UPB12" s="124"/>
      <c r="UPC12" s="124"/>
      <c r="UPD12" s="124"/>
      <c r="UPE12" s="124"/>
      <c r="UPF12" s="124"/>
      <c r="UPG12" s="124"/>
      <c r="UPH12" s="124"/>
      <c r="UPI12" s="124"/>
      <c r="UPJ12" s="124"/>
      <c r="UPK12" s="124"/>
      <c r="UPL12" s="124"/>
      <c r="UPM12" s="124"/>
      <c r="UPN12" s="124"/>
      <c r="UPO12" s="124"/>
      <c r="UPP12" s="124"/>
      <c r="UPQ12" s="124"/>
      <c r="UPR12" s="124"/>
      <c r="UPS12" s="124"/>
      <c r="UPT12" s="124"/>
      <c r="UPU12" s="124"/>
      <c r="UPV12" s="124"/>
      <c r="UPW12" s="124"/>
      <c r="UPX12" s="124"/>
      <c r="UPY12" s="124"/>
      <c r="UPZ12" s="124"/>
      <c r="UQA12" s="124"/>
      <c r="UQB12" s="124"/>
      <c r="UQC12" s="124"/>
      <c r="UQD12" s="124"/>
      <c r="UQE12" s="124"/>
      <c r="UQF12" s="124"/>
      <c r="UQG12" s="124"/>
      <c r="UQH12" s="124"/>
      <c r="UQI12" s="124"/>
      <c r="UQJ12" s="124"/>
      <c r="UQK12" s="124"/>
      <c r="UQL12" s="124"/>
      <c r="UQM12" s="124"/>
      <c r="UQN12" s="124"/>
      <c r="UQO12" s="124"/>
      <c r="UQP12" s="124"/>
      <c r="UQQ12" s="124"/>
      <c r="UQR12" s="124"/>
      <c r="UQS12" s="124"/>
      <c r="UQT12" s="124"/>
      <c r="UQU12" s="124"/>
      <c r="UQV12" s="124"/>
      <c r="UQW12" s="124"/>
      <c r="UQX12" s="124"/>
      <c r="UQY12" s="124"/>
      <c r="UQZ12" s="124"/>
      <c r="URA12" s="124"/>
      <c r="URB12" s="124"/>
      <c r="URC12" s="124"/>
      <c r="URD12" s="124"/>
      <c r="URE12" s="124"/>
      <c r="URF12" s="124"/>
      <c r="URG12" s="124"/>
      <c r="URH12" s="124"/>
      <c r="URI12" s="124"/>
      <c r="URJ12" s="124"/>
      <c r="URK12" s="124"/>
      <c r="URL12" s="124"/>
      <c r="URM12" s="124"/>
      <c r="URN12" s="124"/>
      <c r="URO12" s="124"/>
      <c r="URP12" s="124"/>
      <c r="URQ12" s="124"/>
      <c r="URR12" s="124"/>
      <c r="URS12" s="124"/>
      <c r="URT12" s="124"/>
      <c r="URU12" s="124"/>
      <c r="URV12" s="124"/>
      <c r="URW12" s="124"/>
      <c r="URX12" s="124"/>
      <c r="URY12" s="124"/>
      <c r="URZ12" s="124"/>
      <c r="USA12" s="124"/>
      <c r="USB12" s="124"/>
      <c r="USC12" s="124"/>
      <c r="USD12" s="124"/>
      <c r="USE12" s="124"/>
      <c r="USF12" s="124"/>
      <c r="USG12" s="124"/>
      <c r="USH12" s="124"/>
      <c r="USI12" s="124"/>
      <c r="USJ12" s="124"/>
      <c r="USK12" s="124"/>
      <c r="USL12" s="124"/>
      <c r="USM12" s="124"/>
      <c r="USN12" s="124"/>
      <c r="USO12" s="124"/>
      <c r="USP12" s="124"/>
      <c r="USQ12" s="124"/>
      <c r="USR12" s="124"/>
      <c r="USS12" s="124"/>
      <c r="UST12" s="124"/>
      <c r="USU12" s="124"/>
      <c r="USV12" s="124"/>
      <c r="USW12" s="124"/>
      <c r="USX12" s="124"/>
      <c r="USY12" s="124"/>
      <c r="USZ12" s="124"/>
      <c r="UTA12" s="124"/>
      <c r="UTB12" s="124"/>
      <c r="UTC12" s="124"/>
      <c r="UTD12" s="124"/>
      <c r="UTE12" s="124"/>
      <c r="UTF12" s="124"/>
      <c r="UTG12" s="124"/>
      <c r="UTH12" s="124"/>
      <c r="UTI12" s="124"/>
      <c r="UTJ12" s="124"/>
      <c r="UTK12" s="124"/>
      <c r="UTL12" s="124"/>
      <c r="UTM12" s="124"/>
      <c r="UTN12" s="124"/>
      <c r="UTO12" s="124"/>
      <c r="UTP12" s="124"/>
      <c r="UTQ12" s="124"/>
      <c r="UTR12" s="124"/>
      <c r="UTS12" s="124"/>
      <c r="UTT12" s="124"/>
      <c r="UTU12" s="124"/>
      <c r="UTV12" s="124"/>
      <c r="UTW12" s="124"/>
      <c r="UTX12" s="124"/>
      <c r="UTY12" s="124"/>
      <c r="UTZ12" s="124"/>
      <c r="UUA12" s="124"/>
      <c r="UUB12" s="124"/>
      <c r="UUC12" s="124"/>
      <c r="UUD12" s="124"/>
      <c r="UUE12" s="124"/>
      <c r="UUF12" s="124"/>
      <c r="UUG12" s="124"/>
      <c r="UUH12" s="124"/>
      <c r="UUI12" s="124"/>
      <c r="UUJ12" s="124"/>
      <c r="UUK12" s="124"/>
      <c r="UUL12" s="124"/>
      <c r="UUM12" s="124"/>
      <c r="UUN12" s="124"/>
      <c r="UUO12" s="124"/>
      <c r="UUP12" s="124"/>
      <c r="UUQ12" s="124"/>
      <c r="UUR12" s="124"/>
      <c r="UUS12" s="124"/>
      <c r="UUT12" s="124"/>
      <c r="UUU12" s="124"/>
      <c r="UUV12" s="124"/>
      <c r="UUW12" s="124"/>
      <c r="UUX12" s="124"/>
      <c r="UUY12" s="124"/>
      <c r="UUZ12" s="124"/>
      <c r="UVA12" s="124"/>
      <c r="UVB12" s="124"/>
      <c r="UVC12" s="124"/>
      <c r="UVD12" s="124"/>
      <c r="UVE12" s="124"/>
      <c r="UVF12" s="124"/>
      <c r="UVG12" s="124"/>
      <c r="UVH12" s="124"/>
      <c r="UVI12" s="124"/>
      <c r="UVJ12" s="124"/>
      <c r="UVK12" s="124"/>
      <c r="UVL12" s="124"/>
      <c r="UVM12" s="124"/>
      <c r="UVN12" s="124"/>
      <c r="UVO12" s="124"/>
      <c r="UVP12" s="124"/>
      <c r="UVQ12" s="124"/>
      <c r="UVR12" s="124"/>
      <c r="UVS12" s="124"/>
      <c r="UVT12" s="124"/>
      <c r="UVU12" s="124"/>
      <c r="UVV12" s="124"/>
      <c r="UVW12" s="124"/>
      <c r="UVX12" s="124"/>
      <c r="UVY12" s="124"/>
      <c r="UVZ12" s="124"/>
      <c r="UWA12" s="124"/>
      <c r="UWB12" s="124"/>
      <c r="UWC12" s="124"/>
      <c r="UWD12" s="124"/>
      <c r="UWE12" s="124"/>
      <c r="UWF12" s="124"/>
      <c r="UWG12" s="124"/>
      <c r="UWH12" s="124"/>
      <c r="UWI12" s="124"/>
      <c r="UWJ12" s="124"/>
      <c r="UWK12" s="124"/>
      <c r="UWL12" s="124"/>
      <c r="UWM12" s="124"/>
      <c r="UWN12" s="124"/>
      <c r="UWO12" s="124"/>
      <c r="UWP12" s="124"/>
      <c r="UWQ12" s="124"/>
      <c r="UWR12" s="124"/>
      <c r="UWS12" s="124"/>
      <c r="UWT12" s="124"/>
      <c r="UWU12" s="124"/>
      <c r="UWV12" s="124"/>
      <c r="UWW12" s="124"/>
      <c r="UWX12" s="124"/>
      <c r="UWY12" s="124"/>
      <c r="UWZ12" s="124"/>
      <c r="UXA12" s="124"/>
      <c r="UXB12" s="124"/>
      <c r="UXC12" s="124"/>
      <c r="UXD12" s="124"/>
      <c r="UXE12" s="124"/>
      <c r="UXF12" s="124"/>
      <c r="UXG12" s="124"/>
      <c r="UXH12" s="124"/>
      <c r="UXI12" s="124"/>
      <c r="UXJ12" s="124"/>
      <c r="UXK12" s="124"/>
      <c r="UXL12" s="124"/>
      <c r="UXM12" s="124"/>
      <c r="UXN12" s="124"/>
      <c r="UXO12" s="124"/>
      <c r="UXP12" s="124"/>
      <c r="UXQ12" s="124"/>
      <c r="UXR12" s="124"/>
      <c r="UXS12" s="124"/>
      <c r="UXT12" s="124"/>
      <c r="UXU12" s="124"/>
      <c r="UXV12" s="124"/>
      <c r="UXW12" s="124"/>
      <c r="UXX12" s="124"/>
      <c r="UXY12" s="124"/>
      <c r="UXZ12" s="124"/>
      <c r="UYA12" s="124"/>
      <c r="UYB12" s="124"/>
      <c r="UYC12" s="124"/>
      <c r="UYD12" s="124"/>
      <c r="UYE12" s="124"/>
      <c r="UYF12" s="124"/>
      <c r="UYG12" s="124"/>
      <c r="UYH12" s="124"/>
      <c r="UYI12" s="124"/>
      <c r="UYJ12" s="124"/>
      <c r="UYK12" s="124"/>
      <c r="UYL12" s="124"/>
      <c r="UYM12" s="124"/>
      <c r="UYN12" s="124"/>
      <c r="UYO12" s="124"/>
      <c r="UYP12" s="124"/>
      <c r="UYQ12" s="124"/>
      <c r="UYR12" s="124"/>
      <c r="UYS12" s="124"/>
      <c r="UYT12" s="124"/>
      <c r="UYU12" s="124"/>
      <c r="UYV12" s="124"/>
      <c r="UYW12" s="124"/>
      <c r="UYX12" s="124"/>
      <c r="UYY12" s="124"/>
      <c r="UYZ12" s="124"/>
      <c r="UZA12" s="124"/>
      <c r="UZB12" s="124"/>
      <c r="UZC12" s="124"/>
      <c r="UZD12" s="124"/>
      <c r="UZE12" s="124"/>
      <c r="UZF12" s="124"/>
      <c r="UZG12" s="124"/>
      <c r="UZH12" s="124"/>
      <c r="UZI12" s="124"/>
      <c r="UZJ12" s="124"/>
      <c r="UZK12" s="124"/>
      <c r="UZL12" s="124"/>
      <c r="UZM12" s="124"/>
      <c r="UZN12" s="124"/>
      <c r="UZO12" s="124"/>
      <c r="UZP12" s="124"/>
      <c r="UZQ12" s="124"/>
      <c r="UZR12" s="124"/>
      <c r="UZS12" s="124"/>
      <c r="UZT12" s="124"/>
      <c r="UZU12" s="124"/>
      <c r="UZV12" s="124"/>
      <c r="UZW12" s="124"/>
      <c r="UZX12" s="124"/>
      <c r="UZY12" s="124"/>
      <c r="UZZ12" s="124"/>
      <c r="VAA12" s="124"/>
      <c r="VAB12" s="124"/>
      <c r="VAC12" s="124"/>
      <c r="VAD12" s="124"/>
      <c r="VAE12" s="124"/>
      <c r="VAF12" s="124"/>
      <c r="VAG12" s="124"/>
      <c r="VAH12" s="124"/>
      <c r="VAI12" s="124"/>
      <c r="VAJ12" s="124"/>
      <c r="VAK12" s="124"/>
      <c r="VAL12" s="124"/>
      <c r="VAM12" s="124"/>
      <c r="VAN12" s="124"/>
      <c r="VAO12" s="124"/>
      <c r="VAP12" s="124"/>
      <c r="VAQ12" s="124"/>
      <c r="VAR12" s="124"/>
      <c r="VAS12" s="124"/>
      <c r="VAT12" s="124"/>
      <c r="VAU12" s="124"/>
      <c r="VAV12" s="124"/>
      <c r="VAW12" s="124"/>
      <c r="VAX12" s="124"/>
      <c r="VAY12" s="124"/>
      <c r="VAZ12" s="124"/>
      <c r="VBA12" s="124"/>
      <c r="VBB12" s="124"/>
      <c r="VBC12" s="124"/>
      <c r="VBD12" s="124"/>
      <c r="VBE12" s="124"/>
      <c r="VBF12" s="124"/>
      <c r="VBG12" s="124"/>
      <c r="VBH12" s="124"/>
      <c r="VBI12" s="124"/>
      <c r="VBJ12" s="124"/>
      <c r="VBK12" s="124"/>
      <c r="VBL12" s="124"/>
      <c r="VBM12" s="124"/>
      <c r="VBN12" s="124"/>
      <c r="VBO12" s="124"/>
      <c r="VBP12" s="124"/>
      <c r="VBQ12" s="124"/>
      <c r="VBR12" s="124"/>
      <c r="VBS12" s="124"/>
      <c r="VBT12" s="124"/>
      <c r="VBU12" s="124"/>
      <c r="VBV12" s="124"/>
      <c r="VBW12" s="124"/>
      <c r="VBX12" s="124"/>
      <c r="VBY12" s="124"/>
      <c r="VBZ12" s="124"/>
      <c r="VCA12" s="124"/>
      <c r="VCB12" s="124"/>
      <c r="VCC12" s="124"/>
      <c r="VCD12" s="124"/>
      <c r="VCE12" s="124"/>
      <c r="VCF12" s="124"/>
      <c r="VCG12" s="124"/>
      <c r="VCH12" s="124"/>
      <c r="VCI12" s="124"/>
      <c r="VCJ12" s="124"/>
      <c r="VCK12" s="124"/>
      <c r="VCL12" s="124"/>
      <c r="VCM12" s="124"/>
      <c r="VCN12" s="124"/>
      <c r="VCO12" s="124"/>
      <c r="VCP12" s="124"/>
      <c r="VCQ12" s="124"/>
      <c r="VCR12" s="124"/>
      <c r="VCS12" s="124"/>
      <c r="VCT12" s="124"/>
      <c r="VCU12" s="124"/>
      <c r="VCV12" s="124"/>
      <c r="VCW12" s="124"/>
      <c r="VCX12" s="124"/>
      <c r="VCY12" s="124"/>
      <c r="VCZ12" s="124"/>
      <c r="VDA12" s="124"/>
      <c r="VDB12" s="124"/>
      <c r="VDC12" s="124"/>
      <c r="VDD12" s="124"/>
      <c r="VDE12" s="124"/>
      <c r="VDF12" s="124"/>
      <c r="VDG12" s="124"/>
      <c r="VDH12" s="124"/>
      <c r="VDI12" s="124"/>
      <c r="VDJ12" s="124"/>
      <c r="VDK12" s="124"/>
      <c r="VDL12" s="124"/>
      <c r="VDM12" s="124"/>
      <c r="VDN12" s="124"/>
      <c r="VDO12" s="124"/>
      <c r="VDP12" s="124"/>
      <c r="VDQ12" s="124"/>
      <c r="VDR12" s="124"/>
      <c r="VDS12" s="124"/>
      <c r="VDT12" s="124"/>
      <c r="VDU12" s="124"/>
      <c r="VDV12" s="124"/>
      <c r="VDW12" s="124"/>
      <c r="VDX12" s="124"/>
      <c r="VDY12" s="124"/>
      <c r="VDZ12" s="124"/>
      <c r="VEA12" s="124"/>
      <c r="VEB12" s="124"/>
      <c r="VEC12" s="124"/>
      <c r="VED12" s="124"/>
      <c r="VEE12" s="124"/>
      <c r="VEF12" s="124"/>
      <c r="VEG12" s="124"/>
      <c r="VEH12" s="124"/>
      <c r="VEI12" s="124"/>
      <c r="VEJ12" s="124"/>
      <c r="VEK12" s="124"/>
      <c r="VEL12" s="124"/>
      <c r="VEM12" s="124"/>
      <c r="VEN12" s="124"/>
      <c r="VEO12" s="124"/>
      <c r="VEP12" s="124"/>
      <c r="VEQ12" s="124"/>
      <c r="VER12" s="124"/>
      <c r="VES12" s="124"/>
      <c r="VET12" s="124"/>
      <c r="VEU12" s="124"/>
      <c r="VEV12" s="124"/>
      <c r="VEW12" s="124"/>
      <c r="VEX12" s="124"/>
      <c r="VEY12" s="124"/>
      <c r="VEZ12" s="124"/>
      <c r="VFA12" s="124"/>
      <c r="VFB12" s="124"/>
      <c r="VFC12" s="124"/>
      <c r="VFD12" s="124"/>
      <c r="VFE12" s="124"/>
      <c r="VFF12" s="124"/>
      <c r="VFG12" s="124"/>
      <c r="VFH12" s="124"/>
      <c r="VFI12" s="124"/>
      <c r="VFJ12" s="124"/>
      <c r="VFK12" s="124"/>
      <c r="VFL12" s="124"/>
      <c r="VFM12" s="124"/>
      <c r="VFN12" s="124"/>
      <c r="VFO12" s="124"/>
      <c r="VFP12" s="124"/>
      <c r="VFQ12" s="124"/>
      <c r="VFR12" s="124"/>
      <c r="VFS12" s="124"/>
      <c r="VFT12" s="124"/>
      <c r="VFU12" s="124"/>
      <c r="VFV12" s="124"/>
      <c r="VFW12" s="124"/>
      <c r="VFX12" s="124"/>
      <c r="VFY12" s="124"/>
      <c r="VFZ12" s="124"/>
      <c r="VGA12" s="124"/>
      <c r="VGB12" s="124"/>
      <c r="VGC12" s="124"/>
      <c r="VGD12" s="124"/>
      <c r="VGE12" s="124"/>
      <c r="VGF12" s="124"/>
      <c r="VGG12" s="124"/>
      <c r="VGH12" s="124"/>
      <c r="VGI12" s="124"/>
      <c r="VGJ12" s="124"/>
      <c r="VGK12" s="124"/>
      <c r="VGL12" s="124"/>
      <c r="VGM12" s="124"/>
      <c r="VGN12" s="124"/>
      <c r="VGO12" s="124"/>
      <c r="VGP12" s="124"/>
      <c r="VGQ12" s="124"/>
      <c r="VGR12" s="124"/>
      <c r="VGS12" s="124"/>
      <c r="VGT12" s="124"/>
      <c r="VGU12" s="124"/>
      <c r="VGV12" s="124"/>
      <c r="VGW12" s="124"/>
      <c r="VGX12" s="124"/>
      <c r="VGY12" s="124"/>
      <c r="VGZ12" s="124"/>
      <c r="VHA12" s="124"/>
      <c r="VHB12" s="124"/>
      <c r="VHC12" s="124"/>
      <c r="VHD12" s="124"/>
      <c r="VHE12" s="124"/>
      <c r="VHF12" s="124"/>
      <c r="VHG12" s="124"/>
      <c r="VHH12" s="124"/>
      <c r="VHI12" s="124"/>
      <c r="VHJ12" s="124"/>
      <c r="VHK12" s="124"/>
      <c r="VHL12" s="124"/>
      <c r="VHM12" s="124"/>
      <c r="VHN12" s="124"/>
      <c r="VHO12" s="124"/>
      <c r="VHP12" s="124"/>
      <c r="VHQ12" s="124"/>
      <c r="VHR12" s="124"/>
      <c r="VHS12" s="124"/>
      <c r="VHT12" s="124"/>
      <c r="VHU12" s="124"/>
      <c r="VHV12" s="124"/>
      <c r="VHW12" s="124"/>
      <c r="VHX12" s="124"/>
      <c r="VHY12" s="124"/>
      <c r="VHZ12" s="124"/>
      <c r="VIA12" s="124"/>
      <c r="VIB12" s="124"/>
      <c r="VIC12" s="124"/>
      <c r="VID12" s="124"/>
      <c r="VIE12" s="124"/>
      <c r="VIF12" s="124"/>
      <c r="VIG12" s="124"/>
      <c r="VIH12" s="124"/>
      <c r="VII12" s="124"/>
      <c r="VIJ12" s="124"/>
      <c r="VIK12" s="124"/>
      <c r="VIL12" s="124"/>
      <c r="VIM12" s="124"/>
      <c r="VIN12" s="124"/>
      <c r="VIO12" s="124"/>
      <c r="VIP12" s="124"/>
      <c r="VIQ12" s="124"/>
      <c r="VIR12" s="124"/>
      <c r="VIS12" s="124"/>
      <c r="VIT12" s="124"/>
      <c r="VIU12" s="124"/>
      <c r="VIV12" s="124"/>
      <c r="VIW12" s="124"/>
      <c r="VIX12" s="124"/>
      <c r="VIY12" s="124"/>
      <c r="VIZ12" s="124"/>
      <c r="VJA12" s="124"/>
      <c r="VJB12" s="124"/>
      <c r="VJC12" s="124"/>
      <c r="VJD12" s="124"/>
      <c r="VJE12" s="124"/>
      <c r="VJF12" s="124"/>
      <c r="VJG12" s="124"/>
      <c r="VJH12" s="124"/>
      <c r="VJI12" s="124"/>
      <c r="VJJ12" s="124"/>
      <c r="VJK12" s="124"/>
      <c r="VJL12" s="124"/>
      <c r="VJM12" s="124"/>
      <c r="VJN12" s="124"/>
      <c r="VJO12" s="124"/>
      <c r="VJP12" s="124"/>
      <c r="VJQ12" s="124"/>
      <c r="VJR12" s="124"/>
      <c r="VJS12" s="124"/>
      <c r="VJT12" s="124"/>
      <c r="VJU12" s="124"/>
      <c r="VJV12" s="124"/>
      <c r="VJW12" s="124"/>
      <c r="VJX12" s="124"/>
      <c r="VJY12" s="124"/>
      <c r="VJZ12" s="124"/>
      <c r="VKA12" s="124"/>
      <c r="VKB12" s="124"/>
      <c r="VKC12" s="124"/>
      <c r="VKD12" s="124"/>
      <c r="VKE12" s="124"/>
      <c r="VKF12" s="124"/>
      <c r="VKG12" s="124"/>
      <c r="VKH12" s="124"/>
      <c r="VKI12" s="124"/>
      <c r="VKJ12" s="124"/>
      <c r="VKK12" s="124"/>
      <c r="VKL12" s="124"/>
      <c r="VKM12" s="124"/>
      <c r="VKN12" s="124"/>
      <c r="VKO12" s="124"/>
      <c r="VKP12" s="124"/>
      <c r="VKQ12" s="124"/>
      <c r="VKR12" s="124"/>
      <c r="VKS12" s="124"/>
      <c r="VKT12" s="124"/>
      <c r="VKU12" s="124"/>
      <c r="VKV12" s="124"/>
      <c r="VKW12" s="124"/>
      <c r="VKX12" s="124"/>
      <c r="VKY12" s="124"/>
      <c r="VKZ12" s="124"/>
      <c r="VLA12" s="124"/>
      <c r="VLB12" s="124"/>
      <c r="VLC12" s="124"/>
      <c r="VLD12" s="124"/>
      <c r="VLE12" s="124"/>
      <c r="VLF12" s="124"/>
      <c r="VLG12" s="124"/>
      <c r="VLH12" s="124"/>
      <c r="VLI12" s="124"/>
      <c r="VLJ12" s="124"/>
      <c r="VLK12" s="124"/>
      <c r="VLL12" s="124"/>
      <c r="VLM12" s="124"/>
      <c r="VLN12" s="124"/>
      <c r="VLO12" s="124"/>
      <c r="VLP12" s="124"/>
      <c r="VLQ12" s="124"/>
      <c r="VLR12" s="124"/>
      <c r="VLS12" s="124"/>
      <c r="VLT12" s="124"/>
      <c r="VLU12" s="124"/>
      <c r="VLV12" s="124"/>
      <c r="VLW12" s="124"/>
      <c r="VLX12" s="124"/>
      <c r="VLY12" s="124"/>
      <c r="VLZ12" s="124"/>
      <c r="VMA12" s="124"/>
      <c r="VMB12" s="124"/>
      <c r="VMC12" s="124"/>
      <c r="VMD12" s="124"/>
      <c r="VME12" s="124"/>
      <c r="VMF12" s="124"/>
      <c r="VMG12" s="124"/>
      <c r="VMH12" s="124"/>
      <c r="VMI12" s="124"/>
      <c r="VMJ12" s="124"/>
      <c r="VMK12" s="124"/>
      <c r="VML12" s="124"/>
      <c r="VMM12" s="124"/>
      <c r="VMN12" s="124"/>
      <c r="VMO12" s="124"/>
      <c r="VMP12" s="124"/>
      <c r="VMQ12" s="124"/>
      <c r="VMR12" s="124"/>
      <c r="VMS12" s="124"/>
      <c r="VMT12" s="124"/>
      <c r="VMU12" s="124"/>
      <c r="VMV12" s="124"/>
      <c r="VMW12" s="124"/>
      <c r="VMX12" s="124"/>
      <c r="VMY12" s="124"/>
      <c r="VMZ12" s="124"/>
      <c r="VNA12" s="124"/>
      <c r="VNB12" s="124"/>
      <c r="VNC12" s="124"/>
      <c r="VND12" s="124"/>
      <c r="VNE12" s="124"/>
      <c r="VNF12" s="124"/>
      <c r="VNG12" s="124"/>
      <c r="VNH12" s="124"/>
      <c r="VNI12" s="124"/>
      <c r="VNJ12" s="124"/>
      <c r="VNK12" s="124"/>
      <c r="VNL12" s="124"/>
      <c r="VNM12" s="124"/>
      <c r="VNN12" s="124"/>
      <c r="VNO12" s="124"/>
      <c r="VNP12" s="124"/>
      <c r="VNQ12" s="124"/>
      <c r="VNR12" s="124"/>
      <c r="VNS12" s="124"/>
      <c r="VNT12" s="124"/>
      <c r="VNU12" s="124"/>
      <c r="VNV12" s="124"/>
      <c r="VNW12" s="124"/>
      <c r="VNX12" s="124"/>
      <c r="VNY12" s="124"/>
      <c r="VNZ12" s="124"/>
      <c r="VOA12" s="124"/>
      <c r="VOB12" s="124"/>
      <c r="VOC12" s="124"/>
      <c r="VOD12" s="124"/>
      <c r="VOE12" s="124"/>
      <c r="VOF12" s="124"/>
      <c r="VOG12" s="124"/>
      <c r="VOH12" s="124"/>
      <c r="VOI12" s="124"/>
      <c r="VOJ12" s="124"/>
      <c r="VOK12" s="124"/>
      <c r="VOL12" s="124"/>
      <c r="VOM12" s="124"/>
      <c r="VON12" s="124"/>
      <c r="VOO12" s="124"/>
      <c r="VOP12" s="124"/>
      <c r="VOQ12" s="124"/>
      <c r="VOR12" s="124"/>
      <c r="VOS12" s="124"/>
      <c r="VOT12" s="124"/>
      <c r="VOU12" s="124"/>
      <c r="VOV12" s="124"/>
      <c r="VOW12" s="124"/>
      <c r="VOX12" s="124"/>
      <c r="VOY12" s="124"/>
      <c r="VOZ12" s="124"/>
      <c r="VPA12" s="124"/>
      <c r="VPB12" s="124"/>
      <c r="VPC12" s="124"/>
      <c r="VPD12" s="124"/>
      <c r="VPE12" s="124"/>
      <c r="VPF12" s="124"/>
      <c r="VPG12" s="124"/>
      <c r="VPH12" s="124"/>
      <c r="VPI12" s="124"/>
      <c r="VPJ12" s="124"/>
      <c r="VPK12" s="124"/>
      <c r="VPL12" s="124"/>
      <c r="VPM12" s="124"/>
      <c r="VPN12" s="124"/>
      <c r="VPO12" s="124"/>
      <c r="VPP12" s="124"/>
      <c r="VPQ12" s="124"/>
      <c r="VPR12" s="124"/>
      <c r="VPS12" s="124"/>
      <c r="VPT12" s="124"/>
      <c r="VPU12" s="124"/>
      <c r="VPV12" s="124"/>
      <c r="VPW12" s="124"/>
      <c r="VPX12" s="124"/>
      <c r="VPY12" s="124"/>
      <c r="VPZ12" s="124"/>
      <c r="VQA12" s="124"/>
      <c r="VQB12" s="124"/>
      <c r="VQC12" s="124"/>
      <c r="VQD12" s="124"/>
      <c r="VQE12" s="124"/>
      <c r="VQF12" s="124"/>
      <c r="VQG12" s="124"/>
      <c r="VQH12" s="124"/>
      <c r="VQI12" s="124"/>
      <c r="VQJ12" s="124"/>
      <c r="VQK12" s="124"/>
      <c r="VQL12" s="124"/>
      <c r="VQM12" s="124"/>
      <c r="VQN12" s="124"/>
      <c r="VQO12" s="124"/>
      <c r="VQP12" s="124"/>
      <c r="VQQ12" s="124"/>
      <c r="VQR12" s="124"/>
      <c r="VQS12" s="124"/>
      <c r="VQT12" s="124"/>
      <c r="VQU12" s="124"/>
      <c r="VQV12" s="124"/>
      <c r="VQW12" s="124"/>
      <c r="VQX12" s="124"/>
      <c r="VQY12" s="124"/>
      <c r="VQZ12" s="124"/>
      <c r="VRA12" s="124"/>
      <c r="VRB12" s="124"/>
      <c r="VRC12" s="124"/>
      <c r="VRD12" s="124"/>
      <c r="VRE12" s="124"/>
      <c r="VRF12" s="124"/>
      <c r="VRG12" s="124"/>
      <c r="VRH12" s="124"/>
      <c r="VRI12" s="124"/>
      <c r="VRJ12" s="124"/>
      <c r="VRK12" s="124"/>
      <c r="VRL12" s="124"/>
      <c r="VRM12" s="124"/>
      <c r="VRN12" s="124"/>
      <c r="VRO12" s="124"/>
      <c r="VRP12" s="124"/>
      <c r="VRQ12" s="124"/>
      <c r="VRR12" s="124"/>
      <c r="VRS12" s="124"/>
      <c r="VRT12" s="124"/>
      <c r="VRU12" s="124"/>
      <c r="VRV12" s="124"/>
      <c r="VRW12" s="124"/>
      <c r="VRX12" s="124"/>
      <c r="VRY12" s="124"/>
      <c r="VRZ12" s="124"/>
      <c r="VSA12" s="124"/>
      <c r="VSB12" s="124"/>
      <c r="VSC12" s="124"/>
      <c r="VSD12" s="124"/>
      <c r="VSE12" s="124"/>
      <c r="VSF12" s="124"/>
      <c r="VSG12" s="124"/>
      <c r="VSH12" s="124"/>
      <c r="VSI12" s="124"/>
      <c r="VSJ12" s="124"/>
      <c r="VSK12" s="124"/>
      <c r="VSL12" s="124"/>
      <c r="VSM12" s="124"/>
      <c r="VSN12" s="124"/>
      <c r="VSO12" s="124"/>
      <c r="VSP12" s="124"/>
      <c r="VSQ12" s="124"/>
      <c r="VSR12" s="124"/>
      <c r="VSS12" s="124"/>
      <c r="VST12" s="124"/>
      <c r="VSU12" s="124"/>
      <c r="VSV12" s="124"/>
      <c r="VSW12" s="124"/>
      <c r="VSX12" s="124"/>
      <c r="VSY12" s="124"/>
      <c r="VSZ12" s="124"/>
      <c r="VTA12" s="124"/>
      <c r="VTB12" s="124"/>
      <c r="VTC12" s="124"/>
      <c r="VTD12" s="124"/>
      <c r="VTE12" s="124"/>
      <c r="VTF12" s="124"/>
      <c r="VTG12" s="124"/>
      <c r="VTH12" s="124"/>
      <c r="VTI12" s="124"/>
      <c r="VTJ12" s="124"/>
      <c r="VTK12" s="124"/>
      <c r="VTL12" s="124"/>
      <c r="VTM12" s="124"/>
      <c r="VTN12" s="124"/>
      <c r="VTO12" s="124"/>
      <c r="VTP12" s="124"/>
      <c r="VTQ12" s="124"/>
      <c r="VTR12" s="124"/>
      <c r="VTS12" s="124"/>
      <c r="VTT12" s="124"/>
      <c r="VTU12" s="124"/>
      <c r="VTV12" s="124"/>
      <c r="VTW12" s="124"/>
      <c r="VTX12" s="124"/>
      <c r="VTY12" s="124"/>
      <c r="VTZ12" s="124"/>
      <c r="VUA12" s="124"/>
      <c r="VUB12" s="124"/>
      <c r="VUC12" s="124"/>
      <c r="VUD12" s="124"/>
      <c r="VUE12" s="124"/>
      <c r="VUF12" s="124"/>
      <c r="VUG12" s="124"/>
      <c r="VUH12" s="124"/>
      <c r="VUI12" s="124"/>
      <c r="VUJ12" s="124"/>
      <c r="VUK12" s="124"/>
      <c r="VUL12" s="124"/>
      <c r="VUM12" s="124"/>
      <c r="VUN12" s="124"/>
      <c r="VUO12" s="124"/>
      <c r="VUP12" s="124"/>
      <c r="VUQ12" s="124"/>
      <c r="VUR12" s="124"/>
      <c r="VUS12" s="124"/>
      <c r="VUT12" s="124"/>
      <c r="VUU12" s="124"/>
      <c r="VUV12" s="124"/>
      <c r="VUW12" s="124"/>
      <c r="VUX12" s="124"/>
      <c r="VUY12" s="124"/>
      <c r="VUZ12" s="124"/>
      <c r="VVA12" s="124"/>
      <c r="VVB12" s="124"/>
      <c r="VVC12" s="124"/>
      <c r="VVD12" s="124"/>
      <c r="VVE12" s="124"/>
      <c r="VVF12" s="124"/>
      <c r="VVG12" s="124"/>
      <c r="VVH12" s="124"/>
      <c r="VVI12" s="124"/>
      <c r="VVJ12" s="124"/>
      <c r="VVK12" s="124"/>
      <c r="VVL12" s="124"/>
      <c r="VVM12" s="124"/>
      <c r="VVN12" s="124"/>
      <c r="VVO12" s="124"/>
      <c r="VVP12" s="124"/>
      <c r="VVQ12" s="124"/>
      <c r="VVR12" s="124"/>
      <c r="VVS12" s="124"/>
      <c r="VVT12" s="124"/>
      <c r="VVU12" s="124"/>
      <c r="VVV12" s="124"/>
      <c r="VVW12" s="124"/>
      <c r="VVX12" s="124"/>
      <c r="VVY12" s="124"/>
      <c r="VVZ12" s="124"/>
      <c r="VWA12" s="124"/>
      <c r="VWB12" s="124"/>
      <c r="VWC12" s="124"/>
      <c r="VWD12" s="124"/>
      <c r="VWE12" s="124"/>
      <c r="VWF12" s="124"/>
      <c r="VWG12" s="124"/>
      <c r="VWH12" s="124"/>
      <c r="VWI12" s="124"/>
      <c r="VWJ12" s="124"/>
      <c r="VWK12" s="124"/>
      <c r="VWL12" s="124"/>
      <c r="VWM12" s="124"/>
      <c r="VWN12" s="124"/>
      <c r="VWO12" s="124"/>
      <c r="VWP12" s="124"/>
      <c r="VWQ12" s="124"/>
      <c r="VWR12" s="124"/>
      <c r="VWS12" s="124"/>
      <c r="VWT12" s="124"/>
      <c r="VWU12" s="124"/>
      <c r="VWV12" s="124"/>
      <c r="VWW12" s="124"/>
      <c r="VWX12" s="124"/>
      <c r="VWY12" s="124"/>
      <c r="VWZ12" s="124"/>
      <c r="VXA12" s="124"/>
      <c r="VXB12" s="124"/>
      <c r="VXC12" s="124"/>
      <c r="VXD12" s="124"/>
      <c r="VXE12" s="124"/>
      <c r="VXF12" s="124"/>
      <c r="VXG12" s="124"/>
      <c r="VXH12" s="124"/>
      <c r="VXI12" s="124"/>
      <c r="VXJ12" s="124"/>
      <c r="VXK12" s="124"/>
      <c r="VXL12" s="124"/>
      <c r="VXM12" s="124"/>
      <c r="VXN12" s="124"/>
      <c r="VXO12" s="124"/>
      <c r="VXP12" s="124"/>
      <c r="VXQ12" s="124"/>
      <c r="VXR12" s="124"/>
      <c r="VXS12" s="124"/>
      <c r="VXT12" s="124"/>
      <c r="VXU12" s="124"/>
      <c r="VXV12" s="124"/>
      <c r="VXW12" s="124"/>
      <c r="VXX12" s="124"/>
      <c r="VXY12" s="124"/>
      <c r="VXZ12" s="124"/>
      <c r="VYA12" s="124"/>
      <c r="VYB12" s="124"/>
      <c r="VYC12" s="124"/>
      <c r="VYD12" s="124"/>
      <c r="VYE12" s="124"/>
      <c r="VYF12" s="124"/>
      <c r="VYG12" s="124"/>
      <c r="VYH12" s="124"/>
      <c r="VYI12" s="124"/>
      <c r="VYJ12" s="124"/>
      <c r="VYK12" s="124"/>
      <c r="VYL12" s="124"/>
      <c r="VYM12" s="124"/>
      <c r="VYN12" s="124"/>
      <c r="VYO12" s="124"/>
      <c r="VYP12" s="124"/>
      <c r="VYQ12" s="124"/>
      <c r="VYR12" s="124"/>
      <c r="VYS12" s="124"/>
      <c r="VYT12" s="124"/>
      <c r="VYU12" s="124"/>
      <c r="VYV12" s="124"/>
      <c r="VYW12" s="124"/>
      <c r="VYX12" s="124"/>
      <c r="VYY12" s="124"/>
      <c r="VYZ12" s="124"/>
      <c r="VZA12" s="124"/>
      <c r="VZB12" s="124"/>
      <c r="VZC12" s="124"/>
      <c r="VZD12" s="124"/>
      <c r="VZE12" s="124"/>
      <c r="VZF12" s="124"/>
      <c r="VZG12" s="124"/>
      <c r="VZH12" s="124"/>
      <c r="VZI12" s="124"/>
      <c r="VZJ12" s="124"/>
      <c r="VZK12" s="124"/>
      <c r="VZL12" s="124"/>
      <c r="VZM12" s="124"/>
      <c r="VZN12" s="124"/>
      <c r="VZO12" s="124"/>
      <c r="VZP12" s="124"/>
      <c r="VZQ12" s="124"/>
      <c r="VZR12" s="124"/>
      <c r="VZS12" s="124"/>
      <c r="VZT12" s="124"/>
      <c r="VZU12" s="124"/>
      <c r="VZV12" s="124"/>
      <c r="VZW12" s="124"/>
      <c r="VZX12" s="124"/>
      <c r="VZY12" s="124"/>
      <c r="VZZ12" s="124"/>
      <c r="WAA12" s="124"/>
      <c r="WAB12" s="124"/>
      <c r="WAC12" s="124"/>
      <c r="WAD12" s="124"/>
      <c r="WAE12" s="124"/>
      <c r="WAF12" s="124"/>
      <c r="WAG12" s="124"/>
      <c r="WAH12" s="124"/>
      <c r="WAI12" s="124"/>
      <c r="WAJ12" s="124"/>
      <c r="WAK12" s="124"/>
      <c r="WAL12" s="124"/>
      <c r="WAM12" s="124"/>
      <c r="WAN12" s="124"/>
      <c r="WAO12" s="124"/>
      <c r="WAP12" s="124"/>
      <c r="WAQ12" s="124"/>
      <c r="WAR12" s="124"/>
      <c r="WAS12" s="124"/>
      <c r="WAT12" s="124"/>
      <c r="WAU12" s="124"/>
      <c r="WAV12" s="124"/>
      <c r="WAW12" s="124"/>
      <c r="WAX12" s="124"/>
      <c r="WAY12" s="124"/>
      <c r="WAZ12" s="124"/>
      <c r="WBA12" s="124"/>
      <c r="WBB12" s="124"/>
      <c r="WBC12" s="124"/>
      <c r="WBD12" s="124"/>
      <c r="WBE12" s="124"/>
      <c r="WBF12" s="124"/>
      <c r="WBG12" s="124"/>
      <c r="WBH12" s="124"/>
      <c r="WBI12" s="124"/>
      <c r="WBJ12" s="124"/>
      <c r="WBK12" s="124"/>
      <c r="WBL12" s="124"/>
      <c r="WBM12" s="124"/>
      <c r="WBN12" s="124"/>
      <c r="WBO12" s="124"/>
      <c r="WBP12" s="124"/>
      <c r="WBQ12" s="124"/>
      <c r="WBR12" s="124"/>
      <c r="WBS12" s="124"/>
      <c r="WBT12" s="124"/>
      <c r="WBU12" s="124"/>
      <c r="WBV12" s="124"/>
      <c r="WBW12" s="124"/>
      <c r="WBX12" s="124"/>
      <c r="WBY12" s="124"/>
      <c r="WBZ12" s="124"/>
      <c r="WCA12" s="124"/>
      <c r="WCB12" s="124"/>
      <c r="WCC12" s="124"/>
      <c r="WCD12" s="124"/>
      <c r="WCE12" s="124"/>
      <c r="WCF12" s="124"/>
      <c r="WCG12" s="124"/>
      <c r="WCH12" s="124"/>
      <c r="WCI12" s="124"/>
      <c r="WCJ12" s="124"/>
      <c r="WCK12" s="124"/>
      <c r="WCL12" s="124"/>
      <c r="WCM12" s="124"/>
      <c r="WCN12" s="124"/>
      <c r="WCO12" s="124"/>
      <c r="WCP12" s="124"/>
      <c r="WCQ12" s="124"/>
      <c r="WCR12" s="124"/>
      <c r="WCS12" s="124"/>
      <c r="WCT12" s="124"/>
      <c r="WCU12" s="124"/>
      <c r="WCV12" s="124"/>
      <c r="WCW12" s="124"/>
      <c r="WCX12" s="124"/>
      <c r="WCY12" s="124"/>
      <c r="WCZ12" s="124"/>
      <c r="WDA12" s="124"/>
      <c r="WDB12" s="124"/>
      <c r="WDC12" s="124"/>
      <c r="WDD12" s="124"/>
      <c r="WDE12" s="124"/>
      <c r="WDF12" s="124"/>
      <c r="WDG12" s="124"/>
      <c r="WDH12" s="124"/>
      <c r="WDI12" s="124"/>
      <c r="WDJ12" s="124"/>
      <c r="WDK12" s="124"/>
      <c r="WDL12" s="124"/>
      <c r="WDM12" s="124"/>
      <c r="WDN12" s="124"/>
      <c r="WDO12" s="124"/>
      <c r="WDP12" s="124"/>
      <c r="WDQ12" s="124"/>
      <c r="WDR12" s="124"/>
      <c r="WDS12" s="124"/>
      <c r="WDT12" s="124"/>
      <c r="WDU12" s="124"/>
      <c r="WDV12" s="124"/>
      <c r="WDW12" s="124"/>
      <c r="WDX12" s="124"/>
      <c r="WDY12" s="124"/>
      <c r="WDZ12" s="124"/>
      <c r="WEA12" s="124"/>
      <c r="WEB12" s="124"/>
      <c r="WEC12" s="124"/>
      <c r="WED12" s="124"/>
      <c r="WEE12" s="124"/>
      <c r="WEF12" s="124"/>
      <c r="WEG12" s="124"/>
      <c r="WEH12" s="124"/>
      <c r="WEI12" s="124"/>
      <c r="WEJ12" s="124"/>
      <c r="WEK12" s="124"/>
      <c r="WEL12" s="124"/>
      <c r="WEM12" s="124"/>
      <c r="WEN12" s="124"/>
      <c r="WEO12" s="124"/>
      <c r="WEP12" s="124"/>
      <c r="WEQ12" s="124"/>
      <c r="WER12" s="124"/>
      <c r="WES12" s="124"/>
      <c r="WET12" s="124"/>
      <c r="WEU12" s="124"/>
      <c r="WEV12" s="124"/>
      <c r="WEW12" s="124"/>
      <c r="WEX12" s="124"/>
      <c r="WEY12" s="124"/>
      <c r="WEZ12" s="124"/>
      <c r="WFA12" s="124"/>
      <c r="WFB12" s="124"/>
      <c r="WFC12" s="124"/>
      <c r="WFD12" s="124"/>
      <c r="WFE12" s="124"/>
      <c r="WFF12" s="124"/>
      <c r="WFG12" s="124"/>
      <c r="WFH12" s="124"/>
      <c r="WFI12" s="124"/>
      <c r="WFJ12" s="124"/>
      <c r="WFK12" s="124"/>
      <c r="WFL12" s="124"/>
      <c r="WFM12" s="124"/>
      <c r="WFN12" s="124"/>
      <c r="WFO12" s="124"/>
      <c r="WFP12" s="124"/>
      <c r="WFQ12" s="124"/>
      <c r="WFR12" s="124"/>
      <c r="WFS12" s="124"/>
      <c r="WFT12" s="124"/>
      <c r="WFU12" s="124"/>
      <c r="WFV12" s="124"/>
      <c r="WFW12" s="124"/>
      <c r="WFX12" s="124"/>
      <c r="WFY12" s="124"/>
      <c r="WFZ12" s="124"/>
      <c r="WGA12" s="124"/>
      <c r="WGB12" s="124"/>
      <c r="WGC12" s="124"/>
      <c r="WGD12" s="124"/>
      <c r="WGE12" s="124"/>
      <c r="WGF12" s="124"/>
      <c r="WGG12" s="124"/>
      <c r="WGH12" s="124"/>
      <c r="WGI12" s="124"/>
      <c r="WGJ12" s="124"/>
      <c r="WGK12" s="124"/>
      <c r="WGL12" s="124"/>
      <c r="WGM12" s="124"/>
      <c r="WGN12" s="124"/>
      <c r="WGO12" s="124"/>
      <c r="WGP12" s="124"/>
      <c r="WGQ12" s="124"/>
      <c r="WGR12" s="124"/>
      <c r="WGS12" s="124"/>
      <c r="WGT12" s="124"/>
      <c r="WGU12" s="124"/>
      <c r="WGV12" s="124"/>
      <c r="WGW12" s="124"/>
      <c r="WGX12" s="124"/>
      <c r="WGY12" s="124"/>
      <c r="WGZ12" s="124"/>
      <c r="WHA12" s="124"/>
      <c r="WHB12" s="124"/>
      <c r="WHC12" s="124"/>
      <c r="WHD12" s="124"/>
      <c r="WHE12" s="124"/>
      <c r="WHF12" s="124"/>
      <c r="WHG12" s="124"/>
      <c r="WHH12" s="124"/>
      <c r="WHI12" s="124"/>
      <c r="WHJ12" s="124"/>
      <c r="WHK12" s="124"/>
      <c r="WHL12" s="124"/>
      <c r="WHM12" s="124"/>
      <c r="WHN12" s="124"/>
      <c r="WHO12" s="124"/>
      <c r="WHP12" s="124"/>
      <c r="WHQ12" s="124"/>
      <c r="WHR12" s="124"/>
      <c r="WHS12" s="124"/>
      <c r="WHT12" s="124"/>
      <c r="WHU12" s="124"/>
      <c r="WHV12" s="124"/>
      <c r="WHW12" s="124"/>
      <c r="WHX12" s="124"/>
      <c r="WHY12" s="124"/>
      <c r="WHZ12" s="124"/>
      <c r="WIA12" s="124"/>
      <c r="WIB12" s="124"/>
      <c r="WIC12" s="124"/>
      <c r="WID12" s="124"/>
      <c r="WIE12" s="124"/>
      <c r="WIF12" s="124"/>
      <c r="WIG12" s="124"/>
      <c r="WIH12" s="124"/>
      <c r="WII12" s="124"/>
      <c r="WIJ12" s="124"/>
      <c r="WIK12" s="124"/>
      <c r="WIL12" s="124"/>
      <c r="WIM12" s="124"/>
      <c r="WIN12" s="124"/>
      <c r="WIO12" s="124"/>
      <c r="WIP12" s="124"/>
      <c r="WIQ12" s="124"/>
      <c r="WIR12" s="124"/>
      <c r="WIS12" s="124"/>
      <c r="WIT12" s="124"/>
      <c r="WIU12" s="124"/>
      <c r="WIV12" s="124"/>
      <c r="WIW12" s="124"/>
      <c r="WIX12" s="124"/>
      <c r="WIY12" s="124"/>
      <c r="WIZ12" s="124"/>
      <c r="WJA12" s="124"/>
      <c r="WJB12" s="124"/>
      <c r="WJC12" s="124"/>
      <c r="WJD12" s="124"/>
      <c r="WJE12" s="124"/>
      <c r="WJF12" s="124"/>
      <c r="WJG12" s="124"/>
      <c r="WJH12" s="124"/>
      <c r="WJI12" s="124"/>
      <c r="WJJ12" s="124"/>
      <c r="WJK12" s="124"/>
      <c r="WJL12" s="124"/>
      <c r="WJM12" s="124"/>
      <c r="WJN12" s="124"/>
      <c r="WJO12" s="124"/>
      <c r="WJP12" s="124"/>
      <c r="WJQ12" s="124"/>
      <c r="WJR12" s="124"/>
      <c r="WJS12" s="124"/>
      <c r="WJT12" s="124"/>
      <c r="WJU12" s="124"/>
      <c r="WJV12" s="124"/>
      <c r="WJW12" s="124"/>
      <c r="WJX12" s="124"/>
      <c r="WJY12" s="124"/>
      <c r="WJZ12" s="124"/>
      <c r="WKA12" s="124"/>
      <c r="WKB12" s="124"/>
      <c r="WKC12" s="124"/>
      <c r="WKD12" s="124"/>
      <c r="WKE12" s="124"/>
      <c r="WKF12" s="124"/>
      <c r="WKG12" s="124"/>
      <c r="WKH12" s="124"/>
      <c r="WKI12" s="124"/>
      <c r="WKJ12" s="124"/>
      <c r="WKK12" s="124"/>
      <c r="WKL12" s="124"/>
      <c r="WKM12" s="124"/>
      <c r="WKN12" s="124"/>
      <c r="WKO12" s="124"/>
      <c r="WKP12" s="124"/>
      <c r="WKQ12" s="124"/>
      <c r="WKR12" s="124"/>
      <c r="WKS12" s="124"/>
      <c r="WKT12" s="124"/>
      <c r="WKU12" s="124"/>
      <c r="WKV12" s="124"/>
      <c r="WKW12" s="124"/>
      <c r="WKX12" s="124"/>
      <c r="WKY12" s="124"/>
      <c r="WKZ12" s="124"/>
      <c r="WLA12" s="124"/>
      <c r="WLB12" s="124"/>
      <c r="WLC12" s="124"/>
      <c r="WLD12" s="124"/>
      <c r="WLE12" s="124"/>
      <c r="WLF12" s="124"/>
      <c r="WLG12" s="124"/>
      <c r="WLH12" s="124"/>
      <c r="WLI12" s="124"/>
      <c r="WLJ12" s="124"/>
      <c r="WLK12" s="124"/>
      <c r="WLL12" s="124"/>
      <c r="WLM12" s="124"/>
      <c r="WLN12" s="124"/>
      <c r="WLO12" s="124"/>
      <c r="WLP12" s="124"/>
      <c r="WLQ12" s="124"/>
      <c r="WLR12" s="124"/>
      <c r="WLS12" s="124"/>
      <c r="WLT12" s="124"/>
      <c r="WLU12" s="124"/>
      <c r="WLV12" s="124"/>
      <c r="WLW12" s="124"/>
      <c r="WLX12" s="124"/>
      <c r="WLY12" s="124"/>
      <c r="WLZ12" s="124"/>
      <c r="WMA12" s="124"/>
      <c r="WMB12" s="124"/>
      <c r="WMC12" s="124"/>
      <c r="WMD12" s="124"/>
      <c r="WME12" s="124"/>
      <c r="WMF12" s="124"/>
      <c r="WMG12" s="124"/>
      <c r="WMH12" s="124"/>
      <c r="WMI12" s="124"/>
      <c r="WMJ12" s="124"/>
      <c r="WMK12" s="124"/>
      <c r="WML12" s="124"/>
      <c r="WMM12" s="124"/>
      <c r="WMN12" s="124"/>
      <c r="WMO12" s="124"/>
      <c r="WMP12" s="124"/>
      <c r="WMQ12" s="124"/>
      <c r="WMR12" s="124"/>
      <c r="WMS12" s="124"/>
      <c r="WMT12" s="124"/>
      <c r="WMU12" s="124"/>
      <c r="WMV12" s="124"/>
      <c r="WMW12" s="124"/>
      <c r="WMX12" s="124"/>
      <c r="WMY12" s="124"/>
      <c r="WMZ12" s="124"/>
      <c r="WNA12" s="124"/>
      <c r="WNB12" s="124"/>
      <c r="WNC12" s="124"/>
      <c r="WND12" s="124"/>
      <c r="WNE12" s="124"/>
      <c r="WNF12" s="124"/>
      <c r="WNG12" s="124"/>
      <c r="WNH12" s="124"/>
      <c r="WNI12" s="124"/>
      <c r="WNJ12" s="124"/>
      <c r="WNK12" s="124"/>
      <c r="WNL12" s="124"/>
      <c r="WNM12" s="124"/>
      <c r="WNN12" s="124"/>
      <c r="WNO12" s="124"/>
      <c r="WNP12" s="124"/>
      <c r="WNQ12" s="124"/>
      <c r="WNR12" s="124"/>
      <c r="WNS12" s="124"/>
      <c r="WNT12" s="124"/>
      <c r="WNU12" s="124"/>
      <c r="WNV12" s="124"/>
      <c r="WNW12" s="124"/>
      <c r="WNX12" s="124"/>
      <c r="WNY12" s="124"/>
      <c r="WNZ12" s="124"/>
      <c r="WOA12" s="124"/>
      <c r="WOB12" s="124"/>
      <c r="WOC12" s="124"/>
      <c r="WOD12" s="124"/>
      <c r="WOE12" s="124"/>
      <c r="WOF12" s="124"/>
      <c r="WOG12" s="124"/>
      <c r="WOH12" s="124"/>
      <c r="WOI12" s="124"/>
      <c r="WOJ12" s="124"/>
      <c r="WOK12" s="124"/>
      <c r="WOL12" s="124"/>
      <c r="WOM12" s="124"/>
      <c r="WON12" s="124"/>
      <c r="WOO12" s="124"/>
      <c r="WOP12" s="124"/>
      <c r="WOQ12" s="124"/>
      <c r="WOR12" s="124"/>
      <c r="WOS12" s="124"/>
      <c r="WOT12" s="124"/>
      <c r="WOU12" s="124"/>
      <c r="WOV12" s="124"/>
      <c r="WOW12" s="124"/>
      <c r="WOX12" s="124"/>
      <c r="WOY12" s="124"/>
      <c r="WOZ12" s="124"/>
      <c r="WPA12" s="124"/>
      <c r="WPB12" s="124"/>
      <c r="WPC12" s="124"/>
      <c r="WPD12" s="124"/>
      <c r="WPE12" s="124"/>
      <c r="WPF12" s="124"/>
      <c r="WPG12" s="124"/>
      <c r="WPH12" s="124"/>
      <c r="WPI12" s="124"/>
      <c r="WPJ12" s="124"/>
      <c r="WPK12" s="124"/>
      <c r="WPL12" s="124"/>
      <c r="WPM12" s="124"/>
      <c r="WPN12" s="124"/>
      <c r="WPO12" s="124"/>
      <c r="WPP12" s="124"/>
      <c r="WPQ12" s="124"/>
      <c r="WPR12" s="124"/>
      <c r="WPS12" s="124"/>
      <c r="WPT12" s="124"/>
      <c r="WPU12" s="124"/>
      <c r="WPV12" s="124"/>
      <c r="WPW12" s="124"/>
      <c r="WPX12" s="124"/>
      <c r="WPY12" s="124"/>
      <c r="WPZ12" s="124"/>
      <c r="WQA12" s="124"/>
      <c r="WQB12" s="124"/>
      <c r="WQC12" s="124"/>
      <c r="WQD12" s="124"/>
      <c r="WQE12" s="124"/>
      <c r="WQF12" s="124"/>
      <c r="WQG12" s="124"/>
      <c r="WQH12" s="124"/>
      <c r="WQI12" s="124"/>
      <c r="WQJ12" s="124"/>
      <c r="WQK12" s="124"/>
      <c r="WQL12" s="124"/>
      <c r="WQM12" s="124"/>
      <c r="WQN12" s="124"/>
      <c r="WQO12" s="124"/>
      <c r="WQP12" s="124"/>
      <c r="WQQ12" s="124"/>
      <c r="WQR12" s="124"/>
      <c r="WQS12" s="124"/>
      <c r="WQT12" s="124"/>
      <c r="WQU12" s="124"/>
      <c r="WQV12" s="124"/>
      <c r="WQW12" s="124"/>
      <c r="WQX12" s="124"/>
      <c r="WQY12" s="124"/>
      <c r="WQZ12" s="124"/>
      <c r="WRA12" s="124"/>
      <c r="WRB12" s="124"/>
      <c r="WRC12" s="124"/>
      <c r="WRD12" s="124"/>
      <c r="WRE12" s="124"/>
      <c r="WRF12" s="124"/>
      <c r="WRG12" s="124"/>
      <c r="WRH12" s="124"/>
      <c r="WRI12" s="124"/>
      <c r="WRJ12" s="124"/>
      <c r="WRK12" s="124"/>
      <c r="WRL12" s="124"/>
      <c r="WRM12" s="124"/>
      <c r="WRN12" s="124"/>
      <c r="WRO12" s="124"/>
      <c r="WRP12" s="124"/>
      <c r="WRQ12" s="124"/>
      <c r="WRR12" s="124"/>
      <c r="WRS12" s="124"/>
      <c r="WRT12" s="124"/>
      <c r="WRU12" s="124"/>
      <c r="WRV12" s="124"/>
      <c r="WRW12" s="124"/>
      <c r="WRX12" s="124"/>
      <c r="WRY12" s="124"/>
      <c r="WRZ12" s="124"/>
      <c r="WSA12" s="124"/>
      <c r="WSB12" s="124"/>
      <c r="WSC12" s="124"/>
      <c r="WSD12" s="124"/>
      <c r="WSE12" s="124"/>
      <c r="WSF12" s="124"/>
      <c r="WSG12" s="124"/>
      <c r="WSH12" s="124"/>
      <c r="WSI12" s="124"/>
      <c r="WSJ12" s="124"/>
      <c r="WSK12" s="124"/>
      <c r="WSL12" s="124"/>
      <c r="WSM12" s="124"/>
      <c r="WSN12" s="124"/>
      <c r="WSO12" s="124"/>
      <c r="WSP12" s="124"/>
      <c r="WSQ12" s="124"/>
      <c r="WSR12" s="124"/>
      <c r="WSS12" s="124"/>
      <c r="WST12" s="124"/>
      <c r="WSU12" s="124"/>
      <c r="WSV12" s="124"/>
      <c r="WSW12" s="124"/>
      <c r="WSX12" s="124"/>
      <c r="WSY12" s="124"/>
      <c r="WSZ12" s="124"/>
      <c r="WTA12" s="124"/>
      <c r="WTB12" s="124"/>
      <c r="WTC12" s="124"/>
      <c r="WTD12" s="124"/>
      <c r="WTE12" s="124"/>
      <c r="WTF12" s="124"/>
      <c r="WTG12" s="124"/>
      <c r="WTH12" s="124"/>
      <c r="WTI12" s="124"/>
      <c r="WTJ12" s="124"/>
      <c r="WTK12" s="124"/>
      <c r="WTL12" s="124"/>
      <c r="WTM12" s="124"/>
      <c r="WTN12" s="124"/>
      <c r="WTO12" s="124"/>
      <c r="WTP12" s="124"/>
      <c r="WTQ12" s="124"/>
      <c r="WTR12" s="124"/>
      <c r="WTS12" s="124"/>
      <c r="WTT12" s="124"/>
      <c r="WTU12" s="124"/>
      <c r="WTV12" s="124"/>
      <c r="WTW12" s="124"/>
      <c r="WTX12" s="124"/>
      <c r="WTY12" s="124"/>
      <c r="WTZ12" s="124"/>
      <c r="WUA12" s="124"/>
      <c r="WUB12" s="124"/>
      <c r="WUC12" s="124"/>
      <c r="WUD12" s="124"/>
      <c r="WUE12" s="124"/>
      <c r="WUF12" s="124"/>
      <c r="WUG12" s="124"/>
      <c r="WUH12" s="124"/>
      <c r="WUI12" s="124"/>
      <c r="WUJ12" s="124"/>
      <c r="WUK12" s="124"/>
      <c r="WUL12" s="124"/>
      <c r="WUM12" s="124"/>
      <c r="WUN12" s="124"/>
      <c r="WUO12" s="124"/>
      <c r="WUP12" s="124"/>
      <c r="WUQ12" s="124"/>
      <c r="WUR12" s="124"/>
      <c r="WUS12" s="124"/>
      <c r="WUT12" s="124"/>
      <c r="WUU12" s="124"/>
      <c r="WUV12" s="124"/>
      <c r="WUW12" s="124"/>
      <c r="WUX12" s="124"/>
      <c r="WUY12" s="124"/>
      <c r="WUZ12" s="124"/>
      <c r="WVA12" s="124"/>
      <c r="WVB12" s="124"/>
      <c r="WVC12" s="124"/>
      <c r="WVD12" s="124"/>
      <c r="WVE12" s="124"/>
      <c r="WVF12" s="124"/>
      <c r="WVG12" s="124"/>
      <c r="WVH12" s="124"/>
      <c r="WVI12" s="124"/>
      <c r="WVJ12" s="124"/>
      <c r="WVK12" s="124"/>
      <c r="WVL12" s="124"/>
      <c r="WVM12" s="124"/>
      <c r="WVN12" s="124"/>
      <c r="WVO12" s="124"/>
      <c r="WVP12" s="124"/>
      <c r="WVQ12" s="124"/>
      <c r="WVR12" s="124"/>
      <c r="WVS12" s="124"/>
      <c r="WVT12" s="124"/>
      <c r="WVU12" s="124"/>
      <c r="WVV12" s="124"/>
      <c r="WVW12" s="124"/>
      <c r="WVX12" s="124"/>
      <c r="WVY12" s="124"/>
      <c r="WVZ12" s="124"/>
      <c r="WWA12" s="124"/>
      <c r="WWB12" s="124"/>
      <c r="WWC12" s="124"/>
      <c r="WWD12" s="124"/>
      <c r="WWE12" s="124"/>
      <c r="WWF12" s="124"/>
      <c r="WWG12" s="124"/>
      <c r="WWH12" s="124"/>
      <c r="WWI12" s="124"/>
      <c r="WWJ12" s="124"/>
      <c r="WWK12" s="124"/>
      <c r="WWL12" s="124"/>
      <c r="WWM12" s="124"/>
      <c r="WWN12" s="124"/>
      <c r="WWO12" s="124"/>
      <c r="WWP12" s="124"/>
      <c r="WWQ12" s="124"/>
      <c r="WWR12" s="124"/>
      <c r="WWS12" s="124"/>
      <c r="WWT12" s="124"/>
      <c r="WWU12" s="124"/>
      <c r="WWV12" s="124"/>
      <c r="WWW12" s="124"/>
      <c r="WWX12" s="124"/>
      <c r="WWY12" s="124"/>
      <c r="WWZ12" s="124"/>
      <c r="WXA12" s="124"/>
      <c r="WXB12" s="124"/>
      <c r="WXC12" s="124"/>
      <c r="WXD12" s="124"/>
      <c r="WXE12" s="124"/>
      <c r="WXF12" s="124"/>
      <c r="WXG12" s="124"/>
      <c r="WXH12" s="124"/>
      <c r="WXI12" s="124"/>
      <c r="WXJ12" s="124"/>
      <c r="WXK12" s="124"/>
      <c r="WXL12" s="124"/>
      <c r="WXM12" s="124"/>
      <c r="WXN12" s="124"/>
      <c r="WXO12" s="124"/>
      <c r="WXP12" s="124"/>
      <c r="WXQ12" s="124"/>
      <c r="WXR12" s="124"/>
      <c r="WXS12" s="124"/>
      <c r="WXT12" s="124"/>
      <c r="WXU12" s="124"/>
      <c r="WXV12" s="124"/>
      <c r="WXW12" s="124"/>
      <c r="WXX12" s="124"/>
      <c r="WXY12" s="124"/>
      <c r="WXZ12" s="124"/>
      <c r="WYA12" s="124"/>
      <c r="WYB12" s="124"/>
      <c r="WYC12" s="124"/>
      <c r="WYD12" s="124"/>
      <c r="WYE12" s="124"/>
      <c r="WYF12" s="124"/>
      <c r="WYG12" s="124"/>
      <c r="WYH12" s="124"/>
      <c r="WYI12" s="124"/>
      <c r="WYJ12" s="124"/>
      <c r="WYK12" s="124"/>
      <c r="WYL12" s="124"/>
      <c r="WYM12" s="124"/>
      <c r="WYN12" s="124"/>
      <c r="WYO12" s="124"/>
      <c r="WYP12" s="124"/>
      <c r="WYQ12" s="124"/>
      <c r="WYR12" s="124"/>
      <c r="WYS12" s="124"/>
      <c r="WYT12" s="124"/>
      <c r="WYU12" s="124"/>
      <c r="WYV12" s="124"/>
      <c r="WYW12" s="124"/>
      <c r="WYX12" s="124"/>
      <c r="WYY12" s="124"/>
      <c r="WYZ12" s="124"/>
      <c r="WZA12" s="124"/>
      <c r="WZB12" s="124"/>
      <c r="WZC12" s="124"/>
      <c r="WZD12" s="124"/>
      <c r="WZE12" s="124"/>
      <c r="WZF12" s="124"/>
      <c r="WZG12" s="124"/>
      <c r="WZH12" s="124"/>
      <c r="WZI12" s="124"/>
      <c r="WZJ12" s="124"/>
      <c r="WZK12" s="124"/>
      <c r="WZL12" s="124"/>
      <c r="WZM12" s="124"/>
      <c r="WZN12" s="124"/>
      <c r="WZO12" s="124"/>
      <c r="WZP12" s="124"/>
      <c r="WZQ12" s="124"/>
      <c r="WZR12" s="124"/>
      <c r="WZS12" s="124"/>
      <c r="WZT12" s="124"/>
      <c r="WZU12" s="124"/>
      <c r="WZV12" s="124"/>
      <c r="WZW12" s="124"/>
      <c r="WZX12" s="124"/>
      <c r="WZY12" s="124"/>
      <c r="WZZ12" s="124"/>
      <c r="XAA12" s="124"/>
      <c r="XAB12" s="124"/>
      <c r="XAC12" s="124"/>
      <c r="XAD12" s="124"/>
      <c r="XAE12" s="124"/>
      <c r="XAF12" s="124"/>
      <c r="XAG12" s="124"/>
      <c r="XAH12" s="124"/>
      <c r="XAI12" s="124"/>
      <c r="XAJ12" s="124"/>
      <c r="XAK12" s="124"/>
      <c r="XAL12" s="124"/>
      <c r="XAM12" s="124"/>
      <c r="XAN12" s="124"/>
      <c r="XAO12" s="124"/>
      <c r="XAP12" s="124"/>
      <c r="XAQ12" s="124"/>
      <c r="XAR12" s="124"/>
      <c r="XAS12" s="124"/>
      <c r="XAT12" s="124"/>
      <c r="XAU12" s="124"/>
      <c r="XAV12" s="124"/>
      <c r="XAW12" s="124"/>
      <c r="XAX12" s="124"/>
      <c r="XAY12" s="124"/>
      <c r="XAZ12" s="124"/>
      <c r="XBA12" s="124"/>
      <c r="XBB12" s="124"/>
      <c r="XBC12" s="124"/>
      <c r="XBD12" s="124"/>
      <c r="XBE12" s="124"/>
      <c r="XBF12" s="124"/>
      <c r="XBG12" s="124"/>
      <c r="XBH12" s="124"/>
      <c r="XBI12" s="124"/>
      <c r="XBJ12" s="124"/>
      <c r="XBK12" s="124"/>
      <c r="XBL12" s="124"/>
      <c r="XBM12" s="124"/>
      <c r="XBN12" s="124"/>
      <c r="XBO12" s="124"/>
      <c r="XBP12" s="124"/>
      <c r="XBQ12" s="124"/>
      <c r="XBR12" s="124"/>
      <c r="XBS12" s="124"/>
      <c r="XBT12" s="124"/>
      <c r="XBU12" s="124"/>
      <c r="XBV12" s="124"/>
      <c r="XBW12" s="124"/>
      <c r="XBX12" s="124"/>
      <c r="XBY12" s="124"/>
      <c r="XBZ12" s="124"/>
      <c r="XCA12" s="124"/>
      <c r="XCB12" s="124"/>
      <c r="XCC12" s="124"/>
      <c r="XCD12" s="124"/>
      <c r="XCE12" s="124"/>
      <c r="XCF12" s="124"/>
      <c r="XCG12" s="124"/>
      <c r="XCH12" s="124"/>
      <c r="XCI12" s="124"/>
      <c r="XCJ12" s="124"/>
      <c r="XCK12" s="124"/>
      <c r="XCL12" s="124"/>
      <c r="XCM12" s="124"/>
      <c r="XCN12" s="124"/>
      <c r="XCO12" s="124"/>
      <c r="XCP12" s="124"/>
      <c r="XCQ12" s="124"/>
      <c r="XCR12" s="124"/>
      <c r="XCS12" s="124"/>
      <c r="XCT12" s="124"/>
      <c r="XCU12" s="124"/>
      <c r="XCV12" s="124"/>
      <c r="XCW12" s="124"/>
      <c r="XCX12" s="124"/>
      <c r="XCY12" s="124"/>
      <c r="XCZ12" s="124"/>
      <c r="XDA12" s="124"/>
      <c r="XDB12" s="124"/>
      <c r="XDC12" s="124"/>
      <c r="XDD12" s="124"/>
      <c r="XDE12" s="124"/>
      <c r="XDF12" s="124"/>
      <c r="XDG12" s="124"/>
      <c r="XDH12" s="124"/>
      <c r="XDI12" s="124"/>
      <c r="XDJ12" s="124"/>
      <c r="XDK12" s="124"/>
      <c r="XDL12" s="124"/>
      <c r="XDM12" s="124"/>
      <c r="XDN12" s="124"/>
      <c r="XDO12" s="124"/>
      <c r="XDP12" s="124"/>
      <c r="XDQ12" s="124"/>
      <c r="XDR12" s="124"/>
      <c r="XDS12" s="124"/>
      <c r="XDT12" s="124"/>
      <c r="XDU12" s="124"/>
      <c r="XDV12" s="124"/>
      <c r="XDW12" s="124"/>
      <c r="XDX12" s="124"/>
      <c r="XDY12" s="124"/>
      <c r="XDZ12" s="124"/>
      <c r="XEA12" s="124"/>
      <c r="XEB12" s="124"/>
      <c r="XEC12" s="124"/>
      <c r="XED12" s="124"/>
      <c r="XEE12" s="124"/>
      <c r="XEF12" s="124"/>
      <c r="XEG12" s="124"/>
      <c r="XEH12" s="124"/>
      <c r="XEI12" s="124"/>
      <c r="XEJ12" s="124"/>
      <c r="XEK12" s="124"/>
      <c r="XEL12" s="124"/>
      <c r="XEM12" s="124"/>
      <c r="XEN12" s="124"/>
      <c r="XEO12" s="124"/>
      <c r="XEP12" s="124"/>
      <c r="XEQ12" s="124"/>
      <c r="XER12" s="124"/>
      <c r="XES12" s="124"/>
      <c r="XET12" s="124"/>
      <c r="XEU12" s="124"/>
      <c r="XEV12" s="124"/>
      <c r="XEW12" s="124"/>
      <c r="XEX12" s="124"/>
      <c r="XEY12" s="124"/>
      <c r="XEZ12" s="124"/>
      <c r="XFA12" s="124"/>
      <c r="XFB12" s="124"/>
    </row>
    <row r="13" spans="1:16382" x14ac:dyDescent="0.25">
      <c r="A13" s="124" t="s">
        <v>394</v>
      </c>
      <c r="B13" s="124"/>
      <c r="C13" s="124"/>
      <c r="D13" s="124"/>
      <c r="E13" s="124"/>
      <c r="F13" s="124"/>
      <c r="AE13" s="124"/>
      <c r="AF13" s="124"/>
      <c r="AG13" s="124"/>
      <c r="AH13" s="124"/>
      <c r="AI13" s="124"/>
      <c r="AJ13" s="124"/>
      <c r="AK13" s="124"/>
      <c r="AL13" s="124"/>
      <c r="AM13" s="124"/>
      <c r="AN13" s="124"/>
      <c r="AO13" s="124"/>
      <c r="AP13" s="124"/>
      <c r="AQ13" s="124"/>
      <c r="AR13" s="124"/>
      <c r="AS13" s="124"/>
      <c r="AT13" s="124"/>
      <c r="AU13" s="124"/>
      <c r="AV13" s="124"/>
      <c r="AW13" s="124"/>
      <c r="AX13" s="124"/>
      <c r="AY13" s="124"/>
      <c r="AZ13" s="124"/>
      <c r="BA13" s="124"/>
      <c r="BB13" s="124"/>
      <c r="BC13" s="124"/>
      <c r="BD13" s="124"/>
      <c r="BE13" s="124"/>
      <c r="BF13" s="124"/>
      <c r="BG13" s="124"/>
      <c r="BH13" s="124"/>
      <c r="BI13" s="124"/>
      <c r="BJ13" s="124"/>
      <c r="BK13" s="124"/>
      <c r="BL13" s="124"/>
      <c r="BM13" s="124"/>
      <c r="BN13" s="124"/>
      <c r="BO13" s="124"/>
      <c r="BP13" s="124"/>
      <c r="BQ13" s="124"/>
      <c r="BR13" s="124"/>
      <c r="BS13" s="124"/>
      <c r="BT13" s="124"/>
      <c r="BU13" s="124"/>
      <c r="BV13" s="124"/>
      <c r="BW13" s="124"/>
      <c r="BX13" s="124"/>
      <c r="BY13" s="124"/>
      <c r="BZ13" s="124"/>
      <c r="CA13" s="124"/>
      <c r="CB13" s="124"/>
      <c r="CC13" s="124"/>
      <c r="CD13" s="124"/>
      <c r="CE13" s="124"/>
      <c r="CF13" s="124"/>
      <c r="CG13" s="124"/>
      <c r="CH13" s="124"/>
      <c r="CI13" s="124"/>
      <c r="CJ13" s="124"/>
      <c r="CK13" s="124"/>
      <c r="CL13" s="124"/>
      <c r="CM13" s="124"/>
      <c r="CN13" s="124"/>
      <c r="CO13" s="124"/>
      <c r="CP13" s="124"/>
      <c r="CQ13" s="124"/>
      <c r="CR13" s="124"/>
      <c r="CS13" s="124"/>
      <c r="CT13" s="124"/>
      <c r="CU13" s="124"/>
      <c r="CV13" s="124"/>
      <c r="CW13" s="124"/>
      <c r="CX13" s="124"/>
      <c r="CY13" s="124"/>
      <c r="CZ13" s="124"/>
      <c r="DA13" s="124"/>
      <c r="DB13" s="124"/>
      <c r="DC13" s="124"/>
      <c r="DD13" s="124"/>
      <c r="DE13" s="124"/>
      <c r="DF13" s="124"/>
      <c r="DG13" s="124"/>
      <c r="DH13" s="124"/>
      <c r="DI13" s="124"/>
      <c r="DJ13" s="124"/>
      <c r="DK13" s="124"/>
      <c r="DL13" s="124"/>
      <c r="DM13" s="124"/>
      <c r="DN13" s="124"/>
      <c r="DO13" s="124"/>
      <c r="DP13" s="124"/>
      <c r="DQ13" s="124"/>
      <c r="DR13" s="124"/>
      <c r="DS13" s="124"/>
      <c r="DT13" s="124"/>
      <c r="DU13" s="124"/>
      <c r="DV13" s="124"/>
      <c r="DW13" s="124"/>
      <c r="DX13" s="124"/>
      <c r="DY13" s="124"/>
      <c r="DZ13" s="124"/>
      <c r="EA13" s="124"/>
      <c r="EB13" s="124"/>
      <c r="EC13" s="124"/>
      <c r="ED13" s="124"/>
      <c r="EE13" s="124"/>
      <c r="EF13" s="124"/>
      <c r="EG13" s="124"/>
      <c r="EH13" s="124"/>
      <c r="EI13" s="124"/>
      <c r="EJ13" s="124"/>
      <c r="EK13" s="124"/>
      <c r="EL13" s="124"/>
      <c r="EM13" s="124"/>
      <c r="EN13" s="124"/>
      <c r="EO13" s="124"/>
      <c r="EP13" s="124"/>
      <c r="EQ13" s="124"/>
      <c r="ER13" s="124"/>
      <c r="ES13" s="124"/>
      <c r="ET13" s="124"/>
      <c r="EU13" s="124"/>
      <c r="EV13" s="124"/>
      <c r="EW13" s="124"/>
      <c r="EX13" s="124"/>
      <c r="EY13" s="124"/>
      <c r="EZ13" s="124"/>
      <c r="FA13" s="124"/>
      <c r="FB13" s="124"/>
      <c r="FC13" s="124"/>
      <c r="FD13" s="124"/>
      <c r="FE13" s="124"/>
      <c r="FF13" s="124"/>
      <c r="FG13" s="124"/>
      <c r="FH13" s="124"/>
      <c r="FI13" s="124"/>
      <c r="FJ13" s="124"/>
      <c r="FK13" s="124"/>
      <c r="FL13" s="124"/>
      <c r="FM13" s="124"/>
      <c r="FN13" s="124"/>
      <c r="FO13" s="124"/>
      <c r="FP13" s="124"/>
      <c r="FQ13" s="124"/>
      <c r="FR13" s="124"/>
      <c r="FS13" s="124"/>
      <c r="FT13" s="124"/>
      <c r="FU13" s="124"/>
      <c r="FV13" s="124"/>
      <c r="FW13" s="124"/>
      <c r="FX13" s="124"/>
      <c r="FY13" s="124"/>
      <c r="FZ13" s="124"/>
      <c r="GA13" s="124"/>
      <c r="GB13" s="124"/>
      <c r="GC13" s="124"/>
      <c r="GD13" s="124"/>
      <c r="GE13" s="124"/>
      <c r="GF13" s="124"/>
      <c r="GG13" s="124"/>
      <c r="GH13" s="124"/>
      <c r="GI13" s="124"/>
      <c r="GJ13" s="124"/>
      <c r="GK13" s="124"/>
      <c r="GL13" s="124"/>
      <c r="GM13" s="124"/>
      <c r="GN13" s="124"/>
      <c r="GO13" s="124"/>
      <c r="GP13" s="124"/>
      <c r="GQ13" s="124"/>
      <c r="GR13" s="124"/>
      <c r="GS13" s="124"/>
      <c r="GT13" s="124"/>
      <c r="GU13" s="124"/>
      <c r="GV13" s="124"/>
      <c r="GW13" s="124"/>
      <c r="GX13" s="124"/>
      <c r="GY13" s="124"/>
      <c r="GZ13" s="124"/>
      <c r="HA13" s="124"/>
      <c r="HB13" s="124"/>
      <c r="HC13" s="124"/>
      <c r="HD13" s="124"/>
      <c r="HE13" s="124"/>
      <c r="HF13" s="124"/>
      <c r="HG13" s="124"/>
      <c r="HH13" s="124"/>
      <c r="HI13" s="124"/>
      <c r="HJ13" s="124"/>
      <c r="HK13" s="124"/>
      <c r="HL13" s="124"/>
      <c r="HM13" s="124"/>
      <c r="HN13" s="124"/>
      <c r="HO13" s="124"/>
      <c r="HP13" s="124"/>
      <c r="HQ13" s="124"/>
      <c r="HR13" s="124"/>
      <c r="HS13" s="124"/>
      <c r="HT13" s="124"/>
      <c r="HU13" s="124"/>
      <c r="HV13" s="124"/>
      <c r="HW13" s="124"/>
      <c r="HX13" s="124"/>
      <c r="HY13" s="124"/>
      <c r="HZ13" s="124"/>
      <c r="IA13" s="124"/>
      <c r="IB13" s="124"/>
      <c r="IC13" s="124"/>
      <c r="ID13" s="124"/>
      <c r="IE13" s="124"/>
      <c r="IF13" s="124"/>
      <c r="IG13" s="124"/>
      <c r="IH13" s="124"/>
      <c r="II13" s="124"/>
      <c r="IJ13" s="124"/>
      <c r="IK13" s="124"/>
      <c r="IL13" s="124"/>
      <c r="IM13" s="124"/>
      <c r="IN13" s="124"/>
      <c r="IO13" s="124"/>
      <c r="IP13" s="124"/>
      <c r="IQ13" s="124"/>
      <c r="IR13" s="124"/>
      <c r="IS13" s="124"/>
      <c r="IT13" s="124"/>
      <c r="IU13" s="124"/>
      <c r="IV13" s="124"/>
      <c r="IW13" s="124"/>
      <c r="IX13" s="124"/>
      <c r="IY13" s="124"/>
      <c r="IZ13" s="124"/>
      <c r="JA13" s="124"/>
      <c r="JB13" s="124"/>
      <c r="JC13" s="124"/>
      <c r="JD13" s="124"/>
      <c r="JE13" s="124"/>
      <c r="JF13" s="124"/>
      <c r="JG13" s="124"/>
      <c r="JH13" s="124"/>
      <c r="JI13" s="124"/>
      <c r="JJ13" s="124"/>
      <c r="JK13" s="124"/>
      <c r="JL13" s="124"/>
      <c r="JM13" s="124"/>
      <c r="JN13" s="124"/>
      <c r="JO13" s="124"/>
      <c r="JP13" s="124"/>
      <c r="JQ13" s="124"/>
      <c r="JR13" s="124"/>
      <c r="JS13" s="124"/>
      <c r="JT13" s="124"/>
      <c r="JU13" s="124"/>
      <c r="JV13" s="124"/>
      <c r="JW13" s="124"/>
      <c r="JX13" s="124"/>
      <c r="JY13" s="124"/>
      <c r="JZ13" s="124"/>
      <c r="KA13" s="124"/>
      <c r="KB13" s="124"/>
      <c r="KC13" s="124"/>
      <c r="KD13" s="124"/>
      <c r="KE13" s="124"/>
      <c r="KF13" s="124"/>
      <c r="KG13" s="124"/>
      <c r="KH13" s="124"/>
      <c r="KI13" s="124"/>
      <c r="KJ13" s="124"/>
      <c r="KK13" s="124"/>
      <c r="KL13" s="124"/>
      <c r="KM13" s="124"/>
      <c r="KN13" s="124"/>
      <c r="KO13" s="124"/>
      <c r="KP13" s="124"/>
      <c r="KQ13" s="124"/>
      <c r="KR13" s="124"/>
      <c r="KS13" s="124"/>
      <c r="KT13" s="124"/>
      <c r="KU13" s="124"/>
      <c r="KV13" s="124"/>
      <c r="KW13" s="124"/>
      <c r="KX13" s="124"/>
      <c r="KY13" s="124"/>
      <c r="KZ13" s="124"/>
      <c r="LA13" s="124"/>
      <c r="LB13" s="124"/>
      <c r="LC13" s="124"/>
      <c r="LD13" s="124"/>
      <c r="LE13" s="124"/>
      <c r="LF13" s="124"/>
      <c r="LG13" s="124"/>
      <c r="LH13" s="124"/>
      <c r="LI13" s="124"/>
      <c r="LJ13" s="124"/>
      <c r="LK13" s="124"/>
      <c r="LL13" s="124"/>
      <c r="LM13" s="124"/>
      <c r="LN13" s="124"/>
      <c r="LO13" s="124"/>
      <c r="LP13" s="124"/>
      <c r="LQ13" s="124"/>
      <c r="LR13" s="124"/>
      <c r="LS13" s="124"/>
      <c r="LT13" s="124"/>
      <c r="LU13" s="124"/>
      <c r="LV13" s="124"/>
      <c r="LW13" s="124"/>
      <c r="LX13" s="124"/>
      <c r="LY13" s="124"/>
      <c r="LZ13" s="124"/>
      <c r="MA13" s="124"/>
      <c r="MB13" s="124"/>
      <c r="MC13" s="124"/>
      <c r="MD13" s="124"/>
      <c r="ME13" s="124"/>
      <c r="MF13" s="124"/>
      <c r="MG13" s="124"/>
      <c r="MH13" s="124"/>
      <c r="MI13" s="124"/>
      <c r="MJ13" s="124"/>
      <c r="MK13" s="124"/>
      <c r="ML13" s="124"/>
      <c r="MM13" s="124"/>
      <c r="MN13" s="124"/>
      <c r="MO13" s="124"/>
      <c r="MP13" s="124"/>
      <c r="MQ13" s="124"/>
      <c r="MR13" s="124"/>
      <c r="MS13" s="124"/>
      <c r="MT13" s="124"/>
      <c r="MU13" s="124"/>
      <c r="MV13" s="124"/>
      <c r="MW13" s="124"/>
      <c r="MX13" s="124"/>
      <c r="MY13" s="124"/>
      <c r="MZ13" s="124"/>
      <c r="NA13" s="124"/>
      <c r="NB13" s="124"/>
      <c r="NC13" s="124"/>
      <c r="ND13" s="124"/>
      <c r="NE13" s="124"/>
      <c r="NF13" s="124"/>
      <c r="NG13" s="124"/>
      <c r="NH13" s="124"/>
      <c r="NI13" s="124"/>
      <c r="NJ13" s="124"/>
      <c r="NK13" s="124"/>
      <c r="NL13" s="124"/>
      <c r="NM13" s="124"/>
      <c r="NN13" s="124"/>
      <c r="NO13" s="124"/>
      <c r="NP13" s="124"/>
      <c r="NQ13" s="124"/>
      <c r="NR13" s="124"/>
      <c r="NS13" s="124"/>
      <c r="NT13" s="124"/>
      <c r="NU13" s="124"/>
      <c r="NV13" s="124"/>
      <c r="NW13" s="124"/>
      <c r="NX13" s="124"/>
      <c r="NY13" s="124"/>
      <c r="NZ13" s="124"/>
      <c r="OA13" s="124"/>
      <c r="OB13" s="124"/>
      <c r="OC13" s="124"/>
      <c r="OD13" s="124"/>
      <c r="OE13" s="124"/>
      <c r="OF13" s="124"/>
      <c r="OG13" s="124"/>
      <c r="OH13" s="124"/>
      <c r="OI13" s="124"/>
      <c r="OJ13" s="124"/>
      <c r="OK13" s="124"/>
      <c r="OL13" s="124"/>
      <c r="OM13" s="124"/>
      <c r="ON13" s="124"/>
      <c r="OO13" s="124"/>
      <c r="OP13" s="124"/>
      <c r="OQ13" s="124"/>
      <c r="OR13" s="124"/>
      <c r="OS13" s="124"/>
      <c r="OT13" s="124"/>
      <c r="OU13" s="124"/>
      <c r="OV13" s="124"/>
      <c r="OW13" s="124"/>
      <c r="OX13" s="124"/>
      <c r="OY13" s="124"/>
      <c r="OZ13" s="124"/>
      <c r="PA13" s="124"/>
      <c r="PB13" s="124"/>
      <c r="PC13" s="124"/>
      <c r="PD13" s="124"/>
      <c r="PE13" s="124"/>
      <c r="PF13" s="124"/>
      <c r="PG13" s="124"/>
      <c r="PH13" s="124"/>
      <c r="PI13" s="124"/>
      <c r="PJ13" s="124"/>
      <c r="PK13" s="124"/>
      <c r="PL13" s="124"/>
      <c r="PM13" s="124"/>
      <c r="PN13" s="124"/>
      <c r="PO13" s="124"/>
      <c r="PP13" s="124"/>
      <c r="PQ13" s="124"/>
      <c r="PR13" s="124"/>
      <c r="PS13" s="124"/>
      <c r="PT13" s="124"/>
      <c r="PU13" s="124"/>
      <c r="PV13" s="124"/>
      <c r="PW13" s="124"/>
      <c r="PX13" s="124"/>
      <c r="PY13" s="124"/>
      <c r="PZ13" s="124"/>
      <c r="QA13" s="124"/>
      <c r="QB13" s="124"/>
      <c r="QC13" s="124"/>
      <c r="QD13" s="124"/>
      <c r="QE13" s="124"/>
      <c r="QF13" s="124"/>
      <c r="QG13" s="124"/>
      <c r="QH13" s="124"/>
      <c r="QI13" s="124"/>
      <c r="QJ13" s="124"/>
      <c r="QK13" s="124"/>
      <c r="QL13" s="124"/>
      <c r="QM13" s="124"/>
      <c r="QN13" s="124"/>
      <c r="QO13" s="124"/>
      <c r="QP13" s="124"/>
      <c r="QQ13" s="124"/>
      <c r="QR13" s="124"/>
      <c r="QS13" s="124"/>
      <c r="QT13" s="124"/>
      <c r="QU13" s="124"/>
      <c r="QV13" s="124"/>
      <c r="QW13" s="124"/>
      <c r="QX13" s="124"/>
      <c r="QY13" s="124"/>
      <c r="QZ13" s="124"/>
      <c r="RA13" s="124"/>
      <c r="RB13" s="124"/>
      <c r="RC13" s="124"/>
      <c r="RD13" s="124"/>
      <c r="RE13" s="124"/>
      <c r="RF13" s="124"/>
      <c r="RG13" s="124"/>
      <c r="RH13" s="124"/>
      <c r="RI13" s="124"/>
      <c r="RJ13" s="124"/>
      <c r="RK13" s="124"/>
      <c r="RL13" s="124"/>
      <c r="RM13" s="124"/>
      <c r="RN13" s="124"/>
      <c r="RO13" s="124"/>
      <c r="RP13" s="124"/>
      <c r="RQ13" s="124"/>
      <c r="RR13" s="124"/>
      <c r="RS13" s="124"/>
      <c r="RT13" s="124"/>
      <c r="RU13" s="124"/>
      <c r="RV13" s="124"/>
      <c r="RW13" s="124"/>
      <c r="RX13" s="124"/>
      <c r="RY13" s="124"/>
      <c r="RZ13" s="124"/>
      <c r="SA13" s="124"/>
      <c r="SB13" s="124"/>
      <c r="SC13" s="124"/>
      <c r="SD13" s="124"/>
      <c r="SE13" s="124"/>
      <c r="SF13" s="124"/>
      <c r="SG13" s="124"/>
      <c r="SH13" s="124"/>
      <c r="SI13" s="124"/>
      <c r="SJ13" s="124"/>
      <c r="SK13" s="124"/>
      <c r="SL13" s="124"/>
      <c r="SM13" s="124"/>
      <c r="SN13" s="124"/>
      <c r="SO13" s="124"/>
      <c r="SP13" s="124"/>
      <c r="SQ13" s="124"/>
      <c r="SR13" s="124"/>
      <c r="SS13" s="124"/>
      <c r="ST13" s="124"/>
      <c r="SU13" s="124"/>
      <c r="SV13" s="124"/>
      <c r="SW13" s="124"/>
      <c r="SX13" s="124"/>
      <c r="SY13" s="124"/>
      <c r="SZ13" s="124"/>
      <c r="TA13" s="124"/>
      <c r="TB13" s="124"/>
      <c r="TC13" s="124"/>
      <c r="TD13" s="124"/>
      <c r="TE13" s="124"/>
      <c r="TF13" s="124"/>
      <c r="TG13" s="124"/>
      <c r="TH13" s="124"/>
      <c r="TI13" s="124"/>
      <c r="TJ13" s="124"/>
      <c r="TK13" s="124"/>
      <c r="TL13" s="124"/>
      <c r="TM13" s="124"/>
      <c r="TN13" s="124"/>
      <c r="TO13" s="124"/>
      <c r="TP13" s="124"/>
      <c r="TQ13" s="124"/>
      <c r="TR13" s="124"/>
      <c r="TS13" s="124"/>
      <c r="TT13" s="124"/>
      <c r="TU13" s="124"/>
      <c r="TV13" s="124"/>
      <c r="TW13" s="124"/>
      <c r="TX13" s="124"/>
      <c r="TY13" s="124"/>
      <c r="TZ13" s="124"/>
      <c r="UA13" s="124"/>
      <c r="UB13" s="124"/>
      <c r="UC13" s="124"/>
      <c r="UD13" s="124"/>
      <c r="UE13" s="124"/>
      <c r="UF13" s="124"/>
      <c r="UG13" s="124"/>
      <c r="UH13" s="124"/>
      <c r="UI13" s="124"/>
      <c r="UJ13" s="124"/>
      <c r="UK13" s="124"/>
      <c r="UL13" s="124"/>
      <c r="UM13" s="124"/>
      <c r="UN13" s="124"/>
      <c r="UO13" s="124"/>
      <c r="UP13" s="124"/>
      <c r="UQ13" s="124"/>
      <c r="UR13" s="124"/>
      <c r="US13" s="124"/>
      <c r="UT13" s="124"/>
      <c r="UU13" s="124"/>
      <c r="UV13" s="124"/>
      <c r="UW13" s="124"/>
      <c r="UX13" s="124"/>
      <c r="UY13" s="124"/>
      <c r="UZ13" s="124"/>
      <c r="VA13" s="124"/>
      <c r="VB13" s="124"/>
      <c r="VC13" s="124"/>
      <c r="VD13" s="124"/>
      <c r="VE13" s="124"/>
      <c r="VF13" s="124"/>
      <c r="VG13" s="124"/>
      <c r="VH13" s="124"/>
      <c r="VI13" s="124"/>
      <c r="VJ13" s="124"/>
      <c r="VK13" s="124"/>
      <c r="VL13" s="124"/>
      <c r="VM13" s="124"/>
      <c r="VN13" s="124"/>
      <c r="VO13" s="124"/>
      <c r="VP13" s="124"/>
      <c r="VQ13" s="124"/>
      <c r="VR13" s="124"/>
      <c r="VS13" s="124"/>
      <c r="VT13" s="124"/>
      <c r="VU13" s="124"/>
      <c r="VV13" s="124"/>
      <c r="VW13" s="124"/>
      <c r="VX13" s="124"/>
      <c r="VY13" s="124"/>
      <c r="VZ13" s="124"/>
      <c r="WA13" s="124"/>
      <c r="WB13" s="124"/>
      <c r="WC13" s="124"/>
      <c r="WD13" s="124"/>
      <c r="WE13" s="124"/>
      <c r="WF13" s="124"/>
      <c r="WG13" s="124"/>
      <c r="WH13" s="124"/>
      <c r="WI13" s="124"/>
      <c r="WJ13" s="124"/>
      <c r="WK13" s="124"/>
      <c r="WL13" s="124"/>
      <c r="WM13" s="124"/>
      <c r="WN13" s="124"/>
      <c r="WO13" s="124"/>
      <c r="WP13" s="124"/>
      <c r="WQ13" s="124"/>
      <c r="WR13" s="124"/>
      <c r="WS13" s="124"/>
      <c r="WT13" s="124"/>
      <c r="WU13" s="124"/>
      <c r="WV13" s="124"/>
      <c r="WW13" s="124"/>
      <c r="WX13" s="124"/>
      <c r="WY13" s="124"/>
      <c r="WZ13" s="124"/>
      <c r="XA13" s="124"/>
      <c r="XB13" s="124"/>
      <c r="XC13" s="124"/>
      <c r="XD13" s="124"/>
      <c r="XE13" s="124"/>
      <c r="XF13" s="124"/>
      <c r="XG13" s="124"/>
      <c r="XH13" s="124"/>
      <c r="XI13" s="124"/>
      <c r="XJ13" s="124"/>
      <c r="XK13" s="124"/>
      <c r="XL13" s="124"/>
      <c r="XM13" s="124"/>
      <c r="XN13" s="124"/>
      <c r="XO13" s="124"/>
      <c r="XP13" s="124"/>
      <c r="XQ13" s="124"/>
      <c r="XR13" s="124"/>
      <c r="XS13" s="124"/>
      <c r="XT13" s="124"/>
      <c r="XU13" s="124"/>
      <c r="XV13" s="124"/>
      <c r="XW13" s="124"/>
      <c r="XX13" s="124"/>
      <c r="XY13" s="124"/>
      <c r="XZ13" s="124"/>
      <c r="YA13" s="124"/>
      <c r="YB13" s="124"/>
      <c r="YC13" s="124"/>
      <c r="YD13" s="124"/>
      <c r="YE13" s="124"/>
      <c r="YF13" s="124"/>
      <c r="YG13" s="124"/>
      <c r="YH13" s="124"/>
      <c r="YI13" s="124"/>
      <c r="YJ13" s="124"/>
      <c r="YK13" s="124"/>
      <c r="YL13" s="124"/>
      <c r="YM13" s="124"/>
      <c r="YN13" s="124"/>
      <c r="YO13" s="124"/>
      <c r="YP13" s="124"/>
      <c r="YQ13" s="124"/>
      <c r="YR13" s="124"/>
      <c r="YS13" s="124"/>
      <c r="YT13" s="124"/>
      <c r="YU13" s="124"/>
      <c r="YV13" s="124"/>
      <c r="YW13" s="124"/>
      <c r="YX13" s="124"/>
      <c r="YY13" s="124"/>
      <c r="YZ13" s="124"/>
      <c r="ZA13" s="124"/>
      <c r="ZB13" s="124"/>
      <c r="ZC13" s="124"/>
      <c r="ZD13" s="124"/>
      <c r="ZE13" s="124"/>
      <c r="ZF13" s="124"/>
      <c r="ZG13" s="124"/>
      <c r="ZH13" s="124"/>
      <c r="ZI13" s="124"/>
      <c r="ZJ13" s="124"/>
      <c r="ZK13" s="124"/>
      <c r="ZL13" s="124"/>
      <c r="ZM13" s="124"/>
      <c r="ZN13" s="124"/>
      <c r="ZO13" s="124"/>
      <c r="ZP13" s="124"/>
      <c r="ZQ13" s="124"/>
      <c r="ZR13" s="124"/>
      <c r="ZS13" s="124"/>
      <c r="ZT13" s="124"/>
      <c r="ZU13" s="124"/>
      <c r="ZV13" s="124"/>
      <c r="ZW13" s="124"/>
      <c r="ZX13" s="124"/>
      <c r="ZY13" s="124"/>
      <c r="ZZ13" s="124"/>
      <c r="AAA13" s="124"/>
      <c r="AAB13" s="124"/>
      <c r="AAC13" s="124"/>
      <c r="AAD13" s="124"/>
      <c r="AAE13" s="124"/>
      <c r="AAF13" s="124"/>
      <c r="AAG13" s="124"/>
      <c r="AAH13" s="124"/>
      <c r="AAI13" s="124"/>
      <c r="AAJ13" s="124"/>
      <c r="AAK13" s="124"/>
      <c r="AAL13" s="124"/>
      <c r="AAM13" s="124"/>
      <c r="AAN13" s="124"/>
      <c r="AAO13" s="124"/>
      <c r="AAP13" s="124"/>
      <c r="AAQ13" s="124"/>
      <c r="AAR13" s="124"/>
      <c r="AAS13" s="124"/>
      <c r="AAT13" s="124"/>
      <c r="AAU13" s="124"/>
      <c r="AAV13" s="124"/>
      <c r="AAW13" s="124"/>
      <c r="AAX13" s="124"/>
      <c r="AAY13" s="124"/>
      <c r="AAZ13" s="124"/>
      <c r="ABA13" s="124"/>
      <c r="ABB13" s="124"/>
      <c r="ABC13" s="124"/>
      <c r="ABD13" s="124"/>
      <c r="ABE13" s="124"/>
      <c r="ABF13" s="124"/>
      <c r="ABG13" s="124"/>
      <c r="ABH13" s="124"/>
      <c r="ABI13" s="124"/>
      <c r="ABJ13" s="124"/>
      <c r="ABK13" s="124"/>
      <c r="ABL13" s="124"/>
      <c r="ABM13" s="124"/>
      <c r="ABN13" s="124"/>
      <c r="ABO13" s="124"/>
      <c r="ABP13" s="124"/>
      <c r="ABQ13" s="124"/>
      <c r="ABR13" s="124"/>
      <c r="ABS13" s="124"/>
      <c r="ABT13" s="124"/>
      <c r="ABU13" s="124"/>
      <c r="ABV13" s="124"/>
      <c r="ABW13" s="124"/>
      <c r="ABX13" s="124"/>
      <c r="ABY13" s="124"/>
      <c r="ABZ13" s="124"/>
      <c r="ACA13" s="124"/>
      <c r="ACB13" s="124"/>
      <c r="ACC13" s="124"/>
      <c r="ACD13" s="124"/>
      <c r="ACE13" s="124"/>
      <c r="ACF13" s="124"/>
      <c r="ACG13" s="124"/>
      <c r="ACH13" s="124"/>
      <c r="ACI13" s="124"/>
      <c r="ACJ13" s="124"/>
      <c r="ACK13" s="124"/>
      <c r="ACL13" s="124"/>
      <c r="ACM13" s="124"/>
      <c r="ACN13" s="124"/>
      <c r="ACO13" s="124"/>
      <c r="ACP13" s="124"/>
      <c r="ACQ13" s="124"/>
      <c r="ACR13" s="124"/>
      <c r="ACS13" s="124"/>
      <c r="ACT13" s="124"/>
      <c r="ACU13" s="124"/>
      <c r="ACV13" s="124"/>
      <c r="ACW13" s="124"/>
      <c r="ACX13" s="124"/>
      <c r="ACY13" s="124"/>
      <c r="ACZ13" s="124"/>
      <c r="ADA13" s="124"/>
      <c r="ADB13" s="124"/>
      <c r="ADC13" s="124"/>
      <c r="ADD13" s="124"/>
      <c r="ADE13" s="124"/>
      <c r="ADF13" s="124"/>
      <c r="ADG13" s="124"/>
      <c r="ADH13" s="124"/>
      <c r="ADI13" s="124"/>
      <c r="ADJ13" s="124"/>
      <c r="ADK13" s="124"/>
      <c r="ADL13" s="124"/>
      <c r="ADM13" s="124"/>
      <c r="ADN13" s="124"/>
      <c r="ADO13" s="124"/>
      <c r="ADP13" s="124"/>
      <c r="ADQ13" s="124"/>
      <c r="ADR13" s="124"/>
      <c r="ADS13" s="124"/>
      <c r="ADT13" s="124"/>
      <c r="ADU13" s="124"/>
      <c r="ADV13" s="124"/>
      <c r="ADW13" s="124"/>
      <c r="ADX13" s="124"/>
      <c r="ADY13" s="124"/>
      <c r="ADZ13" s="124"/>
      <c r="AEA13" s="124"/>
      <c r="AEB13" s="124"/>
      <c r="AEC13" s="124"/>
      <c r="AED13" s="124"/>
      <c r="AEE13" s="124"/>
      <c r="AEF13" s="124"/>
      <c r="AEG13" s="124"/>
      <c r="AEH13" s="124"/>
      <c r="AEI13" s="124"/>
      <c r="AEJ13" s="124"/>
      <c r="AEK13" s="124"/>
      <c r="AEL13" s="124"/>
      <c r="AEM13" s="124"/>
      <c r="AEN13" s="124"/>
      <c r="AEO13" s="124"/>
      <c r="AEP13" s="124"/>
      <c r="AEQ13" s="124"/>
      <c r="AER13" s="124"/>
      <c r="AES13" s="124"/>
      <c r="AET13" s="124"/>
      <c r="AEU13" s="124"/>
      <c r="AEV13" s="124"/>
      <c r="AEW13" s="124"/>
      <c r="AEX13" s="124"/>
      <c r="AEY13" s="124"/>
      <c r="AEZ13" s="124"/>
      <c r="AFA13" s="124"/>
      <c r="AFB13" s="124"/>
      <c r="AFC13" s="124"/>
      <c r="AFD13" s="124"/>
      <c r="AFE13" s="124"/>
      <c r="AFF13" s="124"/>
      <c r="AFG13" s="124"/>
      <c r="AFH13" s="124"/>
      <c r="AFI13" s="124"/>
      <c r="AFJ13" s="124"/>
      <c r="AFK13" s="124"/>
      <c r="AFL13" s="124"/>
      <c r="AFM13" s="124"/>
      <c r="AFN13" s="124"/>
      <c r="AFO13" s="124"/>
      <c r="AFP13" s="124"/>
      <c r="AFQ13" s="124"/>
      <c r="AFR13" s="124"/>
      <c r="AFS13" s="124"/>
      <c r="AFT13" s="124"/>
      <c r="AFU13" s="124"/>
      <c r="AFV13" s="124"/>
      <c r="AFW13" s="124"/>
      <c r="AFX13" s="124"/>
      <c r="AFY13" s="124"/>
      <c r="AFZ13" s="124"/>
      <c r="AGA13" s="124"/>
      <c r="AGB13" s="124"/>
      <c r="AGC13" s="124"/>
      <c r="AGD13" s="124"/>
      <c r="AGE13" s="124"/>
      <c r="AGF13" s="124"/>
      <c r="AGG13" s="124"/>
      <c r="AGH13" s="124"/>
      <c r="AGI13" s="124"/>
      <c r="AGJ13" s="124"/>
      <c r="AGK13" s="124"/>
      <c r="AGL13" s="124"/>
      <c r="AGM13" s="124"/>
      <c r="AGN13" s="124"/>
      <c r="AGO13" s="124"/>
      <c r="AGP13" s="124"/>
      <c r="AGQ13" s="124"/>
      <c r="AGR13" s="124"/>
      <c r="AGS13" s="124"/>
      <c r="AGT13" s="124"/>
      <c r="AGU13" s="124"/>
      <c r="AGV13" s="124"/>
      <c r="AGW13" s="124"/>
      <c r="AGX13" s="124"/>
      <c r="AGY13" s="124"/>
      <c r="AGZ13" s="124"/>
      <c r="AHA13" s="124"/>
      <c r="AHB13" s="124"/>
      <c r="AHC13" s="124"/>
      <c r="AHD13" s="124"/>
      <c r="AHE13" s="124"/>
      <c r="AHF13" s="124"/>
      <c r="AHG13" s="124"/>
      <c r="AHH13" s="124"/>
      <c r="AHI13" s="124"/>
      <c r="AHJ13" s="124"/>
      <c r="AHK13" s="124"/>
      <c r="AHL13" s="124"/>
      <c r="AHM13" s="124"/>
      <c r="AHN13" s="124"/>
      <c r="AHO13" s="124"/>
      <c r="AHP13" s="124"/>
      <c r="AHQ13" s="124"/>
      <c r="AHR13" s="124"/>
      <c r="AHS13" s="124"/>
      <c r="AHT13" s="124"/>
      <c r="AHU13" s="124"/>
      <c r="AHV13" s="124"/>
      <c r="AHW13" s="124"/>
      <c r="AHX13" s="124"/>
      <c r="AHY13" s="124"/>
      <c r="AHZ13" s="124"/>
      <c r="AIA13" s="124"/>
      <c r="AIB13" s="124"/>
      <c r="AIC13" s="124"/>
      <c r="AID13" s="124"/>
      <c r="AIE13" s="124"/>
      <c r="AIF13" s="124"/>
      <c r="AIG13" s="124"/>
      <c r="AIH13" s="124"/>
      <c r="AII13" s="124"/>
      <c r="AIJ13" s="124"/>
      <c r="AIK13" s="124"/>
      <c r="AIL13" s="124"/>
      <c r="AIM13" s="124"/>
      <c r="AIN13" s="124"/>
      <c r="AIO13" s="124"/>
      <c r="AIP13" s="124"/>
      <c r="AIQ13" s="124"/>
      <c r="AIR13" s="124"/>
      <c r="AIS13" s="124"/>
      <c r="AIT13" s="124"/>
      <c r="AIU13" s="124"/>
      <c r="AIV13" s="124"/>
      <c r="AIW13" s="124"/>
      <c r="AIX13" s="124"/>
      <c r="AIY13" s="124"/>
      <c r="AIZ13" s="124"/>
      <c r="AJA13" s="124"/>
      <c r="AJB13" s="124"/>
      <c r="AJC13" s="124"/>
      <c r="AJD13" s="124"/>
      <c r="AJE13" s="124"/>
      <c r="AJF13" s="124"/>
      <c r="AJG13" s="124"/>
      <c r="AJH13" s="124"/>
      <c r="AJI13" s="124"/>
      <c r="AJJ13" s="124"/>
      <c r="AJK13" s="124"/>
      <c r="AJL13" s="124"/>
      <c r="AJM13" s="124"/>
      <c r="AJN13" s="124"/>
      <c r="AJO13" s="124"/>
      <c r="AJP13" s="124"/>
      <c r="AJQ13" s="124"/>
      <c r="AJR13" s="124"/>
      <c r="AJS13" s="124"/>
      <c r="AJT13" s="124"/>
      <c r="AJU13" s="124"/>
      <c r="AJV13" s="124"/>
      <c r="AJW13" s="124"/>
      <c r="AJX13" s="124"/>
      <c r="AJY13" s="124"/>
      <c r="AJZ13" s="124"/>
      <c r="AKA13" s="124"/>
      <c r="AKB13" s="124"/>
      <c r="AKC13" s="124"/>
      <c r="AKD13" s="124"/>
      <c r="AKE13" s="124"/>
      <c r="AKF13" s="124"/>
      <c r="AKG13" s="124"/>
      <c r="AKH13" s="124"/>
      <c r="AKI13" s="124"/>
      <c r="AKJ13" s="124"/>
      <c r="AKK13" s="124"/>
      <c r="AKL13" s="124"/>
      <c r="AKM13" s="124"/>
      <c r="AKN13" s="124"/>
      <c r="AKO13" s="124"/>
      <c r="AKP13" s="124"/>
      <c r="AKQ13" s="124"/>
      <c r="AKR13" s="124"/>
      <c r="AKS13" s="124"/>
      <c r="AKT13" s="124"/>
      <c r="AKU13" s="124"/>
      <c r="AKV13" s="124"/>
      <c r="AKW13" s="124"/>
      <c r="AKX13" s="124"/>
      <c r="AKY13" s="124"/>
      <c r="AKZ13" s="124"/>
      <c r="ALA13" s="124"/>
      <c r="ALB13" s="124"/>
      <c r="ALC13" s="124"/>
      <c r="ALD13" s="124"/>
      <c r="ALE13" s="124"/>
      <c r="ALF13" s="124"/>
      <c r="ALG13" s="124"/>
      <c r="ALH13" s="124"/>
      <c r="ALI13" s="124"/>
      <c r="ALJ13" s="124"/>
      <c r="ALK13" s="124"/>
      <c r="ALL13" s="124"/>
      <c r="ALM13" s="124"/>
      <c r="ALN13" s="124"/>
      <c r="ALO13" s="124"/>
      <c r="ALP13" s="124"/>
      <c r="ALQ13" s="124"/>
      <c r="ALR13" s="124"/>
      <c r="ALS13" s="124"/>
      <c r="ALT13" s="124"/>
      <c r="ALU13" s="124"/>
      <c r="ALV13" s="124"/>
      <c r="ALW13" s="124"/>
      <c r="ALX13" s="124"/>
      <c r="ALY13" s="124"/>
      <c r="ALZ13" s="124"/>
      <c r="AMA13" s="124"/>
      <c r="AMB13" s="124"/>
      <c r="AMC13" s="124"/>
      <c r="AMD13" s="124"/>
      <c r="AME13" s="124"/>
      <c r="AMF13" s="124"/>
      <c r="AMG13" s="124"/>
      <c r="AMH13" s="124"/>
      <c r="AMI13" s="124"/>
      <c r="AMJ13" s="124"/>
      <c r="AMK13" s="124"/>
      <c r="AML13" s="124"/>
      <c r="AMM13" s="124"/>
      <c r="AMN13" s="124"/>
      <c r="AMO13" s="124"/>
      <c r="AMP13" s="124"/>
      <c r="AMQ13" s="124"/>
      <c r="AMR13" s="124"/>
      <c r="AMS13" s="124"/>
      <c r="AMT13" s="124"/>
      <c r="AMU13" s="124"/>
      <c r="AMV13" s="124"/>
      <c r="AMW13" s="124"/>
      <c r="AMX13" s="124"/>
      <c r="AMY13" s="124"/>
      <c r="AMZ13" s="124"/>
      <c r="ANA13" s="124"/>
      <c r="ANB13" s="124"/>
      <c r="ANC13" s="124"/>
      <c r="AND13" s="124"/>
      <c r="ANE13" s="124"/>
      <c r="ANF13" s="124"/>
      <c r="ANG13" s="124"/>
      <c r="ANH13" s="124"/>
      <c r="ANI13" s="124"/>
      <c r="ANJ13" s="124"/>
      <c r="ANK13" s="124"/>
      <c r="ANL13" s="124"/>
      <c r="ANM13" s="124"/>
      <c r="ANN13" s="124"/>
      <c r="ANO13" s="124"/>
      <c r="ANP13" s="124"/>
      <c r="ANQ13" s="124"/>
      <c r="ANR13" s="124"/>
      <c r="ANS13" s="124"/>
      <c r="ANT13" s="124"/>
      <c r="ANU13" s="124"/>
      <c r="ANV13" s="124"/>
      <c r="ANW13" s="124"/>
      <c r="ANX13" s="124"/>
      <c r="ANY13" s="124"/>
      <c r="ANZ13" s="124"/>
      <c r="AOA13" s="124"/>
      <c r="AOB13" s="124"/>
      <c r="AOC13" s="124"/>
      <c r="AOD13" s="124"/>
      <c r="AOE13" s="124"/>
      <c r="AOF13" s="124"/>
      <c r="AOG13" s="124"/>
      <c r="AOH13" s="124"/>
      <c r="AOI13" s="124"/>
      <c r="AOJ13" s="124"/>
      <c r="AOK13" s="124"/>
      <c r="AOL13" s="124"/>
      <c r="AOM13" s="124"/>
      <c r="AON13" s="124"/>
      <c r="AOO13" s="124"/>
      <c r="AOP13" s="124"/>
      <c r="AOQ13" s="124"/>
      <c r="AOR13" s="124"/>
      <c r="AOS13" s="124"/>
      <c r="AOT13" s="124"/>
      <c r="AOU13" s="124"/>
      <c r="AOV13" s="124"/>
      <c r="AOW13" s="124"/>
      <c r="AOX13" s="124"/>
      <c r="AOY13" s="124"/>
      <c r="AOZ13" s="124"/>
      <c r="APA13" s="124"/>
      <c r="APB13" s="124"/>
      <c r="APC13" s="124"/>
      <c r="APD13" s="124"/>
      <c r="APE13" s="124"/>
      <c r="APF13" s="124"/>
      <c r="APG13" s="124"/>
      <c r="APH13" s="124"/>
      <c r="API13" s="124"/>
      <c r="APJ13" s="124"/>
      <c r="APK13" s="124"/>
      <c r="APL13" s="124"/>
      <c r="APM13" s="124"/>
      <c r="APN13" s="124"/>
      <c r="APO13" s="124"/>
      <c r="APP13" s="124"/>
      <c r="APQ13" s="124"/>
      <c r="APR13" s="124"/>
      <c r="APS13" s="124"/>
      <c r="APT13" s="124"/>
      <c r="APU13" s="124"/>
      <c r="APV13" s="124"/>
      <c r="APW13" s="124"/>
      <c r="APX13" s="124"/>
      <c r="APY13" s="124"/>
      <c r="APZ13" s="124"/>
      <c r="AQA13" s="124"/>
      <c r="AQB13" s="124"/>
      <c r="AQC13" s="124"/>
      <c r="AQD13" s="124"/>
      <c r="AQE13" s="124"/>
      <c r="AQF13" s="124"/>
      <c r="AQG13" s="124"/>
      <c r="AQH13" s="124"/>
      <c r="AQI13" s="124"/>
      <c r="AQJ13" s="124"/>
      <c r="AQK13" s="124"/>
      <c r="AQL13" s="124"/>
      <c r="AQM13" s="124"/>
      <c r="AQN13" s="124"/>
      <c r="AQO13" s="124"/>
      <c r="AQP13" s="124"/>
      <c r="AQQ13" s="124"/>
      <c r="AQR13" s="124"/>
      <c r="AQS13" s="124"/>
      <c r="AQT13" s="124"/>
      <c r="AQU13" s="124"/>
      <c r="AQV13" s="124"/>
      <c r="AQW13" s="124"/>
      <c r="AQX13" s="124"/>
      <c r="AQY13" s="124"/>
      <c r="AQZ13" s="124"/>
      <c r="ARA13" s="124"/>
      <c r="ARB13" s="124"/>
      <c r="ARC13" s="124"/>
      <c r="ARD13" s="124"/>
      <c r="ARE13" s="124"/>
      <c r="ARF13" s="124"/>
      <c r="ARG13" s="124"/>
      <c r="ARH13" s="124"/>
      <c r="ARI13" s="124"/>
      <c r="ARJ13" s="124"/>
      <c r="ARK13" s="124"/>
      <c r="ARL13" s="124"/>
      <c r="ARM13" s="124"/>
      <c r="ARN13" s="124"/>
      <c r="ARO13" s="124"/>
      <c r="ARP13" s="124"/>
      <c r="ARQ13" s="124"/>
      <c r="ARR13" s="124"/>
      <c r="ARS13" s="124"/>
      <c r="ART13" s="124"/>
      <c r="ARU13" s="124"/>
      <c r="ARV13" s="124"/>
      <c r="ARW13" s="124"/>
      <c r="ARX13" s="124"/>
      <c r="ARY13" s="124"/>
      <c r="ARZ13" s="124"/>
      <c r="ASA13" s="124"/>
      <c r="ASB13" s="124"/>
      <c r="ASC13" s="124"/>
      <c r="ASD13" s="124"/>
      <c r="ASE13" s="124"/>
      <c r="ASF13" s="124"/>
      <c r="ASG13" s="124"/>
      <c r="ASH13" s="124"/>
      <c r="ASI13" s="124"/>
      <c r="ASJ13" s="124"/>
      <c r="ASK13" s="124"/>
      <c r="ASL13" s="124"/>
      <c r="ASM13" s="124"/>
      <c r="ASN13" s="124"/>
      <c r="ASO13" s="124"/>
      <c r="ASP13" s="124"/>
      <c r="ASQ13" s="124"/>
      <c r="ASR13" s="124"/>
      <c r="ASS13" s="124"/>
      <c r="AST13" s="124"/>
      <c r="ASU13" s="124"/>
      <c r="ASV13" s="124"/>
      <c r="ASW13" s="124"/>
      <c r="ASX13" s="124"/>
      <c r="ASY13" s="124"/>
      <c r="ASZ13" s="124"/>
      <c r="ATA13" s="124"/>
      <c r="ATB13" s="124"/>
      <c r="ATC13" s="124"/>
      <c r="ATD13" s="124"/>
      <c r="ATE13" s="124"/>
      <c r="ATF13" s="124"/>
      <c r="ATG13" s="124"/>
      <c r="ATH13" s="124"/>
      <c r="ATI13" s="124"/>
      <c r="ATJ13" s="124"/>
      <c r="ATK13" s="124"/>
      <c r="ATL13" s="124"/>
      <c r="ATM13" s="124"/>
      <c r="ATN13" s="124"/>
      <c r="ATO13" s="124"/>
      <c r="ATP13" s="124"/>
      <c r="ATQ13" s="124"/>
      <c r="ATR13" s="124"/>
      <c r="ATS13" s="124"/>
      <c r="ATT13" s="124"/>
      <c r="ATU13" s="124"/>
      <c r="ATV13" s="124"/>
      <c r="ATW13" s="124"/>
      <c r="ATX13" s="124"/>
      <c r="ATY13" s="124"/>
      <c r="ATZ13" s="124"/>
      <c r="AUA13" s="124"/>
      <c r="AUB13" s="124"/>
      <c r="AUC13" s="124"/>
      <c r="AUD13" s="124"/>
      <c r="AUE13" s="124"/>
      <c r="AUF13" s="124"/>
      <c r="AUG13" s="124"/>
      <c r="AUH13" s="124"/>
      <c r="AUI13" s="124"/>
      <c r="AUJ13" s="124"/>
      <c r="AUK13" s="124"/>
      <c r="AUL13" s="124"/>
      <c r="AUM13" s="124"/>
      <c r="AUN13" s="124"/>
      <c r="AUO13" s="124"/>
      <c r="AUP13" s="124"/>
      <c r="AUQ13" s="124"/>
      <c r="AUR13" s="124"/>
      <c r="AUS13" s="124"/>
      <c r="AUT13" s="124"/>
      <c r="AUU13" s="124"/>
      <c r="AUV13" s="124"/>
      <c r="AUW13" s="124"/>
      <c r="AUX13" s="124"/>
      <c r="AUY13" s="124"/>
      <c r="AUZ13" s="124"/>
      <c r="AVA13" s="124"/>
      <c r="AVB13" s="124"/>
      <c r="AVC13" s="124"/>
      <c r="AVD13" s="124"/>
      <c r="AVE13" s="124"/>
      <c r="AVF13" s="124"/>
      <c r="AVG13" s="124"/>
      <c r="AVH13" s="124"/>
      <c r="AVI13" s="124"/>
      <c r="AVJ13" s="124"/>
      <c r="AVK13" s="124"/>
      <c r="AVL13" s="124"/>
      <c r="AVM13" s="124"/>
      <c r="AVN13" s="124"/>
      <c r="AVO13" s="124"/>
      <c r="AVP13" s="124"/>
      <c r="AVQ13" s="124"/>
      <c r="AVR13" s="124"/>
      <c r="AVS13" s="124"/>
      <c r="AVT13" s="124"/>
      <c r="AVU13" s="124"/>
      <c r="AVV13" s="124"/>
      <c r="AVW13" s="124"/>
      <c r="AVX13" s="124"/>
      <c r="AVY13" s="124"/>
      <c r="AVZ13" s="124"/>
      <c r="AWA13" s="124"/>
      <c r="AWB13" s="124"/>
      <c r="AWC13" s="124"/>
      <c r="AWD13" s="124"/>
      <c r="AWE13" s="124"/>
      <c r="AWF13" s="124"/>
      <c r="AWG13" s="124"/>
      <c r="AWH13" s="124"/>
      <c r="AWI13" s="124"/>
      <c r="AWJ13" s="124"/>
      <c r="AWK13" s="124"/>
      <c r="AWL13" s="124"/>
      <c r="AWM13" s="124"/>
      <c r="AWN13" s="124"/>
      <c r="AWO13" s="124"/>
      <c r="AWP13" s="124"/>
      <c r="AWQ13" s="124"/>
      <c r="AWR13" s="124"/>
      <c r="AWS13" s="124"/>
      <c r="AWT13" s="124"/>
      <c r="AWU13" s="124"/>
      <c r="AWV13" s="124"/>
      <c r="AWW13" s="124"/>
      <c r="AWX13" s="124"/>
      <c r="AWY13" s="124"/>
      <c r="AWZ13" s="124"/>
      <c r="AXA13" s="124"/>
      <c r="AXB13" s="124"/>
      <c r="AXC13" s="124"/>
      <c r="AXD13" s="124"/>
      <c r="AXE13" s="124"/>
      <c r="AXF13" s="124"/>
      <c r="AXG13" s="124"/>
      <c r="AXH13" s="124"/>
      <c r="AXI13" s="124"/>
      <c r="AXJ13" s="124"/>
      <c r="AXK13" s="124"/>
      <c r="AXL13" s="124"/>
      <c r="AXM13" s="124"/>
      <c r="AXN13" s="124"/>
      <c r="AXO13" s="124"/>
      <c r="AXP13" s="124"/>
      <c r="AXQ13" s="124"/>
      <c r="AXR13" s="124"/>
      <c r="AXS13" s="124"/>
      <c r="AXT13" s="124"/>
      <c r="AXU13" s="124"/>
      <c r="AXV13" s="124"/>
      <c r="AXW13" s="124"/>
      <c r="AXX13" s="124"/>
      <c r="AXY13" s="124"/>
      <c r="AXZ13" s="124"/>
      <c r="AYA13" s="124"/>
      <c r="AYB13" s="124"/>
      <c r="AYC13" s="124"/>
      <c r="AYD13" s="124"/>
      <c r="AYE13" s="124"/>
      <c r="AYF13" s="124"/>
      <c r="AYG13" s="124"/>
      <c r="AYH13" s="124"/>
      <c r="AYI13" s="124"/>
      <c r="AYJ13" s="124"/>
      <c r="AYK13" s="124"/>
      <c r="AYL13" s="124"/>
      <c r="AYM13" s="124"/>
      <c r="AYN13" s="124"/>
      <c r="AYO13" s="124"/>
      <c r="AYP13" s="124"/>
      <c r="AYQ13" s="124"/>
      <c r="AYR13" s="124"/>
      <c r="AYS13" s="124"/>
      <c r="AYT13" s="124"/>
      <c r="AYU13" s="124"/>
      <c r="AYV13" s="124"/>
      <c r="AYW13" s="124"/>
      <c r="AYX13" s="124"/>
      <c r="AYY13" s="124"/>
      <c r="AYZ13" s="124"/>
      <c r="AZA13" s="124"/>
      <c r="AZB13" s="124"/>
      <c r="AZC13" s="124"/>
      <c r="AZD13" s="124"/>
      <c r="AZE13" s="124"/>
      <c r="AZF13" s="124"/>
      <c r="AZG13" s="124"/>
      <c r="AZH13" s="124"/>
      <c r="AZI13" s="124"/>
      <c r="AZJ13" s="124"/>
      <c r="AZK13" s="124"/>
      <c r="AZL13" s="124"/>
      <c r="AZM13" s="124"/>
      <c r="AZN13" s="124"/>
      <c r="AZO13" s="124"/>
      <c r="AZP13" s="124"/>
      <c r="AZQ13" s="124"/>
      <c r="AZR13" s="124"/>
      <c r="AZS13" s="124"/>
      <c r="AZT13" s="124"/>
      <c r="AZU13" s="124"/>
      <c r="AZV13" s="124"/>
      <c r="AZW13" s="124"/>
      <c r="AZX13" s="124"/>
      <c r="AZY13" s="124"/>
      <c r="AZZ13" s="124"/>
      <c r="BAA13" s="124"/>
      <c r="BAB13" s="124"/>
      <c r="BAC13" s="124"/>
      <c r="BAD13" s="124"/>
      <c r="BAE13" s="124"/>
      <c r="BAF13" s="124"/>
      <c r="BAG13" s="124"/>
      <c r="BAH13" s="124"/>
      <c r="BAI13" s="124"/>
      <c r="BAJ13" s="124"/>
      <c r="BAK13" s="124"/>
      <c r="BAL13" s="124"/>
      <c r="BAM13" s="124"/>
      <c r="BAN13" s="124"/>
      <c r="BAO13" s="124"/>
      <c r="BAP13" s="124"/>
      <c r="BAQ13" s="124"/>
      <c r="BAR13" s="124"/>
      <c r="BAS13" s="124"/>
      <c r="BAT13" s="124"/>
      <c r="BAU13" s="124"/>
      <c r="BAV13" s="124"/>
      <c r="BAW13" s="124"/>
      <c r="BAX13" s="124"/>
      <c r="BAY13" s="124"/>
      <c r="BAZ13" s="124"/>
      <c r="BBA13" s="124"/>
      <c r="BBB13" s="124"/>
      <c r="BBC13" s="124"/>
      <c r="BBD13" s="124"/>
      <c r="BBE13" s="124"/>
      <c r="BBF13" s="124"/>
      <c r="BBG13" s="124"/>
      <c r="BBH13" s="124"/>
      <c r="BBI13" s="124"/>
      <c r="BBJ13" s="124"/>
      <c r="BBK13" s="124"/>
      <c r="BBL13" s="124"/>
      <c r="BBM13" s="124"/>
      <c r="BBN13" s="124"/>
      <c r="BBO13" s="124"/>
      <c r="BBP13" s="124"/>
      <c r="BBQ13" s="124"/>
      <c r="BBR13" s="124"/>
      <c r="BBS13" s="124"/>
      <c r="BBT13" s="124"/>
      <c r="BBU13" s="124"/>
      <c r="BBV13" s="124"/>
      <c r="BBW13" s="124"/>
      <c r="BBX13" s="124"/>
      <c r="BBY13" s="124"/>
      <c r="BBZ13" s="124"/>
      <c r="BCA13" s="124"/>
      <c r="BCB13" s="124"/>
      <c r="BCC13" s="124"/>
      <c r="BCD13" s="124"/>
      <c r="BCE13" s="124"/>
      <c r="BCF13" s="124"/>
      <c r="BCG13" s="124"/>
      <c r="BCH13" s="124"/>
      <c r="BCI13" s="124"/>
      <c r="BCJ13" s="124"/>
      <c r="BCK13" s="124"/>
      <c r="BCL13" s="124"/>
      <c r="BCM13" s="124"/>
      <c r="BCN13" s="124"/>
      <c r="BCO13" s="124"/>
      <c r="BCP13" s="124"/>
      <c r="BCQ13" s="124"/>
      <c r="BCR13" s="124"/>
      <c r="BCS13" s="124"/>
      <c r="BCT13" s="124"/>
      <c r="BCU13" s="124"/>
      <c r="BCV13" s="124"/>
      <c r="BCW13" s="124"/>
      <c r="BCX13" s="124"/>
      <c r="BCY13" s="124"/>
      <c r="BCZ13" s="124"/>
      <c r="BDA13" s="124"/>
      <c r="BDB13" s="124"/>
      <c r="BDC13" s="124"/>
      <c r="BDD13" s="124"/>
      <c r="BDE13" s="124"/>
      <c r="BDF13" s="124"/>
      <c r="BDG13" s="124"/>
      <c r="BDH13" s="124"/>
      <c r="BDI13" s="124"/>
      <c r="BDJ13" s="124"/>
      <c r="BDK13" s="124"/>
      <c r="BDL13" s="124"/>
      <c r="BDM13" s="124"/>
      <c r="BDN13" s="124"/>
      <c r="BDO13" s="124"/>
      <c r="BDP13" s="124"/>
      <c r="BDQ13" s="124"/>
      <c r="BDR13" s="124"/>
      <c r="BDS13" s="124"/>
      <c r="BDT13" s="124"/>
      <c r="BDU13" s="124"/>
      <c r="BDV13" s="124"/>
      <c r="BDW13" s="124"/>
      <c r="BDX13" s="124"/>
      <c r="BDY13" s="124"/>
      <c r="BDZ13" s="124"/>
      <c r="BEA13" s="124"/>
      <c r="BEB13" s="124"/>
      <c r="BEC13" s="124"/>
      <c r="BED13" s="124"/>
      <c r="BEE13" s="124"/>
      <c r="BEF13" s="124"/>
      <c r="BEG13" s="124"/>
      <c r="BEH13" s="124"/>
      <c r="BEI13" s="124"/>
      <c r="BEJ13" s="124"/>
      <c r="BEK13" s="124"/>
      <c r="BEL13" s="124"/>
      <c r="BEM13" s="124"/>
      <c r="BEN13" s="124"/>
      <c r="BEO13" s="124"/>
      <c r="BEP13" s="124"/>
      <c r="BEQ13" s="124"/>
      <c r="BER13" s="124"/>
      <c r="BES13" s="124"/>
      <c r="BET13" s="124"/>
      <c r="BEU13" s="124"/>
      <c r="BEV13" s="124"/>
      <c r="BEW13" s="124"/>
      <c r="BEX13" s="124"/>
      <c r="BEY13" s="124"/>
      <c r="BEZ13" s="124"/>
      <c r="BFA13" s="124"/>
      <c r="BFB13" s="124"/>
      <c r="BFC13" s="124"/>
      <c r="BFD13" s="124"/>
      <c r="BFE13" s="124"/>
      <c r="BFF13" s="124"/>
      <c r="BFG13" s="124"/>
      <c r="BFH13" s="124"/>
      <c r="BFI13" s="124"/>
      <c r="BFJ13" s="124"/>
      <c r="BFK13" s="124"/>
      <c r="BFL13" s="124"/>
      <c r="BFM13" s="124"/>
      <c r="BFN13" s="124"/>
      <c r="BFO13" s="124"/>
      <c r="BFP13" s="124"/>
      <c r="BFQ13" s="124"/>
      <c r="BFR13" s="124"/>
      <c r="BFS13" s="124"/>
      <c r="BFT13" s="124"/>
      <c r="BFU13" s="124"/>
      <c r="BFV13" s="124"/>
      <c r="BFW13" s="124"/>
      <c r="BFX13" s="124"/>
      <c r="BFY13" s="124"/>
      <c r="BFZ13" s="124"/>
      <c r="BGA13" s="124"/>
      <c r="BGB13" s="124"/>
      <c r="BGC13" s="124"/>
      <c r="BGD13" s="124"/>
      <c r="BGE13" s="124"/>
      <c r="BGF13" s="124"/>
      <c r="BGG13" s="124"/>
      <c r="BGH13" s="124"/>
      <c r="BGI13" s="124"/>
      <c r="BGJ13" s="124"/>
      <c r="BGK13" s="124"/>
      <c r="BGL13" s="124"/>
      <c r="BGM13" s="124"/>
      <c r="BGN13" s="124"/>
      <c r="BGO13" s="124"/>
      <c r="BGP13" s="124"/>
      <c r="BGQ13" s="124"/>
      <c r="BGR13" s="124"/>
      <c r="BGS13" s="124"/>
      <c r="BGT13" s="124"/>
      <c r="BGU13" s="124"/>
      <c r="BGV13" s="124"/>
      <c r="BGW13" s="124"/>
      <c r="BGX13" s="124"/>
      <c r="BGY13" s="124"/>
      <c r="BGZ13" s="124"/>
      <c r="BHA13" s="124"/>
      <c r="BHB13" s="124"/>
      <c r="BHC13" s="124"/>
      <c r="BHD13" s="124"/>
      <c r="BHE13" s="124"/>
      <c r="BHF13" s="124"/>
      <c r="BHG13" s="124"/>
      <c r="BHH13" s="124"/>
      <c r="BHI13" s="124"/>
      <c r="BHJ13" s="124"/>
      <c r="BHK13" s="124"/>
      <c r="BHL13" s="124"/>
      <c r="BHM13" s="124"/>
      <c r="BHN13" s="124"/>
      <c r="BHO13" s="124"/>
      <c r="BHP13" s="124"/>
      <c r="BHQ13" s="124"/>
      <c r="BHR13" s="124"/>
      <c r="BHS13" s="124"/>
      <c r="BHT13" s="124"/>
      <c r="BHU13" s="124"/>
      <c r="BHV13" s="124"/>
      <c r="BHW13" s="124"/>
      <c r="BHX13" s="124"/>
      <c r="BHY13" s="124"/>
      <c r="BHZ13" s="124"/>
      <c r="BIA13" s="124"/>
      <c r="BIB13" s="124"/>
      <c r="BIC13" s="124"/>
      <c r="BID13" s="124"/>
      <c r="BIE13" s="124"/>
      <c r="BIF13" s="124"/>
      <c r="BIG13" s="124"/>
      <c r="BIH13" s="124"/>
      <c r="BII13" s="124"/>
      <c r="BIJ13" s="124"/>
      <c r="BIK13" s="124"/>
      <c r="BIL13" s="124"/>
      <c r="BIM13" s="124"/>
      <c r="BIN13" s="124"/>
      <c r="BIO13" s="124"/>
      <c r="BIP13" s="124"/>
      <c r="BIQ13" s="124"/>
      <c r="BIR13" s="124"/>
      <c r="BIS13" s="124"/>
      <c r="BIT13" s="124"/>
      <c r="BIU13" s="124"/>
      <c r="BIV13" s="124"/>
      <c r="BIW13" s="124"/>
      <c r="BIX13" s="124"/>
      <c r="BIY13" s="124"/>
      <c r="BIZ13" s="124"/>
      <c r="BJA13" s="124"/>
      <c r="BJB13" s="124"/>
      <c r="BJC13" s="124"/>
      <c r="BJD13" s="124"/>
      <c r="BJE13" s="124"/>
      <c r="BJF13" s="124"/>
      <c r="BJG13" s="124"/>
      <c r="BJH13" s="124"/>
      <c r="BJI13" s="124"/>
      <c r="BJJ13" s="124"/>
      <c r="BJK13" s="124"/>
      <c r="BJL13" s="124"/>
      <c r="BJM13" s="124"/>
      <c r="BJN13" s="124"/>
      <c r="BJO13" s="124"/>
      <c r="BJP13" s="124"/>
      <c r="BJQ13" s="124"/>
      <c r="BJR13" s="124"/>
      <c r="BJS13" s="124"/>
      <c r="BJT13" s="124"/>
      <c r="BJU13" s="124"/>
      <c r="BJV13" s="124"/>
      <c r="BJW13" s="124"/>
      <c r="BJX13" s="124"/>
      <c r="BJY13" s="124"/>
      <c r="BJZ13" s="124"/>
      <c r="BKA13" s="124"/>
      <c r="BKB13" s="124"/>
      <c r="BKC13" s="124"/>
      <c r="BKD13" s="124"/>
      <c r="BKE13" s="124"/>
      <c r="BKF13" s="124"/>
      <c r="BKG13" s="124"/>
      <c r="BKH13" s="124"/>
      <c r="BKI13" s="124"/>
      <c r="BKJ13" s="124"/>
      <c r="BKK13" s="124"/>
      <c r="BKL13" s="124"/>
      <c r="BKM13" s="124"/>
      <c r="BKN13" s="124"/>
      <c r="BKO13" s="124"/>
      <c r="BKP13" s="124"/>
      <c r="BKQ13" s="124"/>
      <c r="BKR13" s="124"/>
      <c r="BKS13" s="124"/>
      <c r="BKT13" s="124"/>
      <c r="BKU13" s="124"/>
      <c r="BKV13" s="124"/>
      <c r="BKW13" s="124"/>
      <c r="BKX13" s="124"/>
      <c r="BKY13" s="124"/>
      <c r="BKZ13" s="124"/>
      <c r="BLA13" s="124"/>
      <c r="BLB13" s="124"/>
      <c r="BLC13" s="124"/>
      <c r="BLD13" s="124"/>
      <c r="BLE13" s="124"/>
      <c r="BLF13" s="124"/>
      <c r="BLG13" s="124"/>
      <c r="BLH13" s="124"/>
      <c r="BLI13" s="124"/>
      <c r="BLJ13" s="124"/>
      <c r="BLK13" s="124"/>
      <c r="BLL13" s="124"/>
      <c r="BLM13" s="124"/>
      <c r="BLN13" s="124"/>
      <c r="BLO13" s="124"/>
      <c r="BLP13" s="124"/>
      <c r="BLQ13" s="124"/>
      <c r="BLR13" s="124"/>
      <c r="BLS13" s="124"/>
      <c r="BLT13" s="124"/>
      <c r="BLU13" s="124"/>
      <c r="BLV13" s="124"/>
      <c r="BLW13" s="124"/>
      <c r="BLX13" s="124"/>
      <c r="BLY13" s="124"/>
      <c r="BLZ13" s="124"/>
      <c r="BMA13" s="124"/>
      <c r="BMB13" s="124"/>
      <c r="BMC13" s="124"/>
      <c r="BMD13" s="124"/>
      <c r="BME13" s="124"/>
      <c r="BMF13" s="124"/>
      <c r="BMG13" s="124"/>
      <c r="BMH13" s="124"/>
      <c r="BMI13" s="124"/>
      <c r="BMJ13" s="124"/>
      <c r="BMK13" s="124"/>
      <c r="BML13" s="124"/>
      <c r="BMM13" s="124"/>
      <c r="BMN13" s="124"/>
      <c r="BMO13" s="124"/>
      <c r="BMP13" s="124"/>
      <c r="BMQ13" s="124"/>
      <c r="BMR13" s="124"/>
      <c r="BMS13" s="124"/>
      <c r="BMT13" s="124"/>
      <c r="BMU13" s="124"/>
      <c r="BMV13" s="124"/>
      <c r="BMW13" s="124"/>
      <c r="BMX13" s="124"/>
      <c r="BMY13" s="124"/>
      <c r="BMZ13" s="124"/>
      <c r="BNA13" s="124"/>
      <c r="BNB13" s="124"/>
      <c r="BNC13" s="124"/>
      <c r="BND13" s="124"/>
      <c r="BNE13" s="124"/>
      <c r="BNF13" s="124"/>
      <c r="BNG13" s="124"/>
      <c r="BNH13" s="124"/>
      <c r="BNI13" s="124"/>
      <c r="BNJ13" s="124"/>
      <c r="BNK13" s="124"/>
      <c r="BNL13" s="124"/>
      <c r="BNM13" s="124"/>
      <c r="BNN13" s="124"/>
      <c r="BNO13" s="124"/>
      <c r="BNP13" s="124"/>
      <c r="BNQ13" s="124"/>
      <c r="BNR13" s="124"/>
      <c r="BNS13" s="124"/>
      <c r="BNT13" s="124"/>
      <c r="BNU13" s="124"/>
      <c r="BNV13" s="124"/>
      <c r="BNW13" s="124"/>
      <c r="BNX13" s="124"/>
      <c r="BNY13" s="124"/>
      <c r="BNZ13" s="124"/>
      <c r="BOA13" s="124"/>
      <c r="BOB13" s="124"/>
      <c r="BOC13" s="124"/>
      <c r="BOD13" s="124"/>
      <c r="BOE13" s="124"/>
      <c r="BOF13" s="124"/>
      <c r="BOG13" s="124"/>
      <c r="BOH13" s="124"/>
      <c r="BOI13" s="124"/>
      <c r="BOJ13" s="124"/>
      <c r="BOK13" s="124"/>
      <c r="BOL13" s="124"/>
      <c r="BOM13" s="124"/>
      <c r="BON13" s="124"/>
      <c r="BOO13" s="124"/>
      <c r="BOP13" s="124"/>
      <c r="BOQ13" s="124"/>
      <c r="BOR13" s="124"/>
      <c r="BOS13" s="124"/>
      <c r="BOT13" s="124"/>
      <c r="BOU13" s="124"/>
      <c r="BOV13" s="124"/>
      <c r="BOW13" s="124"/>
      <c r="BOX13" s="124"/>
      <c r="BOY13" s="124"/>
      <c r="BOZ13" s="124"/>
      <c r="BPA13" s="124"/>
      <c r="BPB13" s="124"/>
      <c r="BPC13" s="124"/>
      <c r="BPD13" s="124"/>
      <c r="BPE13" s="124"/>
      <c r="BPF13" s="124"/>
      <c r="BPG13" s="124"/>
      <c r="BPH13" s="124"/>
      <c r="BPI13" s="124"/>
      <c r="BPJ13" s="124"/>
      <c r="BPK13" s="124"/>
      <c r="BPL13" s="124"/>
      <c r="BPM13" s="124"/>
      <c r="BPN13" s="124"/>
      <c r="BPO13" s="124"/>
      <c r="BPP13" s="124"/>
      <c r="BPQ13" s="124"/>
      <c r="BPR13" s="124"/>
      <c r="BPS13" s="124"/>
      <c r="BPT13" s="124"/>
      <c r="BPU13" s="124"/>
      <c r="BPV13" s="124"/>
      <c r="BPW13" s="124"/>
      <c r="BPX13" s="124"/>
      <c r="BPY13" s="124"/>
      <c r="BPZ13" s="124"/>
      <c r="BQA13" s="124"/>
      <c r="BQB13" s="124"/>
      <c r="BQC13" s="124"/>
      <c r="BQD13" s="124"/>
      <c r="BQE13" s="124"/>
      <c r="BQF13" s="124"/>
      <c r="BQG13" s="124"/>
      <c r="BQH13" s="124"/>
      <c r="BQI13" s="124"/>
      <c r="BQJ13" s="124"/>
      <c r="BQK13" s="124"/>
      <c r="BQL13" s="124"/>
      <c r="BQM13" s="124"/>
      <c r="BQN13" s="124"/>
      <c r="BQO13" s="124"/>
      <c r="BQP13" s="124"/>
      <c r="BQQ13" s="124"/>
      <c r="BQR13" s="124"/>
      <c r="BQS13" s="124"/>
      <c r="BQT13" s="124"/>
      <c r="BQU13" s="124"/>
      <c r="BQV13" s="124"/>
      <c r="BQW13" s="124"/>
      <c r="BQX13" s="124"/>
      <c r="BQY13" s="124"/>
      <c r="BQZ13" s="124"/>
      <c r="BRA13" s="124"/>
      <c r="BRB13" s="124"/>
      <c r="BRC13" s="124"/>
      <c r="BRD13" s="124"/>
      <c r="BRE13" s="124"/>
      <c r="BRF13" s="124"/>
      <c r="BRG13" s="124"/>
      <c r="BRH13" s="124"/>
      <c r="BRI13" s="124"/>
      <c r="BRJ13" s="124"/>
      <c r="BRK13" s="124"/>
      <c r="BRL13" s="124"/>
      <c r="BRM13" s="124"/>
      <c r="BRN13" s="124"/>
      <c r="BRO13" s="124"/>
      <c r="BRP13" s="124"/>
      <c r="BRQ13" s="124"/>
      <c r="BRR13" s="124"/>
      <c r="BRS13" s="124"/>
      <c r="BRT13" s="124"/>
      <c r="BRU13" s="124"/>
      <c r="BRV13" s="124"/>
      <c r="BRW13" s="124"/>
      <c r="BRX13" s="124"/>
      <c r="BRY13" s="124"/>
      <c r="BRZ13" s="124"/>
      <c r="BSA13" s="124"/>
      <c r="BSB13" s="124"/>
      <c r="BSC13" s="124"/>
      <c r="BSD13" s="124"/>
      <c r="BSE13" s="124"/>
      <c r="BSF13" s="124"/>
      <c r="BSG13" s="124"/>
      <c r="BSH13" s="124"/>
      <c r="BSI13" s="124"/>
      <c r="BSJ13" s="124"/>
      <c r="BSK13" s="124"/>
      <c r="BSL13" s="124"/>
      <c r="BSM13" s="124"/>
      <c r="BSN13" s="124"/>
      <c r="BSO13" s="124"/>
      <c r="BSP13" s="124"/>
      <c r="BSQ13" s="124"/>
      <c r="BSR13" s="124"/>
      <c r="BSS13" s="124"/>
      <c r="BST13" s="124"/>
      <c r="BSU13" s="124"/>
      <c r="BSV13" s="124"/>
      <c r="BSW13" s="124"/>
      <c r="BSX13" s="124"/>
      <c r="BSY13" s="124"/>
      <c r="BSZ13" s="124"/>
      <c r="BTA13" s="124"/>
      <c r="BTB13" s="124"/>
      <c r="BTC13" s="124"/>
      <c r="BTD13" s="124"/>
      <c r="BTE13" s="124"/>
      <c r="BTF13" s="124"/>
      <c r="BTG13" s="124"/>
      <c r="BTH13" s="124"/>
      <c r="BTI13" s="124"/>
      <c r="BTJ13" s="124"/>
      <c r="BTK13" s="124"/>
      <c r="BTL13" s="124"/>
      <c r="BTM13" s="124"/>
      <c r="BTN13" s="124"/>
      <c r="BTO13" s="124"/>
      <c r="BTP13" s="124"/>
      <c r="BTQ13" s="124"/>
      <c r="BTR13" s="124"/>
      <c r="BTS13" s="124"/>
      <c r="BTT13" s="124"/>
      <c r="BTU13" s="124"/>
      <c r="BTV13" s="124"/>
      <c r="BTW13" s="124"/>
      <c r="BTX13" s="124"/>
      <c r="BTY13" s="124"/>
      <c r="BTZ13" s="124"/>
      <c r="BUA13" s="124"/>
      <c r="BUB13" s="124"/>
      <c r="BUC13" s="124"/>
      <c r="BUD13" s="124"/>
      <c r="BUE13" s="124"/>
      <c r="BUF13" s="124"/>
      <c r="BUG13" s="124"/>
      <c r="BUH13" s="124"/>
      <c r="BUI13" s="124"/>
      <c r="BUJ13" s="124"/>
      <c r="BUK13" s="124"/>
      <c r="BUL13" s="124"/>
      <c r="BUM13" s="124"/>
      <c r="BUN13" s="124"/>
      <c r="BUO13" s="124"/>
      <c r="BUP13" s="124"/>
      <c r="BUQ13" s="124"/>
      <c r="BUR13" s="124"/>
      <c r="BUS13" s="124"/>
      <c r="BUT13" s="124"/>
      <c r="BUU13" s="124"/>
      <c r="BUV13" s="124"/>
      <c r="BUW13" s="124"/>
      <c r="BUX13" s="124"/>
      <c r="BUY13" s="124"/>
      <c r="BUZ13" s="124"/>
      <c r="BVA13" s="124"/>
      <c r="BVB13" s="124"/>
      <c r="BVC13" s="124"/>
      <c r="BVD13" s="124"/>
      <c r="BVE13" s="124"/>
      <c r="BVF13" s="124"/>
      <c r="BVG13" s="124"/>
      <c r="BVH13" s="124"/>
      <c r="BVI13" s="124"/>
      <c r="BVJ13" s="124"/>
      <c r="BVK13" s="124"/>
      <c r="BVL13" s="124"/>
      <c r="BVM13" s="124"/>
      <c r="BVN13" s="124"/>
      <c r="BVO13" s="124"/>
      <c r="BVP13" s="124"/>
      <c r="BVQ13" s="124"/>
      <c r="BVR13" s="124"/>
      <c r="BVS13" s="124"/>
      <c r="BVT13" s="124"/>
      <c r="BVU13" s="124"/>
      <c r="BVV13" s="124"/>
      <c r="BVW13" s="124"/>
      <c r="BVX13" s="124"/>
      <c r="BVY13" s="124"/>
      <c r="BVZ13" s="124"/>
      <c r="BWA13" s="124"/>
      <c r="BWB13" s="124"/>
      <c r="BWC13" s="124"/>
      <c r="BWD13" s="124"/>
      <c r="BWE13" s="124"/>
      <c r="BWF13" s="124"/>
      <c r="BWG13" s="124"/>
      <c r="BWH13" s="124"/>
      <c r="BWI13" s="124"/>
      <c r="BWJ13" s="124"/>
      <c r="BWK13" s="124"/>
      <c r="BWL13" s="124"/>
      <c r="BWM13" s="124"/>
      <c r="BWN13" s="124"/>
      <c r="BWO13" s="124"/>
      <c r="BWP13" s="124"/>
      <c r="BWQ13" s="124"/>
      <c r="BWR13" s="124"/>
      <c r="BWS13" s="124"/>
      <c r="BWT13" s="124"/>
      <c r="BWU13" s="124"/>
      <c r="BWV13" s="124"/>
      <c r="BWW13" s="124"/>
      <c r="BWX13" s="124"/>
      <c r="BWY13" s="124"/>
      <c r="BWZ13" s="124"/>
      <c r="BXA13" s="124"/>
      <c r="BXB13" s="124"/>
      <c r="BXC13" s="124"/>
      <c r="BXD13" s="124"/>
      <c r="BXE13" s="124"/>
      <c r="BXF13" s="124"/>
      <c r="BXG13" s="124"/>
      <c r="BXH13" s="124"/>
      <c r="BXI13" s="124"/>
      <c r="BXJ13" s="124"/>
      <c r="BXK13" s="124"/>
      <c r="BXL13" s="124"/>
      <c r="BXM13" s="124"/>
      <c r="BXN13" s="124"/>
      <c r="BXO13" s="124"/>
      <c r="BXP13" s="124"/>
      <c r="BXQ13" s="124"/>
      <c r="BXR13" s="124"/>
      <c r="BXS13" s="124"/>
      <c r="BXT13" s="124"/>
      <c r="BXU13" s="124"/>
      <c r="BXV13" s="124"/>
      <c r="BXW13" s="124"/>
      <c r="BXX13" s="124"/>
      <c r="BXY13" s="124"/>
      <c r="BXZ13" s="124"/>
      <c r="BYA13" s="124"/>
      <c r="BYB13" s="124"/>
      <c r="BYC13" s="124"/>
      <c r="BYD13" s="124"/>
      <c r="BYE13" s="124"/>
      <c r="BYF13" s="124"/>
      <c r="BYG13" s="124"/>
      <c r="BYH13" s="124"/>
      <c r="BYI13" s="124"/>
      <c r="BYJ13" s="124"/>
      <c r="BYK13" s="124"/>
      <c r="BYL13" s="124"/>
      <c r="BYM13" s="124"/>
      <c r="BYN13" s="124"/>
      <c r="BYO13" s="124"/>
      <c r="BYP13" s="124"/>
      <c r="BYQ13" s="124"/>
      <c r="BYR13" s="124"/>
      <c r="BYS13" s="124"/>
      <c r="BYT13" s="124"/>
      <c r="BYU13" s="124"/>
      <c r="BYV13" s="124"/>
      <c r="BYW13" s="124"/>
      <c r="BYX13" s="124"/>
      <c r="BYY13" s="124"/>
      <c r="BYZ13" s="124"/>
      <c r="BZA13" s="124"/>
      <c r="BZB13" s="124"/>
      <c r="BZC13" s="124"/>
      <c r="BZD13" s="124"/>
      <c r="BZE13" s="124"/>
      <c r="BZF13" s="124"/>
      <c r="BZG13" s="124"/>
      <c r="BZH13" s="124"/>
      <c r="BZI13" s="124"/>
      <c r="BZJ13" s="124"/>
      <c r="BZK13" s="124"/>
      <c r="BZL13" s="124"/>
      <c r="BZM13" s="124"/>
      <c r="BZN13" s="124"/>
      <c r="BZO13" s="124"/>
      <c r="BZP13" s="124"/>
      <c r="BZQ13" s="124"/>
      <c r="BZR13" s="124"/>
      <c r="BZS13" s="124"/>
      <c r="BZT13" s="124"/>
      <c r="BZU13" s="124"/>
      <c r="BZV13" s="124"/>
      <c r="BZW13" s="124"/>
      <c r="BZX13" s="124"/>
      <c r="BZY13" s="124"/>
      <c r="BZZ13" s="124"/>
      <c r="CAA13" s="124"/>
      <c r="CAB13" s="124"/>
      <c r="CAC13" s="124"/>
      <c r="CAD13" s="124"/>
      <c r="CAE13" s="124"/>
      <c r="CAF13" s="124"/>
      <c r="CAG13" s="124"/>
      <c r="CAH13" s="124"/>
      <c r="CAI13" s="124"/>
      <c r="CAJ13" s="124"/>
      <c r="CAK13" s="124"/>
      <c r="CAL13" s="124"/>
      <c r="CAM13" s="124"/>
      <c r="CAN13" s="124"/>
      <c r="CAO13" s="124"/>
      <c r="CAP13" s="124"/>
      <c r="CAQ13" s="124"/>
      <c r="CAR13" s="124"/>
      <c r="CAS13" s="124"/>
      <c r="CAT13" s="124"/>
      <c r="CAU13" s="124"/>
      <c r="CAV13" s="124"/>
      <c r="CAW13" s="124"/>
      <c r="CAX13" s="124"/>
      <c r="CAY13" s="124"/>
      <c r="CAZ13" s="124"/>
      <c r="CBA13" s="124"/>
      <c r="CBB13" s="124"/>
      <c r="CBC13" s="124"/>
      <c r="CBD13" s="124"/>
      <c r="CBE13" s="124"/>
      <c r="CBF13" s="124"/>
      <c r="CBG13" s="124"/>
      <c r="CBH13" s="124"/>
      <c r="CBI13" s="124"/>
      <c r="CBJ13" s="124"/>
      <c r="CBK13" s="124"/>
      <c r="CBL13" s="124"/>
      <c r="CBM13" s="124"/>
      <c r="CBN13" s="124"/>
      <c r="CBO13" s="124"/>
      <c r="CBP13" s="124"/>
      <c r="CBQ13" s="124"/>
      <c r="CBR13" s="124"/>
      <c r="CBS13" s="124"/>
      <c r="CBT13" s="124"/>
      <c r="CBU13" s="124"/>
      <c r="CBV13" s="124"/>
      <c r="CBW13" s="124"/>
      <c r="CBX13" s="124"/>
      <c r="CBY13" s="124"/>
      <c r="CBZ13" s="124"/>
      <c r="CCA13" s="124"/>
      <c r="CCB13" s="124"/>
      <c r="CCC13" s="124"/>
      <c r="CCD13" s="124"/>
      <c r="CCE13" s="124"/>
      <c r="CCF13" s="124"/>
      <c r="CCG13" s="124"/>
      <c r="CCH13" s="124"/>
      <c r="CCI13" s="124"/>
      <c r="CCJ13" s="124"/>
      <c r="CCK13" s="124"/>
      <c r="CCL13" s="124"/>
      <c r="CCM13" s="124"/>
      <c r="CCN13" s="124"/>
      <c r="CCO13" s="124"/>
      <c r="CCP13" s="124"/>
      <c r="CCQ13" s="124"/>
      <c r="CCR13" s="124"/>
      <c r="CCS13" s="124"/>
      <c r="CCT13" s="124"/>
      <c r="CCU13" s="124"/>
      <c r="CCV13" s="124"/>
      <c r="CCW13" s="124"/>
      <c r="CCX13" s="124"/>
      <c r="CCY13" s="124"/>
      <c r="CCZ13" s="124"/>
      <c r="CDA13" s="124"/>
      <c r="CDB13" s="124"/>
      <c r="CDC13" s="124"/>
      <c r="CDD13" s="124"/>
      <c r="CDE13" s="124"/>
      <c r="CDF13" s="124"/>
      <c r="CDG13" s="124"/>
      <c r="CDH13" s="124"/>
      <c r="CDI13" s="124"/>
      <c r="CDJ13" s="124"/>
      <c r="CDK13" s="124"/>
      <c r="CDL13" s="124"/>
      <c r="CDM13" s="124"/>
      <c r="CDN13" s="124"/>
      <c r="CDO13" s="124"/>
      <c r="CDP13" s="124"/>
      <c r="CDQ13" s="124"/>
      <c r="CDR13" s="124"/>
      <c r="CDS13" s="124"/>
      <c r="CDT13" s="124"/>
      <c r="CDU13" s="124"/>
      <c r="CDV13" s="124"/>
      <c r="CDW13" s="124"/>
      <c r="CDX13" s="124"/>
      <c r="CDY13" s="124"/>
      <c r="CDZ13" s="124"/>
      <c r="CEA13" s="124"/>
      <c r="CEB13" s="124"/>
      <c r="CEC13" s="124"/>
      <c r="CED13" s="124"/>
      <c r="CEE13" s="124"/>
      <c r="CEF13" s="124"/>
      <c r="CEG13" s="124"/>
      <c r="CEH13" s="124"/>
      <c r="CEI13" s="124"/>
      <c r="CEJ13" s="124"/>
      <c r="CEK13" s="124"/>
      <c r="CEL13" s="124"/>
      <c r="CEM13" s="124"/>
      <c r="CEN13" s="124"/>
      <c r="CEO13" s="124"/>
      <c r="CEP13" s="124"/>
      <c r="CEQ13" s="124"/>
      <c r="CER13" s="124"/>
      <c r="CES13" s="124"/>
      <c r="CET13" s="124"/>
      <c r="CEU13" s="124"/>
      <c r="CEV13" s="124"/>
      <c r="CEW13" s="124"/>
      <c r="CEX13" s="124"/>
      <c r="CEY13" s="124"/>
      <c r="CEZ13" s="124"/>
      <c r="CFA13" s="124"/>
      <c r="CFB13" s="124"/>
      <c r="CFC13" s="124"/>
      <c r="CFD13" s="124"/>
      <c r="CFE13" s="124"/>
      <c r="CFF13" s="124"/>
      <c r="CFG13" s="124"/>
      <c r="CFH13" s="124"/>
      <c r="CFI13" s="124"/>
      <c r="CFJ13" s="124"/>
      <c r="CFK13" s="124"/>
      <c r="CFL13" s="124"/>
      <c r="CFM13" s="124"/>
      <c r="CFN13" s="124"/>
      <c r="CFO13" s="124"/>
      <c r="CFP13" s="124"/>
      <c r="CFQ13" s="124"/>
      <c r="CFR13" s="124"/>
      <c r="CFS13" s="124"/>
      <c r="CFT13" s="124"/>
      <c r="CFU13" s="124"/>
      <c r="CFV13" s="124"/>
      <c r="CFW13" s="124"/>
      <c r="CFX13" s="124"/>
      <c r="CFY13" s="124"/>
      <c r="CFZ13" s="124"/>
      <c r="CGA13" s="124"/>
      <c r="CGB13" s="124"/>
      <c r="CGC13" s="124"/>
      <c r="CGD13" s="124"/>
      <c r="CGE13" s="124"/>
      <c r="CGF13" s="124"/>
      <c r="CGG13" s="124"/>
      <c r="CGH13" s="124"/>
      <c r="CGI13" s="124"/>
      <c r="CGJ13" s="124"/>
      <c r="CGK13" s="124"/>
      <c r="CGL13" s="124"/>
      <c r="CGM13" s="124"/>
      <c r="CGN13" s="124"/>
      <c r="CGO13" s="124"/>
      <c r="CGP13" s="124"/>
      <c r="CGQ13" s="124"/>
      <c r="CGR13" s="124"/>
      <c r="CGS13" s="124"/>
      <c r="CGT13" s="124"/>
      <c r="CGU13" s="124"/>
      <c r="CGV13" s="124"/>
      <c r="CGW13" s="124"/>
      <c r="CGX13" s="124"/>
      <c r="CGY13" s="124"/>
      <c r="CGZ13" s="124"/>
      <c r="CHA13" s="124"/>
      <c r="CHB13" s="124"/>
      <c r="CHC13" s="124"/>
      <c r="CHD13" s="124"/>
      <c r="CHE13" s="124"/>
      <c r="CHF13" s="124"/>
      <c r="CHG13" s="124"/>
      <c r="CHH13" s="124"/>
      <c r="CHI13" s="124"/>
      <c r="CHJ13" s="124"/>
      <c r="CHK13" s="124"/>
      <c r="CHL13" s="124"/>
      <c r="CHM13" s="124"/>
      <c r="CHN13" s="124"/>
      <c r="CHO13" s="124"/>
      <c r="CHP13" s="124"/>
      <c r="CHQ13" s="124"/>
      <c r="CHR13" s="124"/>
      <c r="CHS13" s="124"/>
      <c r="CHT13" s="124"/>
      <c r="CHU13" s="124"/>
      <c r="CHV13" s="124"/>
      <c r="CHW13" s="124"/>
      <c r="CHX13" s="124"/>
      <c r="CHY13" s="124"/>
      <c r="CHZ13" s="124"/>
      <c r="CIA13" s="124"/>
      <c r="CIB13" s="124"/>
      <c r="CIC13" s="124"/>
      <c r="CID13" s="124"/>
      <c r="CIE13" s="124"/>
      <c r="CIF13" s="124"/>
      <c r="CIG13" s="124"/>
      <c r="CIH13" s="124"/>
      <c r="CII13" s="124"/>
      <c r="CIJ13" s="124"/>
      <c r="CIK13" s="124"/>
      <c r="CIL13" s="124"/>
      <c r="CIM13" s="124"/>
      <c r="CIN13" s="124"/>
      <c r="CIO13" s="124"/>
      <c r="CIP13" s="124"/>
      <c r="CIQ13" s="124"/>
      <c r="CIR13" s="124"/>
      <c r="CIS13" s="124"/>
      <c r="CIT13" s="124"/>
      <c r="CIU13" s="124"/>
      <c r="CIV13" s="124"/>
      <c r="CIW13" s="124"/>
      <c r="CIX13" s="124"/>
      <c r="CIY13" s="124"/>
      <c r="CIZ13" s="124"/>
      <c r="CJA13" s="124"/>
      <c r="CJB13" s="124"/>
      <c r="CJC13" s="124"/>
      <c r="CJD13" s="124"/>
      <c r="CJE13" s="124"/>
      <c r="CJF13" s="124"/>
      <c r="CJG13" s="124"/>
      <c r="CJH13" s="124"/>
      <c r="CJI13" s="124"/>
      <c r="CJJ13" s="124"/>
      <c r="CJK13" s="124"/>
      <c r="CJL13" s="124"/>
      <c r="CJM13" s="124"/>
      <c r="CJN13" s="124"/>
      <c r="CJO13" s="124"/>
      <c r="CJP13" s="124"/>
      <c r="CJQ13" s="124"/>
      <c r="CJR13" s="124"/>
      <c r="CJS13" s="124"/>
      <c r="CJT13" s="124"/>
      <c r="CJU13" s="124"/>
      <c r="CJV13" s="124"/>
      <c r="CJW13" s="124"/>
      <c r="CJX13" s="124"/>
      <c r="CJY13" s="124"/>
      <c r="CJZ13" s="124"/>
      <c r="CKA13" s="124"/>
      <c r="CKB13" s="124"/>
      <c r="CKC13" s="124"/>
      <c r="CKD13" s="124"/>
      <c r="CKE13" s="124"/>
      <c r="CKF13" s="124"/>
      <c r="CKG13" s="124"/>
      <c r="CKH13" s="124"/>
      <c r="CKI13" s="124"/>
      <c r="CKJ13" s="124"/>
      <c r="CKK13" s="124"/>
      <c r="CKL13" s="124"/>
      <c r="CKM13" s="124"/>
      <c r="CKN13" s="124"/>
      <c r="CKO13" s="124"/>
      <c r="CKP13" s="124"/>
      <c r="CKQ13" s="124"/>
      <c r="CKR13" s="124"/>
      <c r="CKS13" s="124"/>
      <c r="CKT13" s="124"/>
      <c r="CKU13" s="124"/>
      <c r="CKV13" s="124"/>
      <c r="CKW13" s="124"/>
      <c r="CKX13" s="124"/>
      <c r="CKY13" s="124"/>
      <c r="CKZ13" s="124"/>
      <c r="CLA13" s="124"/>
      <c r="CLB13" s="124"/>
      <c r="CLC13" s="124"/>
      <c r="CLD13" s="124"/>
      <c r="CLE13" s="124"/>
      <c r="CLF13" s="124"/>
      <c r="CLG13" s="124"/>
      <c r="CLH13" s="124"/>
      <c r="CLI13" s="124"/>
      <c r="CLJ13" s="124"/>
      <c r="CLK13" s="124"/>
      <c r="CLL13" s="124"/>
      <c r="CLM13" s="124"/>
      <c r="CLN13" s="124"/>
      <c r="CLO13" s="124"/>
      <c r="CLP13" s="124"/>
      <c r="CLQ13" s="124"/>
      <c r="CLR13" s="124"/>
      <c r="CLS13" s="124"/>
      <c r="CLT13" s="124"/>
      <c r="CLU13" s="124"/>
      <c r="CLV13" s="124"/>
      <c r="CLW13" s="124"/>
      <c r="CLX13" s="124"/>
      <c r="CLY13" s="124"/>
      <c r="CLZ13" s="124"/>
      <c r="CMA13" s="124"/>
      <c r="CMB13" s="124"/>
      <c r="CMC13" s="124"/>
      <c r="CMD13" s="124"/>
      <c r="CME13" s="124"/>
      <c r="CMF13" s="124"/>
      <c r="CMG13" s="124"/>
      <c r="CMH13" s="124"/>
      <c r="CMI13" s="124"/>
      <c r="CMJ13" s="124"/>
      <c r="CMK13" s="124"/>
      <c r="CML13" s="124"/>
      <c r="CMM13" s="124"/>
      <c r="CMN13" s="124"/>
      <c r="CMO13" s="124"/>
      <c r="CMP13" s="124"/>
      <c r="CMQ13" s="124"/>
      <c r="CMR13" s="124"/>
      <c r="CMS13" s="124"/>
      <c r="CMT13" s="124"/>
      <c r="CMU13" s="124"/>
      <c r="CMV13" s="124"/>
      <c r="CMW13" s="124"/>
      <c r="CMX13" s="124"/>
      <c r="CMY13" s="124"/>
      <c r="CMZ13" s="124"/>
      <c r="CNA13" s="124"/>
      <c r="CNB13" s="124"/>
      <c r="CNC13" s="124"/>
      <c r="CND13" s="124"/>
      <c r="CNE13" s="124"/>
      <c r="CNF13" s="124"/>
      <c r="CNG13" s="124"/>
      <c r="CNH13" s="124"/>
      <c r="CNI13" s="124"/>
      <c r="CNJ13" s="124"/>
      <c r="CNK13" s="124"/>
      <c r="CNL13" s="124"/>
      <c r="CNM13" s="124"/>
      <c r="CNN13" s="124"/>
      <c r="CNO13" s="124"/>
      <c r="CNP13" s="124"/>
      <c r="CNQ13" s="124"/>
      <c r="CNR13" s="124"/>
      <c r="CNS13" s="124"/>
      <c r="CNT13" s="124"/>
      <c r="CNU13" s="124"/>
      <c r="CNV13" s="124"/>
      <c r="CNW13" s="124"/>
      <c r="CNX13" s="124"/>
      <c r="CNY13" s="124"/>
      <c r="CNZ13" s="124"/>
      <c r="COA13" s="124"/>
      <c r="COB13" s="124"/>
      <c r="COC13" s="124"/>
      <c r="COD13" s="124"/>
      <c r="COE13" s="124"/>
      <c r="COF13" s="124"/>
      <c r="COG13" s="124"/>
      <c r="COH13" s="124"/>
      <c r="COI13" s="124"/>
      <c r="COJ13" s="124"/>
      <c r="COK13" s="124"/>
      <c r="COL13" s="124"/>
      <c r="COM13" s="124"/>
      <c r="CON13" s="124"/>
      <c r="COO13" s="124"/>
      <c r="COP13" s="124"/>
      <c r="COQ13" s="124"/>
      <c r="COR13" s="124"/>
      <c r="COS13" s="124"/>
      <c r="COT13" s="124"/>
      <c r="COU13" s="124"/>
      <c r="COV13" s="124"/>
      <c r="COW13" s="124"/>
      <c r="COX13" s="124"/>
      <c r="COY13" s="124"/>
      <c r="COZ13" s="124"/>
      <c r="CPA13" s="124"/>
      <c r="CPB13" s="124"/>
      <c r="CPC13" s="124"/>
      <c r="CPD13" s="124"/>
      <c r="CPE13" s="124"/>
      <c r="CPF13" s="124"/>
      <c r="CPG13" s="124"/>
      <c r="CPH13" s="124"/>
      <c r="CPI13" s="124"/>
      <c r="CPJ13" s="124"/>
      <c r="CPK13" s="124"/>
      <c r="CPL13" s="124"/>
      <c r="CPM13" s="124"/>
      <c r="CPN13" s="124"/>
      <c r="CPO13" s="124"/>
      <c r="CPP13" s="124"/>
      <c r="CPQ13" s="124"/>
      <c r="CPR13" s="124"/>
      <c r="CPS13" s="124"/>
      <c r="CPT13" s="124"/>
      <c r="CPU13" s="124"/>
      <c r="CPV13" s="124"/>
      <c r="CPW13" s="124"/>
      <c r="CPX13" s="124"/>
      <c r="CPY13" s="124"/>
      <c r="CPZ13" s="124"/>
      <c r="CQA13" s="124"/>
      <c r="CQB13" s="124"/>
      <c r="CQC13" s="124"/>
      <c r="CQD13" s="124"/>
      <c r="CQE13" s="124"/>
      <c r="CQF13" s="124"/>
      <c r="CQG13" s="124"/>
      <c r="CQH13" s="124"/>
      <c r="CQI13" s="124"/>
      <c r="CQJ13" s="124"/>
      <c r="CQK13" s="124"/>
      <c r="CQL13" s="124"/>
      <c r="CQM13" s="124"/>
      <c r="CQN13" s="124"/>
      <c r="CQO13" s="124"/>
      <c r="CQP13" s="124"/>
      <c r="CQQ13" s="124"/>
      <c r="CQR13" s="124"/>
      <c r="CQS13" s="124"/>
      <c r="CQT13" s="124"/>
      <c r="CQU13" s="124"/>
      <c r="CQV13" s="124"/>
      <c r="CQW13" s="124"/>
      <c r="CQX13" s="124"/>
      <c r="CQY13" s="124"/>
      <c r="CQZ13" s="124"/>
      <c r="CRA13" s="124"/>
      <c r="CRB13" s="124"/>
      <c r="CRC13" s="124"/>
      <c r="CRD13" s="124"/>
      <c r="CRE13" s="124"/>
      <c r="CRF13" s="124"/>
      <c r="CRG13" s="124"/>
      <c r="CRH13" s="124"/>
      <c r="CRI13" s="124"/>
      <c r="CRJ13" s="124"/>
      <c r="CRK13" s="124"/>
      <c r="CRL13" s="124"/>
      <c r="CRM13" s="124"/>
      <c r="CRN13" s="124"/>
      <c r="CRO13" s="124"/>
      <c r="CRP13" s="124"/>
      <c r="CRQ13" s="124"/>
      <c r="CRR13" s="124"/>
      <c r="CRS13" s="124"/>
      <c r="CRT13" s="124"/>
      <c r="CRU13" s="124"/>
      <c r="CRV13" s="124"/>
      <c r="CRW13" s="124"/>
      <c r="CRX13" s="124"/>
      <c r="CRY13" s="124"/>
      <c r="CRZ13" s="124"/>
      <c r="CSA13" s="124"/>
      <c r="CSB13" s="124"/>
      <c r="CSC13" s="124"/>
      <c r="CSD13" s="124"/>
      <c r="CSE13" s="124"/>
      <c r="CSF13" s="124"/>
      <c r="CSG13" s="124"/>
      <c r="CSH13" s="124"/>
      <c r="CSI13" s="124"/>
      <c r="CSJ13" s="124"/>
      <c r="CSK13" s="124"/>
      <c r="CSL13" s="124"/>
      <c r="CSM13" s="124"/>
      <c r="CSN13" s="124"/>
      <c r="CSO13" s="124"/>
      <c r="CSP13" s="124"/>
      <c r="CSQ13" s="124"/>
      <c r="CSR13" s="124"/>
      <c r="CSS13" s="124"/>
      <c r="CST13" s="124"/>
      <c r="CSU13" s="124"/>
      <c r="CSV13" s="124"/>
      <c r="CSW13" s="124"/>
      <c r="CSX13" s="124"/>
      <c r="CSY13" s="124"/>
      <c r="CSZ13" s="124"/>
      <c r="CTA13" s="124"/>
      <c r="CTB13" s="124"/>
      <c r="CTC13" s="124"/>
      <c r="CTD13" s="124"/>
      <c r="CTE13" s="124"/>
      <c r="CTF13" s="124"/>
      <c r="CTG13" s="124"/>
      <c r="CTH13" s="124"/>
      <c r="CTI13" s="124"/>
      <c r="CTJ13" s="124"/>
      <c r="CTK13" s="124"/>
      <c r="CTL13" s="124"/>
      <c r="CTM13" s="124"/>
      <c r="CTN13" s="124"/>
      <c r="CTO13" s="124"/>
      <c r="CTP13" s="124"/>
      <c r="CTQ13" s="124"/>
      <c r="CTR13" s="124"/>
      <c r="CTS13" s="124"/>
      <c r="CTT13" s="124"/>
      <c r="CTU13" s="124"/>
      <c r="CTV13" s="124"/>
      <c r="CTW13" s="124"/>
      <c r="CTX13" s="124"/>
      <c r="CTY13" s="124"/>
      <c r="CTZ13" s="124"/>
      <c r="CUA13" s="124"/>
      <c r="CUB13" s="124"/>
      <c r="CUC13" s="124"/>
      <c r="CUD13" s="124"/>
      <c r="CUE13" s="124"/>
      <c r="CUF13" s="124"/>
      <c r="CUG13" s="124"/>
      <c r="CUH13" s="124"/>
      <c r="CUI13" s="124"/>
      <c r="CUJ13" s="124"/>
      <c r="CUK13" s="124"/>
      <c r="CUL13" s="124"/>
      <c r="CUM13" s="124"/>
      <c r="CUN13" s="124"/>
      <c r="CUO13" s="124"/>
      <c r="CUP13" s="124"/>
      <c r="CUQ13" s="124"/>
      <c r="CUR13" s="124"/>
      <c r="CUS13" s="124"/>
      <c r="CUT13" s="124"/>
      <c r="CUU13" s="124"/>
      <c r="CUV13" s="124"/>
      <c r="CUW13" s="124"/>
      <c r="CUX13" s="124"/>
      <c r="CUY13" s="124"/>
      <c r="CUZ13" s="124"/>
      <c r="CVA13" s="124"/>
      <c r="CVB13" s="124"/>
      <c r="CVC13" s="124"/>
      <c r="CVD13" s="124"/>
      <c r="CVE13" s="124"/>
      <c r="CVF13" s="124"/>
      <c r="CVG13" s="124"/>
      <c r="CVH13" s="124"/>
      <c r="CVI13" s="124"/>
      <c r="CVJ13" s="124"/>
      <c r="CVK13" s="124"/>
      <c r="CVL13" s="124"/>
      <c r="CVM13" s="124"/>
      <c r="CVN13" s="124"/>
      <c r="CVO13" s="124"/>
      <c r="CVP13" s="124"/>
      <c r="CVQ13" s="124"/>
      <c r="CVR13" s="124"/>
      <c r="CVS13" s="124"/>
      <c r="CVT13" s="124"/>
      <c r="CVU13" s="124"/>
      <c r="CVV13" s="124"/>
      <c r="CVW13" s="124"/>
      <c r="CVX13" s="124"/>
      <c r="CVY13" s="124"/>
      <c r="CVZ13" s="124"/>
      <c r="CWA13" s="124"/>
      <c r="CWB13" s="124"/>
      <c r="CWC13" s="124"/>
      <c r="CWD13" s="124"/>
      <c r="CWE13" s="124"/>
      <c r="CWF13" s="124"/>
      <c r="CWG13" s="124"/>
      <c r="CWH13" s="124"/>
      <c r="CWI13" s="124"/>
      <c r="CWJ13" s="124"/>
      <c r="CWK13" s="124"/>
      <c r="CWL13" s="124"/>
      <c r="CWM13" s="124"/>
      <c r="CWN13" s="124"/>
      <c r="CWO13" s="124"/>
      <c r="CWP13" s="124"/>
      <c r="CWQ13" s="124"/>
      <c r="CWR13" s="124"/>
      <c r="CWS13" s="124"/>
      <c r="CWT13" s="124"/>
      <c r="CWU13" s="124"/>
      <c r="CWV13" s="124"/>
      <c r="CWW13" s="124"/>
      <c r="CWX13" s="124"/>
      <c r="CWY13" s="124"/>
      <c r="CWZ13" s="124"/>
      <c r="CXA13" s="124"/>
      <c r="CXB13" s="124"/>
      <c r="CXC13" s="124"/>
      <c r="CXD13" s="124"/>
      <c r="CXE13" s="124"/>
      <c r="CXF13" s="124"/>
      <c r="CXG13" s="124"/>
      <c r="CXH13" s="124"/>
      <c r="CXI13" s="124"/>
      <c r="CXJ13" s="124"/>
      <c r="CXK13" s="124"/>
      <c r="CXL13" s="124"/>
      <c r="CXM13" s="124"/>
      <c r="CXN13" s="124"/>
      <c r="CXO13" s="124"/>
      <c r="CXP13" s="124"/>
      <c r="CXQ13" s="124"/>
      <c r="CXR13" s="124"/>
      <c r="CXS13" s="124"/>
      <c r="CXT13" s="124"/>
      <c r="CXU13" s="124"/>
      <c r="CXV13" s="124"/>
      <c r="CXW13" s="124"/>
      <c r="CXX13" s="124"/>
      <c r="CXY13" s="124"/>
      <c r="CXZ13" s="124"/>
      <c r="CYA13" s="124"/>
      <c r="CYB13" s="124"/>
      <c r="CYC13" s="124"/>
      <c r="CYD13" s="124"/>
      <c r="CYE13" s="124"/>
      <c r="CYF13" s="124"/>
      <c r="CYG13" s="124"/>
      <c r="CYH13" s="124"/>
      <c r="CYI13" s="124"/>
      <c r="CYJ13" s="124"/>
      <c r="CYK13" s="124"/>
      <c r="CYL13" s="124"/>
      <c r="CYM13" s="124"/>
      <c r="CYN13" s="124"/>
      <c r="CYO13" s="124"/>
      <c r="CYP13" s="124"/>
      <c r="CYQ13" s="124"/>
      <c r="CYR13" s="124"/>
      <c r="CYS13" s="124"/>
      <c r="CYT13" s="124"/>
      <c r="CYU13" s="124"/>
      <c r="CYV13" s="124"/>
      <c r="CYW13" s="124"/>
      <c r="CYX13" s="124"/>
      <c r="CYY13" s="124"/>
      <c r="CYZ13" s="124"/>
      <c r="CZA13" s="124"/>
      <c r="CZB13" s="124"/>
      <c r="CZC13" s="124"/>
      <c r="CZD13" s="124"/>
      <c r="CZE13" s="124"/>
      <c r="CZF13" s="124"/>
      <c r="CZG13" s="124"/>
      <c r="CZH13" s="124"/>
      <c r="CZI13" s="124"/>
      <c r="CZJ13" s="124"/>
      <c r="CZK13" s="124"/>
      <c r="CZL13" s="124"/>
      <c r="CZM13" s="124"/>
      <c r="CZN13" s="124"/>
      <c r="CZO13" s="124"/>
      <c r="CZP13" s="124"/>
      <c r="CZQ13" s="124"/>
      <c r="CZR13" s="124"/>
      <c r="CZS13" s="124"/>
      <c r="CZT13" s="124"/>
      <c r="CZU13" s="124"/>
      <c r="CZV13" s="124"/>
      <c r="CZW13" s="124"/>
      <c r="CZX13" s="124"/>
      <c r="CZY13" s="124"/>
      <c r="CZZ13" s="124"/>
      <c r="DAA13" s="124"/>
      <c r="DAB13" s="124"/>
      <c r="DAC13" s="124"/>
      <c r="DAD13" s="124"/>
      <c r="DAE13" s="124"/>
      <c r="DAF13" s="124"/>
      <c r="DAG13" s="124"/>
      <c r="DAH13" s="124"/>
      <c r="DAI13" s="124"/>
      <c r="DAJ13" s="124"/>
      <c r="DAK13" s="124"/>
      <c r="DAL13" s="124"/>
      <c r="DAM13" s="124"/>
      <c r="DAN13" s="124"/>
      <c r="DAO13" s="124"/>
      <c r="DAP13" s="124"/>
      <c r="DAQ13" s="124"/>
      <c r="DAR13" s="124"/>
      <c r="DAS13" s="124"/>
      <c r="DAT13" s="124"/>
      <c r="DAU13" s="124"/>
      <c r="DAV13" s="124"/>
      <c r="DAW13" s="124"/>
      <c r="DAX13" s="124"/>
      <c r="DAY13" s="124"/>
      <c r="DAZ13" s="124"/>
      <c r="DBA13" s="124"/>
      <c r="DBB13" s="124"/>
      <c r="DBC13" s="124"/>
      <c r="DBD13" s="124"/>
      <c r="DBE13" s="124"/>
      <c r="DBF13" s="124"/>
      <c r="DBG13" s="124"/>
      <c r="DBH13" s="124"/>
      <c r="DBI13" s="124"/>
      <c r="DBJ13" s="124"/>
      <c r="DBK13" s="124"/>
      <c r="DBL13" s="124"/>
      <c r="DBM13" s="124"/>
      <c r="DBN13" s="124"/>
      <c r="DBO13" s="124"/>
      <c r="DBP13" s="124"/>
      <c r="DBQ13" s="124"/>
      <c r="DBR13" s="124"/>
      <c r="DBS13" s="124"/>
      <c r="DBT13" s="124"/>
      <c r="DBU13" s="124"/>
      <c r="DBV13" s="124"/>
      <c r="DBW13" s="124"/>
      <c r="DBX13" s="124"/>
      <c r="DBY13" s="124"/>
      <c r="DBZ13" s="124"/>
      <c r="DCA13" s="124"/>
      <c r="DCB13" s="124"/>
      <c r="DCC13" s="124"/>
      <c r="DCD13" s="124"/>
      <c r="DCE13" s="124"/>
      <c r="DCF13" s="124"/>
      <c r="DCG13" s="124"/>
      <c r="DCH13" s="124"/>
      <c r="DCI13" s="124"/>
      <c r="DCJ13" s="124"/>
      <c r="DCK13" s="124"/>
      <c r="DCL13" s="124"/>
      <c r="DCM13" s="124"/>
      <c r="DCN13" s="124"/>
      <c r="DCO13" s="124"/>
      <c r="DCP13" s="124"/>
      <c r="DCQ13" s="124"/>
      <c r="DCR13" s="124"/>
      <c r="DCS13" s="124"/>
      <c r="DCT13" s="124"/>
      <c r="DCU13" s="124"/>
      <c r="DCV13" s="124"/>
      <c r="DCW13" s="124"/>
      <c r="DCX13" s="124"/>
      <c r="DCY13" s="124"/>
      <c r="DCZ13" s="124"/>
      <c r="DDA13" s="124"/>
      <c r="DDB13" s="124"/>
      <c r="DDC13" s="124"/>
      <c r="DDD13" s="124"/>
      <c r="DDE13" s="124"/>
      <c r="DDF13" s="124"/>
      <c r="DDG13" s="124"/>
      <c r="DDH13" s="124"/>
      <c r="DDI13" s="124"/>
      <c r="DDJ13" s="124"/>
      <c r="DDK13" s="124"/>
      <c r="DDL13" s="124"/>
      <c r="DDM13" s="124"/>
      <c r="DDN13" s="124"/>
      <c r="DDO13" s="124"/>
      <c r="DDP13" s="124"/>
      <c r="DDQ13" s="124"/>
      <c r="DDR13" s="124"/>
      <c r="DDS13" s="124"/>
      <c r="DDT13" s="124"/>
      <c r="DDU13" s="124"/>
      <c r="DDV13" s="124"/>
      <c r="DDW13" s="124"/>
      <c r="DDX13" s="124"/>
      <c r="DDY13" s="124"/>
      <c r="DDZ13" s="124"/>
      <c r="DEA13" s="124"/>
      <c r="DEB13" s="124"/>
      <c r="DEC13" s="124"/>
      <c r="DED13" s="124"/>
      <c r="DEE13" s="124"/>
      <c r="DEF13" s="124"/>
      <c r="DEG13" s="124"/>
      <c r="DEH13" s="124"/>
      <c r="DEI13" s="124"/>
      <c r="DEJ13" s="124"/>
      <c r="DEK13" s="124"/>
      <c r="DEL13" s="124"/>
      <c r="DEM13" s="124"/>
      <c r="DEN13" s="124"/>
      <c r="DEO13" s="124"/>
      <c r="DEP13" s="124"/>
      <c r="DEQ13" s="124"/>
      <c r="DER13" s="124"/>
      <c r="DES13" s="124"/>
      <c r="DET13" s="124"/>
      <c r="DEU13" s="124"/>
      <c r="DEV13" s="124"/>
      <c r="DEW13" s="124"/>
      <c r="DEX13" s="124"/>
      <c r="DEY13" s="124"/>
      <c r="DEZ13" s="124"/>
      <c r="DFA13" s="124"/>
      <c r="DFB13" s="124"/>
      <c r="DFC13" s="124"/>
      <c r="DFD13" s="124"/>
      <c r="DFE13" s="124"/>
      <c r="DFF13" s="124"/>
      <c r="DFG13" s="124"/>
      <c r="DFH13" s="124"/>
      <c r="DFI13" s="124"/>
      <c r="DFJ13" s="124"/>
      <c r="DFK13" s="124"/>
      <c r="DFL13" s="124"/>
      <c r="DFM13" s="124"/>
      <c r="DFN13" s="124"/>
      <c r="DFO13" s="124"/>
      <c r="DFP13" s="124"/>
      <c r="DFQ13" s="124"/>
      <c r="DFR13" s="124"/>
      <c r="DFS13" s="124"/>
      <c r="DFT13" s="124"/>
      <c r="DFU13" s="124"/>
      <c r="DFV13" s="124"/>
      <c r="DFW13" s="124"/>
      <c r="DFX13" s="124"/>
      <c r="DFY13" s="124"/>
      <c r="DFZ13" s="124"/>
      <c r="DGA13" s="124"/>
      <c r="DGB13" s="124"/>
      <c r="DGC13" s="124"/>
      <c r="DGD13" s="124"/>
      <c r="DGE13" s="124"/>
      <c r="DGF13" s="124"/>
      <c r="DGG13" s="124"/>
      <c r="DGH13" s="124"/>
      <c r="DGI13" s="124"/>
      <c r="DGJ13" s="124"/>
      <c r="DGK13" s="124"/>
      <c r="DGL13" s="124"/>
      <c r="DGM13" s="124"/>
      <c r="DGN13" s="124"/>
      <c r="DGO13" s="124"/>
      <c r="DGP13" s="124"/>
      <c r="DGQ13" s="124"/>
      <c r="DGR13" s="124"/>
      <c r="DGS13" s="124"/>
      <c r="DGT13" s="124"/>
      <c r="DGU13" s="124"/>
      <c r="DGV13" s="124"/>
      <c r="DGW13" s="124"/>
      <c r="DGX13" s="124"/>
      <c r="DGY13" s="124"/>
      <c r="DGZ13" s="124"/>
      <c r="DHA13" s="124"/>
      <c r="DHB13" s="124"/>
      <c r="DHC13" s="124"/>
      <c r="DHD13" s="124"/>
      <c r="DHE13" s="124"/>
      <c r="DHF13" s="124"/>
      <c r="DHG13" s="124"/>
      <c r="DHH13" s="124"/>
      <c r="DHI13" s="124"/>
      <c r="DHJ13" s="124"/>
      <c r="DHK13" s="124"/>
      <c r="DHL13" s="124"/>
      <c r="DHM13" s="124"/>
      <c r="DHN13" s="124"/>
      <c r="DHO13" s="124"/>
      <c r="DHP13" s="124"/>
      <c r="DHQ13" s="124"/>
      <c r="DHR13" s="124"/>
      <c r="DHS13" s="124"/>
      <c r="DHT13" s="124"/>
      <c r="DHU13" s="124"/>
      <c r="DHV13" s="124"/>
      <c r="DHW13" s="124"/>
      <c r="DHX13" s="124"/>
      <c r="DHY13" s="124"/>
      <c r="DHZ13" s="124"/>
      <c r="DIA13" s="124"/>
      <c r="DIB13" s="124"/>
      <c r="DIC13" s="124"/>
      <c r="DID13" s="124"/>
      <c r="DIE13" s="124"/>
      <c r="DIF13" s="124"/>
      <c r="DIG13" s="124"/>
      <c r="DIH13" s="124"/>
      <c r="DII13" s="124"/>
      <c r="DIJ13" s="124"/>
      <c r="DIK13" s="124"/>
      <c r="DIL13" s="124"/>
      <c r="DIM13" s="124"/>
      <c r="DIN13" s="124"/>
      <c r="DIO13" s="124"/>
      <c r="DIP13" s="124"/>
      <c r="DIQ13" s="124"/>
      <c r="DIR13" s="124"/>
      <c r="DIS13" s="124"/>
      <c r="DIT13" s="124"/>
      <c r="DIU13" s="124"/>
      <c r="DIV13" s="124"/>
      <c r="DIW13" s="124"/>
      <c r="DIX13" s="124"/>
      <c r="DIY13" s="124"/>
      <c r="DIZ13" s="124"/>
      <c r="DJA13" s="124"/>
      <c r="DJB13" s="124"/>
      <c r="DJC13" s="124"/>
      <c r="DJD13" s="124"/>
      <c r="DJE13" s="124"/>
      <c r="DJF13" s="124"/>
      <c r="DJG13" s="124"/>
      <c r="DJH13" s="124"/>
      <c r="DJI13" s="124"/>
      <c r="DJJ13" s="124"/>
      <c r="DJK13" s="124"/>
      <c r="DJL13" s="124"/>
      <c r="DJM13" s="124"/>
      <c r="DJN13" s="124"/>
      <c r="DJO13" s="124"/>
      <c r="DJP13" s="124"/>
      <c r="DJQ13" s="124"/>
      <c r="DJR13" s="124"/>
      <c r="DJS13" s="124"/>
      <c r="DJT13" s="124"/>
      <c r="DJU13" s="124"/>
      <c r="DJV13" s="124"/>
      <c r="DJW13" s="124"/>
      <c r="DJX13" s="124"/>
      <c r="DJY13" s="124"/>
      <c r="DJZ13" s="124"/>
      <c r="DKA13" s="124"/>
      <c r="DKB13" s="124"/>
      <c r="DKC13" s="124"/>
      <c r="DKD13" s="124"/>
      <c r="DKE13" s="124"/>
      <c r="DKF13" s="124"/>
      <c r="DKG13" s="124"/>
      <c r="DKH13" s="124"/>
      <c r="DKI13" s="124"/>
      <c r="DKJ13" s="124"/>
      <c r="DKK13" s="124"/>
      <c r="DKL13" s="124"/>
      <c r="DKM13" s="124"/>
      <c r="DKN13" s="124"/>
      <c r="DKO13" s="124"/>
      <c r="DKP13" s="124"/>
      <c r="DKQ13" s="124"/>
      <c r="DKR13" s="124"/>
      <c r="DKS13" s="124"/>
      <c r="DKT13" s="124"/>
      <c r="DKU13" s="124"/>
      <c r="DKV13" s="124"/>
      <c r="DKW13" s="124"/>
      <c r="DKX13" s="124"/>
      <c r="DKY13" s="124"/>
      <c r="DKZ13" s="124"/>
      <c r="DLA13" s="124"/>
      <c r="DLB13" s="124"/>
      <c r="DLC13" s="124"/>
      <c r="DLD13" s="124"/>
      <c r="DLE13" s="124"/>
      <c r="DLF13" s="124"/>
      <c r="DLG13" s="124"/>
      <c r="DLH13" s="124"/>
      <c r="DLI13" s="124"/>
      <c r="DLJ13" s="124"/>
      <c r="DLK13" s="124"/>
      <c r="DLL13" s="124"/>
      <c r="DLM13" s="124"/>
      <c r="DLN13" s="124"/>
      <c r="DLO13" s="124"/>
      <c r="DLP13" s="124"/>
      <c r="DLQ13" s="124"/>
      <c r="DLR13" s="124"/>
      <c r="DLS13" s="124"/>
      <c r="DLT13" s="124"/>
      <c r="DLU13" s="124"/>
      <c r="DLV13" s="124"/>
      <c r="DLW13" s="124"/>
      <c r="DLX13" s="124"/>
      <c r="DLY13" s="124"/>
      <c r="DLZ13" s="124"/>
      <c r="DMA13" s="124"/>
      <c r="DMB13" s="124"/>
      <c r="DMC13" s="124"/>
      <c r="DMD13" s="124"/>
      <c r="DME13" s="124"/>
      <c r="DMF13" s="124"/>
      <c r="DMG13" s="124"/>
      <c r="DMH13" s="124"/>
      <c r="DMI13" s="124"/>
      <c r="DMJ13" s="124"/>
      <c r="DMK13" s="124"/>
      <c r="DML13" s="124"/>
      <c r="DMM13" s="124"/>
      <c r="DMN13" s="124"/>
      <c r="DMO13" s="124"/>
      <c r="DMP13" s="124"/>
      <c r="DMQ13" s="124"/>
      <c r="DMR13" s="124"/>
      <c r="DMS13" s="124"/>
      <c r="DMT13" s="124"/>
      <c r="DMU13" s="124"/>
      <c r="DMV13" s="124"/>
      <c r="DMW13" s="124"/>
      <c r="DMX13" s="124"/>
      <c r="DMY13" s="124"/>
      <c r="DMZ13" s="124"/>
      <c r="DNA13" s="124"/>
      <c r="DNB13" s="124"/>
      <c r="DNC13" s="124"/>
      <c r="DND13" s="124"/>
      <c r="DNE13" s="124"/>
      <c r="DNF13" s="124"/>
      <c r="DNG13" s="124"/>
      <c r="DNH13" s="124"/>
      <c r="DNI13" s="124"/>
      <c r="DNJ13" s="124"/>
      <c r="DNK13" s="124"/>
      <c r="DNL13" s="124"/>
      <c r="DNM13" s="124"/>
      <c r="DNN13" s="124"/>
      <c r="DNO13" s="124"/>
      <c r="DNP13" s="124"/>
      <c r="DNQ13" s="124"/>
      <c r="DNR13" s="124"/>
      <c r="DNS13" s="124"/>
      <c r="DNT13" s="124"/>
      <c r="DNU13" s="124"/>
      <c r="DNV13" s="124"/>
      <c r="DNW13" s="124"/>
      <c r="DNX13" s="124"/>
      <c r="DNY13" s="124"/>
      <c r="DNZ13" s="124"/>
      <c r="DOA13" s="124"/>
      <c r="DOB13" s="124"/>
      <c r="DOC13" s="124"/>
      <c r="DOD13" s="124"/>
      <c r="DOE13" s="124"/>
      <c r="DOF13" s="124"/>
      <c r="DOG13" s="124"/>
      <c r="DOH13" s="124"/>
      <c r="DOI13" s="124"/>
      <c r="DOJ13" s="124"/>
      <c r="DOK13" s="124"/>
      <c r="DOL13" s="124"/>
      <c r="DOM13" s="124"/>
      <c r="DON13" s="124"/>
      <c r="DOO13" s="124"/>
      <c r="DOP13" s="124"/>
      <c r="DOQ13" s="124"/>
      <c r="DOR13" s="124"/>
      <c r="DOS13" s="124"/>
      <c r="DOT13" s="124"/>
      <c r="DOU13" s="124"/>
      <c r="DOV13" s="124"/>
      <c r="DOW13" s="124"/>
      <c r="DOX13" s="124"/>
      <c r="DOY13" s="124"/>
      <c r="DOZ13" s="124"/>
      <c r="DPA13" s="124"/>
      <c r="DPB13" s="124"/>
      <c r="DPC13" s="124"/>
      <c r="DPD13" s="124"/>
      <c r="DPE13" s="124"/>
      <c r="DPF13" s="124"/>
      <c r="DPG13" s="124"/>
      <c r="DPH13" s="124"/>
      <c r="DPI13" s="124"/>
      <c r="DPJ13" s="124"/>
      <c r="DPK13" s="124"/>
      <c r="DPL13" s="124"/>
      <c r="DPM13" s="124"/>
      <c r="DPN13" s="124"/>
      <c r="DPO13" s="124"/>
      <c r="DPP13" s="124"/>
      <c r="DPQ13" s="124"/>
      <c r="DPR13" s="124"/>
      <c r="DPS13" s="124"/>
      <c r="DPT13" s="124"/>
      <c r="DPU13" s="124"/>
      <c r="DPV13" s="124"/>
      <c r="DPW13" s="124"/>
      <c r="DPX13" s="124"/>
      <c r="DPY13" s="124"/>
      <c r="DPZ13" s="124"/>
      <c r="DQA13" s="124"/>
      <c r="DQB13" s="124"/>
      <c r="DQC13" s="124"/>
      <c r="DQD13" s="124"/>
      <c r="DQE13" s="124"/>
      <c r="DQF13" s="124"/>
      <c r="DQG13" s="124"/>
      <c r="DQH13" s="124"/>
      <c r="DQI13" s="124"/>
      <c r="DQJ13" s="124"/>
      <c r="DQK13" s="124"/>
      <c r="DQL13" s="124"/>
      <c r="DQM13" s="124"/>
      <c r="DQN13" s="124"/>
      <c r="DQO13" s="124"/>
      <c r="DQP13" s="124"/>
      <c r="DQQ13" s="124"/>
      <c r="DQR13" s="124"/>
      <c r="DQS13" s="124"/>
      <c r="DQT13" s="124"/>
      <c r="DQU13" s="124"/>
      <c r="DQV13" s="124"/>
      <c r="DQW13" s="124"/>
      <c r="DQX13" s="124"/>
      <c r="DQY13" s="124"/>
      <c r="DQZ13" s="124"/>
      <c r="DRA13" s="124"/>
      <c r="DRB13" s="124"/>
      <c r="DRC13" s="124"/>
      <c r="DRD13" s="124"/>
      <c r="DRE13" s="124"/>
      <c r="DRF13" s="124"/>
      <c r="DRG13" s="124"/>
      <c r="DRH13" s="124"/>
      <c r="DRI13" s="124"/>
      <c r="DRJ13" s="124"/>
      <c r="DRK13" s="124"/>
      <c r="DRL13" s="124"/>
      <c r="DRM13" s="124"/>
      <c r="DRN13" s="124"/>
      <c r="DRO13" s="124"/>
      <c r="DRP13" s="124"/>
      <c r="DRQ13" s="124"/>
      <c r="DRR13" s="124"/>
      <c r="DRS13" s="124"/>
      <c r="DRT13" s="124"/>
      <c r="DRU13" s="124"/>
      <c r="DRV13" s="124"/>
      <c r="DRW13" s="124"/>
      <c r="DRX13" s="124"/>
      <c r="DRY13" s="124"/>
      <c r="DRZ13" s="124"/>
      <c r="DSA13" s="124"/>
      <c r="DSB13" s="124"/>
      <c r="DSC13" s="124"/>
      <c r="DSD13" s="124"/>
      <c r="DSE13" s="124"/>
      <c r="DSF13" s="124"/>
      <c r="DSG13" s="124"/>
      <c r="DSH13" s="124"/>
      <c r="DSI13" s="124"/>
      <c r="DSJ13" s="124"/>
      <c r="DSK13" s="124"/>
      <c r="DSL13" s="124"/>
      <c r="DSM13" s="124"/>
      <c r="DSN13" s="124"/>
      <c r="DSO13" s="124"/>
      <c r="DSP13" s="124"/>
      <c r="DSQ13" s="124"/>
      <c r="DSR13" s="124"/>
      <c r="DSS13" s="124"/>
      <c r="DST13" s="124"/>
      <c r="DSU13" s="124"/>
      <c r="DSV13" s="124"/>
      <c r="DSW13" s="124"/>
      <c r="DSX13" s="124"/>
      <c r="DSY13" s="124"/>
      <c r="DSZ13" s="124"/>
      <c r="DTA13" s="124"/>
      <c r="DTB13" s="124"/>
      <c r="DTC13" s="124"/>
      <c r="DTD13" s="124"/>
      <c r="DTE13" s="124"/>
      <c r="DTF13" s="124"/>
      <c r="DTG13" s="124"/>
      <c r="DTH13" s="124"/>
      <c r="DTI13" s="124"/>
      <c r="DTJ13" s="124"/>
      <c r="DTK13" s="124"/>
      <c r="DTL13" s="124"/>
      <c r="DTM13" s="124"/>
      <c r="DTN13" s="124"/>
      <c r="DTO13" s="124"/>
      <c r="DTP13" s="124"/>
      <c r="DTQ13" s="124"/>
      <c r="DTR13" s="124"/>
      <c r="DTS13" s="124"/>
      <c r="DTT13" s="124"/>
      <c r="DTU13" s="124"/>
      <c r="DTV13" s="124"/>
      <c r="DTW13" s="124"/>
      <c r="DTX13" s="124"/>
      <c r="DTY13" s="124"/>
      <c r="DTZ13" s="124"/>
      <c r="DUA13" s="124"/>
      <c r="DUB13" s="124"/>
      <c r="DUC13" s="124"/>
      <c r="DUD13" s="124"/>
      <c r="DUE13" s="124"/>
      <c r="DUF13" s="124"/>
      <c r="DUG13" s="124"/>
      <c r="DUH13" s="124"/>
      <c r="DUI13" s="124"/>
      <c r="DUJ13" s="124"/>
      <c r="DUK13" s="124"/>
      <c r="DUL13" s="124"/>
      <c r="DUM13" s="124"/>
      <c r="DUN13" s="124"/>
      <c r="DUO13" s="124"/>
      <c r="DUP13" s="124"/>
      <c r="DUQ13" s="124"/>
      <c r="DUR13" s="124"/>
      <c r="DUS13" s="124"/>
      <c r="DUT13" s="124"/>
      <c r="DUU13" s="124"/>
      <c r="DUV13" s="124"/>
      <c r="DUW13" s="124"/>
      <c r="DUX13" s="124"/>
      <c r="DUY13" s="124"/>
      <c r="DUZ13" s="124"/>
      <c r="DVA13" s="124"/>
      <c r="DVB13" s="124"/>
      <c r="DVC13" s="124"/>
      <c r="DVD13" s="124"/>
      <c r="DVE13" s="124"/>
      <c r="DVF13" s="124"/>
      <c r="DVG13" s="124"/>
      <c r="DVH13" s="124"/>
      <c r="DVI13" s="124"/>
      <c r="DVJ13" s="124"/>
      <c r="DVK13" s="124"/>
      <c r="DVL13" s="124"/>
      <c r="DVM13" s="124"/>
      <c r="DVN13" s="124"/>
      <c r="DVO13" s="124"/>
      <c r="DVP13" s="124"/>
      <c r="DVQ13" s="124"/>
      <c r="DVR13" s="124"/>
      <c r="DVS13" s="124"/>
      <c r="DVT13" s="124"/>
      <c r="DVU13" s="124"/>
      <c r="DVV13" s="124"/>
      <c r="DVW13" s="124"/>
      <c r="DVX13" s="124"/>
      <c r="DVY13" s="124"/>
      <c r="DVZ13" s="124"/>
      <c r="DWA13" s="124"/>
      <c r="DWB13" s="124"/>
      <c r="DWC13" s="124"/>
      <c r="DWD13" s="124"/>
      <c r="DWE13" s="124"/>
      <c r="DWF13" s="124"/>
      <c r="DWG13" s="124"/>
      <c r="DWH13" s="124"/>
      <c r="DWI13" s="124"/>
      <c r="DWJ13" s="124"/>
      <c r="DWK13" s="124"/>
      <c r="DWL13" s="124"/>
      <c r="DWM13" s="124"/>
      <c r="DWN13" s="124"/>
      <c r="DWO13" s="124"/>
      <c r="DWP13" s="124"/>
      <c r="DWQ13" s="124"/>
      <c r="DWR13" s="124"/>
      <c r="DWS13" s="124"/>
      <c r="DWT13" s="124"/>
      <c r="DWU13" s="124"/>
      <c r="DWV13" s="124"/>
      <c r="DWW13" s="124"/>
      <c r="DWX13" s="124"/>
      <c r="DWY13" s="124"/>
      <c r="DWZ13" s="124"/>
      <c r="DXA13" s="124"/>
      <c r="DXB13" s="124"/>
      <c r="DXC13" s="124"/>
      <c r="DXD13" s="124"/>
      <c r="DXE13" s="124"/>
      <c r="DXF13" s="124"/>
      <c r="DXG13" s="124"/>
      <c r="DXH13" s="124"/>
      <c r="DXI13" s="124"/>
      <c r="DXJ13" s="124"/>
      <c r="DXK13" s="124"/>
      <c r="DXL13" s="124"/>
      <c r="DXM13" s="124"/>
      <c r="DXN13" s="124"/>
      <c r="DXO13" s="124"/>
      <c r="DXP13" s="124"/>
      <c r="DXQ13" s="124"/>
      <c r="DXR13" s="124"/>
      <c r="DXS13" s="124"/>
      <c r="DXT13" s="124"/>
      <c r="DXU13" s="124"/>
      <c r="DXV13" s="124"/>
      <c r="DXW13" s="124"/>
      <c r="DXX13" s="124"/>
      <c r="DXY13" s="124"/>
      <c r="DXZ13" s="124"/>
      <c r="DYA13" s="124"/>
      <c r="DYB13" s="124"/>
      <c r="DYC13" s="124"/>
      <c r="DYD13" s="124"/>
      <c r="DYE13" s="124"/>
      <c r="DYF13" s="124"/>
      <c r="DYG13" s="124"/>
      <c r="DYH13" s="124"/>
      <c r="DYI13" s="124"/>
      <c r="DYJ13" s="124"/>
      <c r="DYK13" s="124"/>
      <c r="DYL13" s="124"/>
      <c r="DYM13" s="124"/>
      <c r="DYN13" s="124"/>
      <c r="DYO13" s="124"/>
      <c r="DYP13" s="124"/>
      <c r="DYQ13" s="124"/>
      <c r="DYR13" s="124"/>
      <c r="DYS13" s="124"/>
      <c r="DYT13" s="124"/>
      <c r="DYU13" s="124"/>
      <c r="DYV13" s="124"/>
      <c r="DYW13" s="124"/>
      <c r="DYX13" s="124"/>
      <c r="DYY13" s="124"/>
      <c r="DYZ13" s="124"/>
      <c r="DZA13" s="124"/>
      <c r="DZB13" s="124"/>
      <c r="DZC13" s="124"/>
      <c r="DZD13" s="124"/>
      <c r="DZE13" s="124"/>
      <c r="DZF13" s="124"/>
      <c r="DZG13" s="124"/>
      <c r="DZH13" s="124"/>
      <c r="DZI13" s="124"/>
      <c r="DZJ13" s="124"/>
      <c r="DZK13" s="124"/>
      <c r="DZL13" s="124"/>
      <c r="DZM13" s="124"/>
      <c r="DZN13" s="124"/>
      <c r="DZO13" s="124"/>
      <c r="DZP13" s="124"/>
      <c r="DZQ13" s="124"/>
      <c r="DZR13" s="124"/>
      <c r="DZS13" s="124"/>
      <c r="DZT13" s="124"/>
      <c r="DZU13" s="124"/>
      <c r="DZV13" s="124"/>
      <c r="DZW13" s="124"/>
      <c r="DZX13" s="124"/>
      <c r="DZY13" s="124"/>
      <c r="DZZ13" s="124"/>
      <c r="EAA13" s="124"/>
      <c r="EAB13" s="124"/>
      <c r="EAC13" s="124"/>
      <c r="EAD13" s="124"/>
      <c r="EAE13" s="124"/>
      <c r="EAF13" s="124"/>
      <c r="EAG13" s="124"/>
      <c r="EAH13" s="124"/>
      <c r="EAI13" s="124"/>
      <c r="EAJ13" s="124"/>
      <c r="EAK13" s="124"/>
      <c r="EAL13" s="124"/>
      <c r="EAM13" s="124"/>
      <c r="EAN13" s="124"/>
      <c r="EAO13" s="124"/>
      <c r="EAP13" s="124"/>
      <c r="EAQ13" s="124"/>
      <c r="EAR13" s="124"/>
      <c r="EAS13" s="124"/>
      <c r="EAT13" s="124"/>
      <c r="EAU13" s="124"/>
      <c r="EAV13" s="124"/>
      <c r="EAW13" s="124"/>
      <c r="EAX13" s="124"/>
      <c r="EAY13" s="124"/>
      <c r="EAZ13" s="124"/>
      <c r="EBA13" s="124"/>
      <c r="EBB13" s="124"/>
      <c r="EBC13" s="124"/>
      <c r="EBD13" s="124"/>
      <c r="EBE13" s="124"/>
      <c r="EBF13" s="124"/>
      <c r="EBG13" s="124"/>
      <c r="EBH13" s="124"/>
      <c r="EBI13" s="124"/>
      <c r="EBJ13" s="124"/>
      <c r="EBK13" s="124"/>
      <c r="EBL13" s="124"/>
      <c r="EBM13" s="124"/>
      <c r="EBN13" s="124"/>
      <c r="EBO13" s="124"/>
      <c r="EBP13" s="124"/>
      <c r="EBQ13" s="124"/>
      <c r="EBR13" s="124"/>
      <c r="EBS13" s="124"/>
      <c r="EBT13" s="124"/>
      <c r="EBU13" s="124"/>
      <c r="EBV13" s="124"/>
      <c r="EBW13" s="124"/>
      <c r="EBX13" s="124"/>
      <c r="EBY13" s="124"/>
      <c r="EBZ13" s="124"/>
      <c r="ECA13" s="124"/>
      <c r="ECB13" s="124"/>
      <c r="ECC13" s="124"/>
      <c r="ECD13" s="124"/>
      <c r="ECE13" s="124"/>
      <c r="ECF13" s="124"/>
      <c r="ECG13" s="124"/>
      <c r="ECH13" s="124"/>
      <c r="ECI13" s="124"/>
      <c r="ECJ13" s="124"/>
      <c r="ECK13" s="124"/>
      <c r="ECL13" s="124"/>
      <c r="ECM13" s="124"/>
      <c r="ECN13" s="124"/>
      <c r="ECO13" s="124"/>
      <c r="ECP13" s="124"/>
      <c r="ECQ13" s="124"/>
      <c r="ECR13" s="124"/>
      <c r="ECS13" s="124"/>
      <c r="ECT13" s="124"/>
      <c r="ECU13" s="124"/>
      <c r="ECV13" s="124"/>
      <c r="ECW13" s="124"/>
      <c r="ECX13" s="124"/>
      <c r="ECY13" s="124"/>
      <c r="ECZ13" s="124"/>
      <c r="EDA13" s="124"/>
      <c r="EDB13" s="124"/>
      <c r="EDC13" s="124"/>
      <c r="EDD13" s="124"/>
      <c r="EDE13" s="124"/>
      <c r="EDF13" s="124"/>
      <c r="EDG13" s="124"/>
      <c r="EDH13" s="124"/>
      <c r="EDI13" s="124"/>
      <c r="EDJ13" s="124"/>
      <c r="EDK13" s="124"/>
      <c r="EDL13" s="124"/>
      <c r="EDM13" s="124"/>
      <c r="EDN13" s="124"/>
      <c r="EDO13" s="124"/>
      <c r="EDP13" s="124"/>
      <c r="EDQ13" s="124"/>
      <c r="EDR13" s="124"/>
      <c r="EDS13" s="124"/>
      <c r="EDT13" s="124"/>
      <c r="EDU13" s="124"/>
      <c r="EDV13" s="124"/>
      <c r="EDW13" s="124"/>
      <c r="EDX13" s="124"/>
      <c r="EDY13" s="124"/>
      <c r="EDZ13" s="124"/>
      <c r="EEA13" s="124"/>
      <c r="EEB13" s="124"/>
      <c r="EEC13" s="124"/>
      <c r="EED13" s="124"/>
      <c r="EEE13" s="124"/>
      <c r="EEF13" s="124"/>
      <c r="EEG13" s="124"/>
      <c r="EEH13" s="124"/>
      <c r="EEI13" s="124"/>
      <c r="EEJ13" s="124"/>
      <c r="EEK13" s="124"/>
      <c r="EEL13" s="124"/>
      <c r="EEM13" s="124"/>
      <c r="EEN13" s="124"/>
      <c r="EEO13" s="124"/>
      <c r="EEP13" s="124"/>
      <c r="EEQ13" s="124"/>
      <c r="EER13" s="124"/>
      <c r="EES13" s="124"/>
      <c r="EET13" s="124"/>
      <c r="EEU13" s="124"/>
      <c r="EEV13" s="124"/>
      <c r="EEW13" s="124"/>
      <c r="EEX13" s="124"/>
      <c r="EEY13" s="124"/>
      <c r="EEZ13" s="124"/>
      <c r="EFA13" s="124"/>
      <c r="EFB13" s="124"/>
      <c r="EFC13" s="124"/>
      <c r="EFD13" s="124"/>
      <c r="EFE13" s="124"/>
      <c r="EFF13" s="124"/>
      <c r="EFG13" s="124"/>
      <c r="EFH13" s="124"/>
      <c r="EFI13" s="124"/>
      <c r="EFJ13" s="124"/>
      <c r="EFK13" s="124"/>
      <c r="EFL13" s="124"/>
      <c r="EFM13" s="124"/>
      <c r="EFN13" s="124"/>
      <c r="EFO13" s="124"/>
      <c r="EFP13" s="124"/>
      <c r="EFQ13" s="124"/>
      <c r="EFR13" s="124"/>
      <c r="EFS13" s="124"/>
      <c r="EFT13" s="124"/>
      <c r="EFU13" s="124"/>
      <c r="EFV13" s="124"/>
      <c r="EFW13" s="124"/>
      <c r="EFX13" s="124"/>
      <c r="EFY13" s="124"/>
      <c r="EFZ13" s="124"/>
      <c r="EGA13" s="124"/>
      <c r="EGB13" s="124"/>
      <c r="EGC13" s="124"/>
      <c r="EGD13" s="124"/>
      <c r="EGE13" s="124"/>
      <c r="EGF13" s="124"/>
      <c r="EGG13" s="124"/>
      <c r="EGH13" s="124"/>
      <c r="EGI13" s="124"/>
      <c r="EGJ13" s="124"/>
      <c r="EGK13" s="124"/>
      <c r="EGL13" s="124"/>
      <c r="EGM13" s="124"/>
      <c r="EGN13" s="124"/>
      <c r="EGO13" s="124"/>
      <c r="EGP13" s="124"/>
      <c r="EGQ13" s="124"/>
      <c r="EGR13" s="124"/>
      <c r="EGS13" s="124"/>
      <c r="EGT13" s="124"/>
      <c r="EGU13" s="124"/>
      <c r="EGV13" s="124"/>
      <c r="EGW13" s="124"/>
      <c r="EGX13" s="124"/>
      <c r="EGY13" s="124"/>
      <c r="EGZ13" s="124"/>
      <c r="EHA13" s="124"/>
      <c r="EHB13" s="124"/>
      <c r="EHC13" s="124"/>
      <c r="EHD13" s="124"/>
      <c r="EHE13" s="124"/>
      <c r="EHF13" s="124"/>
      <c r="EHG13" s="124"/>
      <c r="EHH13" s="124"/>
      <c r="EHI13" s="124"/>
      <c r="EHJ13" s="124"/>
      <c r="EHK13" s="124"/>
      <c r="EHL13" s="124"/>
      <c r="EHM13" s="124"/>
      <c r="EHN13" s="124"/>
      <c r="EHO13" s="124"/>
      <c r="EHP13" s="124"/>
      <c r="EHQ13" s="124"/>
      <c r="EHR13" s="124"/>
      <c r="EHS13" s="124"/>
      <c r="EHT13" s="124"/>
      <c r="EHU13" s="124"/>
      <c r="EHV13" s="124"/>
      <c r="EHW13" s="124"/>
      <c r="EHX13" s="124"/>
      <c r="EHY13" s="124"/>
      <c r="EHZ13" s="124"/>
      <c r="EIA13" s="124"/>
      <c r="EIB13" s="124"/>
      <c r="EIC13" s="124"/>
      <c r="EID13" s="124"/>
      <c r="EIE13" s="124"/>
      <c r="EIF13" s="124"/>
      <c r="EIG13" s="124"/>
      <c r="EIH13" s="124"/>
      <c r="EII13" s="124"/>
      <c r="EIJ13" s="124"/>
      <c r="EIK13" s="124"/>
      <c r="EIL13" s="124"/>
      <c r="EIM13" s="124"/>
      <c r="EIN13" s="124"/>
      <c r="EIO13" s="124"/>
      <c r="EIP13" s="124"/>
      <c r="EIQ13" s="124"/>
      <c r="EIR13" s="124"/>
      <c r="EIS13" s="124"/>
      <c r="EIT13" s="124"/>
      <c r="EIU13" s="124"/>
      <c r="EIV13" s="124"/>
      <c r="EIW13" s="124"/>
      <c r="EIX13" s="124"/>
      <c r="EIY13" s="124"/>
      <c r="EIZ13" s="124"/>
      <c r="EJA13" s="124"/>
      <c r="EJB13" s="124"/>
      <c r="EJC13" s="124"/>
      <c r="EJD13" s="124"/>
      <c r="EJE13" s="124"/>
      <c r="EJF13" s="124"/>
      <c r="EJG13" s="124"/>
      <c r="EJH13" s="124"/>
      <c r="EJI13" s="124"/>
      <c r="EJJ13" s="124"/>
      <c r="EJK13" s="124"/>
      <c r="EJL13" s="124"/>
      <c r="EJM13" s="124"/>
      <c r="EJN13" s="124"/>
      <c r="EJO13" s="124"/>
      <c r="EJP13" s="124"/>
      <c r="EJQ13" s="124"/>
      <c r="EJR13" s="124"/>
      <c r="EJS13" s="124"/>
      <c r="EJT13" s="124"/>
      <c r="EJU13" s="124"/>
      <c r="EJV13" s="124"/>
      <c r="EJW13" s="124"/>
      <c r="EJX13" s="124"/>
      <c r="EJY13" s="124"/>
      <c r="EJZ13" s="124"/>
      <c r="EKA13" s="124"/>
      <c r="EKB13" s="124"/>
      <c r="EKC13" s="124"/>
      <c r="EKD13" s="124"/>
      <c r="EKE13" s="124"/>
      <c r="EKF13" s="124"/>
      <c r="EKG13" s="124"/>
      <c r="EKH13" s="124"/>
      <c r="EKI13" s="124"/>
      <c r="EKJ13" s="124"/>
      <c r="EKK13" s="124"/>
      <c r="EKL13" s="124"/>
      <c r="EKM13" s="124"/>
      <c r="EKN13" s="124"/>
      <c r="EKO13" s="124"/>
      <c r="EKP13" s="124"/>
      <c r="EKQ13" s="124"/>
      <c r="EKR13" s="124"/>
      <c r="EKS13" s="124"/>
      <c r="EKT13" s="124"/>
      <c r="EKU13" s="124"/>
      <c r="EKV13" s="124"/>
      <c r="EKW13" s="124"/>
      <c r="EKX13" s="124"/>
      <c r="EKY13" s="124"/>
      <c r="EKZ13" s="124"/>
      <c r="ELA13" s="124"/>
      <c r="ELB13" s="124"/>
      <c r="ELC13" s="124"/>
      <c r="ELD13" s="124"/>
      <c r="ELE13" s="124"/>
      <c r="ELF13" s="124"/>
      <c r="ELG13" s="124"/>
      <c r="ELH13" s="124"/>
      <c r="ELI13" s="124"/>
      <c r="ELJ13" s="124"/>
      <c r="ELK13" s="124"/>
      <c r="ELL13" s="124"/>
      <c r="ELM13" s="124"/>
      <c r="ELN13" s="124"/>
      <c r="ELO13" s="124"/>
      <c r="ELP13" s="124"/>
      <c r="ELQ13" s="124"/>
      <c r="ELR13" s="124"/>
      <c r="ELS13" s="124"/>
      <c r="ELT13" s="124"/>
      <c r="ELU13" s="124"/>
      <c r="ELV13" s="124"/>
      <c r="ELW13" s="124"/>
      <c r="ELX13" s="124"/>
      <c r="ELY13" s="124"/>
      <c r="ELZ13" s="124"/>
      <c r="EMA13" s="124"/>
      <c r="EMB13" s="124"/>
      <c r="EMC13" s="124"/>
      <c r="EMD13" s="124"/>
      <c r="EME13" s="124"/>
      <c r="EMF13" s="124"/>
      <c r="EMG13" s="124"/>
      <c r="EMH13" s="124"/>
      <c r="EMI13" s="124"/>
      <c r="EMJ13" s="124"/>
      <c r="EMK13" s="124"/>
      <c r="EML13" s="124"/>
      <c r="EMM13" s="124"/>
      <c r="EMN13" s="124"/>
      <c r="EMO13" s="124"/>
      <c r="EMP13" s="124"/>
      <c r="EMQ13" s="124"/>
      <c r="EMR13" s="124"/>
      <c r="EMS13" s="124"/>
      <c r="EMT13" s="124"/>
      <c r="EMU13" s="124"/>
      <c r="EMV13" s="124"/>
      <c r="EMW13" s="124"/>
      <c r="EMX13" s="124"/>
      <c r="EMY13" s="124"/>
      <c r="EMZ13" s="124"/>
      <c r="ENA13" s="124"/>
      <c r="ENB13" s="124"/>
      <c r="ENC13" s="124"/>
      <c r="END13" s="124"/>
      <c r="ENE13" s="124"/>
      <c r="ENF13" s="124"/>
      <c r="ENG13" s="124"/>
      <c r="ENH13" s="124"/>
      <c r="ENI13" s="124"/>
      <c r="ENJ13" s="124"/>
      <c r="ENK13" s="124"/>
      <c r="ENL13" s="124"/>
      <c r="ENM13" s="124"/>
      <c r="ENN13" s="124"/>
      <c r="ENO13" s="124"/>
      <c r="ENP13" s="124"/>
      <c r="ENQ13" s="124"/>
      <c r="ENR13" s="124"/>
      <c r="ENS13" s="124"/>
      <c r="ENT13" s="124"/>
      <c r="ENU13" s="124"/>
      <c r="ENV13" s="124"/>
      <c r="ENW13" s="124"/>
      <c r="ENX13" s="124"/>
      <c r="ENY13" s="124"/>
      <c r="ENZ13" s="124"/>
      <c r="EOA13" s="124"/>
      <c r="EOB13" s="124"/>
      <c r="EOC13" s="124"/>
      <c r="EOD13" s="124"/>
      <c r="EOE13" s="124"/>
      <c r="EOF13" s="124"/>
      <c r="EOG13" s="124"/>
      <c r="EOH13" s="124"/>
      <c r="EOI13" s="124"/>
      <c r="EOJ13" s="124"/>
      <c r="EOK13" s="124"/>
      <c r="EOL13" s="124"/>
      <c r="EOM13" s="124"/>
      <c r="EON13" s="124"/>
      <c r="EOO13" s="124"/>
      <c r="EOP13" s="124"/>
      <c r="EOQ13" s="124"/>
      <c r="EOR13" s="124"/>
      <c r="EOS13" s="124"/>
      <c r="EOT13" s="124"/>
      <c r="EOU13" s="124"/>
      <c r="EOV13" s="124"/>
      <c r="EOW13" s="124"/>
      <c r="EOX13" s="124"/>
      <c r="EOY13" s="124"/>
      <c r="EOZ13" s="124"/>
      <c r="EPA13" s="124"/>
      <c r="EPB13" s="124"/>
      <c r="EPC13" s="124"/>
      <c r="EPD13" s="124"/>
      <c r="EPE13" s="124"/>
      <c r="EPF13" s="124"/>
      <c r="EPG13" s="124"/>
      <c r="EPH13" s="124"/>
      <c r="EPI13" s="124"/>
      <c r="EPJ13" s="124"/>
      <c r="EPK13" s="124"/>
      <c r="EPL13" s="124"/>
      <c r="EPM13" s="124"/>
      <c r="EPN13" s="124"/>
      <c r="EPO13" s="124"/>
      <c r="EPP13" s="124"/>
      <c r="EPQ13" s="124"/>
      <c r="EPR13" s="124"/>
      <c r="EPS13" s="124"/>
      <c r="EPT13" s="124"/>
      <c r="EPU13" s="124"/>
      <c r="EPV13" s="124"/>
      <c r="EPW13" s="124"/>
      <c r="EPX13" s="124"/>
      <c r="EPY13" s="124"/>
      <c r="EPZ13" s="124"/>
      <c r="EQA13" s="124"/>
      <c r="EQB13" s="124"/>
      <c r="EQC13" s="124"/>
      <c r="EQD13" s="124"/>
      <c r="EQE13" s="124"/>
      <c r="EQF13" s="124"/>
      <c r="EQG13" s="124"/>
      <c r="EQH13" s="124"/>
      <c r="EQI13" s="124"/>
      <c r="EQJ13" s="124"/>
      <c r="EQK13" s="124"/>
      <c r="EQL13" s="124"/>
      <c r="EQM13" s="124"/>
      <c r="EQN13" s="124"/>
      <c r="EQO13" s="124"/>
      <c r="EQP13" s="124"/>
      <c r="EQQ13" s="124"/>
      <c r="EQR13" s="124"/>
      <c r="EQS13" s="124"/>
      <c r="EQT13" s="124"/>
      <c r="EQU13" s="124"/>
      <c r="EQV13" s="124"/>
      <c r="EQW13" s="124"/>
      <c r="EQX13" s="124"/>
      <c r="EQY13" s="124"/>
      <c r="EQZ13" s="124"/>
      <c r="ERA13" s="124"/>
      <c r="ERB13" s="124"/>
      <c r="ERC13" s="124"/>
      <c r="ERD13" s="124"/>
      <c r="ERE13" s="124"/>
      <c r="ERF13" s="124"/>
      <c r="ERG13" s="124"/>
      <c r="ERH13" s="124"/>
      <c r="ERI13" s="124"/>
      <c r="ERJ13" s="124"/>
      <c r="ERK13" s="124"/>
      <c r="ERL13" s="124"/>
      <c r="ERM13" s="124"/>
      <c r="ERN13" s="124"/>
      <c r="ERO13" s="124"/>
      <c r="ERP13" s="124"/>
      <c r="ERQ13" s="124"/>
      <c r="ERR13" s="124"/>
      <c r="ERS13" s="124"/>
      <c r="ERT13" s="124"/>
      <c r="ERU13" s="124"/>
      <c r="ERV13" s="124"/>
      <c r="ERW13" s="124"/>
      <c r="ERX13" s="124"/>
      <c r="ERY13" s="124"/>
      <c r="ERZ13" s="124"/>
      <c r="ESA13" s="124"/>
      <c r="ESB13" s="124"/>
      <c r="ESC13" s="124"/>
      <c r="ESD13" s="124"/>
      <c r="ESE13" s="124"/>
      <c r="ESF13" s="124"/>
      <c r="ESG13" s="124"/>
      <c r="ESH13" s="124"/>
      <c r="ESI13" s="124"/>
      <c r="ESJ13" s="124"/>
      <c r="ESK13" s="124"/>
      <c r="ESL13" s="124"/>
      <c r="ESM13" s="124"/>
      <c r="ESN13" s="124"/>
      <c r="ESO13" s="124"/>
      <c r="ESP13" s="124"/>
      <c r="ESQ13" s="124"/>
      <c r="ESR13" s="124"/>
      <c r="ESS13" s="124"/>
      <c r="EST13" s="124"/>
      <c r="ESU13" s="124"/>
      <c r="ESV13" s="124"/>
      <c r="ESW13" s="124"/>
      <c r="ESX13" s="124"/>
      <c r="ESY13" s="124"/>
      <c r="ESZ13" s="124"/>
      <c r="ETA13" s="124"/>
      <c r="ETB13" s="124"/>
      <c r="ETC13" s="124"/>
      <c r="ETD13" s="124"/>
      <c r="ETE13" s="124"/>
      <c r="ETF13" s="124"/>
      <c r="ETG13" s="124"/>
      <c r="ETH13" s="124"/>
      <c r="ETI13" s="124"/>
      <c r="ETJ13" s="124"/>
      <c r="ETK13" s="124"/>
      <c r="ETL13" s="124"/>
      <c r="ETM13" s="124"/>
      <c r="ETN13" s="124"/>
      <c r="ETO13" s="124"/>
      <c r="ETP13" s="124"/>
      <c r="ETQ13" s="124"/>
      <c r="ETR13" s="124"/>
      <c r="ETS13" s="124"/>
      <c r="ETT13" s="124"/>
      <c r="ETU13" s="124"/>
      <c r="ETV13" s="124"/>
      <c r="ETW13" s="124"/>
      <c r="ETX13" s="124"/>
      <c r="ETY13" s="124"/>
      <c r="ETZ13" s="124"/>
      <c r="EUA13" s="124"/>
      <c r="EUB13" s="124"/>
      <c r="EUC13" s="124"/>
      <c r="EUD13" s="124"/>
      <c r="EUE13" s="124"/>
      <c r="EUF13" s="124"/>
      <c r="EUG13" s="124"/>
      <c r="EUH13" s="124"/>
      <c r="EUI13" s="124"/>
      <c r="EUJ13" s="124"/>
      <c r="EUK13" s="124"/>
      <c r="EUL13" s="124"/>
      <c r="EUM13" s="124"/>
      <c r="EUN13" s="124"/>
      <c r="EUO13" s="124"/>
      <c r="EUP13" s="124"/>
      <c r="EUQ13" s="124"/>
      <c r="EUR13" s="124"/>
      <c r="EUS13" s="124"/>
      <c r="EUT13" s="124"/>
      <c r="EUU13" s="124"/>
      <c r="EUV13" s="124"/>
      <c r="EUW13" s="124"/>
      <c r="EUX13" s="124"/>
      <c r="EUY13" s="124"/>
      <c r="EUZ13" s="124"/>
      <c r="EVA13" s="124"/>
      <c r="EVB13" s="124"/>
      <c r="EVC13" s="124"/>
      <c r="EVD13" s="124"/>
      <c r="EVE13" s="124"/>
      <c r="EVF13" s="124"/>
      <c r="EVG13" s="124"/>
      <c r="EVH13" s="124"/>
      <c r="EVI13" s="124"/>
      <c r="EVJ13" s="124"/>
      <c r="EVK13" s="124"/>
      <c r="EVL13" s="124"/>
      <c r="EVM13" s="124"/>
      <c r="EVN13" s="124"/>
      <c r="EVO13" s="124"/>
      <c r="EVP13" s="124"/>
      <c r="EVQ13" s="124"/>
      <c r="EVR13" s="124"/>
      <c r="EVS13" s="124"/>
      <c r="EVT13" s="124"/>
      <c r="EVU13" s="124"/>
      <c r="EVV13" s="124"/>
      <c r="EVW13" s="124"/>
      <c r="EVX13" s="124"/>
      <c r="EVY13" s="124"/>
      <c r="EVZ13" s="124"/>
      <c r="EWA13" s="124"/>
      <c r="EWB13" s="124"/>
      <c r="EWC13" s="124"/>
      <c r="EWD13" s="124"/>
      <c r="EWE13" s="124"/>
      <c r="EWF13" s="124"/>
      <c r="EWG13" s="124"/>
      <c r="EWH13" s="124"/>
      <c r="EWI13" s="124"/>
      <c r="EWJ13" s="124"/>
      <c r="EWK13" s="124"/>
      <c r="EWL13" s="124"/>
      <c r="EWM13" s="124"/>
      <c r="EWN13" s="124"/>
      <c r="EWO13" s="124"/>
      <c r="EWP13" s="124"/>
      <c r="EWQ13" s="124"/>
      <c r="EWR13" s="124"/>
      <c r="EWS13" s="124"/>
      <c r="EWT13" s="124"/>
      <c r="EWU13" s="124"/>
      <c r="EWV13" s="124"/>
      <c r="EWW13" s="124"/>
      <c r="EWX13" s="124"/>
      <c r="EWY13" s="124"/>
      <c r="EWZ13" s="124"/>
      <c r="EXA13" s="124"/>
      <c r="EXB13" s="124"/>
      <c r="EXC13" s="124"/>
      <c r="EXD13" s="124"/>
      <c r="EXE13" s="124"/>
      <c r="EXF13" s="124"/>
      <c r="EXG13" s="124"/>
      <c r="EXH13" s="124"/>
      <c r="EXI13" s="124"/>
      <c r="EXJ13" s="124"/>
      <c r="EXK13" s="124"/>
      <c r="EXL13" s="124"/>
      <c r="EXM13" s="124"/>
      <c r="EXN13" s="124"/>
      <c r="EXO13" s="124"/>
      <c r="EXP13" s="124"/>
      <c r="EXQ13" s="124"/>
      <c r="EXR13" s="124"/>
      <c r="EXS13" s="124"/>
      <c r="EXT13" s="124"/>
      <c r="EXU13" s="124"/>
      <c r="EXV13" s="124"/>
      <c r="EXW13" s="124"/>
      <c r="EXX13" s="124"/>
      <c r="EXY13" s="124"/>
      <c r="EXZ13" s="124"/>
      <c r="EYA13" s="124"/>
      <c r="EYB13" s="124"/>
      <c r="EYC13" s="124"/>
      <c r="EYD13" s="124"/>
      <c r="EYE13" s="124"/>
      <c r="EYF13" s="124"/>
      <c r="EYG13" s="124"/>
      <c r="EYH13" s="124"/>
      <c r="EYI13" s="124"/>
      <c r="EYJ13" s="124"/>
      <c r="EYK13" s="124"/>
      <c r="EYL13" s="124"/>
      <c r="EYM13" s="124"/>
      <c r="EYN13" s="124"/>
      <c r="EYO13" s="124"/>
      <c r="EYP13" s="124"/>
      <c r="EYQ13" s="124"/>
      <c r="EYR13" s="124"/>
      <c r="EYS13" s="124"/>
      <c r="EYT13" s="124"/>
      <c r="EYU13" s="124"/>
      <c r="EYV13" s="124"/>
      <c r="EYW13" s="124"/>
      <c r="EYX13" s="124"/>
      <c r="EYY13" s="124"/>
      <c r="EYZ13" s="124"/>
      <c r="EZA13" s="124"/>
      <c r="EZB13" s="124"/>
      <c r="EZC13" s="124"/>
      <c r="EZD13" s="124"/>
      <c r="EZE13" s="124"/>
      <c r="EZF13" s="124"/>
      <c r="EZG13" s="124"/>
      <c r="EZH13" s="124"/>
      <c r="EZI13" s="124"/>
      <c r="EZJ13" s="124"/>
      <c r="EZK13" s="124"/>
      <c r="EZL13" s="124"/>
      <c r="EZM13" s="124"/>
      <c r="EZN13" s="124"/>
      <c r="EZO13" s="124"/>
      <c r="EZP13" s="124"/>
      <c r="EZQ13" s="124"/>
      <c r="EZR13" s="124"/>
      <c r="EZS13" s="124"/>
      <c r="EZT13" s="124"/>
      <c r="EZU13" s="124"/>
      <c r="EZV13" s="124"/>
      <c r="EZW13" s="124"/>
      <c r="EZX13" s="124"/>
      <c r="EZY13" s="124"/>
      <c r="EZZ13" s="124"/>
      <c r="FAA13" s="124"/>
      <c r="FAB13" s="124"/>
      <c r="FAC13" s="124"/>
      <c r="FAD13" s="124"/>
      <c r="FAE13" s="124"/>
      <c r="FAF13" s="124"/>
      <c r="FAG13" s="124"/>
      <c r="FAH13" s="124"/>
      <c r="FAI13" s="124"/>
      <c r="FAJ13" s="124"/>
      <c r="FAK13" s="124"/>
      <c r="FAL13" s="124"/>
      <c r="FAM13" s="124"/>
      <c r="FAN13" s="124"/>
      <c r="FAO13" s="124"/>
      <c r="FAP13" s="124"/>
      <c r="FAQ13" s="124"/>
      <c r="FAR13" s="124"/>
      <c r="FAS13" s="124"/>
      <c r="FAT13" s="124"/>
      <c r="FAU13" s="124"/>
      <c r="FAV13" s="124"/>
      <c r="FAW13" s="124"/>
      <c r="FAX13" s="124"/>
      <c r="FAY13" s="124"/>
      <c r="FAZ13" s="124"/>
      <c r="FBA13" s="124"/>
      <c r="FBB13" s="124"/>
      <c r="FBC13" s="124"/>
      <c r="FBD13" s="124"/>
      <c r="FBE13" s="124"/>
      <c r="FBF13" s="124"/>
      <c r="FBG13" s="124"/>
      <c r="FBH13" s="124"/>
      <c r="FBI13" s="124"/>
      <c r="FBJ13" s="124"/>
      <c r="FBK13" s="124"/>
      <c r="FBL13" s="124"/>
      <c r="FBM13" s="124"/>
      <c r="FBN13" s="124"/>
      <c r="FBO13" s="124"/>
      <c r="FBP13" s="124"/>
      <c r="FBQ13" s="124"/>
      <c r="FBR13" s="124"/>
      <c r="FBS13" s="124"/>
      <c r="FBT13" s="124"/>
      <c r="FBU13" s="124"/>
      <c r="FBV13" s="124"/>
      <c r="FBW13" s="124"/>
      <c r="FBX13" s="124"/>
      <c r="FBY13" s="124"/>
      <c r="FBZ13" s="124"/>
      <c r="FCA13" s="124"/>
      <c r="FCB13" s="124"/>
      <c r="FCC13" s="124"/>
      <c r="FCD13" s="124"/>
      <c r="FCE13" s="124"/>
      <c r="FCF13" s="124"/>
      <c r="FCG13" s="124"/>
      <c r="FCH13" s="124"/>
      <c r="FCI13" s="124"/>
      <c r="FCJ13" s="124"/>
      <c r="FCK13" s="124"/>
      <c r="FCL13" s="124"/>
      <c r="FCM13" s="124"/>
      <c r="FCN13" s="124"/>
      <c r="FCO13" s="124"/>
      <c r="FCP13" s="124"/>
      <c r="FCQ13" s="124"/>
      <c r="FCR13" s="124"/>
      <c r="FCS13" s="124"/>
      <c r="FCT13" s="124"/>
      <c r="FCU13" s="124"/>
      <c r="FCV13" s="124"/>
      <c r="FCW13" s="124"/>
      <c r="FCX13" s="124"/>
      <c r="FCY13" s="124"/>
      <c r="FCZ13" s="124"/>
      <c r="FDA13" s="124"/>
      <c r="FDB13" s="124"/>
      <c r="FDC13" s="124"/>
      <c r="FDD13" s="124"/>
      <c r="FDE13" s="124"/>
      <c r="FDF13" s="124"/>
      <c r="FDG13" s="124"/>
      <c r="FDH13" s="124"/>
      <c r="FDI13" s="124"/>
      <c r="FDJ13" s="124"/>
      <c r="FDK13" s="124"/>
      <c r="FDL13" s="124"/>
      <c r="FDM13" s="124"/>
      <c r="FDN13" s="124"/>
      <c r="FDO13" s="124"/>
      <c r="FDP13" s="124"/>
      <c r="FDQ13" s="124"/>
      <c r="FDR13" s="124"/>
      <c r="FDS13" s="124"/>
      <c r="FDT13" s="124"/>
      <c r="FDU13" s="124"/>
      <c r="FDV13" s="124"/>
      <c r="FDW13" s="124"/>
      <c r="FDX13" s="124"/>
      <c r="FDY13" s="124"/>
      <c r="FDZ13" s="124"/>
      <c r="FEA13" s="124"/>
      <c r="FEB13" s="124"/>
      <c r="FEC13" s="124"/>
      <c r="FED13" s="124"/>
      <c r="FEE13" s="124"/>
      <c r="FEF13" s="124"/>
      <c r="FEG13" s="124"/>
      <c r="FEH13" s="124"/>
      <c r="FEI13" s="124"/>
      <c r="FEJ13" s="124"/>
      <c r="FEK13" s="124"/>
      <c r="FEL13" s="124"/>
      <c r="FEM13" s="124"/>
      <c r="FEN13" s="124"/>
      <c r="FEO13" s="124"/>
      <c r="FEP13" s="124"/>
      <c r="FEQ13" s="124"/>
      <c r="FER13" s="124"/>
      <c r="FES13" s="124"/>
      <c r="FET13" s="124"/>
      <c r="FEU13" s="124"/>
      <c r="FEV13" s="124"/>
      <c r="FEW13" s="124"/>
      <c r="FEX13" s="124"/>
      <c r="FEY13" s="124"/>
      <c r="FEZ13" s="124"/>
      <c r="FFA13" s="124"/>
      <c r="FFB13" s="124"/>
      <c r="FFC13" s="124"/>
      <c r="FFD13" s="124"/>
      <c r="FFE13" s="124"/>
      <c r="FFF13" s="124"/>
      <c r="FFG13" s="124"/>
      <c r="FFH13" s="124"/>
      <c r="FFI13" s="124"/>
      <c r="FFJ13" s="124"/>
      <c r="FFK13" s="124"/>
      <c r="FFL13" s="124"/>
      <c r="FFM13" s="124"/>
      <c r="FFN13" s="124"/>
      <c r="FFO13" s="124"/>
      <c r="FFP13" s="124"/>
      <c r="FFQ13" s="124"/>
      <c r="FFR13" s="124"/>
      <c r="FFS13" s="124"/>
      <c r="FFT13" s="124"/>
      <c r="FFU13" s="124"/>
      <c r="FFV13" s="124"/>
      <c r="FFW13" s="124"/>
      <c r="FFX13" s="124"/>
      <c r="FFY13" s="124"/>
      <c r="FFZ13" s="124"/>
      <c r="FGA13" s="124"/>
      <c r="FGB13" s="124"/>
      <c r="FGC13" s="124"/>
      <c r="FGD13" s="124"/>
      <c r="FGE13" s="124"/>
      <c r="FGF13" s="124"/>
      <c r="FGG13" s="124"/>
      <c r="FGH13" s="124"/>
      <c r="FGI13" s="124"/>
      <c r="FGJ13" s="124"/>
      <c r="FGK13" s="124"/>
      <c r="FGL13" s="124"/>
      <c r="FGM13" s="124"/>
      <c r="FGN13" s="124"/>
      <c r="FGO13" s="124"/>
      <c r="FGP13" s="124"/>
      <c r="FGQ13" s="124"/>
      <c r="FGR13" s="124"/>
      <c r="FGS13" s="124"/>
      <c r="FGT13" s="124"/>
      <c r="FGU13" s="124"/>
      <c r="FGV13" s="124"/>
      <c r="FGW13" s="124"/>
      <c r="FGX13" s="124"/>
      <c r="FGY13" s="124"/>
      <c r="FGZ13" s="124"/>
      <c r="FHA13" s="124"/>
      <c r="FHB13" s="124"/>
      <c r="FHC13" s="124"/>
      <c r="FHD13" s="124"/>
      <c r="FHE13" s="124"/>
      <c r="FHF13" s="124"/>
      <c r="FHG13" s="124"/>
      <c r="FHH13" s="124"/>
      <c r="FHI13" s="124"/>
      <c r="FHJ13" s="124"/>
      <c r="FHK13" s="124"/>
      <c r="FHL13" s="124"/>
      <c r="FHM13" s="124"/>
      <c r="FHN13" s="124"/>
      <c r="FHO13" s="124"/>
      <c r="FHP13" s="124"/>
      <c r="FHQ13" s="124"/>
      <c r="FHR13" s="124"/>
      <c r="FHS13" s="124"/>
      <c r="FHT13" s="124"/>
      <c r="FHU13" s="124"/>
      <c r="FHV13" s="124"/>
      <c r="FHW13" s="124"/>
      <c r="FHX13" s="124"/>
      <c r="FHY13" s="124"/>
      <c r="FHZ13" s="124"/>
      <c r="FIA13" s="124"/>
      <c r="FIB13" s="124"/>
      <c r="FIC13" s="124"/>
      <c r="FID13" s="124"/>
      <c r="FIE13" s="124"/>
      <c r="FIF13" s="124"/>
      <c r="FIG13" s="124"/>
      <c r="FIH13" s="124"/>
      <c r="FII13" s="124"/>
      <c r="FIJ13" s="124"/>
      <c r="FIK13" s="124"/>
      <c r="FIL13" s="124"/>
      <c r="FIM13" s="124"/>
      <c r="FIN13" s="124"/>
      <c r="FIO13" s="124"/>
      <c r="FIP13" s="124"/>
      <c r="FIQ13" s="124"/>
      <c r="FIR13" s="124"/>
      <c r="FIS13" s="124"/>
      <c r="FIT13" s="124"/>
      <c r="FIU13" s="124"/>
      <c r="FIV13" s="124"/>
      <c r="FIW13" s="124"/>
      <c r="FIX13" s="124"/>
      <c r="FIY13" s="124"/>
      <c r="FIZ13" s="124"/>
      <c r="FJA13" s="124"/>
      <c r="FJB13" s="124"/>
      <c r="FJC13" s="124"/>
      <c r="FJD13" s="124"/>
      <c r="FJE13" s="124"/>
      <c r="FJF13" s="124"/>
      <c r="FJG13" s="124"/>
      <c r="FJH13" s="124"/>
      <c r="FJI13" s="124"/>
      <c r="FJJ13" s="124"/>
      <c r="FJK13" s="124"/>
      <c r="FJL13" s="124"/>
      <c r="FJM13" s="124"/>
      <c r="FJN13" s="124"/>
      <c r="FJO13" s="124"/>
      <c r="FJP13" s="124"/>
      <c r="FJQ13" s="124"/>
      <c r="FJR13" s="124"/>
      <c r="FJS13" s="124"/>
      <c r="FJT13" s="124"/>
      <c r="FJU13" s="124"/>
      <c r="FJV13" s="124"/>
      <c r="FJW13" s="124"/>
      <c r="FJX13" s="124"/>
      <c r="FJY13" s="124"/>
      <c r="FJZ13" s="124"/>
      <c r="FKA13" s="124"/>
      <c r="FKB13" s="124"/>
      <c r="FKC13" s="124"/>
      <c r="FKD13" s="124"/>
      <c r="FKE13" s="124"/>
      <c r="FKF13" s="124"/>
      <c r="FKG13" s="124"/>
      <c r="FKH13" s="124"/>
      <c r="FKI13" s="124"/>
      <c r="FKJ13" s="124"/>
      <c r="FKK13" s="124"/>
      <c r="FKL13" s="124"/>
      <c r="FKM13" s="124"/>
      <c r="FKN13" s="124"/>
      <c r="FKO13" s="124"/>
      <c r="FKP13" s="124"/>
      <c r="FKQ13" s="124"/>
      <c r="FKR13" s="124"/>
      <c r="FKS13" s="124"/>
      <c r="FKT13" s="124"/>
      <c r="FKU13" s="124"/>
      <c r="FKV13" s="124"/>
      <c r="FKW13" s="124"/>
      <c r="FKX13" s="124"/>
      <c r="FKY13" s="124"/>
      <c r="FKZ13" s="124"/>
      <c r="FLA13" s="124"/>
      <c r="FLB13" s="124"/>
      <c r="FLC13" s="124"/>
      <c r="FLD13" s="124"/>
      <c r="FLE13" s="124"/>
      <c r="FLF13" s="124"/>
      <c r="FLG13" s="124"/>
      <c r="FLH13" s="124"/>
      <c r="FLI13" s="124"/>
      <c r="FLJ13" s="124"/>
      <c r="FLK13" s="124"/>
      <c r="FLL13" s="124"/>
      <c r="FLM13" s="124"/>
      <c r="FLN13" s="124"/>
      <c r="FLO13" s="124"/>
      <c r="FLP13" s="124"/>
      <c r="FLQ13" s="124"/>
      <c r="FLR13" s="124"/>
      <c r="FLS13" s="124"/>
      <c r="FLT13" s="124"/>
      <c r="FLU13" s="124"/>
      <c r="FLV13" s="124"/>
      <c r="FLW13" s="124"/>
      <c r="FLX13" s="124"/>
      <c r="FLY13" s="124"/>
      <c r="FLZ13" s="124"/>
      <c r="FMA13" s="124"/>
      <c r="FMB13" s="124"/>
      <c r="FMC13" s="124"/>
      <c r="FMD13" s="124"/>
      <c r="FME13" s="124"/>
      <c r="FMF13" s="124"/>
      <c r="FMG13" s="124"/>
      <c r="FMH13" s="124"/>
      <c r="FMI13" s="124"/>
      <c r="FMJ13" s="124"/>
      <c r="FMK13" s="124"/>
      <c r="FML13" s="124"/>
      <c r="FMM13" s="124"/>
      <c r="FMN13" s="124"/>
      <c r="FMO13" s="124"/>
      <c r="FMP13" s="124"/>
      <c r="FMQ13" s="124"/>
      <c r="FMR13" s="124"/>
      <c r="FMS13" s="124"/>
      <c r="FMT13" s="124"/>
      <c r="FMU13" s="124"/>
      <c r="FMV13" s="124"/>
      <c r="FMW13" s="124"/>
      <c r="FMX13" s="124"/>
      <c r="FMY13" s="124"/>
      <c r="FMZ13" s="124"/>
      <c r="FNA13" s="124"/>
      <c r="FNB13" s="124"/>
      <c r="FNC13" s="124"/>
      <c r="FND13" s="124"/>
      <c r="FNE13" s="124"/>
      <c r="FNF13" s="124"/>
      <c r="FNG13" s="124"/>
      <c r="FNH13" s="124"/>
      <c r="FNI13" s="124"/>
      <c r="FNJ13" s="124"/>
      <c r="FNK13" s="124"/>
      <c r="FNL13" s="124"/>
      <c r="FNM13" s="124"/>
      <c r="FNN13" s="124"/>
      <c r="FNO13" s="124"/>
      <c r="FNP13" s="124"/>
      <c r="FNQ13" s="124"/>
      <c r="FNR13" s="124"/>
      <c r="FNS13" s="124"/>
      <c r="FNT13" s="124"/>
      <c r="FNU13" s="124"/>
      <c r="FNV13" s="124"/>
      <c r="FNW13" s="124"/>
      <c r="FNX13" s="124"/>
      <c r="FNY13" s="124"/>
      <c r="FNZ13" s="124"/>
      <c r="FOA13" s="124"/>
      <c r="FOB13" s="124"/>
      <c r="FOC13" s="124"/>
      <c r="FOD13" s="124"/>
      <c r="FOE13" s="124"/>
      <c r="FOF13" s="124"/>
      <c r="FOG13" s="124"/>
      <c r="FOH13" s="124"/>
      <c r="FOI13" s="124"/>
      <c r="FOJ13" s="124"/>
      <c r="FOK13" s="124"/>
      <c r="FOL13" s="124"/>
      <c r="FOM13" s="124"/>
      <c r="FON13" s="124"/>
      <c r="FOO13" s="124"/>
      <c r="FOP13" s="124"/>
      <c r="FOQ13" s="124"/>
      <c r="FOR13" s="124"/>
      <c r="FOS13" s="124"/>
      <c r="FOT13" s="124"/>
      <c r="FOU13" s="124"/>
      <c r="FOV13" s="124"/>
      <c r="FOW13" s="124"/>
      <c r="FOX13" s="124"/>
      <c r="FOY13" s="124"/>
      <c r="FOZ13" s="124"/>
      <c r="FPA13" s="124"/>
      <c r="FPB13" s="124"/>
      <c r="FPC13" s="124"/>
      <c r="FPD13" s="124"/>
      <c r="FPE13" s="124"/>
      <c r="FPF13" s="124"/>
      <c r="FPG13" s="124"/>
      <c r="FPH13" s="124"/>
      <c r="FPI13" s="124"/>
      <c r="FPJ13" s="124"/>
      <c r="FPK13" s="124"/>
      <c r="FPL13" s="124"/>
      <c r="FPM13" s="124"/>
      <c r="FPN13" s="124"/>
      <c r="FPO13" s="124"/>
      <c r="FPP13" s="124"/>
      <c r="FPQ13" s="124"/>
      <c r="FPR13" s="124"/>
      <c r="FPS13" s="124"/>
      <c r="FPT13" s="124"/>
      <c r="FPU13" s="124"/>
      <c r="FPV13" s="124"/>
      <c r="FPW13" s="124"/>
      <c r="FPX13" s="124"/>
      <c r="FPY13" s="124"/>
      <c r="FPZ13" s="124"/>
      <c r="FQA13" s="124"/>
      <c r="FQB13" s="124"/>
      <c r="FQC13" s="124"/>
      <c r="FQD13" s="124"/>
      <c r="FQE13" s="124"/>
      <c r="FQF13" s="124"/>
      <c r="FQG13" s="124"/>
      <c r="FQH13" s="124"/>
      <c r="FQI13" s="124"/>
      <c r="FQJ13" s="124"/>
      <c r="FQK13" s="124"/>
      <c r="FQL13" s="124"/>
      <c r="FQM13" s="124"/>
      <c r="FQN13" s="124"/>
      <c r="FQO13" s="124"/>
      <c r="FQP13" s="124"/>
      <c r="FQQ13" s="124"/>
      <c r="FQR13" s="124"/>
      <c r="FQS13" s="124"/>
      <c r="FQT13" s="124"/>
      <c r="FQU13" s="124"/>
      <c r="FQV13" s="124"/>
      <c r="FQW13" s="124"/>
      <c r="FQX13" s="124"/>
      <c r="FQY13" s="124"/>
      <c r="FQZ13" s="124"/>
      <c r="FRA13" s="124"/>
      <c r="FRB13" s="124"/>
      <c r="FRC13" s="124"/>
      <c r="FRD13" s="124"/>
      <c r="FRE13" s="124"/>
      <c r="FRF13" s="124"/>
      <c r="FRG13" s="124"/>
      <c r="FRH13" s="124"/>
      <c r="FRI13" s="124"/>
      <c r="FRJ13" s="124"/>
      <c r="FRK13" s="124"/>
      <c r="FRL13" s="124"/>
      <c r="FRM13" s="124"/>
      <c r="FRN13" s="124"/>
      <c r="FRO13" s="124"/>
      <c r="FRP13" s="124"/>
      <c r="FRQ13" s="124"/>
      <c r="FRR13" s="124"/>
      <c r="FRS13" s="124"/>
      <c r="FRT13" s="124"/>
      <c r="FRU13" s="124"/>
      <c r="FRV13" s="124"/>
      <c r="FRW13" s="124"/>
      <c r="FRX13" s="124"/>
      <c r="FRY13" s="124"/>
      <c r="FRZ13" s="124"/>
      <c r="FSA13" s="124"/>
      <c r="FSB13" s="124"/>
      <c r="FSC13" s="124"/>
      <c r="FSD13" s="124"/>
      <c r="FSE13" s="124"/>
      <c r="FSF13" s="124"/>
      <c r="FSG13" s="124"/>
      <c r="FSH13" s="124"/>
      <c r="FSI13" s="124"/>
      <c r="FSJ13" s="124"/>
      <c r="FSK13" s="124"/>
      <c r="FSL13" s="124"/>
      <c r="FSM13" s="124"/>
      <c r="FSN13" s="124"/>
      <c r="FSO13" s="124"/>
      <c r="FSP13" s="124"/>
      <c r="FSQ13" s="124"/>
      <c r="FSR13" s="124"/>
      <c r="FSS13" s="124"/>
      <c r="FST13" s="124"/>
      <c r="FSU13" s="124"/>
      <c r="FSV13" s="124"/>
      <c r="FSW13" s="124"/>
      <c r="FSX13" s="124"/>
      <c r="FSY13" s="124"/>
      <c r="FSZ13" s="124"/>
      <c r="FTA13" s="124"/>
      <c r="FTB13" s="124"/>
      <c r="FTC13" s="124"/>
      <c r="FTD13" s="124"/>
      <c r="FTE13" s="124"/>
      <c r="FTF13" s="124"/>
      <c r="FTG13" s="124"/>
      <c r="FTH13" s="124"/>
      <c r="FTI13" s="124"/>
      <c r="FTJ13" s="124"/>
      <c r="FTK13" s="124"/>
      <c r="FTL13" s="124"/>
      <c r="FTM13" s="124"/>
      <c r="FTN13" s="124"/>
      <c r="FTO13" s="124"/>
      <c r="FTP13" s="124"/>
      <c r="FTQ13" s="124"/>
      <c r="FTR13" s="124"/>
      <c r="FTS13" s="124"/>
      <c r="FTT13" s="124"/>
      <c r="FTU13" s="124"/>
      <c r="FTV13" s="124"/>
      <c r="FTW13" s="124"/>
      <c r="FTX13" s="124"/>
      <c r="FTY13" s="124"/>
      <c r="FTZ13" s="124"/>
      <c r="FUA13" s="124"/>
      <c r="FUB13" s="124"/>
      <c r="FUC13" s="124"/>
      <c r="FUD13" s="124"/>
      <c r="FUE13" s="124"/>
      <c r="FUF13" s="124"/>
      <c r="FUG13" s="124"/>
      <c r="FUH13" s="124"/>
      <c r="FUI13" s="124"/>
      <c r="FUJ13" s="124"/>
      <c r="FUK13" s="124"/>
      <c r="FUL13" s="124"/>
      <c r="FUM13" s="124"/>
      <c r="FUN13" s="124"/>
      <c r="FUO13" s="124"/>
      <c r="FUP13" s="124"/>
      <c r="FUQ13" s="124"/>
      <c r="FUR13" s="124"/>
      <c r="FUS13" s="124"/>
      <c r="FUT13" s="124"/>
      <c r="FUU13" s="124"/>
      <c r="FUV13" s="124"/>
      <c r="FUW13" s="124"/>
      <c r="FUX13" s="124"/>
      <c r="FUY13" s="124"/>
      <c r="FUZ13" s="124"/>
      <c r="FVA13" s="124"/>
      <c r="FVB13" s="124"/>
      <c r="FVC13" s="124"/>
      <c r="FVD13" s="124"/>
      <c r="FVE13" s="124"/>
      <c r="FVF13" s="124"/>
      <c r="FVG13" s="124"/>
      <c r="FVH13" s="124"/>
      <c r="FVI13" s="124"/>
      <c r="FVJ13" s="124"/>
      <c r="FVK13" s="124"/>
      <c r="FVL13" s="124"/>
      <c r="FVM13" s="124"/>
      <c r="FVN13" s="124"/>
      <c r="FVO13" s="124"/>
      <c r="FVP13" s="124"/>
      <c r="FVQ13" s="124"/>
      <c r="FVR13" s="124"/>
      <c r="FVS13" s="124"/>
      <c r="FVT13" s="124"/>
      <c r="FVU13" s="124"/>
      <c r="FVV13" s="124"/>
      <c r="FVW13" s="124"/>
      <c r="FVX13" s="124"/>
      <c r="FVY13" s="124"/>
      <c r="FVZ13" s="124"/>
      <c r="FWA13" s="124"/>
      <c r="FWB13" s="124"/>
      <c r="FWC13" s="124"/>
      <c r="FWD13" s="124"/>
      <c r="FWE13" s="124"/>
      <c r="FWF13" s="124"/>
      <c r="FWG13" s="124"/>
      <c r="FWH13" s="124"/>
      <c r="FWI13" s="124"/>
      <c r="FWJ13" s="124"/>
      <c r="FWK13" s="124"/>
      <c r="FWL13" s="124"/>
      <c r="FWM13" s="124"/>
      <c r="FWN13" s="124"/>
      <c r="FWO13" s="124"/>
      <c r="FWP13" s="124"/>
      <c r="FWQ13" s="124"/>
      <c r="FWR13" s="124"/>
      <c r="FWS13" s="124"/>
      <c r="FWT13" s="124"/>
      <c r="FWU13" s="124"/>
      <c r="FWV13" s="124"/>
      <c r="FWW13" s="124"/>
      <c r="FWX13" s="124"/>
      <c r="FWY13" s="124"/>
      <c r="FWZ13" s="124"/>
      <c r="FXA13" s="124"/>
      <c r="FXB13" s="124"/>
      <c r="FXC13" s="124"/>
      <c r="FXD13" s="124"/>
      <c r="FXE13" s="124"/>
      <c r="FXF13" s="124"/>
      <c r="FXG13" s="124"/>
      <c r="FXH13" s="124"/>
      <c r="FXI13" s="124"/>
      <c r="FXJ13" s="124"/>
      <c r="FXK13" s="124"/>
      <c r="FXL13" s="124"/>
      <c r="FXM13" s="124"/>
      <c r="FXN13" s="124"/>
      <c r="FXO13" s="124"/>
      <c r="FXP13" s="124"/>
      <c r="FXQ13" s="124"/>
      <c r="FXR13" s="124"/>
      <c r="FXS13" s="124"/>
      <c r="FXT13" s="124"/>
      <c r="FXU13" s="124"/>
      <c r="FXV13" s="124"/>
      <c r="FXW13" s="124"/>
      <c r="FXX13" s="124"/>
      <c r="FXY13" s="124"/>
      <c r="FXZ13" s="124"/>
      <c r="FYA13" s="124"/>
      <c r="FYB13" s="124"/>
      <c r="FYC13" s="124"/>
      <c r="FYD13" s="124"/>
      <c r="FYE13" s="124"/>
      <c r="FYF13" s="124"/>
      <c r="FYG13" s="124"/>
      <c r="FYH13" s="124"/>
      <c r="FYI13" s="124"/>
      <c r="FYJ13" s="124"/>
      <c r="FYK13" s="124"/>
      <c r="FYL13" s="124"/>
      <c r="FYM13" s="124"/>
      <c r="FYN13" s="124"/>
      <c r="FYO13" s="124"/>
      <c r="FYP13" s="124"/>
      <c r="FYQ13" s="124"/>
      <c r="FYR13" s="124"/>
      <c r="FYS13" s="124"/>
      <c r="FYT13" s="124"/>
      <c r="FYU13" s="124"/>
      <c r="FYV13" s="124"/>
      <c r="FYW13" s="124"/>
      <c r="FYX13" s="124"/>
      <c r="FYY13" s="124"/>
      <c r="FYZ13" s="124"/>
      <c r="FZA13" s="124"/>
      <c r="FZB13" s="124"/>
      <c r="FZC13" s="124"/>
      <c r="FZD13" s="124"/>
      <c r="FZE13" s="124"/>
      <c r="FZF13" s="124"/>
      <c r="FZG13" s="124"/>
      <c r="FZH13" s="124"/>
      <c r="FZI13" s="124"/>
      <c r="FZJ13" s="124"/>
      <c r="FZK13" s="124"/>
      <c r="FZL13" s="124"/>
      <c r="FZM13" s="124"/>
      <c r="FZN13" s="124"/>
      <c r="FZO13" s="124"/>
      <c r="FZP13" s="124"/>
      <c r="FZQ13" s="124"/>
      <c r="FZR13" s="124"/>
      <c r="FZS13" s="124"/>
      <c r="FZT13" s="124"/>
      <c r="FZU13" s="124"/>
      <c r="FZV13" s="124"/>
      <c r="FZW13" s="124"/>
      <c r="FZX13" s="124"/>
      <c r="FZY13" s="124"/>
      <c r="FZZ13" s="124"/>
      <c r="GAA13" s="124"/>
      <c r="GAB13" s="124"/>
      <c r="GAC13" s="124"/>
      <c r="GAD13" s="124"/>
      <c r="GAE13" s="124"/>
      <c r="GAF13" s="124"/>
      <c r="GAG13" s="124"/>
      <c r="GAH13" s="124"/>
      <c r="GAI13" s="124"/>
      <c r="GAJ13" s="124"/>
      <c r="GAK13" s="124"/>
      <c r="GAL13" s="124"/>
      <c r="GAM13" s="124"/>
      <c r="GAN13" s="124"/>
      <c r="GAO13" s="124"/>
      <c r="GAP13" s="124"/>
      <c r="GAQ13" s="124"/>
      <c r="GAR13" s="124"/>
      <c r="GAS13" s="124"/>
      <c r="GAT13" s="124"/>
      <c r="GAU13" s="124"/>
      <c r="GAV13" s="124"/>
      <c r="GAW13" s="124"/>
      <c r="GAX13" s="124"/>
      <c r="GAY13" s="124"/>
      <c r="GAZ13" s="124"/>
      <c r="GBA13" s="124"/>
      <c r="GBB13" s="124"/>
      <c r="GBC13" s="124"/>
      <c r="GBD13" s="124"/>
      <c r="GBE13" s="124"/>
      <c r="GBF13" s="124"/>
      <c r="GBG13" s="124"/>
      <c r="GBH13" s="124"/>
      <c r="GBI13" s="124"/>
      <c r="GBJ13" s="124"/>
      <c r="GBK13" s="124"/>
      <c r="GBL13" s="124"/>
      <c r="GBM13" s="124"/>
      <c r="GBN13" s="124"/>
      <c r="GBO13" s="124"/>
      <c r="GBP13" s="124"/>
      <c r="GBQ13" s="124"/>
      <c r="GBR13" s="124"/>
      <c r="GBS13" s="124"/>
      <c r="GBT13" s="124"/>
      <c r="GBU13" s="124"/>
      <c r="GBV13" s="124"/>
      <c r="GBW13" s="124"/>
      <c r="GBX13" s="124"/>
      <c r="GBY13" s="124"/>
      <c r="GBZ13" s="124"/>
      <c r="GCA13" s="124"/>
      <c r="GCB13" s="124"/>
      <c r="GCC13" s="124"/>
      <c r="GCD13" s="124"/>
      <c r="GCE13" s="124"/>
      <c r="GCF13" s="124"/>
      <c r="GCG13" s="124"/>
      <c r="GCH13" s="124"/>
      <c r="GCI13" s="124"/>
      <c r="GCJ13" s="124"/>
      <c r="GCK13" s="124"/>
      <c r="GCL13" s="124"/>
      <c r="GCM13" s="124"/>
      <c r="GCN13" s="124"/>
      <c r="GCO13" s="124"/>
      <c r="GCP13" s="124"/>
      <c r="GCQ13" s="124"/>
      <c r="GCR13" s="124"/>
      <c r="GCS13" s="124"/>
      <c r="GCT13" s="124"/>
      <c r="GCU13" s="124"/>
      <c r="GCV13" s="124"/>
      <c r="GCW13" s="124"/>
      <c r="GCX13" s="124"/>
      <c r="GCY13" s="124"/>
      <c r="GCZ13" s="124"/>
      <c r="GDA13" s="124"/>
      <c r="GDB13" s="124"/>
      <c r="GDC13" s="124"/>
      <c r="GDD13" s="124"/>
      <c r="GDE13" s="124"/>
      <c r="GDF13" s="124"/>
      <c r="GDG13" s="124"/>
      <c r="GDH13" s="124"/>
      <c r="GDI13" s="124"/>
      <c r="GDJ13" s="124"/>
      <c r="GDK13" s="124"/>
      <c r="GDL13" s="124"/>
      <c r="GDM13" s="124"/>
      <c r="GDN13" s="124"/>
      <c r="GDO13" s="124"/>
      <c r="GDP13" s="124"/>
      <c r="GDQ13" s="124"/>
      <c r="GDR13" s="124"/>
      <c r="GDS13" s="124"/>
      <c r="GDT13" s="124"/>
      <c r="GDU13" s="124"/>
      <c r="GDV13" s="124"/>
      <c r="GDW13" s="124"/>
      <c r="GDX13" s="124"/>
      <c r="GDY13" s="124"/>
      <c r="GDZ13" s="124"/>
      <c r="GEA13" s="124"/>
      <c r="GEB13" s="124"/>
      <c r="GEC13" s="124"/>
      <c r="GED13" s="124"/>
      <c r="GEE13" s="124"/>
      <c r="GEF13" s="124"/>
      <c r="GEG13" s="124"/>
      <c r="GEH13" s="124"/>
      <c r="GEI13" s="124"/>
      <c r="GEJ13" s="124"/>
      <c r="GEK13" s="124"/>
      <c r="GEL13" s="124"/>
      <c r="GEM13" s="124"/>
      <c r="GEN13" s="124"/>
      <c r="GEO13" s="124"/>
      <c r="GEP13" s="124"/>
      <c r="GEQ13" s="124"/>
      <c r="GER13" s="124"/>
      <c r="GES13" s="124"/>
      <c r="GET13" s="124"/>
      <c r="GEU13" s="124"/>
      <c r="GEV13" s="124"/>
      <c r="GEW13" s="124"/>
      <c r="GEX13" s="124"/>
      <c r="GEY13" s="124"/>
      <c r="GEZ13" s="124"/>
      <c r="GFA13" s="124"/>
      <c r="GFB13" s="124"/>
      <c r="GFC13" s="124"/>
      <c r="GFD13" s="124"/>
      <c r="GFE13" s="124"/>
      <c r="GFF13" s="124"/>
      <c r="GFG13" s="124"/>
      <c r="GFH13" s="124"/>
      <c r="GFI13" s="124"/>
      <c r="GFJ13" s="124"/>
      <c r="GFK13" s="124"/>
      <c r="GFL13" s="124"/>
      <c r="GFM13" s="124"/>
      <c r="GFN13" s="124"/>
      <c r="GFO13" s="124"/>
      <c r="GFP13" s="124"/>
      <c r="GFQ13" s="124"/>
      <c r="GFR13" s="124"/>
      <c r="GFS13" s="124"/>
      <c r="GFT13" s="124"/>
      <c r="GFU13" s="124"/>
      <c r="GFV13" s="124"/>
      <c r="GFW13" s="124"/>
      <c r="GFX13" s="124"/>
      <c r="GFY13" s="124"/>
      <c r="GFZ13" s="124"/>
      <c r="GGA13" s="124"/>
      <c r="GGB13" s="124"/>
      <c r="GGC13" s="124"/>
      <c r="GGD13" s="124"/>
      <c r="GGE13" s="124"/>
      <c r="GGF13" s="124"/>
      <c r="GGG13" s="124"/>
      <c r="GGH13" s="124"/>
      <c r="GGI13" s="124"/>
      <c r="GGJ13" s="124"/>
      <c r="GGK13" s="124"/>
      <c r="GGL13" s="124"/>
      <c r="GGM13" s="124"/>
      <c r="GGN13" s="124"/>
      <c r="GGO13" s="124"/>
      <c r="GGP13" s="124"/>
      <c r="GGQ13" s="124"/>
      <c r="GGR13" s="124"/>
      <c r="GGS13" s="124"/>
      <c r="GGT13" s="124"/>
      <c r="GGU13" s="124"/>
      <c r="GGV13" s="124"/>
      <c r="GGW13" s="124"/>
      <c r="GGX13" s="124"/>
      <c r="GGY13" s="124"/>
      <c r="GGZ13" s="124"/>
      <c r="GHA13" s="124"/>
      <c r="GHB13" s="124"/>
      <c r="GHC13" s="124"/>
      <c r="GHD13" s="124"/>
      <c r="GHE13" s="124"/>
      <c r="GHF13" s="124"/>
      <c r="GHG13" s="124"/>
      <c r="GHH13" s="124"/>
      <c r="GHI13" s="124"/>
      <c r="GHJ13" s="124"/>
      <c r="GHK13" s="124"/>
      <c r="GHL13" s="124"/>
      <c r="GHM13" s="124"/>
      <c r="GHN13" s="124"/>
      <c r="GHO13" s="124"/>
      <c r="GHP13" s="124"/>
      <c r="GHQ13" s="124"/>
      <c r="GHR13" s="124"/>
      <c r="GHS13" s="124"/>
      <c r="GHT13" s="124"/>
      <c r="GHU13" s="124"/>
      <c r="GHV13" s="124"/>
      <c r="GHW13" s="124"/>
      <c r="GHX13" s="124"/>
      <c r="GHY13" s="124"/>
      <c r="GHZ13" s="124"/>
      <c r="GIA13" s="124"/>
      <c r="GIB13" s="124"/>
      <c r="GIC13" s="124"/>
      <c r="GID13" s="124"/>
      <c r="GIE13" s="124"/>
      <c r="GIF13" s="124"/>
      <c r="GIG13" s="124"/>
      <c r="GIH13" s="124"/>
      <c r="GII13" s="124"/>
      <c r="GIJ13" s="124"/>
      <c r="GIK13" s="124"/>
      <c r="GIL13" s="124"/>
      <c r="GIM13" s="124"/>
      <c r="GIN13" s="124"/>
      <c r="GIO13" s="124"/>
      <c r="GIP13" s="124"/>
      <c r="GIQ13" s="124"/>
      <c r="GIR13" s="124"/>
      <c r="GIS13" s="124"/>
      <c r="GIT13" s="124"/>
      <c r="GIU13" s="124"/>
      <c r="GIV13" s="124"/>
      <c r="GIW13" s="124"/>
      <c r="GIX13" s="124"/>
      <c r="GIY13" s="124"/>
      <c r="GIZ13" s="124"/>
      <c r="GJA13" s="124"/>
      <c r="GJB13" s="124"/>
      <c r="GJC13" s="124"/>
      <c r="GJD13" s="124"/>
      <c r="GJE13" s="124"/>
      <c r="GJF13" s="124"/>
      <c r="GJG13" s="124"/>
      <c r="GJH13" s="124"/>
      <c r="GJI13" s="124"/>
      <c r="GJJ13" s="124"/>
      <c r="GJK13" s="124"/>
      <c r="GJL13" s="124"/>
      <c r="GJM13" s="124"/>
      <c r="GJN13" s="124"/>
      <c r="GJO13" s="124"/>
      <c r="GJP13" s="124"/>
      <c r="GJQ13" s="124"/>
      <c r="GJR13" s="124"/>
      <c r="GJS13" s="124"/>
      <c r="GJT13" s="124"/>
      <c r="GJU13" s="124"/>
      <c r="GJV13" s="124"/>
      <c r="GJW13" s="124"/>
      <c r="GJX13" s="124"/>
      <c r="GJY13" s="124"/>
      <c r="GJZ13" s="124"/>
      <c r="GKA13" s="124"/>
      <c r="GKB13" s="124"/>
      <c r="GKC13" s="124"/>
      <c r="GKD13" s="124"/>
      <c r="GKE13" s="124"/>
      <c r="GKF13" s="124"/>
      <c r="GKG13" s="124"/>
      <c r="GKH13" s="124"/>
      <c r="GKI13" s="124"/>
      <c r="GKJ13" s="124"/>
      <c r="GKK13" s="124"/>
      <c r="GKL13" s="124"/>
      <c r="GKM13" s="124"/>
      <c r="GKN13" s="124"/>
      <c r="GKO13" s="124"/>
      <c r="GKP13" s="124"/>
      <c r="GKQ13" s="124"/>
      <c r="GKR13" s="124"/>
      <c r="GKS13" s="124"/>
      <c r="GKT13" s="124"/>
      <c r="GKU13" s="124"/>
      <c r="GKV13" s="124"/>
      <c r="GKW13" s="124"/>
      <c r="GKX13" s="124"/>
      <c r="GKY13" s="124"/>
      <c r="GKZ13" s="124"/>
      <c r="GLA13" s="124"/>
      <c r="GLB13" s="124"/>
      <c r="GLC13" s="124"/>
      <c r="GLD13" s="124"/>
      <c r="GLE13" s="124"/>
      <c r="GLF13" s="124"/>
      <c r="GLG13" s="124"/>
      <c r="GLH13" s="124"/>
      <c r="GLI13" s="124"/>
      <c r="GLJ13" s="124"/>
      <c r="GLK13" s="124"/>
      <c r="GLL13" s="124"/>
      <c r="GLM13" s="124"/>
      <c r="GLN13" s="124"/>
      <c r="GLO13" s="124"/>
      <c r="GLP13" s="124"/>
      <c r="GLQ13" s="124"/>
      <c r="GLR13" s="124"/>
      <c r="GLS13" s="124"/>
      <c r="GLT13" s="124"/>
      <c r="GLU13" s="124"/>
      <c r="GLV13" s="124"/>
      <c r="GLW13" s="124"/>
      <c r="GLX13" s="124"/>
      <c r="GLY13" s="124"/>
      <c r="GLZ13" s="124"/>
      <c r="GMA13" s="124"/>
      <c r="GMB13" s="124"/>
      <c r="GMC13" s="124"/>
      <c r="GMD13" s="124"/>
      <c r="GME13" s="124"/>
      <c r="GMF13" s="124"/>
      <c r="GMG13" s="124"/>
      <c r="GMH13" s="124"/>
      <c r="GMI13" s="124"/>
      <c r="GMJ13" s="124"/>
      <c r="GMK13" s="124"/>
      <c r="GML13" s="124"/>
      <c r="GMM13" s="124"/>
      <c r="GMN13" s="124"/>
      <c r="GMO13" s="124"/>
      <c r="GMP13" s="124"/>
      <c r="GMQ13" s="124"/>
      <c r="GMR13" s="124"/>
      <c r="GMS13" s="124"/>
      <c r="GMT13" s="124"/>
      <c r="GMU13" s="124"/>
      <c r="GMV13" s="124"/>
      <c r="GMW13" s="124"/>
      <c r="GMX13" s="124"/>
      <c r="GMY13" s="124"/>
      <c r="GMZ13" s="124"/>
      <c r="GNA13" s="124"/>
      <c r="GNB13" s="124"/>
      <c r="GNC13" s="124"/>
      <c r="GND13" s="124"/>
      <c r="GNE13" s="124"/>
      <c r="GNF13" s="124"/>
      <c r="GNG13" s="124"/>
      <c r="GNH13" s="124"/>
      <c r="GNI13" s="124"/>
      <c r="GNJ13" s="124"/>
      <c r="GNK13" s="124"/>
      <c r="GNL13" s="124"/>
      <c r="GNM13" s="124"/>
      <c r="GNN13" s="124"/>
      <c r="GNO13" s="124"/>
      <c r="GNP13" s="124"/>
      <c r="GNQ13" s="124"/>
      <c r="GNR13" s="124"/>
      <c r="GNS13" s="124"/>
      <c r="GNT13" s="124"/>
      <c r="GNU13" s="124"/>
      <c r="GNV13" s="124"/>
      <c r="GNW13" s="124"/>
      <c r="GNX13" s="124"/>
      <c r="GNY13" s="124"/>
      <c r="GNZ13" s="124"/>
      <c r="GOA13" s="124"/>
      <c r="GOB13" s="124"/>
      <c r="GOC13" s="124"/>
      <c r="GOD13" s="124"/>
      <c r="GOE13" s="124"/>
      <c r="GOF13" s="124"/>
      <c r="GOG13" s="124"/>
      <c r="GOH13" s="124"/>
      <c r="GOI13" s="124"/>
      <c r="GOJ13" s="124"/>
      <c r="GOK13" s="124"/>
      <c r="GOL13" s="124"/>
      <c r="GOM13" s="124"/>
      <c r="GON13" s="124"/>
      <c r="GOO13" s="124"/>
      <c r="GOP13" s="124"/>
      <c r="GOQ13" s="124"/>
      <c r="GOR13" s="124"/>
      <c r="GOS13" s="124"/>
      <c r="GOT13" s="124"/>
      <c r="GOU13" s="124"/>
      <c r="GOV13" s="124"/>
      <c r="GOW13" s="124"/>
      <c r="GOX13" s="124"/>
      <c r="GOY13" s="124"/>
      <c r="GOZ13" s="124"/>
      <c r="GPA13" s="124"/>
      <c r="GPB13" s="124"/>
      <c r="GPC13" s="124"/>
      <c r="GPD13" s="124"/>
      <c r="GPE13" s="124"/>
      <c r="GPF13" s="124"/>
      <c r="GPG13" s="124"/>
      <c r="GPH13" s="124"/>
      <c r="GPI13" s="124"/>
      <c r="GPJ13" s="124"/>
      <c r="GPK13" s="124"/>
      <c r="GPL13" s="124"/>
      <c r="GPM13" s="124"/>
      <c r="GPN13" s="124"/>
      <c r="GPO13" s="124"/>
      <c r="GPP13" s="124"/>
      <c r="GPQ13" s="124"/>
      <c r="GPR13" s="124"/>
      <c r="GPS13" s="124"/>
      <c r="GPT13" s="124"/>
      <c r="GPU13" s="124"/>
      <c r="GPV13" s="124"/>
      <c r="GPW13" s="124"/>
      <c r="GPX13" s="124"/>
      <c r="GPY13" s="124"/>
      <c r="GPZ13" s="124"/>
      <c r="GQA13" s="124"/>
      <c r="GQB13" s="124"/>
      <c r="GQC13" s="124"/>
      <c r="GQD13" s="124"/>
      <c r="GQE13" s="124"/>
      <c r="GQF13" s="124"/>
      <c r="GQG13" s="124"/>
      <c r="GQH13" s="124"/>
      <c r="GQI13" s="124"/>
      <c r="GQJ13" s="124"/>
      <c r="GQK13" s="124"/>
      <c r="GQL13" s="124"/>
      <c r="GQM13" s="124"/>
      <c r="GQN13" s="124"/>
      <c r="GQO13" s="124"/>
      <c r="GQP13" s="124"/>
      <c r="GQQ13" s="124"/>
      <c r="GQR13" s="124"/>
      <c r="GQS13" s="124"/>
      <c r="GQT13" s="124"/>
      <c r="GQU13" s="124"/>
      <c r="GQV13" s="124"/>
      <c r="GQW13" s="124"/>
      <c r="GQX13" s="124"/>
      <c r="GQY13" s="124"/>
      <c r="GQZ13" s="124"/>
      <c r="GRA13" s="124"/>
      <c r="GRB13" s="124"/>
      <c r="GRC13" s="124"/>
      <c r="GRD13" s="124"/>
      <c r="GRE13" s="124"/>
      <c r="GRF13" s="124"/>
      <c r="GRG13" s="124"/>
      <c r="GRH13" s="124"/>
      <c r="GRI13" s="124"/>
      <c r="GRJ13" s="124"/>
      <c r="GRK13" s="124"/>
      <c r="GRL13" s="124"/>
      <c r="GRM13" s="124"/>
      <c r="GRN13" s="124"/>
      <c r="GRO13" s="124"/>
      <c r="GRP13" s="124"/>
      <c r="GRQ13" s="124"/>
      <c r="GRR13" s="124"/>
      <c r="GRS13" s="124"/>
      <c r="GRT13" s="124"/>
      <c r="GRU13" s="124"/>
      <c r="GRV13" s="124"/>
      <c r="GRW13" s="124"/>
      <c r="GRX13" s="124"/>
      <c r="GRY13" s="124"/>
      <c r="GRZ13" s="124"/>
      <c r="GSA13" s="124"/>
      <c r="GSB13" s="124"/>
      <c r="GSC13" s="124"/>
      <c r="GSD13" s="124"/>
      <c r="GSE13" s="124"/>
      <c r="GSF13" s="124"/>
      <c r="GSG13" s="124"/>
      <c r="GSH13" s="124"/>
      <c r="GSI13" s="124"/>
      <c r="GSJ13" s="124"/>
      <c r="GSK13" s="124"/>
      <c r="GSL13" s="124"/>
      <c r="GSM13" s="124"/>
      <c r="GSN13" s="124"/>
      <c r="GSO13" s="124"/>
      <c r="GSP13" s="124"/>
      <c r="GSQ13" s="124"/>
      <c r="GSR13" s="124"/>
      <c r="GSS13" s="124"/>
      <c r="GST13" s="124"/>
      <c r="GSU13" s="124"/>
      <c r="GSV13" s="124"/>
      <c r="GSW13" s="124"/>
      <c r="GSX13" s="124"/>
      <c r="GSY13" s="124"/>
      <c r="GSZ13" s="124"/>
      <c r="GTA13" s="124"/>
      <c r="GTB13" s="124"/>
      <c r="GTC13" s="124"/>
      <c r="GTD13" s="124"/>
      <c r="GTE13" s="124"/>
      <c r="GTF13" s="124"/>
      <c r="GTG13" s="124"/>
      <c r="GTH13" s="124"/>
      <c r="GTI13" s="124"/>
      <c r="GTJ13" s="124"/>
      <c r="GTK13" s="124"/>
      <c r="GTL13" s="124"/>
      <c r="GTM13" s="124"/>
      <c r="GTN13" s="124"/>
      <c r="GTO13" s="124"/>
      <c r="GTP13" s="124"/>
      <c r="GTQ13" s="124"/>
      <c r="GTR13" s="124"/>
      <c r="GTS13" s="124"/>
      <c r="GTT13" s="124"/>
      <c r="GTU13" s="124"/>
      <c r="GTV13" s="124"/>
      <c r="GTW13" s="124"/>
      <c r="GTX13" s="124"/>
      <c r="GTY13" s="124"/>
      <c r="GTZ13" s="124"/>
      <c r="GUA13" s="124"/>
      <c r="GUB13" s="124"/>
      <c r="GUC13" s="124"/>
      <c r="GUD13" s="124"/>
      <c r="GUE13" s="124"/>
      <c r="GUF13" s="124"/>
      <c r="GUG13" s="124"/>
      <c r="GUH13" s="124"/>
      <c r="GUI13" s="124"/>
      <c r="GUJ13" s="124"/>
      <c r="GUK13" s="124"/>
      <c r="GUL13" s="124"/>
      <c r="GUM13" s="124"/>
      <c r="GUN13" s="124"/>
      <c r="GUO13" s="124"/>
      <c r="GUP13" s="124"/>
      <c r="GUQ13" s="124"/>
      <c r="GUR13" s="124"/>
      <c r="GUS13" s="124"/>
      <c r="GUT13" s="124"/>
      <c r="GUU13" s="124"/>
      <c r="GUV13" s="124"/>
      <c r="GUW13" s="124"/>
      <c r="GUX13" s="124"/>
      <c r="GUY13" s="124"/>
      <c r="GUZ13" s="124"/>
      <c r="GVA13" s="124"/>
      <c r="GVB13" s="124"/>
      <c r="GVC13" s="124"/>
      <c r="GVD13" s="124"/>
      <c r="GVE13" s="124"/>
      <c r="GVF13" s="124"/>
      <c r="GVG13" s="124"/>
      <c r="GVH13" s="124"/>
      <c r="GVI13" s="124"/>
      <c r="GVJ13" s="124"/>
      <c r="GVK13" s="124"/>
      <c r="GVL13" s="124"/>
      <c r="GVM13" s="124"/>
      <c r="GVN13" s="124"/>
      <c r="GVO13" s="124"/>
      <c r="GVP13" s="124"/>
      <c r="GVQ13" s="124"/>
      <c r="GVR13" s="124"/>
      <c r="GVS13" s="124"/>
      <c r="GVT13" s="124"/>
      <c r="GVU13" s="124"/>
      <c r="GVV13" s="124"/>
      <c r="GVW13" s="124"/>
      <c r="GVX13" s="124"/>
      <c r="GVY13" s="124"/>
      <c r="GVZ13" s="124"/>
      <c r="GWA13" s="124"/>
      <c r="GWB13" s="124"/>
      <c r="GWC13" s="124"/>
      <c r="GWD13" s="124"/>
      <c r="GWE13" s="124"/>
      <c r="GWF13" s="124"/>
      <c r="GWG13" s="124"/>
      <c r="GWH13" s="124"/>
      <c r="GWI13" s="124"/>
      <c r="GWJ13" s="124"/>
      <c r="GWK13" s="124"/>
      <c r="GWL13" s="124"/>
      <c r="GWM13" s="124"/>
      <c r="GWN13" s="124"/>
      <c r="GWO13" s="124"/>
      <c r="GWP13" s="124"/>
      <c r="GWQ13" s="124"/>
      <c r="GWR13" s="124"/>
      <c r="GWS13" s="124"/>
      <c r="GWT13" s="124"/>
      <c r="GWU13" s="124"/>
      <c r="GWV13" s="124"/>
      <c r="GWW13" s="124"/>
      <c r="GWX13" s="124"/>
      <c r="GWY13" s="124"/>
      <c r="GWZ13" s="124"/>
      <c r="GXA13" s="124"/>
      <c r="GXB13" s="124"/>
      <c r="GXC13" s="124"/>
      <c r="GXD13" s="124"/>
      <c r="GXE13" s="124"/>
      <c r="GXF13" s="124"/>
      <c r="GXG13" s="124"/>
      <c r="GXH13" s="124"/>
      <c r="GXI13" s="124"/>
      <c r="GXJ13" s="124"/>
      <c r="GXK13" s="124"/>
      <c r="GXL13" s="124"/>
      <c r="GXM13" s="124"/>
      <c r="GXN13" s="124"/>
      <c r="GXO13" s="124"/>
      <c r="GXP13" s="124"/>
      <c r="GXQ13" s="124"/>
      <c r="GXR13" s="124"/>
      <c r="GXS13" s="124"/>
      <c r="GXT13" s="124"/>
      <c r="GXU13" s="124"/>
      <c r="GXV13" s="124"/>
      <c r="GXW13" s="124"/>
      <c r="GXX13" s="124"/>
      <c r="GXY13" s="124"/>
      <c r="GXZ13" s="124"/>
      <c r="GYA13" s="124"/>
      <c r="GYB13" s="124"/>
      <c r="GYC13" s="124"/>
      <c r="GYD13" s="124"/>
      <c r="GYE13" s="124"/>
      <c r="GYF13" s="124"/>
      <c r="GYG13" s="124"/>
      <c r="GYH13" s="124"/>
      <c r="GYI13" s="124"/>
      <c r="GYJ13" s="124"/>
      <c r="GYK13" s="124"/>
      <c r="GYL13" s="124"/>
      <c r="GYM13" s="124"/>
      <c r="GYN13" s="124"/>
      <c r="GYO13" s="124"/>
      <c r="GYP13" s="124"/>
      <c r="GYQ13" s="124"/>
      <c r="GYR13" s="124"/>
      <c r="GYS13" s="124"/>
      <c r="GYT13" s="124"/>
      <c r="GYU13" s="124"/>
      <c r="GYV13" s="124"/>
      <c r="GYW13" s="124"/>
      <c r="GYX13" s="124"/>
      <c r="GYY13" s="124"/>
      <c r="GYZ13" s="124"/>
      <c r="GZA13" s="124"/>
      <c r="GZB13" s="124"/>
      <c r="GZC13" s="124"/>
      <c r="GZD13" s="124"/>
      <c r="GZE13" s="124"/>
      <c r="GZF13" s="124"/>
      <c r="GZG13" s="124"/>
      <c r="GZH13" s="124"/>
      <c r="GZI13" s="124"/>
      <c r="GZJ13" s="124"/>
      <c r="GZK13" s="124"/>
      <c r="GZL13" s="124"/>
      <c r="GZM13" s="124"/>
      <c r="GZN13" s="124"/>
      <c r="GZO13" s="124"/>
      <c r="GZP13" s="124"/>
      <c r="GZQ13" s="124"/>
      <c r="GZR13" s="124"/>
      <c r="GZS13" s="124"/>
      <c r="GZT13" s="124"/>
      <c r="GZU13" s="124"/>
      <c r="GZV13" s="124"/>
      <c r="GZW13" s="124"/>
      <c r="GZX13" s="124"/>
      <c r="GZY13" s="124"/>
      <c r="GZZ13" s="124"/>
      <c r="HAA13" s="124"/>
      <c r="HAB13" s="124"/>
      <c r="HAC13" s="124"/>
      <c r="HAD13" s="124"/>
      <c r="HAE13" s="124"/>
      <c r="HAF13" s="124"/>
      <c r="HAG13" s="124"/>
      <c r="HAH13" s="124"/>
      <c r="HAI13" s="124"/>
      <c r="HAJ13" s="124"/>
      <c r="HAK13" s="124"/>
      <c r="HAL13" s="124"/>
      <c r="HAM13" s="124"/>
      <c r="HAN13" s="124"/>
      <c r="HAO13" s="124"/>
      <c r="HAP13" s="124"/>
      <c r="HAQ13" s="124"/>
      <c r="HAR13" s="124"/>
      <c r="HAS13" s="124"/>
      <c r="HAT13" s="124"/>
      <c r="HAU13" s="124"/>
      <c r="HAV13" s="124"/>
      <c r="HAW13" s="124"/>
      <c r="HAX13" s="124"/>
      <c r="HAY13" s="124"/>
      <c r="HAZ13" s="124"/>
      <c r="HBA13" s="124"/>
      <c r="HBB13" s="124"/>
      <c r="HBC13" s="124"/>
      <c r="HBD13" s="124"/>
      <c r="HBE13" s="124"/>
      <c r="HBF13" s="124"/>
      <c r="HBG13" s="124"/>
      <c r="HBH13" s="124"/>
      <c r="HBI13" s="124"/>
      <c r="HBJ13" s="124"/>
      <c r="HBK13" s="124"/>
      <c r="HBL13" s="124"/>
      <c r="HBM13" s="124"/>
      <c r="HBN13" s="124"/>
      <c r="HBO13" s="124"/>
      <c r="HBP13" s="124"/>
      <c r="HBQ13" s="124"/>
      <c r="HBR13" s="124"/>
      <c r="HBS13" s="124"/>
      <c r="HBT13" s="124"/>
      <c r="HBU13" s="124"/>
      <c r="HBV13" s="124"/>
      <c r="HBW13" s="124"/>
      <c r="HBX13" s="124"/>
      <c r="HBY13" s="124"/>
      <c r="HBZ13" s="124"/>
      <c r="HCA13" s="124"/>
      <c r="HCB13" s="124"/>
      <c r="HCC13" s="124"/>
      <c r="HCD13" s="124"/>
      <c r="HCE13" s="124"/>
      <c r="HCF13" s="124"/>
      <c r="HCG13" s="124"/>
      <c r="HCH13" s="124"/>
      <c r="HCI13" s="124"/>
      <c r="HCJ13" s="124"/>
      <c r="HCK13" s="124"/>
      <c r="HCL13" s="124"/>
      <c r="HCM13" s="124"/>
      <c r="HCN13" s="124"/>
      <c r="HCO13" s="124"/>
      <c r="HCP13" s="124"/>
      <c r="HCQ13" s="124"/>
      <c r="HCR13" s="124"/>
      <c r="HCS13" s="124"/>
      <c r="HCT13" s="124"/>
      <c r="HCU13" s="124"/>
      <c r="HCV13" s="124"/>
      <c r="HCW13" s="124"/>
      <c r="HCX13" s="124"/>
      <c r="HCY13" s="124"/>
      <c r="HCZ13" s="124"/>
      <c r="HDA13" s="124"/>
      <c r="HDB13" s="124"/>
      <c r="HDC13" s="124"/>
      <c r="HDD13" s="124"/>
      <c r="HDE13" s="124"/>
      <c r="HDF13" s="124"/>
      <c r="HDG13" s="124"/>
      <c r="HDH13" s="124"/>
      <c r="HDI13" s="124"/>
      <c r="HDJ13" s="124"/>
      <c r="HDK13" s="124"/>
      <c r="HDL13" s="124"/>
      <c r="HDM13" s="124"/>
      <c r="HDN13" s="124"/>
      <c r="HDO13" s="124"/>
      <c r="HDP13" s="124"/>
      <c r="HDQ13" s="124"/>
      <c r="HDR13" s="124"/>
      <c r="HDS13" s="124"/>
      <c r="HDT13" s="124"/>
      <c r="HDU13" s="124"/>
      <c r="HDV13" s="124"/>
      <c r="HDW13" s="124"/>
      <c r="HDX13" s="124"/>
      <c r="HDY13" s="124"/>
      <c r="HDZ13" s="124"/>
      <c r="HEA13" s="124"/>
      <c r="HEB13" s="124"/>
      <c r="HEC13" s="124"/>
      <c r="HED13" s="124"/>
      <c r="HEE13" s="124"/>
      <c r="HEF13" s="124"/>
      <c r="HEG13" s="124"/>
      <c r="HEH13" s="124"/>
      <c r="HEI13" s="124"/>
      <c r="HEJ13" s="124"/>
      <c r="HEK13" s="124"/>
      <c r="HEL13" s="124"/>
      <c r="HEM13" s="124"/>
      <c r="HEN13" s="124"/>
      <c r="HEO13" s="124"/>
      <c r="HEP13" s="124"/>
      <c r="HEQ13" s="124"/>
      <c r="HER13" s="124"/>
      <c r="HES13" s="124"/>
      <c r="HET13" s="124"/>
      <c r="HEU13" s="124"/>
      <c r="HEV13" s="124"/>
      <c r="HEW13" s="124"/>
      <c r="HEX13" s="124"/>
      <c r="HEY13" s="124"/>
      <c r="HEZ13" s="124"/>
      <c r="HFA13" s="124"/>
      <c r="HFB13" s="124"/>
      <c r="HFC13" s="124"/>
      <c r="HFD13" s="124"/>
      <c r="HFE13" s="124"/>
      <c r="HFF13" s="124"/>
      <c r="HFG13" s="124"/>
      <c r="HFH13" s="124"/>
      <c r="HFI13" s="124"/>
      <c r="HFJ13" s="124"/>
      <c r="HFK13" s="124"/>
      <c r="HFL13" s="124"/>
      <c r="HFM13" s="124"/>
      <c r="HFN13" s="124"/>
      <c r="HFO13" s="124"/>
      <c r="HFP13" s="124"/>
      <c r="HFQ13" s="124"/>
      <c r="HFR13" s="124"/>
      <c r="HFS13" s="124"/>
      <c r="HFT13" s="124"/>
      <c r="HFU13" s="124"/>
      <c r="HFV13" s="124"/>
      <c r="HFW13" s="124"/>
      <c r="HFX13" s="124"/>
      <c r="HFY13" s="124"/>
      <c r="HFZ13" s="124"/>
      <c r="HGA13" s="124"/>
      <c r="HGB13" s="124"/>
      <c r="HGC13" s="124"/>
      <c r="HGD13" s="124"/>
      <c r="HGE13" s="124"/>
      <c r="HGF13" s="124"/>
      <c r="HGG13" s="124"/>
      <c r="HGH13" s="124"/>
      <c r="HGI13" s="124"/>
      <c r="HGJ13" s="124"/>
      <c r="HGK13" s="124"/>
      <c r="HGL13" s="124"/>
      <c r="HGM13" s="124"/>
      <c r="HGN13" s="124"/>
      <c r="HGO13" s="124"/>
      <c r="HGP13" s="124"/>
      <c r="HGQ13" s="124"/>
      <c r="HGR13" s="124"/>
      <c r="HGS13" s="124"/>
      <c r="HGT13" s="124"/>
      <c r="HGU13" s="124"/>
      <c r="HGV13" s="124"/>
      <c r="HGW13" s="124"/>
      <c r="HGX13" s="124"/>
      <c r="HGY13" s="124"/>
      <c r="HGZ13" s="124"/>
      <c r="HHA13" s="124"/>
      <c r="HHB13" s="124"/>
      <c r="HHC13" s="124"/>
      <c r="HHD13" s="124"/>
      <c r="HHE13" s="124"/>
      <c r="HHF13" s="124"/>
      <c r="HHG13" s="124"/>
      <c r="HHH13" s="124"/>
      <c r="HHI13" s="124"/>
      <c r="HHJ13" s="124"/>
      <c r="HHK13" s="124"/>
      <c r="HHL13" s="124"/>
      <c r="HHM13" s="124"/>
      <c r="HHN13" s="124"/>
      <c r="HHO13" s="124"/>
      <c r="HHP13" s="124"/>
      <c r="HHQ13" s="124"/>
      <c r="HHR13" s="124"/>
      <c r="HHS13" s="124"/>
      <c r="HHT13" s="124"/>
      <c r="HHU13" s="124"/>
      <c r="HHV13" s="124"/>
      <c r="HHW13" s="124"/>
      <c r="HHX13" s="124"/>
      <c r="HHY13" s="124"/>
      <c r="HHZ13" s="124"/>
      <c r="HIA13" s="124"/>
      <c r="HIB13" s="124"/>
      <c r="HIC13" s="124"/>
      <c r="HID13" s="124"/>
      <c r="HIE13" s="124"/>
      <c r="HIF13" s="124"/>
      <c r="HIG13" s="124"/>
      <c r="HIH13" s="124"/>
      <c r="HII13" s="124"/>
      <c r="HIJ13" s="124"/>
      <c r="HIK13" s="124"/>
      <c r="HIL13" s="124"/>
      <c r="HIM13" s="124"/>
      <c r="HIN13" s="124"/>
      <c r="HIO13" s="124"/>
      <c r="HIP13" s="124"/>
      <c r="HIQ13" s="124"/>
      <c r="HIR13" s="124"/>
      <c r="HIS13" s="124"/>
      <c r="HIT13" s="124"/>
      <c r="HIU13" s="124"/>
      <c r="HIV13" s="124"/>
      <c r="HIW13" s="124"/>
      <c r="HIX13" s="124"/>
      <c r="HIY13" s="124"/>
      <c r="HIZ13" s="124"/>
      <c r="HJA13" s="124"/>
      <c r="HJB13" s="124"/>
      <c r="HJC13" s="124"/>
      <c r="HJD13" s="124"/>
      <c r="HJE13" s="124"/>
      <c r="HJF13" s="124"/>
      <c r="HJG13" s="124"/>
      <c r="HJH13" s="124"/>
      <c r="HJI13" s="124"/>
      <c r="HJJ13" s="124"/>
      <c r="HJK13" s="124"/>
      <c r="HJL13" s="124"/>
      <c r="HJM13" s="124"/>
      <c r="HJN13" s="124"/>
      <c r="HJO13" s="124"/>
      <c r="HJP13" s="124"/>
      <c r="HJQ13" s="124"/>
      <c r="HJR13" s="124"/>
      <c r="HJS13" s="124"/>
      <c r="HJT13" s="124"/>
      <c r="HJU13" s="124"/>
      <c r="HJV13" s="124"/>
      <c r="HJW13" s="124"/>
      <c r="HJX13" s="124"/>
      <c r="HJY13" s="124"/>
      <c r="HJZ13" s="124"/>
      <c r="HKA13" s="124"/>
      <c r="HKB13" s="124"/>
      <c r="HKC13" s="124"/>
      <c r="HKD13" s="124"/>
      <c r="HKE13" s="124"/>
      <c r="HKF13" s="124"/>
      <c r="HKG13" s="124"/>
      <c r="HKH13" s="124"/>
      <c r="HKI13" s="124"/>
      <c r="HKJ13" s="124"/>
      <c r="HKK13" s="124"/>
      <c r="HKL13" s="124"/>
      <c r="HKM13" s="124"/>
      <c r="HKN13" s="124"/>
      <c r="HKO13" s="124"/>
      <c r="HKP13" s="124"/>
      <c r="HKQ13" s="124"/>
      <c r="HKR13" s="124"/>
      <c r="HKS13" s="124"/>
      <c r="HKT13" s="124"/>
      <c r="HKU13" s="124"/>
      <c r="HKV13" s="124"/>
      <c r="HKW13" s="124"/>
      <c r="HKX13" s="124"/>
      <c r="HKY13" s="124"/>
      <c r="HKZ13" s="124"/>
      <c r="HLA13" s="124"/>
      <c r="HLB13" s="124"/>
      <c r="HLC13" s="124"/>
      <c r="HLD13" s="124"/>
      <c r="HLE13" s="124"/>
      <c r="HLF13" s="124"/>
      <c r="HLG13" s="124"/>
      <c r="HLH13" s="124"/>
      <c r="HLI13" s="124"/>
      <c r="HLJ13" s="124"/>
      <c r="HLK13" s="124"/>
      <c r="HLL13" s="124"/>
      <c r="HLM13" s="124"/>
      <c r="HLN13" s="124"/>
      <c r="HLO13" s="124"/>
      <c r="HLP13" s="124"/>
      <c r="HLQ13" s="124"/>
      <c r="HLR13" s="124"/>
      <c r="HLS13" s="124"/>
      <c r="HLT13" s="124"/>
      <c r="HLU13" s="124"/>
      <c r="HLV13" s="124"/>
      <c r="HLW13" s="124"/>
      <c r="HLX13" s="124"/>
      <c r="HLY13" s="124"/>
      <c r="HLZ13" s="124"/>
      <c r="HMA13" s="124"/>
      <c r="HMB13" s="124"/>
      <c r="HMC13" s="124"/>
      <c r="HMD13" s="124"/>
      <c r="HME13" s="124"/>
      <c r="HMF13" s="124"/>
      <c r="HMG13" s="124"/>
      <c r="HMH13" s="124"/>
      <c r="HMI13" s="124"/>
      <c r="HMJ13" s="124"/>
      <c r="HMK13" s="124"/>
      <c r="HML13" s="124"/>
      <c r="HMM13" s="124"/>
      <c r="HMN13" s="124"/>
      <c r="HMO13" s="124"/>
      <c r="HMP13" s="124"/>
      <c r="HMQ13" s="124"/>
      <c r="HMR13" s="124"/>
      <c r="HMS13" s="124"/>
      <c r="HMT13" s="124"/>
      <c r="HMU13" s="124"/>
      <c r="HMV13" s="124"/>
      <c r="HMW13" s="124"/>
      <c r="HMX13" s="124"/>
      <c r="HMY13" s="124"/>
      <c r="HMZ13" s="124"/>
      <c r="HNA13" s="124"/>
      <c r="HNB13" s="124"/>
      <c r="HNC13" s="124"/>
      <c r="HND13" s="124"/>
      <c r="HNE13" s="124"/>
      <c r="HNF13" s="124"/>
      <c r="HNG13" s="124"/>
      <c r="HNH13" s="124"/>
      <c r="HNI13" s="124"/>
      <c r="HNJ13" s="124"/>
      <c r="HNK13" s="124"/>
      <c r="HNL13" s="124"/>
      <c r="HNM13" s="124"/>
      <c r="HNN13" s="124"/>
      <c r="HNO13" s="124"/>
      <c r="HNP13" s="124"/>
      <c r="HNQ13" s="124"/>
      <c r="HNR13" s="124"/>
      <c r="HNS13" s="124"/>
      <c r="HNT13" s="124"/>
      <c r="HNU13" s="124"/>
      <c r="HNV13" s="124"/>
      <c r="HNW13" s="124"/>
      <c r="HNX13" s="124"/>
      <c r="HNY13" s="124"/>
      <c r="HNZ13" s="124"/>
      <c r="HOA13" s="124"/>
      <c r="HOB13" s="124"/>
      <c r="HOC13" s="124"/>
      <c r="HOD13" s="124"/>
      <c r="HOE13" s="124"/>
      <c r="HOF13" s="124"/>
      <c r="HOG13" s="124"/>
      <c r="HOH13" s="124"/>
      <c r="HOI13" s="124"/>
      <c r="HOJ13" s="124"/>
      <c r="HOK13" s="124"/>
      <c r="HOL13" s="124"/>
      <c r="HOM13" s="124"/>
      <c r="HON13" s="124"/>
      <c r="HOO13" s="124"/>
      <c r="HOP13" s="124"/>
      <c r="HOQ13" s="124"/>
      <c r="HOR13" s="124"/>
      <c r="HOS13" s="124"/>
      <c r="HOT13" s="124"/>
      <c r="HOU13" s="124"/>
      <c r="HOV13" s="124"/>
      <c r="HOW13" s="124"/>
      <c r="HOX13" s="124"/>
      <c r="HOY13" s="124"/>
      <c r="HOZ13" s="124"/>
      <c r="HPA13" s="124"/>
      <c r="HPB13" s="124"/>
      <c r="HPC13" s="124"/>
      <c r="HPD13" s="124"/>
      <c r="HPE13" s="124"/>
      <c r="HPF13" s="124"/>
      <c r="HPG13" s="124"/>
      <c r="HPH13" s="124"/>
      <c r="HPI13" s="124"/>
      <c r="HPJ13" s="124"/>
      <c r="HPK13" s="124"/>
      <c r="HPL13" s="124"/>
      <c r="HPM13" s="124"/>
      <c r="HPN13" s="124"/>
      <c r="HPO13" s="124"/>
      <c r="HPP13" s="124"/>
      <c r="HPQ13" s="124"/>
      <c r="HPR13" s="124"/>
      <c r="HPS13" s="124"/>
      <c r="HPT13" s="124"/>
      <c r="HPU13" s="124"/>
      <c r="HPV13" s="124"/>
      <c r="HPW13" s="124"/>
      <c r="HPX13" s="124"/>
      <c r="HPY13" s="124"/>
      <c r="HPZ13" s="124"/>
      <c r="HQA13" s="124"/>
      <c r="HQB13" s="124"/>
      <c r="HQC13" s="124"/>
      <c r="HQD13" s="124"/>
      <c r="HQE13" s="124"/>
      <c r="HQF13" s="124"/>
      <c r="HQG13" s="124"/>
      <c r="HQH13" s="124"/>
      <c r="HQI13" s="124"/>
      <c r="HQJ13" s="124"/>
      <c r="HQK13" s="124"/>
      <c r="HQL13" s="124"/>
      <c r="HQM13" s="124"/>
      <c r="HQN13" s="124"/>
      <c r="HQO13" s="124"/>
      <c r="HQP13" s="124"/>
      <c r="HQQ13" s="124"/>
      <c r="HQR13" s="124"/>
      <c r="HQS13" s="124"/>
      <c r="HQT13" s="124"/>
      <c r="HQU13" s="124"/>
      <c r="HQV13" s="124"/>
      <c r="HQW13" s="124"/>
      <c r="HQX13" s="124"/>
      <c r="HQY13" s="124"/>
      <c r="HQZ13" s="124"/>
      <c r="HRA13" s="124"/>
      <c r="HRB13" s="124"/>
      <c r="HRC13" s="124"/>
      <c r="HRD13" s="124"/>
      <c r="HRE13" s="124"/>
      <c r="HRF13" s="124"/>
      <c r="HRG13" s="124"/>
      <c r="HRH13" s="124"/>
      <c r="HRI13" s="124"/>
      <c r="HRJ13" s="124"/>
      <c r="HRK13" s="124"/>
      <c r="HRL13" s="124"/>
      <c r="HRM13" s="124"/>
      <c r="HRN13" s="124"/>
      <c r="HRO13" s="124"/>
      <c r="HRP13" s="124"/>
      <c r="HRQ13" s="124"/>
      <c r="HRR13" s="124"/>
      <c r="HRS13" s="124"/>
      <c r="HRT13" s="124"/>
      <c r="HRU13" s="124"/>
      <c r="HRV13" s="124"/>
      <c r="HRW13" s="124"/>
      <c r="HRX13" s="124"/>
      <c r="HRY13" s="124"/>
      <c r="HRZ13" s="124"/>
      <c r="HSA13" s="124"/>
      <c r="HSB13" s="124"/>
      <c r="HSC13" s="124"/>
      <c r="HSD13" s="124"/>
      <c r="HSE13" s="124"/>
      <c r="HSF13" s="124"/>
      <c r="HSG13" s="124"/>
      <c r="HSH13" s="124"/>
      <c r="HSI13" s="124"/>
      <c r="HSJ13" s="124"/>
      <c r="HSK13" s="124"/>
      <c r="HSL13" s="124"/>
      <c r="HSM13" s="124"/>
      <c r="HSN13" s="124"/>
      <c r="HSO13" s="124"/>
      <c r="HSP13" s="124"/>
      <c r="HSQ13" s="124"/>
      <c r="HSR13" s="124"/>
      <c r="HSS13" s="124"/>
      <c r="HST13" s="124"/>
      <c r="HSU13" s="124"/>
      <c r="HSV13" s="124"/>
      <c r="HSW13" s="124"/>
      <c r="HSX13" s="124"/>
      <c r="HSY13" s="124"/>
      <c r="HSZ13" s="124"/>
      <c r="HTA13" s="124"/>
      <c r="HTB13" s="124"/>
      <c r="HTC13" s="124"/>
      <c r="HTD13" s="124"/>
      <c r="HTE13" s="124"/>
      <c r="HTF13" s="124"/>
      <c r="HTG13" s="124"/>
      <c r="HTH13" s="124"/>
      <c r="HTI13" s="124"/>
      <c r="HTJ13" s="124"/>
      <c r="HTK13" s="124"/>
      <c r="HTL13" s="124"/>
      <c r="HTM13" s="124"/>
      <c r="HTN13" s="124"/>
      <c r="HTO13" s="124"/>
      <c r="HTP13" s="124"/>
      <c r="HTQ13" s="124"/>
      <c r="HTR13" s="124"/>
      <c r="HTS13" s="124"/>
      <c r="HTT13" s="124"/>
      <c r="HTU13" s="124"/>
      <c r="HTV13" s="124"/>
      <c r="HTW13" s="124"/>
      <c r="HTX13" s="124"/>
      <c r="HTY13" s="124"/>
      <c r="HTZ13" s="124"/>
      <c r="HUA13" s="124"/>
      <c r="HUB13" s="124"/>
      <c r="HUC13" s="124"/>
      <c r="HUD13" s="124"/>
      <c r="HUE13" s="124"/>
      <c r="HUF13" s="124"/>
      <c r="HUG13" s="124"/>
      <c r="HUH13" s="124"/>
      <c r="HUI13" s="124"/>
      <c r="HUJ13" s="124"/>
      <c r="HUK13" s="124"/>
      <c r="HUL13" s="124"/>
      <c r="HUM13" s="124"/>
      <c r="HUN13" s="124"/>
      <c r="HUO13" s="124"/>
      <c r="HUP13" s="124"/>
      <c r="HUQ13" s="124"/>
      <c r="HUR13" s="124"/>
      <c r="HUS13" s="124"/>
      <c r="HUT13" s="124"/>
      <c r="HUU13" s="124"/>
      <c r="HUV13" s="124"/>
      <c r="HUW13" s="124"/>
      <c r="HUX13" s="124"/>
      <c r="HUY13" s="124"/>
      <c r="HUZ13" s="124"/>
      <c r="HVA13" s="124"/>
      <c r="HVB13" s="124"/>
      <c r="HVC13" s="124"/>
      <c r="HVD13" s="124"/>
      <c r="HVE13" s="124"/>
      <c r="HVF13" s="124"/>
      <c r="HVG13" s="124"/>
      <c r="HVH13" s="124"/>
      <c r="HVI13" s="124"/>
      <c r="HVJ13" s="124"/>
      <c r="HVK13" s="124"/>
      <c r="HVL13" s="124"/>
      <c r="HVM13" s="124"/>
      <c r="HVN13" s="124"/>
      <c r="HVO13" s="124"/>
      <c r="HVP13" s="124"/>
      <c r="HVQ13" s="124"/>
      <c r="HVR13" s="124"/>
      <c r="HVS13" s="124"/>
      <c r="HVT13" s="124"/>
      <c r="HVU13" s="124"/>
      <c r="HVV13" s="124"/>
      <c r="HVW13" s="124"/>
      <c r="HVX13" s="124"/>
      <c r="HVY13" s="124"/>
      <c r="HVZ13" s="124"/>
      <c r="HWA13" s="124"/>
      <c r="HWB13" s="124"/>
      <c r="HWC13" s="124"/>
      <c r="HWD13" s="124"/>
      <c r="HWE13" s="124"/>
      <c r="HWF13" s="124"/>
      <c r="HWG13" s="124"/>
      <c r="HWH13" s="124"/>
      <c r="HWI13" s="124"/>
      <c r="HWJ13" s="124"/>
      <c r="HWK13" s="124"/>
      <c r="HWL13" s="124"/>
      <c r="HWM13" s="124"/>
      <c r="HWN13" s="124"/>
      <c r="HWO13" s="124"/>
      <c r="HWP13" s="124"/>
      <c r="HWQ13" s="124"/>
      <c r="HWR13" s="124"/>
      <c r="HWS13" s="124"/>
      <c r="HWT13" s="124"/>
      <c r="HWU13" s="124"/>
      <c r="HWV13" s="124"/>
      <c r="HWW13" s="124"/>
      <c r="HWX13" s="124"/>
      <c r="HWY13" s="124"/>
      <c r="HWZ13" s="124"/>
      <c r="HXA13" s="124"/>
      <c r="HXB13" s="124"/>
      <c r="HXC13" s="124"/>
      <c r="HXD13" s="124"/>
      <c r="HXE13" s="124"/>
      <c r="HXF13" s="124"/>
      <c r="HXG13" s="124"/>
      <c r="HXH13" s="124"/>
      <c r="HXI13" s="124"/>
      <c r="HXJ13" s="124"/>
      <c r="HXK13" s="124"/>
      <c r="HXL13" s="124"/>
      <c r="HXM13" s="124"/>
      <c r="HXN13" s="124"/>
      <c r="HXO13" s="124"/>
      <c r="HXP13" s="124"/>
      <c r="HXQ13" s="124"/>
      <c r="HXR13" s="124"/>
      <c r="HXS13" s="124"/>
      <c r="HXT13" s="124"/>
      <c r="HXU13" s="124"/>
      <c r="HXV13" s="124"/>
      <c r="HXW13" s="124"/>
      <c r="HXX13" s="124"/>
      <c r="HXY13" s="124"/>
      <c r="HXZ13" s="124"/>
      <c r="HYA13" s="124"/>
      <c r="HYB13" s="124"/>
      <c r="HYC13" s="124"/>
      <c r="HYD13" s="124"/>
      <c r="HYE13" s="124"/>
      <c r="HYF13" s="124"/>
      <c r="HYG13" s="124"/>
      <c r="HYH13" s="124"/>
      <c r="HYI13" s="124"/>
      <c r="HYJ13" s="124"/>
      <c r="HYK13" s="124"/>
      <c r="HYL13" s="124"/>
      <c r="HYM13" s="124"/>
      <c r="HYN13" s="124"/>
      <c r="HYO13" s="124"/>
      <c r="HYP13" s="124"/>
      <c r="HYQ13" s="124"/>
      <c r="HYR13" s="124"/>
      <c r="HYS13" s="124"/>
      <c r="HYT13" s="124"/>
      <c r="HYU13" s="124"/>
      <c r="HYV13" s="124"/>
      <c r="HYW13" s="124"/>
      <c r="HYX13" s="124"/>
      <c r="HYY13" s="124"/>
      <c r="HYZ13" s="124"/>
      <c r="HZA13" s="124"/>
      <c r="HZB13" s="124"/>
      <c r="HZC13" s="124"/>
      <c r="HZD13" s="124"/>
      <c r="HZE13" s="124"/>
      <c r="HZF13" s="124"/>
      <c r="HZG13" s="124"/>
      <c r="HZH13" s="124"/>
      <c r="HZI13" s="124"/>
      <c r="HZJ13" s="124"/>
      <c r="HZK13" s="124"/>
      <c r="HZL13" s="124"/>
      <c r="HZM13" s="124"/>
      <c r="HZN13" s="124"/>
      <c r="HZO13" s="124"/>
      <c r="HZP13" s="124"/>
      <c r="HZQ13" s="124"/>
      <c r="HZR13" s="124"/>
      <c r="HZS13" s="124"/>
      <c r="HZT13" s="124"/>
      <c r="HZU13" s="124"/>
      <c r="HZV13" s="124"/>
      <c r="HZW13" s="124"/>
      <c r="HZX13" s="124"/>
      <c r="HZY13" s="124"/>
      <c r="HZZ13" s="124"/>
      <c r="IAA13" s="124"/>
      <c r="IAB13" s="124"/>
      <c r="IAC13" s="124"/>
      <c r="IAD13" s="124"/>
      <c r="IAE13" s="124"/>
      <c r="IAF13" s="124"/>
      <c r="IAG13" s="124"/>
      <c r="IAH13" s="124"/>
      <c r="IAI13" s="124"/>
      <c r="IAJ13" s="124"/>
      <c r="IAK13" s="124"/>
      <c r="IAL13" s="124"/>
      <c r="IAM13" s="124"/>
      <c r="IAN13" s="124"/>
      <c r="IAO13" s="124"/>
      <c r="IAP13" s="124"/>
      <c r="IAQ13" s="124"/>
      <c r="IAR13" s="124"/>
      <c r="IAS13" s="124"/>
      <c r="IAT13" s="124"/>
      <c r="IAU13" s="124"/>
      <c r="IAV13" s="124"/>
      <c r="IAW13" s="124"/>
      <c r="IAX13" s="124"/>
      <c r="IAY13" s="124"/>
      <c r="IAZ13" s="124"/>
      <c r="IBA13" s="124"/>
      <c r="IBB13" s="124"/>
      <c r="IBC13" s="124"/>
      <c r="IBD13" s="124"/>
      <c r="IBE13" s="124"/>
      <c r="IBF13" s="124"/>
      <c r="IBG13" s="124"/>
      <c r="IBH13" s="124"/>
      <c r="IBI13" s="124"/>
      <c r="IBJ13" s="124"/>
      <c r="IBK13" s="124"/>
      <c r="IBL13" s="124"/>
      <c r="IBM13" s="124"/>
      <c r="IBN13" s="124"/>
      <c r="IBO13" s="124"/>
      <c r="IBP13" s="124"/>
      <c r="IBQ13" s="124"/>
      <c r="IBR13" s="124"/>
      <c r="IBS13" s="124"/>
      <c r="IBT13" s="124"/>
      <c r="IBU13" s="124"/>
      <c r="IBV13" s="124"/>
      <c r="IBW13" s="124"/>
      <c r="IBX13" s="124"/>
      <c r="IBY13" s="124"/>
      <c r="IBZ13" s="124"/>
      <c r="ICA13" s="124"/>
      <c r="ICB13" s="124"/>
      <c r="ICC13" s="124"/>
      <c r="ICD13" s="124"/>
      <c r="ICE13" s="124"/>
      <c r="ICF13" s="124"/>
      <c r="ICG13" s="124"/>
      <c r="ICH13" s="124"/>
      <c r="ICI13" s="124"/>
      <c r="ICJ13" s="124"/>
      <c r="ICK13" s="124"/>
      <c r="ICL13" s="124"/>
      <c r="ICM13" s="124"/>
      <c r="ICN13" s="124"/>
      <c r="ICO13" s="124"/>
      <c r="ICP13" s="124"/>
      <c r="ICQ13" s="124"/>
      <c r="ICR13" s="124"/>
      <c r="ICS13" s="124"/>
      <c r="ICT13" s="124"/>
      <c r="ICU13" s="124"/>
      <c r="ICV13" s="124"/>
      <c r="ICW13" s="124"/>
      <c r="ICX13" s="124"/>
      <c r="ICY13" s="124"/>
      <c r="ICZ13" s="124"/>
      <c r="IDA13" s="124"/>
      <c r="IDB13" s="124"/>
      <c r="IDC13" s="124"/>
      <c r="IDD13" s="124"/>
      <c r="IDE13" s="124"/>
      <c r="IDF13" s="124"/>
      <c r="IDG13" s="124"/>
      <c r="IDH13" s="124"/>
      <c r="IDI13" s="124"/>
      <c r="IDJ13" s="124"/>
      <c r="IDK13" s="124"/>
      <c r="IDL13" s="124"/>
      <c r="IDM13" s="124"/>
      <c r="IDN13" s="124"/>
      <c r="IDO13" s="124"/>
      <c r="IDP13" s="124"/>
      <c r="IDQ13" s="124"/>
      <c r="IDR13" s="124"/>
      <c r="IDS13" s="124"/>
      <c r="IDT13" s="124"/>
      <c r="IDU13" s="124"/>
      <c r="IDV13" s="124"/>
      <c r="IDW13" s="124"/>
      <c r="IDX13" s="124"/>
      <c r="IDY13" s="124"/>
      <c r="IDZ13" s="124"/>
      <c r="IEA13" s="124"/>
      <c r="IEB13" s="124"/>
      <c r="IEC13" s="124"/>
      <c r="IED13" s="124"/>
      <c r="IEE13" s="124"/>
      <c r="IEF13" s="124"/>
      <c r="IEG13" s="124"/>
      <c r="IEH13" s="124"/>
      <c r="IEI13" s="124"/>
      <c r="IEJ13" s="124"/>
      <c r="IEK13" s="124"/>
      <c r="IEL13" s="124"/>
      <c r="IEM13" s="124"/>
      <c r="IEN13" s="124"/>
      <c r="IEO13" s="124"/>
      <c r="IEP13" s="124"/>
      <c r="IEQ13" s="124"/>
      <c r="IER13" s="124"/>
      <c r="IES13" s="124"/>
      <c r="IET13" s="124"/>
      <c r="IEU13" s="124"/>
      <c r="IEV13" s="124"/>
      <c r="IEW13" s="124"/>
      <c r="IEX13" s="124"/>
      <c r="IEY13" s="124"/>
      <c r="IEZ13" s="124"/>
      <c r="IFA13" s="124"/>
      <c r="IFB13" s="124"/>
      <c r="IFC13" s="124"/>
      <c r="IFD13" s="124"/>
      <c r="IFE13" s="124"/>
      <c r="IFF13" s="124"/>
      <c r="IFG13" s="124"/>
      <c r="IFH13" s="124"/>
      <c r="IFI13" s="124"/>
      <c r="IFJ13" s="124"/>
      <c r="IFK13" s="124"/>
      <c r="IFL13" s="124"/>
      <c r="IFM13" s="124"/>
      <c r="IFN13" s="124"/>
      <c r="IFO13" s="124"/>
      <c r="IFP13" s="124"/>
      <c r="IFQ13" s="124"/>
      <c r="IFR13" s="124"/>
      <c r="IFS13" s="124"/>
      <c r="IFT13" s="124"/>
      <c r="IFU13" s="124"/>
      <c r="IFV13" s="124"/>
      <c r="IFW13" s="124"/>
      <c r="IFX13" s="124"/>
      <c r="IFY13" s="124"/>
      <c r="IFZ13" s="124"/>
      <c r="IGA13" s="124"/>
      <c r="IGB13" s="124"/>
      <c r="IGC13" s="124"/>
      <c r="IGD13" s="124"/>
      <c r="IGE13" s="124"/>
      <c r="IGF13" s="124"/>
      <c r="IGG13" s="124"/>
      <c r="IGH13" s="124"/>
      <c r="IGI13" s="124"/>
      <c r="IGJ13" s="124"/>
      <c r="IGK13" s="124"/>
      <c r="IGL13" s="124"/>
      <c r="IGM13" s="124"/>
      <c r="IGN13" s="124"/>
      <c r="IGO13" s="124"/>
      <c r="IGP13" s="124"/>
      <c r="IGQ13" s="124"/>
      <c r="IGR13" s="124"/>
      <c r="IGS13" s="124"/>
      <c r="IGT13" s="124"/>
      <c r="IGU13" s="124"/>
      <c r="IGV13" s="124"/>
      <c r="IGW13" s="124"/>
      <c r="IGX13" s="124"/>
      <c r="IGY13" s="124"/>
      <c r="IGZ13" s="124"/>
      <c r="IHA13" s="124"/>
      <c r="IHB13" s="124"/>
      <c r="IHC13" s="124"/>
      <c r="IHD13" s="124"/>
      <c r="IHE13" s="124"/>
      <c r="IHF13" s="124"/>
      <c r="IHG13" s="124"/>
      <c r="IHH13" s="124"/>
      <c r="IHI13" s="124"/>
      <c r="IHJ13" s="124"/>
      <c r="IHK13" s="124"/>
      <c r="IHL13" s="124"/>
      <c r="IHM13" s="124"/>
      <c r="IHN13" s="124"/>
      <c r="IHO13" s="124"/>
      <c r="IHP13" s="124"/>
      <c r="IHQ13" s="124"/>
      <c r="IHR13" s="124"/>
      <c r="IHS13" s="124"/>
      <c r="IHT13" s="124"/>
      <c r="IHU13" s="124"/>
      <c r="IHV13" s="124"/>
      <c r="IHW13" s="124"/>
      <c r="IHX13" s="124"/>
      <c r="IHY13" s="124"/>
      <c r="IHZ13" s="124"/>
      <c r="IIA13" s="124"/>
      <c r="IIB13" s="124"/>
      <c r="IIC13" s="124"/>
      <c r="IID13" s="124"/>
      <c r="IIE13" s="124"/>
      <c r="IIF13" s="124"/>
      <c r="IIG13" s="124"/>
      <c r="IIH13" s="124"/>
      <c r="III13" s="124"/>
      <c r="IIJ13" s="124"/>
      <c r="IIK13" s="124"/>
      <c r="IIL13" s="124"/>
      <c r="IIM13" s="124"/>
      <c r="IIN13" s="124"/>
      <c r="IIO13" s="124"/>
      <c r="IIP13" s="124"/>
      <c r="IIQ13" s="124"/>
      <c r="IIR13" s="124"/>
      <c r="IIS13" s="124"/>
      <c r="IIT13" s="124"/>
      <c r="IIU13" s="124"/>
      <c r="IIV13" s="124"/>
      <c r="IIW13" s="124"/>
      <c r="IIX13" s="124"/>
      <c r="IIY13" s="124"/>
      <c r="IIZ13" s="124"/>
      <c r="IJA13" s="124"/>
      <c r="IJB13" s="124"/>
      <c r="IJC13" s="124"/>
      <c r="IJD13" s="124"/>
      <c r="IJE13" s="124"/>
      <c r="IJF13" s="124"/>
      <c r="IJG13" s="124"/>
      <c r="IJH13" s="124"/>
      <c r="IJI13" s="124"/>
      <c r="IJJ13" s="124"/>
      <c r="IJK13" s="124"/>
      <c r="IJL13" s="124"/>
      <c r="IJM13" s="124"/>
      <c r="IJN13" s="124"/>
      <c r="IJO13" s="124"/>
      <c r="IJP13" s="124"/>
      <c r="IJQ13" s="124"/>
      <c r="IJR13" s="124"/>
      <c r="IJS13" s="124"/>
      <c r="IJT13" s="124"/>
      <c r="IJU13" s="124"/>
      <c r="IJV13" s="124"/>
      <c r="IJW13" s="124"/>
      <c r="IJX13" s="124"/>
      <c r="IJY13" s="124"/>
      <c r="IJZ13" s="124"/>
      <c r="IKA13" s="124"/>
      <c r="IKB13" s="124"/>
      <c r="IKC13" s="124"/>
      <c r="IKD13" s="124"/>
      <c r="IKE13" s="124"/>
      <c r="IKF13" s="124"/>
      <c r="IKG13" s="124"/>
      <c r="IKH13" s="124"/>
      <c r="IKI13" s="124"/>
      <c r="IKJ13" s="124"/>
      <c r="IKK13" s="124"/>
      <c r="IKL13" s="124"/>
      <c r="IKM13" s="124"/>
      <c r="IKN13" s="124"/>
      <c r="IKO13" s="124"/>
      <c r="IKP13" s="124"/>
      <c r="IKQ13" s="124"/>
      <c r="IKR13" s="124"/>
      <c r="IKS13" s="124"/>
      <c r="IKT13" s="124"/>
      <c r="IKU13" s="124"/>
      <c r="IKV13" s="124"/>
      <c r="IKW13" s="124"/>
      <c r="IKX13" s="124"/>
      <c r="IKY13" s="124"/>
      <c r="IKZ13" s="124"/>
      <c r="ILA13" s="124"/>
      <c r="ILB13" s="124"/>
      <c r="ILC13" s="124"/>
      <c r="ILD13" s="124"/>
      <c r="ILE13" s="124"/>
      <c r="ILF13" s="124"/>
      <c r="ILG13" s="124"/>
      <c r="ILH13" s="124"/>
      <c r="ILI13" s="124"/>
      <c r="ILJ13" s="124"/>
      <c r="ILK13" s="124"/>
      <c r="ILL13" s="124"/>
      <c r="ILM13" s="124"/>
      <c r="ILN13" s="124"/>
      <c r="ILO13" s="124"/>
      <c r="ILP13" s="124"/>
      <c r="ILQ13" s="124"/>
      <c r="ILR13" s="124"/>
      <c r="ILS13" s="124"/>
      <c r="ILT13" s="124"/>
      <c r="ILU13" s="124"/>
      <c r="ILV13" s="124"/>
      <c r="ILW13" s="124"/>
      <c r="ILX13" s="124"/>
      <c r="ILY13" s="124"/>
      <c r="ILZ13" s="124"/>
      <c r="IMA13" s="124"/>
      <c r="IMB13" s="124"/>
      <c r="IMC13" s="124"/>
      <c r="IMD13" s="124"/>
      <c r="IME13" s="124"/>
      <c r="IMF13" s="124"/>
      <c r="IMG13" s="124"/>
      <c r="IMH13" s="124"/>
      <c r="IMI13" s="124"/>
      <c r="IMJ13" s="124"/>
      <c r="IMK13" s="124"/>
      <c r="IML13" s="124"/>
      <c r="IMM13" s="124"/>
      <c r="IMN13" s="124"/>
      <c r="IMO13" s="124"/>
      <c r="IMP13" s="124"/>
      <c r="IMQ13" s="124"/>
      <c r="IMR13" s="124"/>
      <c r="IMS13" s="124"/>
      <c r="IMT13" s="124"/>
      <c r="IMU13" s="124"/>
      <c r="IMV13" s="124"/>
      <c r="IMW13" s="124"/>
      <c r="IMX13" s="124"/>
      <c r="IMY13" s="124"/>
      <c r="IMZ13" s="124"/>
      <c r="INA13" s="124"/>
      <c r="INB13" s="124"/>
      <c r="INC13" s="124"/>
      <c r="IND13" s="124"/>
      <c r="INE13" s="124"/>
      <c r="INF13" s="124"/>
      <c r="ING13" s="124"/>
      <c r="INH13" s="124"/>
      <c r="INI13" s="124"/>
      <c r="INJ13" s="124"/>
      <c r="INK13" s="124"/>
      <c r="INL13" s="124"/>
      <c r="INM13" s="124"/>
      <c r="INN13" s="124"/>
      <c r="INO13" s="124"/>
      <c r="INP13" s="124"/>
      <c r="INQ13" s="124"/>
      <c r="INR13" s="124"/>
      <c r="INS13" s="124"/>
      <c r="INT13" s="124"/>
      <c r="INU13" s="124"/>
      <c r="INV13" s="124"/>
      <c r="INW13" s="124"/>
      <c r="INX13" s="124"/>
      <c r="INY13" s="124"/>
      <c r="INZ13" s="124"/>
      <c r="IOA13" s="124"/>
      <c r="IOB13" s="124"/>
      <c r="IOC13" s="124"/>
      <c r="IOD13" s="124"/>
      <c r="IOE13" s="124"/>
      <c r="IOF13" s="124"/>
      <c r="IOG13" s="124"/>
      <c r="IOH13" s="124"/>
      <c r="IOI13" s="124"/>
      <c r="IOJ13" s="124"/>
      <c r="IOK13" s="124"/>
      <c r="IOL13" s="124"/>
      <c r="IOM13" s="124"/>
      <c r="ION13" s="124"/>
      <c r="IOO13" s="124"/>
      <c r="IOP13" s="124"/>
      <c r="IOQ13" s="124"/>
      <c r="IOR13" s="124"/>
      <c r="IOS13" s="124"/>
      <c r="IOT13" s="124"/>
      <c r="IOU13" s="124"/>
      <c r="IOV13" s="124"/>
      <c r="IOW13" s="124"/>
      <c r="IOX13" s="124"/>
      <c r="IOY13" s="124"/>
      <c r="IOZ13" s="124"/>
      <c r="IPA13" s="124"/>
      <c r="IPB13" s="124"/>
      <c r="IPC13" s="124"/>
      <c r="IPD13" s="124"/>
      <c r="IPE13" s="124"/>
      <c r="IPF13" s="124"/>
      <c r="IPG13" s="124"/>
      <c r="IPH13" s="124"/>
      <c r="IPI13" s="124"/>
      <c r="IPJ13" s="124"/>
      <c r="IPK13" s="124"/>
      <c r="IPL13" s="124"/>
      <c r="IPM13" s="124"/>
      <c r="IPN13" s="124"/>
      <c r="IPO13" s="124"/>
      <c r="IPP13" s="124"/>
      <c r="IPQ13" s="124"/>
      <c r="IPR13" s="124"/>
      <c r="IPS13" s="124"/>
      <c r="IPT13" s="124"/>
      <c r="IPU13" s="124"/>
      <c r="IPV13" s="124"/>
      <c r="IPW13" s="124"/>
      <c r="IPX13" s="124"/>
      <c r="IPY13" s="124"/>
      <c r="IPZ13" s="124"/>
      <c r="IQA13" s="124"/>
      <c r="IQB13" s="124"/>
      <c r="IQC13" s="124"/>
      <c r="IQD13" s="124"/>
      <c r="IQE13" s="124"/>
      <c r="IQF13" s="124"/>
      <c r="IQG13" s="124"/>
      <c r="IQH13" s="124"/>
      <c r="IQI13" s="124"/>
      <c r="IQJ13" s="124"/>
      <c r="IQK13" s="124"/>
      <c r="IQL13" s="124"/>
      <c r="IQM13" s="124"/>
      <c r="IQN13" s="124"/>
      <c r="IQO13" s="124"/>
      <c r="IQP13" s="124"/>
      <c r="IQQ13" s="124"/>
      <c r="IQR13" s="124"/>
      <c r="IQS13" s="124"/>
      <c r="IQT13" s="124"/>
      <c r="IQU13" s="124"/>
      <c r="IQV13" s="124"/>
      <c r="IQW13" s="124"/>
      <c r="IQX13" s="124"/>
      <c r="IQY13" s="124"/>
      <c r="IQZ13" s="124"/>
      <c r="IRA13" s="124"/>
      <c r="IRB13" s="124"/>
      <c r="IRC13" s="124"/>
      <c r="IRD13" s="124"/>
      <c r="IRE13" s="124"/>
      <c r="IRF13" s="124"/>
      <c r="IRG13" s="124"/>
      <c r="IRH13" s="124"/>
      <c r="IRI13" s="124"/>
      <c r="IRJ13" s="124"/>
      <c r="IRK13" s="124"/>
      <c r="IRL13" s="124"/>
      <c r="IRM13" s="124"/>
      <c r="IRN13" s="124"/>
      <c r="IRO13" s="124"/>
      <c r="IRP13" s="124"/>
      <c r="IRQ13" s="124"/>
      <c r="IRR13" s="124"/>
      <c r="IRS13" s="124"/>
      <c r="IRT13" s="124"/>
      <c r="IRU13" s="124"/>
      <c r="IRV13" s="124"/>
      <c r="IRW13" s="124"/>
      <c r="IRX13" s="124"/>
      <c r="IRY13" s="124"/>
      <c r="IRZ13" s="124"/>
      <c r="ISA13" s="124"/>
      <c r="ISB13" s="124"/>
      <c r="ISC13" s="124"/>
      <c r="ISD13" s="124"/>
      <c r="ISE13" s="124"/>
      <c r="ISF13" s="124"/>
      <c r="ISG13" s="124"/>
      <c r="ISH13" s="124"/>
      <c r="ISI13" s="124"/>
      <c r="ISJ13" s="124"/>
      <c r="ISK13" s="124"/>
      <c r="ISL13" s="124"/>
      <c r="ISM13" s="124"/>
      <c r="ISN13" s="124"/>
      <c r="ISO13" s="124"/>
      <c r="ISP13" s="124"/>
      <c r="ISQ13" s="124"/>
      <c r="ISR13" s="124"/>
      <c r="ISS13" s="124"/>
      <c r="IST13" s="124"/>
      <c r="ISU13" s="124"/>
      <c r="ISV13" s="124"/>
      <c r="ISW13" s="124"/>
      <c r="ISX13" s="124"/>
      <c r="ISY13" s="124"/>
      <c r="ISZ13" s="124"/>
      <c r="ITA13" s="124"/>
      <c r="ITB13" s="124"/>
      <c r="ITC13" s="124"/>
      <c r="ITD13" s="124"/>
      <c r="ITE13" s="124"/>
      <c r="ITF13" s="124"/>
      <c r="ITG13" s="124"/>
      <c r="ITH13" s="124"/>
      <c r="ITI13" s="124"/>
      <c r="ITJ13" s="124"/>
      <c r="ITK13" s="124"/>
      <c r="ITL13" s="124"/>
      <c r="ITM13" s="124"/>
      <c r="ITN13" s="124"/>
      <c r="ITO13" s="124"/>
      <c r="ITP13" s="124"/>
      <c r="ITQ13" s="124"/>
      <c r="ITR13" s="124"/>
      <c r="ITS13" s="124"/>
      <c r="ITT13" s="124"/>
      <c r="ITU13" s="124"/>
      <c r="ITV13" s="124"/>
      <c r="ITW13" s="124"/>
      <c r="ITX13" s="124"/>
      <c r="ITY13" s="124"/>
      <c r="ITZ13" s="124"/>
      <c r="IUA13" s="124"/>
      <c r="IUB13" s="124"/>
      <c r="IUC13" s="124"/>
      <c r="IUD13" s="124"/>
      <c r="IUE13" s="124"/>
      <c r="IUF13" s="124"/>
      <c r="IUG13" s="124"/>
      <c r="IUH13" s="124"/>
      <c r="IUI13" s="124"/>
      <c r="IUJ13" s="124"/>
      <c r="IUK13" s="124"/>
      <c r="IUL13" s="124"/>
      <c r="IUM13" s="124"/>
      <c r="IUN13" s="124"/>
      <c r="IUO13" s="124"/>
      <c r="IUP13" s="124"/>
      <c r="IUQ13" s="124"/>
      <c r="IUR13" s="124"/>
      <c r="IUS13" s="124"/>
      <c r="IUT13" s="124"/>
      <c r="IUU13" s="124"/>
      <c r="IUV13" s="124"/>
      <c r="IUW13" s="124"/>
      <c r="IUX13" s="124"/>
      <c r="IUY13" s="124"/>
      <c r="IUZ13" s="124"/>
      <c r="IVA13" s="124"/>
      <c r="IVB13" s="124"/>
      <c r="IVC13" s="124"/>
      <c r="IVD13" s="124"/>
      <c r="IVE13" s="124"/>
      <c r="IVF13" s="124"/>
      <c r="IVG13" s="124"/>
      <c r="IVH13" s="124"/>
      <c r="IVI13" s="124"/>
      <c r="IVJ13" s="124"/>
      <c r="IVK13" s="124"/>
      <c r="IVL13" s="124"/>
      <c r="IVM13" s="124"/>
      <c r="IVN13" s="124"/>
      <c r="IVO13" s="124"/>
      <c r="IVP13" s="124"/>
      <c r="IVQ13" s="124"/>
      <c r="IVR13" s="124"/>
      <c r="IVS13" s="124"/>
      <c r="IVT13" s="124"/>
      <c r="IVU13" s="124"/>
      <c r="IVV13" s="124"/>
      <c r="IVW13" s="124"/>
      <c r="IVX13" s="124"/>
      <c r="IVY13" s="124"/>
      <c r="IVZ13" s="124"/>
      <c r="IWA13" s="124"/>
      <c r="IWB13" s="124"/>
      <c r="IWC13" s="124"/>
      <c r="IWD13" s="124"/>
      <c r="IWE13" s="124"/>
      <c r="IWF13" s="124"/>
      <c r="IWG13" s="124"/>
      <c r="IWH13" s="124"/>
      <c r="IWI13" s="124"/>
      <c r="IWJ13" s="124"/>
      <c r="IWK13" s="124"/>
      <c r="IWL13" s="124"/>
      <c r="IWM13" s="124"/>
      <c r="IWN13" s="124"/>
      <c r="IWO13" s="124"/>
      <c r="IWP13" s="124"/>
      <c r="IWQ13" s="124"/>
      <c r="IWR13" s="124"/>
      <c r="IWS13" s="124"/>
      <c r="IWT13" s="124"/>
      <c r="IWU13" s="124"/>
      <c r="IWV13" s="124"/>
      <c r="IWW13" s="124"/>
      <c r="IWX13" s="124"/>
      <c r="IWY13" s="124"/>
      <c r="IWZ13" s="124"/>
      <c r="IXA13" s="124"/>
      <c r="IXB13" s="124"/>
      <c r="IXC13" s="124"/>
      <c r="IXD13" s="124"/>
      <c r="IXE13" s="124"/>
      <c r="IXF13" s="124"/>
      <c r="IXG13" s="124"/>
      <c r="IXH13" s="124"/>
      <c r="IXI13" s="124"/>
      <c r="IXJ13" s="124"/>
      <c r="IXK13" s="124"/>
      <c r="IXL13" s="124"/>
      <c r="IXM13" s="124"/>
      <c r="IXN13" s="124"/>
      <c r="IXO13" s="124"/>
      <c r="IXP13" s="124"/>
      <c r="IXQ13" s="124"/>
      <c r="IXR13" s="124"/>
      <c r="IXS13" s="124"/>
      <c r="IXT13" s="124"/>
      <c r="IXU13" s="124"/>
      <c r="IXV13" s="124"/>
      <c r="IXW13" s="124"/>
      <c r="IXX13" s="124"/>
      <c r="IXY13" s="124"/>
      <c r="IXZ13" s="124"/>
      <c r="IYA13" s="124"/>
      <c r="IYB13" s="124"/>
      <c r="IYC13" s="124"/>
      <c r="IYD13" s="124"/>
      <c r="IYE13" s="124"/>
      <c r="IYF13" s="124"/>
      <c r="IYG13" s="124"/>
      <c r="IYH13" s="124"/>
      <c r="IYI13" s="124"/>
      <c r="IYJ13" s="124"/>
      <c r="IYK13" s="124"/>
      <c r="IYL13" s="124"/>
      <c r="IYM13" s="124"/>
      <c r="IYN13" s="124"/>
      <c r="IYO13" s="124"/>
      <c r="IYP13" s="124"/>
      <c r="IYQ13" s="124"/>
      <c r="IYR13" s="124"/>
      <c r="IYS13" s="124"/>
      <c r="IYT13" s="124"/>
      <c r="IYU13" s="124"/>
      <c r="IYV13" s="124"/>
      <c r="IYW13" s="124"/>
      <c r="IYX13" s="124"/>
      <c r="IYY13" s="124"/>
      <c r="IYZ13" s="124"/>
      <c r="IZA13" s="124"/>
      <c r="IZB13" s="124"/>
      <c r="IZC13" s="124"/>
      <c r="IZD13" s="124"/>
      <c r="IZE13" s="124"/>
      <c r="IZF13" s="124"/>
      <c r="IZG13" s="124"/>
      <c r="IZH13" s="124"/>
      <c r="IZI13" s="124"/>
      <c r="IZJ13" s="124"/>
      <c r="IZK13" s="124"/>
      <c r="IZL13" s="124"/>
      <c r="IZM13" s="124"/>
      <c r="IZN13" s="124"/>
      <c r="IZO13" s="124"/>
      <c r="IZP13" s="124"/>
      <c r="IZQ13" s="124"/>
      <c r="IZR13" s="124"/>
      <c r="IZS13" s="124"/>
      <c r="IZT13" s="124"/>
      <c r="IZU13" s="124"/>
      <c r="IZV13" s="124"/>
      <c r="IZW13" s="124"/>
      <c r="IZX13" s="124"/>
      <c r="IZY13" s="124"/>
      <c r="IZZ13" s="124"/>
      <c r="JAA13" s="124"/>
      <c r="JAB13" s="124"/>
      <c r="JAC13" s="124"/>
      <c r="JAD13" s="124"/>
      <c r="JAE13" s="124"/>
      <c r="JAF13" s="124"/>
      <c r="JAG13" s="124"/>
      <c r="JAH13" s="124"/>
      <c r="JAI13" s="124"/>
      <c r="JAJ13" s="124"/>
      <c r="JAK13" s="124"/>
      <c r="JAL13" s="124"/>
      <c r="JAM13" s="124"/>
      <c r="JAN13" s="124"/>
      <c r="JAO13" s="124"/>
      <c r="JAP13" s="124"/>
      <c r="JAQ13" s="124"/>
      <c r="JAR13" s="124"/>
      <c r="JAS13" s="124"/>
      <c r="JAT13" s="124"/>
      <c r="JAU13" s="124"/>
      <c r="JAV13" s="124"/>
      <c r="JAW13" s="124"/>
      <c r="JAX13" s="124"/>
      <c r="JAY13" s="124"/>
      <c r="JAZ13" s="124"/>
      <c r="JBA13" s="124"/>
      <c r="JBB13" s="124"/>
      <c r="JBC13" s="124"/>
      <c r="JBD13" s="124"/>
      <c r="JBE13" s="124"/>
      <c r="JBF13" s="124"/>
      <c r="JBG13" s="124"/>
      <c r="JBH13" s="124"/>
      <c r="JBI13" s="124"/>
      <c r="JBJ13" s="124"/>
      <c r="JBK13" s="124"/>
      <c r="JBL13" s="124"/>
      <c r="JBM13" s="124"/>
      <c r="JBN13" s="124"/>
      <c r="JBO13" s="124"/>
      <c r="JBP13" s="124"/>
      <c r="JBQ13" s="124"/>
      <c r="JBR13" s="124"/>
      <c r="JBS13" s="124"/>
      <c r="JBT13" s="124"/>
      <c r="JBU13" s="124"/>
      <c r="JBV13" s="124"/>
      <c r="JBW13" s="124"/>
      <c r="JBX13" s="124"/>
      <c r="JBY13" s="124"/>
      <c r="JBZ13" s="124"/>
      <c r="JCA13" s="124"/>
      <c r="JCB13" s="124"/>
      <c r="JCC13" s="124"/>
      <c r="JCD13" s="124"/>
      <c r="JCE13" s="124"/>
      <c r="JCF13" s="124"/>
      <c r="JCG13" s="124"/>
      <c r="JCH13" s="124"/>
      <c r="JCI13" s="124"/>
      <c r="JCJ13" s="124"/>
      <c r="JCK13" s="124"/>
      <c r="JCL13" s="124"/>
      <c r="JCM13" s="124"/>
      <c r="JCN13" s="124"/>
      <c r="JCO13" s="124"/>
      <c r="JCP13" s="124"/>
      <c r="JCQ13" s="124"/>
      <c r="JCR13" s="124"/>
      <c r="JCS13" s="124"/>
      <c r="JCT13" s="124"/>
      <c r="JCU13" s="124"/>
      <c r="JCV13" s="124"/>
      <c r="JCW13" s="124"/>
      <c r="JCX13" s="124"/>
      <c r="JCY13" s="124"/>
      <c r="JCZ13" s="124"/>
      <c r="JDA13" s="124"/>
      <c r="JDB13" s="124"/>
      <c r="JDC13" s="124"/>
      <c r="JDD13" s="124"/>
      <c r="JDE13" s="124"/>
      <c r="JDF13" s="124"/>
      <c r="JDG13" s="124"/>
      <c r="JDH13" s="124"/>
      <c r="JDI13" s="124"/>
      <c r="JDJ13" s="124"/>
      <c r="JDK13" s="124"/>
      <c r="JDL13" s="124"/>
      <c r="JDM13" s="124"/>
      <c r="JDN13" s="124"/>
      <c r="JDO13" s="124"/>
      <c r="JDP13" s="124"/>
      <c r="JDQ13" s="124"/>
      <c r="JDR13" s="124"/>
      <c r="JDS13" s="124"/>
      <c r="JDT13" s="124"/>
      <c r="JDU13" s="124"/>
      <c r="JDV13" s="124"/>
      <c r="JDW13" s="124"/>
      <c r="JDX13" s="124"/>
      <c r="JDY13" s="124"/>
      <c r="JDZ13" s="124"/>
      <c r="JEA13" s="124"/>
      <c r="JEB13" s="124"/>
      <c r="JEC13" s="124"/>
      <c r="JED13" s="124"/>
      <c r="JEE13" s="124"/>
      <c r="JEF13" s="124"/>
      <c r="JEG13" s="124"/>
      <c r="JEH13" s="124"/>
      <c r="JEI13" s="124"/>
      <c r="JEJ13" s="124"/>
      <c r="JEK13" s="124"/>
      <c r="JEL13" s="124"/>
      <c r="JEM13" s="124"/>
      <c r="JEN13" s="124"/>
      <c r="JEO13" s="124"/>
      <c r="JEP13" s="124"/>
      <c r="JEQ13" s="124"/>
      <c r="JER13" s="124"/>
      <c r="JES13" s="124"/>
      <c r="JET13" s="124"/>
      <c r="JEU13" s="124"/>
      <c r="JEV13" s="124"/>
      <c r="JEW13" s="124"/>
      <c r="JEX13" s="124"/>
      <c r="JEY13" s="124"/>
      <c r="JEZ13" s="124"/>
      <c r="JFA13" s="124"/>
      <c r="JFB13" s="124"/>
      <c r="JFC13" s="124"/>
      <c r="JFD13" s="124"/>
      <c r="JFE13" s="124"/>
      <c r="JFF13" s="124"/>
      <c r="JFG13" s="124"/>
      <c r="JFH13" s="124"/>
      <c r="JFI13" s="124"/>
      <c r="JFJ13" s="124"/>
      <c r="JFK13" s="124"/>
      <c r="JFL13" s="124"/>
      <c r="JFM13" s="124"/>
      <c r="JFN13" s="124"/>
      <c r="JFO13" s="124"/>
      <c r="JFP13" s="124"/>
      <c r="JFQ13" s="124"/>
      <c r="JFR13" s="124"/>
      <c r="JFS13" s="124"/>
      <c r="JFT13" s="124"/>
      <c r="JFU13" s="124"/>
      <c r="JFV13" s="124"/>
      <c r="JFW13" s="124"/>
      <c r="JFX13" s="124"/>
      <c r="JFY13" s="124"/>
      <c r="JFZ13" s="124"/>
      <c r="JGA13" s="124"/>
      <c r="JGB13" s="124"/>
      <c r="JGC13" s="124"/>
      <c r="JGD13" s="124"/>
      <c r="JGE13" s="124"/>
      <c r="JGF13" s="124"/>
      <c r="JGG13" s="124"/>
      <c r="JGH13" s="124"/>
      <c r="JGI13" s="124"/>
      <c r="JGJ13" s="124"/>
      <c r="JGK13" s="124"/>
      <c r="JGL13" s="124"/>
      <c r="JGM13" s="124"/>
      <c r="JGN13" s="124"/>
      <c r="JGO13" s="124"/>
      <c r="JGP13" s="124"/>
      <c r="JGQ13" s="124"/>
      <c r="JGR13" s="124"/>
      <c r="JGS13" s="124"/>
      <c r="JGT13" s="124"/>
      <c r="JGU13" s="124"/>
      <c r="JGV13" s="124"/>
      <c r="JGW13" s="124"/>
      <c r="JGX13" s="124"/>
      <c r="JGY13" s="124"/>
      <c r="JGZ13" s="124"/>
      <c r="JHA13" s="124"/>
      <c r="JHB13" s="124"/>
      <c r="JHC13" s="124"/>
      <c r="JHD13" s="124"/>
      <c r="JHE13" s="124"/>
      <c r="JHF13" s="124"/>
      <c r="JHG13" s="124"/>
      <c r="JHH13" s="124"/>
      <c r="JHI13" s="124"/>
      <c r="JHJ13" s="124"/>
      <c r="JHK13" s="124"/>
      <c r="JHL13" s="124"/>
      <c r="JHM13" s="124"/>
      <c r="JHN13" s="124"/>
      <c r="JHO13" s="124"/>
      <c r="JHP13" s="124"/>
      <c r="JHQ13" s="124"/>
      <c r="JHR13" s="124"/>
      <c r="JHS13" s="124"/>
      <c r="JHT13" s="124"/>
      <c r="JHU13" s="124"/>
      <c r="JHV13" s="124"/>
      <c r="JHW13" s="124"/>
      <c r="JHX13" s="124"/>
      <c r="JHY13" s="124"/>
      <c r="JHZ13" s="124"/>
      <c r="JIA13" s="124"/>
      <c r="JIB13" s="124"/>
      <c r="JIC13" s="124"/>
      <c r="JID13" s="124"/>
      <c r="JIE13" s="124"/>
      <c r="JIF13" s="124"/>
      <c r="JIG13" s="124"/>
      <c r="JIH13" s="124"/>
      <c r="JII13" s="124"/>
      <c r="JIJ13" s="124"/>
      <c r="JIK13" s="124"/>
      <c r="JIL13" s="124"/>
      <c r="JIM13" s="124"/>
      <c r="JIN13" s="124"/>
      <c r="JIO13" s="124"/>
      <c r="JIP13" s="124"/>
      <c r="JIQ13" s="124"/>
      <c r="JIR13" s="124"/>
      <c r="JIS13" s="124"/>
      <c r="JIT13" s="124"/>
      <c r="JIU13" s="124"/>
      <c r="JIV13" s="124"/>
      <c r="JIW13" s="124"/>
      <c r="JIX13" s="124"/>
      <c r="JIY13" s="124"/>
      <c r="JIZ13" s="124"/>
      <c r="JJA13" s="124"/>
      <c r="JJB13" s="124"/>
      <c r="JJC13" s="124"/>
      <c r="JJD13" s="124"/>
      <c r="JJE13" s="124"/>
      <c r="JJF13" s="124"/>
      <c r="JJG13" s="124"/>
      <c r="JJH13" s="124"/>
      <c r="JJI13" s="124"/>
      <c r="JJJ13" s="124"/>
      <c r="JJK13" s="124"/>
      <c r="JJL13" s="124"/>
      <c r="JJM13" s="124"/>
      <c r="JJN13" s="124"/>
      <c r="JJO13" s="124"/>
      <c r="JJP13" s="124"/>
      <c r="JJQ13" s="124"/>
      <c r="JJR13" s="124"/>
      <c r="JJS13" s="124"/>
      <c r="JJT13" s="124"/>
      <c r="JJU13" s="124"/>
      <c r="JJV13" s="124"/>
      <c r="JJW13" s="124"/>
      <c r="JJX13" s="124"/>
      <c r="JJY13" s="124"/>
      <c r="JJZ13" s="124"/>
      <c r="JKA13" s="124"/>
      <c r="JKB13" s="124"/>
      <c r="JKC13" s="124"/>
      <c r="JKD13" s="124"/>
      <c r="JKE13" s="124"/>
      <c r="JKF13" s="124"/>
      <c r="JKG13" s="124"/>
      <c r="JKH13" s="124"/>
      <c r="JKI13" s="124"/>
      <c r="JKJ13" s="124"/>
      <c r="JKK13" s="124"/>
      <c r="JKL13" s="124"/>
      <c r="JKM13" s="124"/>
      <c r="JKN13" s="124"/>
      <c r="JKO13" s="124"/>
      <c r="JKP13" s="124"/>
      <c r="JKQ13" s="124"/>
      <c r="JKR13" s="124"/>
      <c r="JKS13" s="124"/>
      <c r="JKT13" s="124"/>
      <c r="JKU13" s="124"/>
      <c r="JKV13" s="124"/>
      <c r="JKW13" s="124"/>
      <c r="JKX13" s="124"/>
      <c r="JKY13" s="124"/>
      <c r="JKZ13" s="124"/>
      <c r="JLA13" s="124"/>
      <c r="JLB13" s="124"/>
      <c r="JLC13" s="124"/>
      <c r="JLD13" s="124"/>
      <c r="JLE13" s="124"/>
      <c r="JLF13" s="124"/>
      <c r="JLG13" s="124"/>
      <c r="JLH13" s="124"/>
      <c r="JLI13" s="124"/>
      <c r="JLJ13" s="124"/>
      <c r="JLK13" s="124"/>
      <c r="JLL13" s="124"/>
      <c r="JLM13" s="124"/>
      <c r="JLN13" s="124"/>
      <c r="JLO13" s="124"/>
      <c r="JLP13" s="124"/>
      <c r="JLQ13" s="124"/>
      <c r="JLR13" s="124"/>
      <c r="JLS13" s="124"/>
      <c r="JLT13" s="124"/>
      <c r="JLU13" s="124"/>
      <c r="JLV13" s="124"/>
      <c r="JLW13" s="124"/>
      <c r="JLX13" s="124"/>
      <c r="JLY13" s="124"/>
      <c r="JLZ13" s="124"/>
      <c r="JMA13" s="124"/>
      <c r="JMB13" s="124"/>
      <c r="JMC13" s="124"/>
      <c r="JMD13" s="124"/>
      <c r="JME13" s="124"/>
      <c r="JMF13" s="124"/>
      <c r="JMG13" s="124"/>
      <c r="JMH13" s="124"/>
      <c r="JMI13" s="124"/>
      <c r="JMJ13" s="124"/>
      <c r="JMK13" s="124"/>
      <c r="JML13" s="124"/>
      <c r="JMM13" s="124"/>
      <c r="JMN13" s="124"/>
      <c r="JMO13" s="124"/>
      <c r="JMP13" s="124"/>
      <c r="JMQ13" s="124"/>
      <c r="JMR13" s="124"/>
      <c r="JMS13" s="124"/>
      <c r="JMT13" s="124"/>
      <c r="JMU13" s="124"/>
      <c r="JMV13" s="124"/>
      <c r="JMW13" s="124"/>
      <c r="JMX13" s="124"/>
      <c r="JMY13" s="124"/>
      <c r="JMZ13" s="124"/>
      <c r="JNA13" s="124"/>
      <c r="JNB13" s="124"/>
      <c r="JNC13" s="124"/>
      <c r="JND13" s="124"/>
      <c r="JNE13" s="124"/>
      <c r="JNF13" s="124"/>
      <c r="JNG13" s="124"/>
      <c r="JNH13" s="124"/>
      <c r="JNI13" s="124"/>
      <c r="JNJ13" s="124"/>
      <c r="JNK13" s="124"/>
      <c r="JNL13" s="124"/>
      <c r="JNM13" s="124"/>
      <c r="JNN13" s="124"/>
      <c r="JNO13" s="124"/>
      <c r="JNP13" s="124"/>
      <c r="JNQ13" s="124"/>
      <c r="JNR13" s="124"/>
      <c r="JNS13" s="124"/>
      <c r="JNT13" s="124"/>
      <c r="JNU13" s="124"/>
      <c r="JNV13" s="124"/>
      <c r="JNW13" s="124"/>
      <c r="JNX13" s="124"/>
      <c r="JNY13" s="124"/>
      <c r="JNZ13" s="124"/>
      <c r="JOA13" s="124"/>
      <c r="JOB13" s="124"/>
      <c r="JOC13" s="124"/>
      <c r="JOD13" s="124"/>
      <c r="JOE13" s="124"/>
      <c r="JOF13" s="124"/>
      <c r="JOG13" s="124"/>
      <c r="JOH13" s="124"/>
      <c r="JOI13" s="124"/>
      <c r="JOJ13" s="124"/>
      <c r="JOK13" s="124"/>
      <c r="JOL13" s="124"/>
      <c r="JOM13" s="124"/>
      <c r="JON13" s="124"/>
      <c r="JOO13" s="124"/>
      <c r="JOP13" s="124"/>
      <c r="JOQ13" s="124"/>
      <c r="JOR13" s="124"/>
      <c r="JOS13" s="124"/>
      <c r="JOT13" s="124"/>
      <c r="JOU13" s="124"/>
      <c r="JOV13" s="124"/>
      <c r="JOW13" s="124"/>
      <c r="JOX13" s="124"/>
      <c r="JOY13" s="124"/>
      <c r="JOZ13" s="124"/>
      <c r="JPA13" s="124"/>
      <c r="JPB13" s="124"/>
      <c r="JPC13" s="124"/>
      <c r="JPD13" s="124"/>
      <c r="JPE13" s="124"/>
      <c r="JPF13" s="124"/>
      <c r="JPG13" s="124"/>
      <c r="JPH13" s="124"/>
      <c r="JPI13" s="124"/>
      <c r="JPJ13" s="124"/>
      <c r="JPK13" s="124"/>
      <c r="JPL13" s="124"/>
      <c r="JPM13" s="124"/>
      <c r="JPN13" s="124"/>
      <c r="JPO13" s="124"/>
      <c r="JPP13" s="124"/>
      <c r="JPQ13" s="124"/>
      <c r="JPR13" s="124"/>
      <c r="JPS13" s="124"/>
      <c r="JPT13" s="124"/>
      <c r="JPU13" s="124"/>
      <c r="JPV13" s="124"/>
      <c r="JPW13" s="124"/>
      <c r="JPX13" s="124"/>
      <c r="JPY13" s="124"/>
      <c r="JPZ13" s="124"/>
      <c r="JQA13" s="124"/>
      <c r="JQB13" s="124"/>
      <c r="JQC13" s="124"/>
      <c r="JQD13" s="124"/>
      <c r="JQE13" s="124"/>
      <c r="JQF13" s="124"/>
      <c r="JQG13" s="124"/>
      <c r="JQH13" s="124"/>
      <c r="JQI13" s="124"/>
      <c r="JQJ13" s="124"/>
      <c r="JQK13" s="124"/>
      <c r="JQL13" s="124"/>
      <c r="JQM13" s="124"/>
      <c r="JQN13" s="124"/>
      <c r="JQO13" s="124"/>
      <c r="JQP13" s="124"/>
      <c r="JQQ13" s="124"/>
      <c r="JQR13" s="124"/>
      <c r="JQS13" s="124"/>
      <c r="JQT13" s="124"/>
      <c r="JQU13" s="124"/>
      <c r="JQV13" s="124"/>
      <c r="JQW13" s="124"/>
      <c r="JQX13" s="124"/>
      <c r="JQY13" s="124"/>
      <c r="JQZ13" s="124"/>
      <c r="JRA13" s="124"/>
      <c r="JRB13" s="124"/>
      <c r="JRC13" s="124"/>
      <c r="JRD13" s="124"/>
      <c r="JRE13" s="124"/>
      <c r="JRF13" s="124"/>
      <c r="JRG13" s="124"/>
      <c r="JRH13" s="124"/>
      <c r="JRI13" s="124"/>
      <c r="JRJ13" s="124"/>
      <c r="JRK13" s="124"/>
      <c r="JRL13" s="124"/>
      <c r="JRM13" s="124"/>
      <c r="JRN13" s="124"/>
      <c r="JRO13" s="124"/>
      <c r="JRP13" s="124"/>
      <c r="JRQ13" s="124"/>
      <c r="JRR13" s="124"/>
      <c r="JRS13" s="124"/>
      <c r="JRT13" s="124"/>
      <c r="JRU13" s="124"/>
      <c r="JRV13" s="124"/>
      <c r="JRW13" s="124"/>
      <c r="JRX13" s="124"/>
      <c r="JRY13" s="124"/>
      <c r="JRZ13" s="124"/>
      <c r="JSA13" s="124"/>
      <c r="JSB13" s="124"/>
      <c r="JSC13" s="124"/>
      <c r="JSD13" s="124"/>
      <c r="JSE13" s="124"/>
      <c r="JSF13" s="124"/>
      <c r="JSG13" s="124"/>
      <c r="JSH13" s="124"/>
      <c r="JSI13" s="124"/>
      <c r="JSJ13" s="124"/>
      <c r="JSK13" s="124"/>
      <c r="JSL13" s="124"/>
      <c r="JSM13" s="124"/>
      <c r="JSN13" s="124"/>
      <c r="JSO13" s="124"/>
      <c r="JSP13" s="124"/>
      <c r="JSQ13" s="124"/>
      <c r="JSR13" s="124"/>
      <c r="JSS13" s="124"/>
      <c r="JST13" s="124"/>
      <c r="JSU13" s="124"/>
      <c r="JSV13" s="124"/>
      <c r="JSW13" s="124"/>
      <c r="JSX13" s="124"/>
      <c r="JSY13" s="124"/>
      <c r="JSZ13" s="124"/>
      <c r="JTA13" s="124"/>
      <c r="JTB13" s="124"/>
      <c r="JTC13" s="124"/>
      <c r="JTD13" s="124"/>
      <c r="JTE13" s="124"/>
      <c r="JTF13" s="124"/>
      <c r="JTG13" s="124"/>
      <c r="JTH13" s="124"/>
      <c r="JTI13" s="124"/>
      <c r="JTJ13" s="124"/>
      <c r="JTK13" s="124"/>
      <c r="JTL13" s="124"/>
      <c r="JTM13" s="124"/>
      <c r="JTN13" s="124"/>
      <c r="JTO13" s="124"/>
      <c r="JTP13" s="124"/>
      <c r="JTQ13" s="124"/>
      <c r="JTR13" s="124"/>
      <c r="JTS13" s="124"/>
      <c r="JTT13" s="124"/>
      <c r="JTU13" s="124"/>
      <c r="JTV13" s="124"/>
      <c r="JTW13" s="124"/>
      <c r="JTX13" s="124"/>
      <c r="JTY13" s="124"/>
      <c r="JTZ13" s="124"/>
      <c r="JUA13" s="124"/>
      <c r="JUB13" s="124"/>
      <c r="JUC13" s="124"/>
      <c r="JUD13" s="124"/>
      <c r="JUE13" s="124"/>
      <c r="JUF13" s="124"/>
      <c r="JUG13" s="124"/>
      <c r="JUH13" s="124"/>
      <c r="JUI13" s="124"/>
      <c r="JUJ13" s="124"/>
      <c r="JUK13" s="124"/>
      <c r="JUL13" s="124"/>
      <c r="JUM13" s="124"/>
      <c r="JUN13" s="124"/>
      <c r="JUO13" s="124"/>
      <c r="JUP13" s="124"/>
      <c r="JUQ13" s="124"/>
      <c r="JUR13" s="124"/>
      <c r="JUS13" s="124"/>
      <c r="JUT13" s="124"/>
      <c r="JUU13" s="124"/>
      <c r="JUV13" s="124"/>
      <c r="JUW13" s="124"/>
      <c r="JUX13" s="124"/>
      <c r="JUY13" s="124"/>
      <c r="JUZ13" s="124"/>
      <c r="JVA13" s="124"/>
      <c r="JVB13" s="124"/>
      <c r="JVC13" s="124"/>
      <c r="JVD13" s="124"/>
      <c r="JVE13" s="124"/>
      <c r="JVF13" s="124"/>
      <c r="JVG13" s="124"/>
      <c r="JVH13" s="124"/>
      <c r="JVI13" s="124"/>
      <c r="JVJ13" s="124"/>
      <c r="JVK13" s="124"/>
      <c r="JVL13" s="124"/>
      <c r="JVM13" s="124"/>
      <c r="JVN13" s="124"/>
      <c r="JVO13" s="124"/>
      <c r="JVP13" s="124"/>
      <c r="JVQ13" s="124"/>
      <c r="JVR13" s="124"/>
      <c r="JVS13" s="124"/>
      <c r="JVT13" s="124"/>
      <c r="JVU13" s="124"/>
      <c r="JVV13" s="124"/>
      <c r="JVW13" s="124"/>
      <c r="JVX13" s="124"/>
      <c r="JVY13" s="124"/>
      <c r="JVZ13" s="124"/>
      <c r="JWA13" s="124"/>
      <c r="JWB13" s="124"/>
      <c r="JWC13" s="124"/>
      <c r="JWD13" s="124"/>
      <c r="JWE13" s="124"/>
      <c r="JWF13" s="124"/>
      <c r="JWG13" s="124"/>
      <c r="JWH13" s="124"/>
      <c r="JWI13" s="124"/>
      <c r="JWJ13" s="124"/>
      <c r="JWK13" s="124"/>
      <c r="JWL13" s="124"/>
      <c r="JWM13" s="124"/>
      <c r="JWN13" s="124"/>
      <c r="JWO13" s="124"/>
      <c r="JWP13" s="124"/>
      <c r="JWQ13" s="124"/>
      <c r="JWR13" s="124"/>
      <c r="JWS13" s="124"/>
      <c r="JWT13" s="124"/>
      <c r="JWU13" s="124"/>
      <c r="JWV13" s="124"/>
      <c r="JWW13" s="124"/>
      <c r="JWX13" s="124"/>
      <c r="JWY13" s="124"/>
      <c r="JWZ13" s="124"/>
      <c r="JXA13" s="124"/>
      <c r="JXB13" s="124"/>
      <c r="JXC13" s="124"/>
      <c r="JXD13" s="124"/>
      <c r="JXE13" s="124"/>
      <c r="JXF13" s="124"/>
      <c r="JXG13" s="124"/>
      <c r="JXH13" s="124"/>
      <c r="JXI13" s="124"/>
      <c r="JXJ13" s="124"/>
      <c r="JXK13" s="124"/>
      <c r="JXL13" s="124"/>
      <c r="JXM13" s="124"/>
      <c r="JXN13" s="124"/>
      <c r="JXO13" s="124"/>
      <c r="JXP13" s="124"/>
      <c r="JXQ13" s="124"/>
      <c r="JXR13" s="124"/>
      <c r="JXS13" s="124"/>
      <c r="JXT13" s="124"/>
      <c r="JXU13" s="124"/>
      <c r="JXV13" s="124"/>
      <c r="JXW13" s="124"/>
      <c r="JXX13" s="124"/>
      <c r="JXY13" s="124"/>
      <c r="JXZ13" s="124"/>
      <c r="JYA13" s="124"/>
      <c r="JYB13" s="124"/>
      <c r="JYC13" s="124"/>
      <c r="JYD13" s="124"/>
      <c r="JYE13" s="124"/>
      <c r="JYF13" s="124"/>
      <c r="JYG13" s="124"/>
      <c r="JYH13" s="124"/>
      <c r="JYI13" s="124"/>
      <c r="JYJ13" s="124"/>
      <c r="JYK13" s="124"/>
      <c r="JYL13" s="124"/>
      <c r="JYM13" s="124"/>
      <c r="JYN13" s="124"/>
      <c r="JYO13" s="124"/>
      <c r="JYP13" s="124"/>
      <c r="JYQ13" s="124"/>
      <c r="JYR13" s="124"/>
      <c r="JYS13" s="124"/>
      <c r="JYT13" s="124"/>
      <c r="JYU13" s="124"/>
      <c r="JYV13" s="124"/>
      <c r="JYW13" s="124"/>
      <c r="JYX13" s="124"/>
      <c r="JYY13" s="124"/>
      <c r="JYZ13" s="124"/>
      <c r="JZA13" s="124"/>
      <c r="JZB13" s="124"/>
      <c r="JZC13" s="124"/>
      <c r="JZD13" s="124"/>
      <c r="JZE13" s="124"/>
      <c r="JZF13" s="124"/>
      <c r="JZG13" s="124"/>
      <c r="JZH13" s="124"/>
      <c r="JZI13" s="124"/>
      <c r="JZJ13" s="124"/>
      <c r="JZK13" s="124"/>
      <c r="JZL13" s="124"/>
      <c r="JZM13" s="124"/>
      <c r="JZN13" s="124"/>
      <c r="JZO13" s="124"/>
      <c r="JZP13" s="124"/>
      <c r="JZQ13" s="124"/>
      <c r="JZR13" s="124"/>
      <c r="JZS13" s="124"/>
      <c r="JZT13" s="124"/>
      <c r="JZU13" s="124"/>
      <c r="JZV13" s="124"/>
      <c r="JZW13" s="124"/>
      <c r="JZX13" s="124"/>
      <c r="JZY13" s="124"/>
      <c r="JZZ13" s="124"/>
      <c r="KAA13" s="124"/>
      <c r="KAB13" s="124"/>
      <c r="KAC13" s="124"/>
      <c r="KAD13" s="124"/>
      <c r="KAE13" s="124"/>
      <c r="KAF13" s="124"/>
      <c r="KAG13" s="124"/>
      <c r="KAH13" s="124"/>
      <c r="KAI13" s="124"/>
      <c r="KAJ13" s="124"/>
      <c r="KAK13" s="124"/>
      <c r="KAL13" s="124"/>
      <c r="KAM13" s="124"/>
      <c r="KAN13" s="124"/>
      <c r="KAO13" s="124"/>
      <c r="KAP13" s="124"/>
      <c r="KAQ13" s="124"/>
      <c r="KAR13" s="124"/>
      <c r="KAS13" s="124"/>
      <c r="KAT13" s="124"/>
      <c r="KAU13" s="124"/>
      <c r="KAV13" s="124"/>
      <c r="KAW13" s="124"/>
      <c r="KAX13" s="124"/>
      <c r="KAY13" s="124"/>
      <c r="KAZ13" s="124"/>
      <c r="KBA13" s="124"/>
      <c r="KBB13" s="124"/>
      <c r="KBC13" s="124"/>
      <c r="KBD13" s="124"/>
      <c r="KBE13" s="124"/>
      <c r="KBF13" s="124"/>
      <c r="KBG13" s="124"/>
      <c r="KBH13" s="124"/>
      <c r="KBI13" s="124"/>
      <c r="KBJ13" s="124"/>
      <c r="KBK13" s="124"/>
      <c r="KBL13" s="124"/>
      <c r="KBM13" s="124"/>
      <c r="KBN13" s="124"/>
      <c r="KBO13" s="124"/>
      <c r="KBP13" s="124"/>
      <c r="KBQ13" s="124"/>
      <c r="KBR13" s="124"/>
      <c r="KBS13" s="124"/>
      <c r="KBT13" s="124"/>
      <c r="KBU13" s="124"/>
      <c r="KBV13" s="124"/>
      <c r="KBW13" s="124"/>
      <c r="KBX13" s="124"/>
      <c r="KBY13" s="124"/>
      <c r="KBZ13" s="124"/>
      <c r="KCA13" s="124"/>
      <c r="KCB13" s="124"/>
      <c r="KCC13" s="124"/>
      <c r="KCD13" s="124"/>
      <c r="KCE13" s="124"/>
      <c r="KCF13" s="124"/>
      <c r="KCG13" s="124"/>
      <c r="KCH13" s="124"/>
      <c r="KCI13" s="124"/>
      <c r="KCJ13" s="124"/>
      <c r="KCK13" s="124"/>
      <c r="KCL13" s="124"/>
      <c r="KCM13" s="124"/>
      <c r="KCN13" s="124"/>
      <c r="KCO13" s="124"/>
      <c r="KCP13" s="124"/>
      <c r="KCQ13" s="124"/>
      <c r="KCR13" s="124"/>
      <c r="KCS13" s="124"/>
      <c r="KCT13" s="124"/>
      <c r="KCU13" s="124"/>
      <c r="KCV13" s="124"/>
      <c r="KCW13" s="124"/>
      <c r="KCX13" s="124"/>
      <c r="KCY13" s="124"/>
      <c r="KCZ13" s="124"/>
      <c r="KDA13" s="124"/>
      <c r="KDB13" s="124"/>
      <c r="KDC13" s="124"/>
      <c r="KDD13" s="124"/>
      <c r="KDE13" s="124"/>
      <c r="KDF13" s="124"/>
      <c r="KDG13" s="124"/>
      <c r="KDH13" s="124"/>
      <c r="KDI13" s="124"/>
      <c r="KDJ13" s="124"/>
      <c r="KDK13" s="124"/>
      <c r="KDL13" s="124"/>
      <c r="KDM13" s="124"/>
      <c r="KDN13" s="124"/>
      <c r="KDO13" s="124"/>
      <c r="KDP13" s="124"/>
      <c r="KDQ13" s="124"/>
      <c r="KDR13" s="124"/>
      <c r="KDS13" s="124"/>
      <c r="KDT13" s="124"/>
      <c r="KDU13" s="124"/>
      <c r="KDV13" s="124"/>
      <c r="KDW13" s="124"/>
      <c r="KDX13" s="124"/>
      <c r="KDY13" s="124"/>
      <c r="KDZ13" s="124"/>
      <c r="KEA13" s="124"/>
      <c r="KEB13" s="124"/>
      <c r="KEC13" s="124"/>
      <c r="KED13" s="124"/>
      <c r="KEE13" s="124"/>
      <c r="KEF13" s="124"/>
      <c r="KEG13" s="124"/>
      <c r="KEH13" s="124"/>
      <c r="KEI13" s="124"/>
      <c r="KEJ13" s="124"/>
      <c r="KEK13" s="124"/>
      <c r="KEL13" s="124"/>
      <c r="KEM13" s="124"/>
      <c r="KEN13" s="124"/>
      <c r="KEO13" s="124"/>
      <c r="KEP13" s="124"/>
      <c r="KEQ13" s="124"/>
      <c r="KER13" s="124"/>
      <c r="KES13" s="124"/>
      <c r="KET13" s="124"/>
      <c r="KEU13" s="124"/>
      <c r="KEV13" s="124"/>
      <c r="KEW13" s="124"/>
      <c r="KEX13" s="124"/>
      <c r="KEY13" s="124"/>
      <c r="KEZ13" s="124"/>
      <c r="KFA13" s="124"/>
      <c r="KFB13" s="124"/>
      <c r="KFC13" s="124"/>
      <c r="KFD13" s="124"/>
      <c r="KFE13" s="124"/>
      <c r="KFF13" s="124"/>
      <c r="KFG13" s="124"/>
      <c r="KFH13" s="124"/>
      <c r="KFI13" s="124"/>
      <c r="KFJ13" s="124"/>
      <c r="KFK13" s="124"/>
      <c r="KFL13" s="124"/>
      <c r="KFM13" s="124"/>
      <c r="KFN13" s="124"/>
      <c r="KFO13" s="124"/>
      <c r="KFP13" s="124"/>
      <c r="KFQ13" s="124"/>
      <c r="KFR13" s="124"/>
      <c r="KFS13" s="124"/>
      <c r="KFT13" s="124"/>
      <c r="KFU13" s="124"/>
      <c r="KFV13" s="124"/>
      <c r="KFW13" s="124"/>
      <c r="KFX13" s="124"/>
      <c r="KFY13" s="124"/>
      <c r="KFZ13" s="124"/>
      <c r="KGA13" s="124"/>
      <c r="KGB13" s="124"/>
      <c r="KGC13" s="124"/>
      <c r="KGD13" s="124"/>
      <c r="KGE13" s="124"/>
      <c r="KGF13" s="124"/>
      <c r="KGG13" s="124"/>
      <c r="KGH13" s="124"/>
      <c r="KGI13" s="124"/>
      <c r="KGJ13" s="124"/>
      <c r="KGK13" s="124"/>
      <c r="KGL13" s="124"/>
      <c r="KGM13" s="124"/>
      <c r="KGN13" s="124"/>
      <c r="KGO13" s="124"/>
      <c r="KGP13" s="124"/>
      <c r="KGQ13" s="124"/>
      <c r="KGR13" s="124"/>
      <c r="KGS13" s="124"/>
      <c r="KGT13" s="124"/>
      <c r="KGU13" s="124"/>
      <c r="KGV13" s="124"/>
      <c r="KGW13" s="124"/>
      <c r="KGX13" s="124"/>
      <c r="KGY13" s="124"/>
      <c r="KGZ13" s="124"/>
      <c r="KHA13" s="124"/>
      <c r="KHB13" s="124"/>
      <c r="KHC13" s="124"/>
      <c r="KHD13" s="124"/>
      <c r="KHE13" s="124"/>
      <c r="KHF13" s="124"/>
      <c r="KHG13" s="124"/>
      <c r="KHH13" s="124"/>
      <c r="KHI13" s="124"/>
      <c r="KHJ13" s="124"/>
      <c r="KHK13" s="124"/>
      <c r="KHL13" s="124"/>
      <c r="KHM13" s="124"/>
      <c r="KHN13" s="124"/>
      <c r="KHO13" s="124"/>
      <c r="KHP13" s="124"/>
      <c r="KHQ13" s="124"/>
      <c r="KHR13" s="124"/>
      <c r="KHS13" s="124"/>
      <c r="KHT13" s="124"/>
      <c r="KHU13" s="124"/>
      <c r="KHV13" s="124"/>
      <c r="KHW13" s="124"/>
      <c r="KHX13" s="124"/>
      <c r="KHY13" s="124"/>
      <c r="KHZ13" s="124"/>
      <c r="KIA13" s="124"/>
      <c r="KIB13" s="124"/>
      <c r="KIC13" s="124"/>
      <c r="KID13" s="124"/>
      <c r="KIE13" s="124"/>
      <c r="KIF13" s="124"/>
      <c r="KIG13" s="124"/>
      <c r="KIH13" s="124"/>
      <c r="KII13" s="124"/>
      <c r="KIJ13" s="124"/>
      <c r="KIK13" s="124"/>
      <c r="KIL13" s="124"/>
      <c r="KIM13" s="124"/>
      <c r="KIN13" s="124"/>
      <c r="KIO13" s="124"/>
      <c r="KIP13" s="124"/>
      <c r="KIQ13" s="124"/>
      <c r="KIR13" s="124"/>
      <c r="KIS13" s="124"/>
      <c r="KIT13" s="124"/>
      <c r="KIU13" s="124"/>
      <c r="KIV13" s="124"/>
      <c r="KIW13" s="124"/>
      <c r="KIX13" s="124"/>
      <c r="KIY13" s="124"/>
      <c r="KIZ13" s="124"/>
      <c r="KJA13" s="124"/>
      <c r="KJB13" s="124"/>
      <c r="KJC13" s="124"/>
      <c r="KJD13" s="124"/>
      <c r="KJE13" s="124"/>
      <c r="KJF13" s="124"/>
      <c r="KJG13" s="124"/>
      <c r="KJH13" s="124"/>
      <c r="KJI13" s="124"/>
      <c r="KJJ13" s="124"/>
      <c r="KJK13" s="124"/>
      <c r="KJL13" s="124"/>
      <c r="KJM13" s="124"/>
      <c r="KJN13" s="124"/>
      <c r="KJO13" s="124"/>
      <c r="KJP13" s="124"/>
      <c r="KJQ13" s="124"/>
      <c r="KJR13" s="124"/>
      <c r="KJS13" s="124"/>
      <c r="KJT13" s="124"/>
      <c r="KJU13" s="124"/>
      <c r="KJV13" s="124"/>
      <c r="KJW13" s="124"/>
      <c r="KJX13" s="124"/>
      <c r="KJY13" s="124"/>
      <c r="KJZ13" s="124"/>
      <c r="KKA13" s="124"/>
      <c r="KKB13" s="124"/>
      <c r="KKC13" s="124"/>
      <c r="KKD13" s="124"/>
      <c r="KKE13" s="124"/>
      <c r="KKF13" s="124"/>
      <c r="KKG13" s="124"/>
      <c r="KKH13" s="124"/>
      <c r="KKI13" s="124"/>
      <c r="KKJ13" s="124"/>
      <c r="KKK13" s="124"/>
      <c r="KKL13" s="124"/>
      <c r="KKM13" s="124"/>
      <c r="KKN13" s="124"/>
      <c r="KKO13" s="124"/>
      <c r="KKP13" s="124"/>
      <c r="KKQ13" s="124"/>
      <c r="KKR13" s="124"/>
      <c r="KKS13" s="124"/>
      <c r="KKT13" s="124"/>
      <c r="KKU13" s="124"/>
      <c r="KKV13" s="124"/>
      <c r="KKW13" s="124"/>
      <c r="KKX13" s="124"/>
      <c r="KKY13" s="124"/>
      <c r="KKZ13" s="124"/>
      <c r="KLA13" s="124"/>
      <c r="KLB13" s="124"/>
      <c r="KLC13" s="124"/>
      <c r="KLD13" s="124"/>
      <c r="KLE13" s="124"/>
      <c r="KLF13" s="124"/>
      <c r="KLG13" s="124"/>
      <c r="KLH13" s="124"/>
      <c r="KLI13" s="124"/>
      <c r="KLJ13" s="124"/>
      <c r="KLK13" s="124"/>
      <c r="KLL13" s="124"/>
      <c r="KLM13" s="124"/>
      <c r="KLN13" s="124"/>
      <c r="KLO13" s="124"/>
      <c r="KLP13" s="124"/>
      <c r="KLQ13" s="124"/>
      <c r="KLR13" s="124"/>
      <c r="KLS13" s="124"/>
      <c r="KLT13" s="124"/>
      <c r="KLU13" s="124"/>
      <c r="KLV13" s="124"/>
      <c r="KLW13" s="124"/>
      <c r="KLX13" s="124"/>
      <c r="KLY13" s="124"/>
      <c r="KLZ13" s="124"/>
      <c r="KMA13" s="124"/>
      <c r="KMB13" s="124"/>
      <c r="KMC13" s="124"/>
      <c r="KMD13" s="124"/>
      <c r="KME13" s="124"/>
      <c r="KMF13" s="124"/>
      <c r="KMG13" s="124"/>
      <c r="KMH13" s="124"/>
      <c r="KMI13" s="124"/>
      <c r="KMJ13" s="124"/>
      <c r="KMK13" s="124"/>
      <c r="KML13" s="124"/>
      <c r="KMM13" s="124"/>
      <c r="KMN13" s="124"/>
      <c r="KMO13" s="124"/>
      <c r="KMP13" s="124"/>
      <c r="KMQ13" s="124"/>
      <c r="KMR13" s="124"/>
      <c r="KMS13" s="124"/>
      <c r="KMT13" s="124"/>
      <c r="KMU13" s="124"/>
      <c r="KMV13" s="124"/>
      <c r="KMW13" s="124"/>
      <c r="KMX13" s="124"/>
      <c r="KMY13" s="124"/>
      <c r="KMZ13" s="124"/>
      <c r="KNA13" s="124"/>
      <c r="KNB13" s="124"/>
      <c r="KNC13" s="124"/>
      <c r="KND13" s="124"/>
      <c r="KNE13" s="124"/>
      <c r="KNF13" s="124"/>
      <c r="KNG13" s="124"/>
      <c r="KNH13" s="124"/>
      <c r="KNI13" s="124"/>
      <c r="KNJ13" s="124"/>
      <c r="KNK13" s="124"/>
      <c r="KNL13" s="124"/>
      <c r="KNM13" s="124"/>
      <c r="KNN13" s="124"/>
      <c r="KNO13" s="124"/>
      <c r="KNP13" s="124"/>
      <c r="KNQ13" s="124"/>
      <c r="KNR13" s="124"/>
      <c r="KNS13" s="124"/>
      <c r="KNT13" s="124"/>
      <c r="KNU13" s="124"/>
      <c r="KNV13" s="124"/>
      <c r="KNW13" s="124"/>
      <c r="KNX13" s="124"/>
      <c r="KNY13" s="124"/>
      <c r="KNZ13" s="124"/>
      <c r="KOA13" s="124"/>
      <c r="KOB13" s="124"/>
      <c r="KOC13" s="124"/>
      <c r="KOD13" s="124"/>
      <c r="KOE13" s="124"/>
      <c r="KOF13" s="124"/>
      <c r="KOG13" s="124"/>
      <c r="KOH13" s="124"/>
      <c r="KOI13" s="124"/>
      <c r="KOJ13" s="124"/>
      <c r="KOK13" s="124"/>
      <c r="KOL13" s="124"/>
      <c r="KOM13" s="124"/>
      <c r="KON13" s="124"/>
      <c r="KOO13" s="124"/>
      <c r="KOP13" s="124"/>
      <c r="KOQ13" s="124"/>
      <c r="KOR13" s="124"/>
      <c r="KOS13" s="124"/>
      <c r="KOT13" s="124"/>
      <c r="KOU13" s="124"/>
      <c r="KOV13" s="124"/>
      <c r="KOW13" s="124"/>
      <c r="KOX13" s="124"/>
      <c r="KOY13" s="124"/>
      <c r="KOZ13" s="124"/>
      <c r="KPA13" s="124"/>
      <c r="KPB13" s="124"/>
      <c r="KPC13" s="124"/>
      <c r="KPD13" s="124"/>
      <c r="KPE13" s="124"/>
      <c r="KPF13" s="124"/>
      <c r="KPG13" s="124"/>
      <c r="KPH13" s="124"/>
      <c r="KPI13" s="124"/>
      <c r="KPJ13" s="124"/>
      <c r="KPK13" s="124"/>
      <c r="KPL13" s="124"/>
      <c r="KPM13" s="124"/>
      <c r="KPN13" s="124"/>
      <c r="KPO13" s="124"/>
      <c r="KPP13" s="124"/>
      <c r="KPQ13" s="124"/>
      <c r="KPR13" s="124"/>
      <c r="KPS13" s="124"/>
      <c r="KPT13" s="124"/>
      <c r="KPU13" s="124"/>
      <c r="KPV13" s="124"/>
      <c r="KPW13" s="124"/>
      <c r="KPX13" s="124"/>
      <c r="KPY13" s="124"/>
      <c r="KPZ13" s="124"/>
      <c r="KQA13" s="124"/>
      <c r="KQB13" s="124"/>
      <c r="KQC13" s="124"/>
      <c r="KQD13" s="124"/>
      <c r="KQE13" s="124"/>
      <c r="KQF13" s="124"/>
      <c r="KQG13" s="124"/>
      <c r="KQH13" s="124"/>
      <c r="KQI13" s="124"/>
      <c r="KQJ13" s="124"/>
      <c r="KQK13" s="124"/>
      <c r="KQL13" s="124"/>
      <c r="KQM13" s="124"/>
      <c r="KQN13" s="124"/>
      <c r="KQO13" s="124"/>
      <c r="KQP13" s="124"/>
      <c r="KQQ13" s="124"/>
      <c r="KQR13" s="124"/>
      <c r="KQS13" s="124"/>
      <c r="KQT13" s="124"/>
      <c r="KQU13" s="124"/>
      <c r="KQV13" s="124"/>
      <c r="KQW13" s="124"/>
      <c r="KQX13" s="124"/>
      <c r="KQY13" s="124"/>
      <c r="KQZ13" s="124"/>
      <c r="KRA13" s="124"/>
      <c r="KRB13" s="124"/>
      <c r="KRC13" s="124"/>
      <c r="KRD13" s="124"/>
      <c r="KRE13" s="124"/>
      <c r="KRF13" s="124"/>
      <c r="KRG13" s="124"/>
      <c r="KRH13" s="124"/>
      <c r="KRI13" s="124"/>
      <c r="KRJ13" s="124"/>
      <c r="KRK13" s="124"/>
      <c r="KRL13" s="124"/>
      <c r="KRM13" s="124"/>
      <c r="KRN13" s="124"/>
      <c r="KRO13" s="124"/>
      <c r="KRP13" s="124"/>
      <c r="KRQ13" s="124"/>
      <c r="KRR13" s="124"/>
      <c r="KRS13" s="124"/>
      <c r="KRT13" s="124"/>
      <c r="KRU13" s="124"/>
      <c r="KRV13" s="124"/>
      <c r="KRW13" s="124"/>
      <c r="KRX13" s="124"/>
      <c r="KRY13" s="124"/>
      <c r="KRZ13" s="124"/>
      <c r="KSA13" s="124"/>
      <c r="KSB13" s="124"/>
      <c r="KSC13" s="124"/>
      <c r="KSD13" s="124"/>
      <c r="KSE13" s="124"/>
      <c r="KSF13" s="124"/>
      <c r="KSG13" s="124"/>
      <c r="KSH13" s="124"/>
      <c r="KSI13" s="124"/>
      <c r="KSJ13" s="124"/>
      <c r="KSK13" s="124"/>
      <c r="KSL13" s="124"/>
      <c r="KSM13" s="124"/>
      <c r="KSN13" s="124"/>
      <c r="KSO13" s="124"/>
      <c r="KSP13" s="124"/>
      <c r="KSQ13" s="124"/>
      <c r="KSR13" s="124"/>
      <c r="KSS13" s="124"/>
      <c r="KST13" s="124"/>
      <c r="KSU13" s="124"/>
      <c r="KSV13" s="124"/>
      <c r="KSW13" s="124"/>
      <c r="KSX13" s="124"/>
      <c r="KSY13" s="124"/>
      <c r="KSZ13" s="124"/>
      <c r="KTA13" s="124"/>
      <c r="KTB13" s="124"/>
      <c r="KTC13" s="124"/>
      <c r="KTD13" s="124"/>
      <c r="KTE13" s="124"/>
      <c r="KTF13" s="124"/>
      <c r="KTG13" s="124"/>
      <c r="KTH13" s="124"/>
      <c r="KTI13" s="124"/>
      <c r="KTJ13" s="124"/>
      <c r="KTK13" s="124"/>
      <c r="KTL13" s="124"/>
      <c r="KTM13" s="124"/>
      <c r="KTN13" s="124"/>
      <c r="KTO13" s="124"/>
      <c r="KTP13" s="124"/>
      <c r="KTQ13" s="124"/>
      <c r="KTR13" s="124"/>
      <c r="KTS13" s="124"/>
      <c r="KTT13" s="124"/>
      <c r="KTU13" s="124"/>
      <c r="KTV13" s="124"/>
      <c r="KTW13" s="124"/>
      <c r="KTX13" s="124"/>
      <c r="KTY13" s="124"/>
      <c r="KTZ13" s="124"/>
      <c r="KUA13" s="124"/>
      <c r="KUB13" s="124"/>
      <c r="KUC13" s="124"/>
      <c r="KUD13" s="124"/>
      <c r="KUE13" s="124"/>
      <c r="KUF13" s="124"/>
      <c r="KUG13" s="124"/>
      <c r="KUH13" s="124"/>
      <c r="KUI13" s="124"/>
      <c r="KUJ13" s="124"/>
      <c r="KUK13" s="124"/>
      <c r="KUL13" s="124"/>
      <c r="KUM13" s="124"/>
      <c r="KUN13" s="124"/>
      <c r="KUO13" s="124"/>
      <c r="KUP13" s="124"/>
      <c r="KUQ13" s="124"/>
      <c r="KUR13" s="124"/>
      <c r="KUS13" s="124"/>
      <c r="KUT13" s="124"/>
      <c r="KUU13" s="124"/>
      <c r="KUV13" s="124"/>
      <c r="KUW13" s="124"/>
      <c r="KUX13" s="124"/>
      <c r="KUY13" s="124"/>
      <c r="KUZ13" s="124"/>
      <c r="KVA13" s="124"/>
      <c r="KVB13" s="124"/>
      <c r="KVC13" s="124"/>
      <c r="KVD13" s="124"/>
      <c r="KVE13" s="124"/>
      <c r="KVF13" s="124"/>
      <c r="KVG13" s="124"/>
      <c r="KVH13" s="124"/>
      <c r="KVI13" s="124"/>
      <c r="KVJ13" s="124"/>
      <c r="KVK13" s="124"/>
      <c r="KVL13" s="124"/>
      <c r="KVM13" s="124"/>
      <c r="KVN13" s="124"/>
      <c r="KVO13" s="124"/>
      <c r="KVP13" s="124"/>
      <c r="KVQ13" s="124"/>
      <c r="KVR13" s="124"/>
      <c r="KVS13" s="124"/>
      <c r="KVT13" s="124"/>
      <c r="KVU13" s="124"/>
      <c r="KVV13" s="124"/>
      <c r="KVW13" s="124"/>
      <c r="KVX13" s="124"/>
      <c r="KVY13" s="124"/>
      <c r="KVZ13" s="124"/>
      <c r="KWA13" s="124"/>
      <c r="KWB13" s="124"/>
      <c r="KWC13" s="124"/>
      <c r="KWD13" s="124"/>
      <c r="KWE13" s="124"/>
      <c r="KWF13" s="124"/>
      <c r="KWG13" s="124"/>
      <c r="KWH13" s="124"/>
      <c r="KWI13" s="124"/>
      <c r="KWJ13" s="124"/>
      <c r="KWK13" s="124"/>
      <c r="KWL13" s="124"/>
      <c r="KWM13" s="124"/>
      <c r="KWN13" s="124"/>
      <c r="KWO13" s="124"/>
      <c r="KWP13" s="124"/>
      <c r="KWQ13" s="124"/>
      <c r="KWR13" s="124"/>
      <c r="KWS13" s="124"/>
      <c r="KWT13" s="124"/>
      <c r="KWU13" s="124"/>
      <c r="KWV13" s="124"/>
      <c r="KWW13" s="124"/>
      <c r="KWX13" s="124"/>
      <c r="KWY13" s="124"/>
      <c r="KWZ13" s="124"/>
      <c r="KXA13" s="124"/>
      <c r="KXB13" s="124"/>
      <c r="KXC13" s="124"/>
      <c r="KXD13" s="124"/>
      <c r="KXE13" s="124"/>
      <c r="KXF13" s="124"/>
      <c r="KXG13" s="124"/>
      <c r="KXH13" s="124"/>
      <c r="KXI13" s="124"/>
      <c r="KXJ13" s="124"/>
      <c r="KXK13" s="124"/>
      <c r="KXL13" s="124"/>
      <c r="KXM13" s="124"/>
      <c r="KXN13" s="124"/>
      <c r="KXO13" s="124"/>
      <c r="KXP13" s="124"/>
      <c r="KXQ13" s="124"/>
      <c r="KXR13" s="124"/>
      <c r="KXS13" s="124"/>
      <c r="KXT13" s="124"/>
      <c r="KXU13" s="124"/>
      <c r="KXV13" s="124"/>
      <c r="KXW13" s="124"/>
      <c r="KXX13" s="124"/>
      <c r="KXY13" s="124"/>
      <c r="KXZ13" s="124"/>
      <c r="KYA13" s="124"/>
      <c r="KYB13" s="124"/>
      <c r="KYC13" s="124"/>
      <c r="KYD13" s="124"/>
      <c r="KYE13" s="124"/>
      <c r="KYF13" s="124"/>
      <c r="KYG13" s="124"/>
      <c r="KYH13" s="124"/>
      <c r="KYI13" s="124"/>
      <c r="KYJ13" s="124"/>
      <c r="KYK13" s="124"/>
      <c r="KYL13" s="124"/>
      <c r="KYM13" s="124"/>
      <c r="KYN13" s="124"/>
      <c r="KYO13" s="124"/>
      <c r="KYP13" s="124"/>
      <c r="KYQ13" s="124"/>
      <c r="KYR13" s="124"/>
      <c r="KYS13" s="124"/>
      <c r="KYT13" s="124"/>
      <c r="KYU13" s="124"/>
      <c r="KYV13" s="124"/>
      <c r="KYW13" s="124"/>
      <c r="KYX13" s="124"/>
      <c r="KYY13" s="124"/>
      <c r="KYZ13" s="124"/>
      <c r="KZA13" s="124"/>
      <c r="KZB13" s="124"/>
      <c r="KZC13" s="124"/>
      <c r="KZD13" s="124"/>
      <c r="KZE13" s="124"/>
      <c r="KZF13" s="124"/>
      <c r="KZG13" s="124"/>
      <c r="KZH13" s="124"/>
      <c r="KZI13" s="124"/>
      <c r="KZJ13" s="124"/>
      <c r="KZK13" s="124"/>
      <c r="KZL13" s="124"/>
      <c r="KZM13" s="124"/>
      <c r="KZN13" s="124"/>
      <c r="KZO13" s="124"/>
      <c r="KZP13" s="124"/>
      <c r="KZQ13" s="124"/>
      <c r="KZR13" s="124"/>
      <c r="KZS13" s="124"/>
      <c r="KZT13" s="124"/>
      <c r="KZU13" s="124"/>
      <c r="KZV13" s="124"/>
      <c r="KZW13" s="124"/>
      <c r="KZX13" s="124"/>
      <c r="KZY13" s="124"/>
      <c r="KZZ13" s="124"/>
      <c r="LAA13" s="124"/>
      <c r="LAB13" s="124"/>
      <c r="LAC13" s="124"/>
      <c r="LAD13" s="124"/>
      <c r="LAE13" s="124"/>
      <c r="LAF13" s="124"/>
      <c r="LAG13" s="124"/>
      <c r="LAH13" s="124"/>
      <c r="LAI13" s="124"/>
      <c r="LAJ13" s="124"/>
      <c r="LAK13" s="124"/>
      <c r="LAL13" s="124"/>
      <c r="LAM13" s="124"/>
      <c r="LAN13" s="124"/>
      <c r="LAO13" s="124"/>
      <c r="LAP13" s="124"/>
      <c r="LAQ13" s="124"/>
      <c r="LAR13" s="124"/>
      <c r="LAS13" s="124"/>
      <c r="LAT13" s="124"/>
      <c r="LAU13" s="124"/>
      <c r="LAV13" s="124"/>
      <c r="LAW13" s="124"/>
      <c r="LAX13" s="124"/>
      <c r="LAY13" s="124"/>
      <c r="LAZ13" s="124"/>
      <c r="LBA13" s="124"/>
      <c r="LBB13" s="124"/>
      <c r="LBC13" s="124"/>
      <c r="LBD13" s="124"/>
      <c r="LBE13" s="124"/>
      <c r="LBF13" s="124"/>
      <c r="LBG13" s="124"/>
      <c r="LBH13" s="124"/>
      <c r="LBI13" s="124"/>
      <c r="LBJ13" s="124"/>
      <c r="LBK13" s="124"/>
      <c r="LBL13" s="124"/>
      <c r="LBM13" s="124"/>
      <c r="LBN13" s="124"/>
      <c r="LBO13" s="124"/>
      <c r="LBP13" s="124"/>
      <c r="LBQ13" s="124"/>
      <c r="LBR13" s="124"/>
      <c r="LBS13" s="124"/>
      <c r="LBT13" s="124"/>
      <c r="LBU13" s="124"/>
      <c r="LBV13" s="124"/>
      <c r="LBW13" s="124"/>
      <c r="LBX13" s="124"/>
      <c r="LBY13" s="124"/>
      <c r="LBZ13" s="124"/>
      <c r="LCA13" s="124"/>
      <c r="LCB13" s="124"/>
      <c r="LCC13" s="124"/>
      <c r="LCD13" s="124"/>
      <c r="LCE13" s="124"/>
      <c r="LCF13" s="124"/>
      <c r="LCG13" s="124"/>
      <c r="LCH13" s="124"/>
      <c r="LCI13" s="124"/>
      <c r="LCJ13" s="124"/>
      <c r="LCK13" s="124"/>
      <c r="LCL13" s="124"/>
      <c r="LCM13" s="124"/>
      <c r="LCN13" s="124"/>
      <c r="LCO13" s="124"/>
      <c r="LCP13" s="124"/>
      <c r="LCQ13" s="124"/>
      <c r="LCR13" s="124"/>
      <c r="LCS13" s="124"/>
      <c r="LCT13" s="124"/>
      <c r="LCU13" s="124"/>
      <c r="LCV13" s="124"/>
      <c r="LCW13" s="124"/>
      <c r="LCX13" s="124"/>
      <c r="LCY13" s="124"/>
      <c r="LCZ13" s="124"/>
      <c r="LDA13" s="124"/>
      <c r="LDB13" s="124"/>
      <c r="LDC13" s="124"/>
      <c r="LDD13" s="124"/>
      <c r="LDE13" s="124"/>
      <c r="LDF13" s="124"/>
      <c r="LDG13" s="124"/>
      <c r="LDH13" s="124"/>
      <c r="LDI13" s="124"/>
      <c r="LDJ13" s="124"/>
      <c r="LDK13" s="124"/>
      <c r="LDL13" s="124"/>
      <c r="LDM13" s="124"/>
      <c r="LDN13" s="124"/>
      <c r="LDO13" s="124"/>
      <c r="LDP13" s="124"/>
      <c r="LDQ13" s="124"/>
      <c r="LDR13" s="124"/>
      <c r="LDS13" s="124"/>
      <c r="LDT13" s="124"/>
      <c r="LDU13" s="124"/>
      <c r="LDV13" s="124"/>
      <c r="LDW13" s="124"/>
      <c r="LDX13" s="124"/>
      <c r="LDY13" s="124"/>
      <c r="LDZ13" s="124"/>
      <c r="LEA13" s="124"/>
      <c r="LEB13" s="124"/>
      <c r="LEC13" s="124"/>
      <c r="LED13" s="124"/>
      <c r="LEE13" s="124"/>
      <c r="LEF13" s="124"/>
      <c r="LEG13" s="124"/>
      <c r="LEH13" s="124"/>
      <c r="LEI13" s="124"/>
      <c r="LEJ13" s="124"/>
      <c r="LEK13" s="124"/>
      <c r="LEL13" s="124"/>
      <c r="LEM13" s="124"/>
      <c r="LEN13" s="124"/>
      <c r="LEO13" s="124"/>
      <c r="LEP13" s="124"/>
      <c r="LEQ13" s="124"/>
      <c r="LER13" s="124"/>
      <c r="LES13" s="124"/>
      <c r="LET13" s="124"/>
      <c r="LEU13" s="124"/>
      <c r="LEV13" s="124"/>
      <c r="LEW13" s="124"/>
      <c r="LEX13" s="124"/>
      <c r="LEY13" s="124"/>
      <c r="LEZ13" s="124"/>
      <c r="LFA13" s="124"/>
      <c r="LFB13" s="124"/>
      <c r="LFC13" s="124"/>
      <c r="LFD13" s="124"/>
      <c r="LFE13" s="124"/>
      <c r="LFF13" s="124"/>
      <c r="LFG13" s="124"/>
      <c r="LFH13" s="124"/>
      <c r="LFI13" s="124"/>
      <c r="LFJ13" s="124"/>
      <c r="LFK13" s="124"/>
      <c r="LFL13" s="124"/>
      <c r="LFM13" s="124"/>
      <c r="LFN13" s="124"/>
      <c r="LFO13" s="124"/>
      <c r="LFP13" s="124"/>
      <c r="LFQ13" s="124"/>
      <c r="LFR13" s="124"/>
      <c r="LFS13" s="124"/>
      <c r="LFT13" s="124"/>
      <c r="LFU13" s="124"/>
      <c r="LFV13" s="124"/>
      <c r="LFW13" s="124"/>
      <c r="LFX13" s="124"/>
      <c r="LFY13" s="124"/>
      <c r="LFZ13" s="124"/>
      <c r="LGA13" s="124"/>
      <c r="LGB13" s="124"/>
      <c r="LGC13" s="124"/>
      <c r="LGD13" s="124"/>
      <c r="LGE13" s="124"/>
      <c r="LGF13" s="124"/>
      <c r="LGG13" s="124"/>
      <c r="LGH13" s="124"/>
      <c r="LGI13" s="124"/>
      <c r="LGJ13" s="124"/>
      <c r="LGK13" s="124"/>
      <c r="LGL13" s="124"/>
      <c r="LGM13" s="124"/>
      <c r="LGN13" s="124"/>
      <c r="LGO13" s="124"/>
      <c r="LGP13" s="124"/>
      <c r="LGQ13" s="124"/>
      <c r="LGR13" s="124"/>
      <c r="LGS13" s="124"/>
      <c r="LGT13" s="124"/>
      <c r="LGU13" s="124"/>
      <c r="LGV13" s="124"/>
      <c r="LGW13" s="124"/>
      <c r="LGX13" s="124"/>
      <c r="LGY13" s="124"/>
      <c r="LGZ13" s="124"/>
      <c r="LHA13" s="124"/>
      <c r="LHB13" s="124"/>
      <c r="LHC13" s="124"/>
      <c r="LHD13" s="124"/>
      <c r="LHE13" s="124"/>
      <c r="LHF13" s="124"/>
      <c r="LHG13" s="124"/>
      <c r="LHH13" s="124"/>
      <c r="LHI13" s="124"/>
      <c r="LHJ13" s="124"/>
      <c r="LHK13" s="124"/>
      <c r="LHL13" s="124"/>
      <c r="LHM13" s="124"/>
      <c r="LHN13" s="124"/>
      <c r="LHO13" s="124"/>
      <c r="LHP13" s="124"/>
      <c r="LHQ13" s="124"/>
      <c r="LHR13" s="124"/>
      <c r="LHS13" s="124"/>
      <c r="LHT13" s="124"/>
      <c r="LHU13" s="124"/>
      <c r="LHV13" s="124"/>
      <c r="LHW13" s="124"/>
      <c r="LHX13" s="124"/>
      <c r="LHY13" s="124"/>
      <c r="LHZ13" s="124"/>
      <c r="LIA13" s="124"/>
      <c r="LIB13" s="124"/>
      <c r="LIC13" s="124"/>
      <c r="LID13" s="124"/>
      <c r="LIE13" s="124"/>
      <c r="LIF13" s="124"/>
      <c r="LIG13" s="124"/>
      <c r="LIH13" s="124"/>
      <c r="LII13" s="124"/>
      <c r="LIJ13" s="124"/>
      <c r="LIK13" s="124"/>
      <c r="LIL13" s="124"/>
      <c r="LIM13" s="124"/>
      <c r="LIN13" s="124"/>
      <c r="LIO13" s="124"/>
      <c r="LIP13" s="124"/>
      <c r="LIQ13" s="124"/>
      <c r="LIR13" s="124"/>
      <c r="LIS13" s="124"/>
      <c r="LIT13" s="124"/>
      <c r="LIU13" s="124"/>
      <c r="LIV13" s="124"/>
      <c r="LIW13" s="124"/>
      <c r="LIX13" s="124"/>
      <c r="LIY13" s="124"/>
      <c r="LIZ13" s="124"/>
      <c r="LJA13" s="124"/>
      <c r="LJB13" s="124"/>
      <c r="LJC13" s="124"/>
      <c r="LJD13" s="124"/>
      <c r="LJE13" s="124"/>
      <c r="LJF13" s="124"/>
      <c r="LJG13" s="124"/>
      <c r="LJH13" s="124"/>
      <c r="LJI13" s="124"/>
      <c r="LJJ13" s="124"/>
      <c r="LJK13" s="124"/>
      <c r="LJL13" s="124"/>
      <c r="LJM13" s="124"/>
      <c r="LJN13" s="124"/>
      <c r="LJO13" s="124"/>
      <c r="LJP13" s="124"/>
      <c r="LJQ13" s="124"/>
      <c r="LJR13" s="124"/>
      <c r="LJS13" s="124"/>
      <c r="LJT13" s="124"/>
      <c r="LJU13" s="124"/>
      <c r="LJV13" s="124"/>
      <c r="LJW13" s="124"/>
      <c r="LJX13" s="124"/>
      <c r="LJY13" s="124"/>
      <c r="LJZ13" s="124"/>
      <c r="LKA13" s="124"/>
      <c r="LKB13" s="124"/>
      <c r="LKC13" s="124"/>
      <c r="LKD13" s="124"/>
      <c r="LKE13" s="124"/>
      <c r="LKF13" s="124"/>
      <c r="LKG13" s="124"/>
      <c r="LKH13" s="124"/>
      <c r="LKI13" s="124"/>
      <c r="LKJ13" s="124"/>
      <c r="LKK13" s="124"/>
      <c r="LKL13" s="124"/>
      <c r="LKM13" s="124"/>
      <c r="LKN13" s="124"/>
      <c r="LKO13" s="124"/>
      <c r="LKP13" s="124"/>
      <c r="LKQ13" s="124"/>
      <c r="LKR13" s="124"/>
      <c r="LKS13" s="124"/>
      <c r="LKT13" s="124"/>
      <c r="LKU13" s="124"/>
      <c r="LKV13" s="124"/>
      <c r="LKW13" s="124"/>
      <c r="LKX13" s="124"/>
      <c r="LKY13" s="124"/>
      <c r="LKZ13" s="124"/>
      <c r="LLA13" s="124"/>
      <c r="LLB13" s="124"/>
      <c r="LLC13" s="124"/>
      <c r="LLD13" s="124"/>
      <c r="LLE13" s="124"/>
      <c r="LLF13" s="124"/>
      <c r="LLG13" s="124"/>
      <c r="LLH13" s="124"/>
      <c r="LLI13" s="124"/>
      <c r="LLJ13" s="124"/>
      <c r="LLK13" s="124"/>
      <c r="LLL13" s="124"/>
      <c r="LLM13" s="124"/>
      <c r="LLN13" s="124"/>
      <c r="LLO13" s="124"/>
      <c r="LLP13" s="124"/>
      <c r="LLQ13" s="124"/>
      <c r="LLR13" s="124"/>
      <c r="LLS13" s="124"/>
      <c r="LLT13" s="124"/>
      <c r="LLU13" s="124"/>
      <c r="LLV13" s="124"/>
      <c r="LLW13" s="124"/>
      <c r="LLX13" s="124"/>
      <c r="LLY13" s="124"/>
      <c r="LLZ13" s="124"/>
      <c r="LMA13" s="124"/>
      <c r="LMB13" s="124"/>
      <c r="LMC13" s="124"/>
      <c r="LMD13" s="124"/>
      <c r="LME13" s="124"/>
      <c r="LMF13" s="124"/>
      <c r="LMG13" s="124"/>
      <c r="LMH13" s="124"/>
      <c r="LMI13" s="124"/>
      <c r="LMJ13" s="124"/>
      <c r="LMK13" s="124"/>
      <c r="LML13" s="124"/>
      <c r="LMM13" s="124"/>
      <c r="LMN13" s="124"/>
      <c r="LMO13" s="124"/>
      <c r="LMP13" s="124"/>
      <c r="LMQ13" s="124"/>
      <c r="LMR13" s="124"/>
      <c r="LMS13" s="124"/>
      <c r="LMT13" s="124"/>
      <c r="LMU13" s="124"/>
      <c r="LMV13" s="124"/>
      <c r="LMW13" s="124"/>
      <c r="LMX13" s="124"/>
      <c r="LMY13" s="124"/>
      <c r="LMZ13" s="124"/>
      <c r="LNA13" s="124"/>
      <c r="LNB13" s="124"/>
      <c r="LNC13" s="124"/>
      <c r="LND13" s="124"/>
      <c r="LNE13" s="124"/>
      <c r="LNF13" s="124"/>
      <c r="LNG13" s="124"/>
      <c r="LNH13" s="124"/>
      <c r="LNI13" s="124"/>
      <c r="LNJ13" s="124"/>
      <c r="LNK13" s="124"/>
      <c r="LNL13" s="124"/>
      <c r="LNM13" s="124"/>
      <c r="LNN13" s="124"/>
      <c r="LNO13" s="124"/>
      <c r="LNP13" s="124"/>
      <c r="LNQ13" s="124"/>
      <c r="LNR13" s="124"/>
      <c r="LNS13" s="124"/>
      <c r="LNT13" s="124"/>
      <c r="LNU13" s="124"/>
      <c r="LNV13" s="124"/>
      <c r="LNW13" s="124"/>
      <c r="LNX13" s="124"/>
      <c r="LNY13" s="124"/>
      <c r="LNZ13" s="124"/>
      <c r="LOA13" s="124"/>
      <c r="LOB13" s="124"/>
      <c r="LOC13" s="124"/>
      <c r="LOD13" s="124"/>
      <c r="LOE13" s="124"/>
      <c r="LOF13" s="124"/>
      <c r="LOG13" s="124"/>
      <c r="LOH13" s="124"/>
      <c r="LOI13" s="124"/>
      <c r="LOJ13" s="124"/>
      <c r="LOK13" s="124"/>
      <c r="LOL13" s="124"/>
      <c r="LOM13" s="124"/>
      <c r="LON13" s="124"/>
      <c r="LOO13" s="124"/>
      <c r="LOP13" s="124"/>
      <c r="LOQ13" s="124"/>
      <c r="LOR13" s="124"/>
      <c r="LOS13" s="124"/>
      <c r="LOT13" s="124"/>
      <c r="LOU13" s="124"/>
      <c r="LOV13" s="124"/>
      <c r="LOW13" s="124"/>
      <c r="LOX13" s="124"/>
      <c r="LOY13" s="124"/>
      <c r="LOZ13" s="124"/>
      <c r="LPA13" s="124"/>
      <c r="LPB13" s="124"/>
      <c r="LPC13" s="124"/>
      <c r="LPD13" s="124"/>
      <c r="LPE13" s="124"/>
      <c r="LPF13" s="124"/>
      <c r="LPG13" s="124"/>
      <c r="LPH13" s="124"/>
      <c r="LPI13" s="124"/>
      <c r="LPJ13" s="124"/>
      <c r="LPK13" s="124"/>
      <c r="LPL13" s="124"/>
      <c r="LPM13" s="124"/>
      <c r="LPN13" s="124"/>
      <c r="LPO13" s="124"/>
      <c r="LPP13" s="124"/>
      <c r="LPQ13" s="124"/>
      <c r="LPR13" s="124"/>
      <c r="LPS13" s="124"/>
      <c r="LPT13" s="124"/>
      <c r="LPU13" s="124"/>
      <c r="LPV13" s="124"/>
      <c r="LPW13" s="124"/>
      <c r="LPX13" s="124"/>
      <c r="LPY13" s="124"/>
      <c r="LPZ13" s="124"/>
      <c r="LQA13" s="124"/>
      <c r="LQB13" s="124"/>
      <c r="LQC13" s="124"/>
      <c r="LQD13" s="124"/>
      <c r="LQE13" s="124"/>
      <c r="LQF13" s="124"/>
      <c r="LQG13" s="124"/>
      <c r="LQH13" s="124"/>
      <c r="LQI13" s="124"/>
      <c r="LQJ13" s="124"/>
      <c r="LQK13" s="124"/>
      <c r="LQL13" s="124"/>
      <c r="LQM13" s="124"/>
      <c r="LQN13" s="124"/>
      <c r="LQO13" s="124"/>
      <c r="LQP13" s="124"/>
      <c r="LQQ13" s="124"/>
      <c r="LQR13" s="124"/>
      <c r="LQS13" s="124"/>
      <c r="LQT13" s="124"/>
      <c r="LQU13" s="124"/>
      <c r="LQV13" s="124"/>
      <c r="LQW13" s="124"/>
      <c r="LQX13" s="124"/>
      <c r="LQY13" s="124"/>
      <c r="LQZ13" s="124"/>
      <c r="LRA13" s="124"/>
      <c r="LRB13" s="124"/>
      <c r="LRC13" s="124"/>
      <c r="LRD13" s="124"/>
      <c r="LRE13" s="124"/>
      <c r="LRF13" s="124"/>
      <c r="LRG13" s="124"/>
      <c r="LRH13" s="124"/>
      <c r="LRI13" s="124"/>
      <c r="LRJ13" s="124"/>
      <c r="LRK13" s="124"/>
      <c r="LRL13" s="124"/>
      <c r="LRM13" s="124"/>
      <c r="LRN13" s="124"/>
      <c r="LRO13" s="124"/>
      <c r="LRP13" s="124"/>
      <c r="LRQ13" s="124"/>
      <c r="LRR13" s="124"/>
      <c r="LRS13" s="124"/>
      <c r="LRT13" s="124"/>
      <c r="LRU13" s="124"/>
      <c r="LRV13" s="124"/>
      <c r="LRW13" s="124"/>
      <c r="LRX13" s="124"/>
      <c r="LRY13" s="124"/>
      <c r="LRZ13" s="124"/>
      <c r="LSA13" s="124"/>
      <c r="LSB13" s="124"/>
      <c r="LSC13" s="124"/>
      <c r="LSD13" s="124"/>
      <c r="LSE13" s="124"/>
      <c r="LSF13" s="124"/>
      <c r="LSG13" s="124"/>
      <c r="LSH13" s="124"/>
      <c r="LSI13" s="124"/>
      <c r="LSJ13" s="124"/>
      <c r="LSK13" s="124"/>
      <c r="LSL13" s="124"/>
      <c r="LSM13" s="124"/>
      <c r="LSN13" s="124"/>
      <c r="LSO13" s="124"/>
      <c r="LSP13" s="124"/>
      <c r="LSQ13" s="124"/>
      <c r="LSR13" s="124"/>
      <c r="LSS13" s="124"/>
      <c r="LST13" s="124"/>
      <c r="LSU13" s="124"/>
      <c r="LSV13" s="124"/>
      <c r="LSW13" s="124"/>
      <c r="LSX13" s="124"/>
      <c r="LSY13" s="124"/>
      <c r="LSZ13" s="124"/>
      <c r="LTA13" s="124"/>
      <c r="LTB13" s="124"/>
      <c r="LTC13" s="124"/>
      <c r="LTD13" s="124"/>
      <c r="LTE13" s="124"/>
      <c r="LTF13" s="124"/>
      <c r="LTG13" s="124"/>
      <c r="LTH13" s="124"/>
      <c r="LTI13" s="124"/>
      <c r="LTJ13" s="124"/>
      <c r="LTK13" s="124"/>
      <c r="LTL13" s="124"/>
      <c r="LTM13" s="124"/>
      <c r="LTN13" s="124"/>
      <c r="LTO13" s="124"/>
      <c r="LTP13" s="124"/>
      <c r="LTQ13" s="124"/>
      <c r="LTR13" s="124"/>
      <c r="LTS13" s="124"/>
      <c r="LTT13" s="124"/>
      <c r="LTU13" s="124"/>
      <c r="LTV13" s="124"/>
      <c r="LTW13" s="124"/>
      <c r="LTX13" s="124"/>
      <c r="LTY13" s="124"/>
      <c r="LTZ13" s="124"/>
      <c r="LUA13" s="124"/>
      <c r="LUB13" s="124"/>
      <c r="LUC13" s="124"/>
      <c r="LUD13" s="124"/>
      <c r="LUE13" s="124"/>
      <c r="LUF13" s="124"/>
      <c r="LUG13" s="124"/>
      <c r="LUH13" s="124"/>
      <c r="LUI13" s="124"/>
      <c r="LUJ13" s="124"/>
      <c r="LUK13" s="124"/>
      <c r="LUL13" s="124"/>
      <c r="LUM13" s="124"/>
      <c r="LUN13" s="124"/>
      <c r="LUO13" s="124"/>
      <c r="LUP13" s="124"/>
      <c r="LUQ13" s="124"/>
      <c r="LUR13" s="124"/>
      <c r="LUS13" s="124"/>
      <c r="LUT13" s="124"/>
      <c r="LUU13" s="124"/>
      <c r="LUV13" s="124"/>
      <c r="LUW13" s="124"/>
      <c r="LUX13" s="124"/>
      <c r="LUY13" s="124"/>
      <c r="LUZ13" s="124"/>
      <c r="LVA13" s="124"/>
      <c r="LVB13" s="124"/>
      <c r="LVC13" s="124"/>
      <c r="LVD13" s="124"/>
      <c r="LVE13" s="124"/>
      <c r="LVF13" s="124"/>
      <c r="LVG13" s="124"/>
      <c r="LVH13" s="124"/>
      <c r="LVI13" s="124"/>
      <c r="LVJ13" s="124"/>
      <c r="LVK13" s="124"/>
      <c r="LVL13" s="124"/>
      <c r="LVM13" s="124"/>
      <c r="LVN13" s="124"/>
      <c r="LVO13" s="124"/>
      <c r="LVP13" s="124"/>
      <c r="LVQ13" s="124"/>
      <c r="LVR13" s="124"/>
      <c r="LVS13" s="124"/>
      <c r="LVT13" s="124"/>
      <c r="LVU13" s="124"/>
      <c r="LVV13" s="124"/>
      <c r="LVW13" s="124"/>
      <c r="LVX13" s="124"/>
      <c r="LVY13" s="124"/>
      <c r="LVZ13" s="124"/>
      <c r="LWA13" s="124"/>
      <c r="LWB13" s="124"/>
      <c r="LWC13" s="124"/>
      <c r="LWD13" s="124"/>
      <c r="LWE13" s="124"/>
      <c r="LWF13" s="124"/>
      <c r="LWG13" s="124"/>
      <c r="LWH13" s="124"/>
      <c r="LWI13" s="124"/>
      <c r="LWJ13" s="124"/>
      <c r="LWK13" s="124"/>
      <c r="LWL13" s="124"/>
      <c r="LWM13" s="124"/>
      <c r="LWN13" s="124"/>
      <c r="LWO13" s="124"/>
      <c r="LWP13" s="124"/>
      <c r="LWQ13" s="124"/>
      <c r="LWR13" s="124"/>
      <c r="LWS13" s="124"/>
      <c r="LWT13" s="124"/>
      <c r="LWU13" s="124"/>
      <c r="LWV13" s="124"/>
      <c r="LWW13" s="124"/>
      <c r="LWX13" s="124"/>
      <c r="LWY13" s="124"/>
      <c r="LWZ13" s="124"/>
      <c r="LXA13" s="124"/>
      <c r="LXB13" s="124"/>
      <c r="LXC13" s="124"/>
      <c r="LXD13" s="124"/>
      <c r="LXE13" s="124"/>
      <c r="LXF13" s="124"/>
      <c r="LXG13" s="124"/>
      <c r="LXH13" s="124"/>
      <c r="LXI13" s="124"/>
      <c r="LXJ13" s="124"/>
      <c r="LXK13" s="124"/>
      <c r="LXL13" s="124"/>
      <c r="LXM13" s="124"/>
      <c r="LXN13" s="124"/>
      <c r="LXO13" s="124"/>
      <c r="LXP13" s="124"/>
      <c r="LXQ13" s="124"/>
      <c r="LXR13" s="124"/>
      <c r="LXS13" s="124"/>
      <c r="LXT13" s="124"/>
      <c r="LXU13" s="124"/>
      <c r="LXV13" s="124"/>
      <c r="LXW13" s="124"/>
      <c r="LXX13" s="124"/>
      <c r="LXY13" s="124"/>
      <c r="LXZ13" s="124"/>
      <c r="LYA13" s="124"/>
      <c r="LYB13" s="124"/>
      <c r="LYC13" s="124"/>
      <c r="LYD13" s="124"/>
      <c r="LYE13" s="124"/>
      <c r="LYF13" s="124"/>
      <c r="LYG13" s="124"/>
      <c r="LYH13" s="124"/>
      <c r="LYI13" s="124"/>
      <c r="LYJ13" s="124"/>
      <c r="LYK13" s="124"/>
      <c r="LYL13" s="124"/>
      <c r="LYM13" s="124"/>
      <c r="LYN13" s="124"/>
      <c r="LYO13" s="124"/>
      <c r="LYP13" s="124"/>
      <c r="LYQ13" s="124"/>
      <c r="LYR13" s="124"/>
      <c r="LYS13" s="124"/>
      <c r="LYT13" s="124"/>
      <c r="LYU13" s="124"/>
      <c r="LYV13" s="124"/>
      <c r="LYW13" s="124"/>
      <c r="LYX13" s="124"/>
      <c r="LYY13" s="124"/>
      <c r="LYZ13" s="124"/>
      <c r="LZA13" s="124"/>
      <c r="LZB13" s="124"/>
      <c r="LZC13" s="124"/>
      <c r="LZD13" s="124"/>
      <c r="LZE13" s="124"/>
      <c r="LZF13" s="124"/>
      <c r="LZG13" s="124"/>
      <c r="LZH13" s="124"/>
      <c r="LZI13" s="124"/>
      <c r="LZJ13" s="124"/>
      <c r="LZK13" s="124"/>
      <c r="LZL13" s="124"/>
      <c r="LZM13" s="124"/>
      <c r="LZN13" s="124"/>
      <c r="LZO13" s="124"/>
      <c r="LZP13" s="124"/>
      <c r="LZQ13" s="124"/>
      <c r="LZR13" s="124"/>
      <c r="LZS13" s="124"/>
      <c r="LZT13" s="124"/>
      <c r="LZU13" s="124"/>
      <c r="LZV13" s="124"/>
      <c r="LZW13" s="124"/>
      <c r="LZX13" s="124"/>
      <c r="LZY13" s="124"/>
      <c r="LZZ13" s="124"/>
      <c r="MAA13" s="124"/>
      <c r="MAB13" s="124"/>
      <c r="MAC13" s="124"/>
      <c r="MAD13" s="124"/>
      <c r="MAE13" s="124"/>
      <c r="MAF13" s="124"/>
      <c r="MAG13" s="124"/>
      <c r="MAH13" s="124"/>
      <c r="MAI13" s="124"/>
      <c r="MAJ13" s="124"/>
      <c r="MAK13" s="124"/>
      <c r="MAL13" s="124"/>
      <c r="MAM13" s="124"/>
      <c r="MAN13" s="124"/>
      <c r="MAO13" s="124"/>
      <c r="MAP13" s="124"/>
      <c r="MAQ13" s="124"/>
      <c r="MAR13" s="124"/>
      <c r="MAS13" s="124"/>
      <c r="MAT13" s="124"/>
      <c r="MAU13" s="124"/>
      <c r="MAV13" s="124"/>
      <c r="MAW13" s="124"/>
      <c r="MAX13" s="124"/>
      <c r="MAY13" s="124"/>
      <c r="MAZ13" s="124"/>
      <c r="MBA13" s="124"/>
      <c r="MBB13" s="124"/>
      <c r="MBC13" s="124"/>
      <c r="MBD13" s="124"/>
      <c r="MBE13" s="124"/>
      <c r="MBF13" s="124"/>
      <c r="MBG13" s="124"/>
      <c r="MBH13" s="124"/>
      <c r="MBI13" s="124"/>
      <c r="MBJ13" s="124"/>
      <c r="MBK13" s="124"/>
      <c r="MBL13" s="124"/>
      <c r="MBM13" s="124"/>
      <c r="MBN13" s="124"/>
      <c r="MBO13" s="124"/>
      <c r="MBP13" s="124"/>
      <c r="MBQ13" s="124"/>
      <c r="MBR13" s="124"/>
      <c r="MBS13" s="124"/>
      <c r="MBT13" s="124"/>
      <c r="MBU13" s="124"/>
      <c r="MBV13" s="124"/>
      <c r="MBW13" s="124"/>
      <c r="MBX13" s="124"/>
      <c r="MBY13" s="124"/>
      <c r="MBZ13" s="124"/>
      <c r="MCA13" s="124"/>
      <c r="MCB13" s="124"/>
      <c r="MCC13" s="124"/>
      <c r="MCD13" s="124"/>
      <c r="MCE13" s="124"/>
      <c r="MCF13" s="124"/>
      <c r="MCG13" s="124"/>
      <c r="MCH13" s="124"/>
      <c r="MCI13" s="124"/>
      <c r="MCJ13" s="124"/>
      <c r="MCK13" s="124"/>
      <c r="MCL13" s="124"/>
      <c r="MCM13" s="124"/>
      <c r="MCN13" s="124"/>
      <c r="MCO13" s="124"/>
      <c r="MCP13" s="124"/>
      <c r="MCQ13" s="124"/>
      <c r="MCR13" s="124"/>
      <c r="MCS13" s="124"/>
      <c r="MCT13" s="124"/>
      <c r="MCU13" s="124"/>
      <c r="MCV13" s="124"/>
      <c r="MCW13" s="124"/>
      <c r="MCX13" s="124"/>
      <c r="MCY13" s="124"/>
      <c r="MCZ13" s="124"/>
      <c r="MDA13" s="124"/>
      <c r="MDB13" s="124"/>
      <c r="MDC13" s="124"/>
      <c r="MDD13" s="124"/>
      <c r="MDE13" s="124"/>
      <c r="MDF13" s="124"/>
      <c r="MDG13" s="124"/>
      <c r="MDH13" s="124"/>
      <c r="MDI13" s="124"/>
      <c r="MDJ13" s="124"/>
      <c r="MDK13" s="124"/>
      <c r="MDL13" s="124"/>
      <c r="MDM13" s="124"/>
      <c r="MDN13" s="124"/>
      <c r="MDO13" s="124"/>
      <c r="MDP13" s="124"/>
      <c r="MDQ13" s="124"/>
      <c r="MDR13" s="124"/>
      <c r="MDS13" s="124"/>
      <c r="MDT13" s="124"/>
      <c r="MDU13" s="124"/>
      <c r="MDV13" s="124"/>
      <c r="MDW13" s="124"/>
      <c r="MDX13" s="124"/>
      <c r="MDY13" s="124"/>
      <c r="MDZ13" s="124"/>
      <c r="MEA13" s="124"/>
      <c r="MEB13" s="124"/>
      <c r="MEC13" s="124"/>
      <c r="MED13" s="124"/>
      <c r="MEE13" s="124"/>
      <c r="MEF13" s="124"/>
      <c r="MEG13" s="124"/>
      <c r="MEH13" s="124"/>
      <c r="MEI13" s="124"/>
      <c r="MEJ13" s="124"/>
      <c r="MEK13" s="124"/>
      <c r="MEL13" s="124"/>
      <c r="MEM13" s="124"/>
      <c r="MEN13" s="124"/>
      <c r="MEO13" s="124"/>
      <c r="MEP13" s="124"/>
      <c r="MEQ13" s="124"/>
      <c r="MER13" s="124"/>
      <c r="MES13" s="124"/>
      <c r="MET13" s="124"/>
      <c r="MEU13" s="124"/>
      <c r="MEV13" s="124"/>
      <c r="MEW13" s="124"/>
      <c r="MEX13" s="124"/>
      <c r="MEY13" s="124"/>
      <c r="MEZ13" s="124"/>
      <c r="MFA13" s="124"/>
      <c r="MFB13" s="124"/>
      <c r="MFC13" s="124"/>
      <c r="MFD13" s="124"/>
      <c r="MFE13" s="124"/>
      <c r="MFF13" s="124"/>
      <c r="MFG13" s="124"/>
      <c r="MFH13" s="124"/>
      <c r="MFI13" s="124"/>
      <c r="MFJ13" s="124"/>
      <c r="MFK13" s="124"/>
      <c r="MFL13" s="124"/>
      <c r="MFM13" s="124"/>
      <c r="MFN13" s="124"/>
      <c r="MFO13" s="124"/>
      <c r="MFP13" s="124"/>
      <c r="MFQ13" s="124"/>
      <c r="MFR13" s="124"/>
      <c r="MFS13" s="124"/>
      <c r="MFT13" s="124"/>
      <c r="MFU13" s="124"/>
      <c r="MFV13" s="124"/>
      <c r="MFW13" s="124"/>
      <c r="MFX13" s="124"/>
      <c r="MFY13" s="124"/>
      <c r="MFZ13" s="124"/>
      <c r="MGA13" s="124"/>
      <c r="MGB13" s="124"/>
      <c r="MGC13" s="124"/>
      <c r="MGD13" s="124"/>
      <c r="MGE13" s="124"/>
      <c r="MGF13" s="124"/>
      <c r="MGG13" s="124"/>
      <c r="MGH13" s="124"/>
      <c r="MGI13" s="124"/>
      <c r="MGJ13" s="124"/>
      <c r="MGK13" s="124"/>
      <c r="MGL13" s="124"/>
      <c r="MGM13" s="124"/>
      <c r="MGN13" s="124"/>
      <c r="MGO13" s="124"/>
      <c r="MGP13" s="124"/>
      <c r="MGQ13" s="124"/>
      <c r="MGR13" s="124"/>
      <c r="MGS13" s="124"/>
      <c r="MGT13" s="124"/>
      <c r="MGU13" s="124"/>
      <c r="MGV13" s="124"/>
      <c r="MGW13" s="124"/>
      <c r="MGX13" s="124"/>
      <c r="MGY13" s="124"/>
      <c r="MGZ13" s="124"/>
      <c r="MHA13" s="124"/>
      <c r="MHB13" s="124"/>
      <c r="MHC13" s="124"/>
      <c r="MHD13" s="124"/>
      <c r="MHE13" s="124"/>
      <c r="MHF13" s="124"/>
      <c r="MHG13" s="124"/>
      <c r="MHH13" s="124"/>
      <c r="MHI13" s="124"/>
      <c r="MHJ13" s="124"/>
      <c r="MHK13" s="124"/>
      <c r="MHL13" s="124"/>
      <c r="MHM13" s="124"/>
      <c r="MHN13" s="124"/>
      <c r="MHO13" s="124"/>
      <c r="MHP13" s="124"/>
      <c r="MHQ13" s="124"/>
      <c r="MHR13" s="124"/>
      <c r="MHS13" s="124"/>
      <c r="MHT13" s="124"/>
      <c r="MHU13" s="124"/>
      <c r="MHV13" s="124"/>
      <c r="MHW13" s="124"/>
      <c r="MHX13" s="124"/>
      <c r="MHY13" s="124"/>
      <c r="MHZ13" s="124"/>
      <c r="MIA13" s="124"/>
      <c r="MIB13" s="124"/>
      <c r="MIC13" s="124"/>
      <c r="MID13" s="124"/>
      <c r="MIE13" s="124"/>
      <c r="MIF13" s="124"/>
      <c r="MIG13" s="124"/>
      <c r="MIH13" s="124"/>
      <c r="MII13" s="124"/>
      <c r="MIJ13" s="124"/>
      <c r="MIK13" s="124"/>
      <c r="MIL13" s="124"/>
      <c r="MIM13" s="124"/>
      <c r="MIN13" s="124"/>
      <c r="MIO13" s="124"/>
      <c r="MIP13" s="124"/>
      <c r="MIQ13" s="124"/>
      <c r="MIR13" s="124"/>
      <c r="MIS13" s="124"/>
      <c r="MIT13" s="124"/>
      <c r="MIU13" s="124"/>
      <c r="MIV13" s="124"/>
      <c r="MIW13" s="124"/>
      <c r="MIX13" s="124"/>
      <c r="MIY13" s="124"/>
      <c r="MIZ13" s="124"/>
      <c r="MJA13" s="124"/>
      <c r="MJB13" s="124"/>
      <c r="MJC13" s="124"/>
      <c r="MJD13" s="124"/>
      <c r="MJE13" s="124"/>
      <c r="MJF13" s="124"/>
      <c r="MJG13" s="124"/>
      <c r="MJH13" s="124"/>
      <c r="MJI13" s="124"/>
      <c r="MJJ13" s="124"/>
      <c r="MJK13" s="124"/>
      <c r="MJL13" s="124"/>
      <c r="MJM13" s="124"/>
      <c r="MJN13" s="124"/>
      <c r="MJO13" s="124"/>
      <c r="MJP13" s="124"/>
      <c r="MJQ13" s="124"/>
      <c r="MJR13" s="124"/>
      <c r="MJS13" s="124"/>
      <c r="MJT13" s="124"/>
      <c r="MJU13" s="124"/>
      <c r="MJV13" s="124"/>
      <c r="MJW13" s="124"/>
      <c r="MJX13" s="124"/>
      <c r="MJY13" s="124"/>
      <c r="MJZ13" s="124"/>
      <c r="MKA13" s="124"/>
      <c r="MKB13" s="124"/>
      <c r="MKC13" s="124"/>
      <c r="MKD13" s="124"/>
      <c r="MKE13" s="124"/>
      <c r="MKF13" s="124"/>
      <c r="MKG13" s="124"/>
      <c r="MKH13" s="124"/>
      <c r="MKI13" s="124"/>
      <c r="MKJ13" s="124"/>
      <c r="MKK13" s="124"/>
      <c r="MKL13" s="124"/>
      <c r="MKM13" s="124"/>
      <c r="MKN13" s="124"/>
      <c r="MKO13" s="124"/>
      <c r="MKP13" s="124"/>
      <c r="MKQ13" s="124"/>
      <c r="MKR13" s="124"/>
      <c r="MKS13" s="124"/>
      <c r="MKT13" s="124"/>
      <c r="MKU13" s="124"/>
      <c r="MKV13" s="124"/>
      <c r="MKW13" s="124"/>
      <c r="MKX13" s="124"/>
      <c r="MKY13" s="124"/>
      <c r="MKZ13" s="124"/>
      <c r="MLA13" s="124"/>
      <c r="MLB13" s="124"/>
      <c r="MLC13" s="124"/>
      <c r="MLD13" s="124"/>
      <c r="MLE13" s="124"/>
      <c r="MLF13" s="124"/>
      <c r="MLG13" s="124"/>
      <c r="MLH13" s="124"/>
      <c r="MLI13" s="124"/>
      <c r="MLJ13" s="124"/>
      <c r="MLK13" s="124"/>
      <c r="MLL13" s="124"/>
      <c r="MLM13" s="124"/>
      <c r="MLN13" s="124"/>
      <c r="MLO13" s="124"/>
      <c r="MLP13" s="124"/>
      <c r="MLQ13" s="124"/>
      <c r="MLR13" s="124"/>
      <c r="MLS13" s="124"/>
      <c r="MLT13" s="124"/>
      <c r="MLU13" s="124"/>
      <c r="MLV13" s="124"/>
      <c r="MLW13" s="124"/>
      <c r="MLX13" s="124"/>
      <c r="MLY13" s="124"/>
      <c r="MLZ13" s="124"/>
      <c r="MMA13" s="124"/>
      <c r="MMB13" s="124"/>
      <c r="MMC13" s="124"/>
      <c r="MMD13" s="124"/>
      <c r="MME13" s="124"/>
      <c r="MMF13" s="124"/>
      <c r="MMG13" s="124"/>
      <c r="MMH13" s="124"/>
      <c r="MMI13" s="124"/>
      <c r="MMJ13" s="124"/>
      <c r="MMK13" s="124"/>
      <c r="MML13" s="124"/>
      <c r="MMM13" s="124"/>
      <c r="MMN13" s="124"/>
      <c r="MMO13" s="124"/>
      <c r="MMP13" s="124"/>
      <c r="MMQ13" s="124"/>
      <c r="MMR13" s="124"/>
      <c r="MMS13" s="124"/>
      <c r="MMT13" s="124"/>
      <c r="MMU13" s="124"/>
      <c r="MMV13" s="124"/>
      <c r="MMW13" s="124"/>
      <c r="MMX13" s="124"/>
      <c r="MMY13" s="124"/>
      <c r="MMZ13" s="124"/>
      <c r="MNA13" s="124"/>
      <c r="MNB13" s="124"/>
      <c r="MNC13" s="124"/>
      <c r="MND13" s="124"/>
      <c r="MNE13" s="124"/>
      <c r="MNF13" s="124"/>
      <c r="MNG13" s="124"/>
      <c r="MNH13" s="124"/>
      <c r="MNI13" s="124"/>
      <c r="MNJ13" s="124"/>
      <c r="MNK13" s="124"/>
      <c r="MNL13" s="124"/>
      <c r="MNM13" s="124"/>
      <c r="MNN13" s="124"/>
      <c r="MNO13" s="124"/>
      <c r="MNP13" s="124"/>
      <c r="MNQ13" s="124"/>
      <c r="MNR13" s="124"/>
      <c r="MNS13" s="124"/>
      <c r="MNT13" s="124"/>
      <c r="MNU13" s="124"/>
      <c r="MNV13" s="124"/>
      <c r="MNW13" s="124"/>
      <c r="MNX13" s="124"/>
      <c r="MNY13" s="124"/>
      <c r="MNZ13" s="124"/>
      <c r="MOA13" s="124"/>
      <c r="MOB13" s="124"/>
      <c r="MOC13" s="124"/>
      <c r="MOD13" s="124"/>
      <c r="MOE13" s="124"/>
      <c r="MOF13" s="124"/>
      <c r="MOG13" s="124"/>
      <c r="MOH13" s="124"/>
      <c r="MOI13" s="124"/>
      <c r="MOJ13" s="124"/>
      <c r="MOK13" s="124"/>
      <c r="MOL13" s="124"/>
      <c r="MOM13" s="124"/>
      <c r="MON13" s="124"/>
      <c r="MOO13" s="124"/>
      <c r="MOP13" s="124"/>
      <c r="MOQ13" s="124"/>
      <c r="MOR13" s="124"/>
      <c r="MOS13" s="124"/>
      <c r="MOT13" s="124"/>
      <c r="MOU13" s="124"/>
      <c r="MOV13" s="124"/>
      <c r="MOW13" s="124"/>
      <c r="MOX13" s="124"/>
      <c r="MOY13" s="124"/>
      <c r="MOZ13" s="124"/>
      <c r="MPA13" s="124"/>
      <c r="MPB13" s="124"/>
      <c r="MPC13" s="124"/>
      <c r="MPD13" s="124"/>
      <c r="MPE13" s="124"/>
      <c r="MPF13" s="124"/>
      <c r="MPG13" s="124"/>
      <c r="MPH13" s="124"/>
      <c r="MPI13" s="124"/>
      <c r="MPJ13" s="124"/>
      <c r="MPK13" s="124"/>
      <c r="MPL13" s="124"/>
      <c r="MPM13" s="124"/>
      <c r="MPN13" s="124"/>
      <c r="MPO13" s="124"/>
      <c r="MPP13" s="124"/>
      <c r="MPQ13" s="124"/>
      <c r="MPR13" s="124"/>
      <c r="MPS13" s="124"/>
      <c r="MPT13" s="124"/>
      <c r="MPU13" s="124"/>
      <c r="MPV13" s="124"/>
      <c r="MPW13" s="124"/>
      <c r="MPX13" s="124"/>
      <c r="MPY13" s="124"/>
      <c r="MPZ13" s="124"/>
      <c r="MQA13" s="124"/>
      <c r="MQB13" s="124"/>
      <c r="MQC13" s="124"/>
      <c r="MQD13" s="124"/>
      <c r="MQE13" s="124"/>
      <c r="MQF13" s="124"/>
      <c r="MQG13" s="124"/>
      <c r="MQH13" s="124"/>
      <c r="MQI13" s="124"/>
      <c r="MQJ13" s="124"/>
      <c r="MQK13" s="124"/>
      <c r="MQL13" s="124"/>
      <c r="MQM13" s="124"/>
      <c r="MQN13" s="124"/>
      <c r="MQO13" s="124"/>
      <c r="MQP13" s="124"/>
      <c r="MQQ13" s="124"/>
      <c r="MQR13" s="124"/>
      <c r="MQS13" s="124"/>
      <c r="MQT13" s="124"/>
      <c r="MQU13" s="124"/>
      <c r="MQV13" s="124"/>
      <c r="MQW13" s="124"/>
      <c r="MQX13" s="124"/>
      <c r="MQY13" s="124"/>
      <c r="MQZ13" s="124"/>
      <c r="MRA13" s="124"/>
      <c r="MRB13" s="124"/>
      <c r="MRC13" s="124"/>
      <c r="MRD13" s="124"/>
      <c r="MRE13" s="124"/>
      <c r="MRF13" s="124"/>
      <c r="MRG13" s="124"/>
      <c r="MRH13" s="124"/>
      <c r="MRI13" s="124"/>
      <c r="MRJ13" s="124"/>
      <c r="MRK13" s="124"/>
      <c r="MRL13" s="124"/>
      <c r="MRM13" s="124"/>
      <c r="MRN13" s="124"/>
      <c r="MRO13" s="124"/>
      <c r="MRP13" s="124"/>
      <c r="MRQ13" s="124"/>
      <c r="MRR13" s="124"/>
      <c r="MRS13" s="124"/>
      <c r="MRT13" s="124"/>
      <c r="MRU13" s="124"/>
      <c r="MRV13" s="124"/>
      <c r="MRW13" s="124"/>
      <c r="MRX13" s="124"/>
      <c r="MRY13" s="124"/>
      <c r="MRZ13" s="124"/>
      <c r="MSA13" s="124"/>
      <c r="MSB13" s="124"/>
      <c r="MSC13" s="124"/>
      <c r="MSD13" s="124"/>
      <c r="MSE13" s="124"/>
      <c r="MSF13" s="124"/>
      <c r="MSG13" s="124"/>
      <c r="MSH13" s="124"/>
      <c r="MSI13" s="124"/>
      <c r="MSJ13" s="124"/>
      <c r="MSK13" s="124"/>
      <c r="MSL13" s="124"/>
      <c r="MSM13" s="124"/>
      <c r="MSN13" s="124"/>
      <c r="MSO13" s="124"/>
      <c r="MSP13" s="124"/>
      <c r="MSQ13" s="124"/>
      <c r="MSR13" s="124"/>
      <c r="MSS13" s="124"/>
      <c r="MST13" s="124"/>
      <c r="MSU13" s="124"/>
      <c r="MSV13" s="124"/>
      <c r="MSW13" s="124"/>
      <c r="MSX13" s="124"/>
      <c r="MSY13" s="124"/>
      <c r="MSZ13" s="124"/>
      <c r="MTA13" s="124"/>
      <c r="MTB13" s="124"/>
      <c r="MTC13" s="124"/>
      <c r="MTD13" s="124"/>
      <c r="MTE13" s="124"/>
      <c r="MTF13" s="124"/>
      <c r="MTG13" s="124"/>
      <c r="MTH13" s="124"/>
      <c r="MTI13" s="124"/>
      <c r="MTJ13" s="124"/>
      <c r="MTK13" s="124"/>
      <c r="MTL13" s="124"/>
      <c r="MTM13" s="124"/>
      <c r="MTN13" s="124"/>
      <c r="MTO13" s="124"/>
      <c r="MTP13" s="124"/>
      <c r="MTQ13" s="124"/>
      <c r="MTR13" s="124"/>
      <c r="MTS13" s="124"/>
      <c r="MTT13" s="124"/>
      <c r="MTU13" s="124"/>
      <c r="MTV13" s="124"/>
      <c r="MTW13" s="124"/>
      <c r="MTX13" s="124"/>
      <c r="MTY13" s="124"/>
      <c r="MTZ13" s="124"/>
      <c r="MUA13" s="124"/>
      <c r="MUB13" s="124"/>
      <c r="MUC13" s="124"/>
      <c r="MUD13" s="124"/>
      <c r="MUE13" s="124"/>
      <c r="MUF13" s="124"/>
      <c r="MUG13" s="124"/>
      <c r="MUH13" s="124"/>
      <c r="MUI13" s="124"/>
      <c r="MUJ13" s="124"/>
      <c r="MUK13" s="124"/>
      <c r="MUL13" s="124"/>
      <c r="MUM13" s="124"/>
      <c r="MUN13" s="124"/>
      <c r="MUO13" s="124"/>
      <c r="MUP13" s="124"/>
      <c r="MUQ13" s="124"/>
      <c r="MUR13" s="124"/>
      <c r="MUS13" s="124"/>
      <c r="MUT13" s="124"/>
      <c r="MUU13" s="124"/>
      <c r="MUV13" s="124"/>
      <c r="MUW13" s="124"/>
      <c r="MUX13" s="124"/>
      <c r="MUY13" s="124"/>
      <c r="MUZ13" s="124"/>
      <c r="MVA13" s="124"/>
      <c r="MVB13" s="124"/>
      <c r="MVC13" s="124"/>
      <c r="MVD13" s="124"/>
      <c r="MVE13" s="124"/>
      <c r="MVF13" s="124"/>
      <c r="MVG13" s="124"/>
      <c r="MVH13" s="124"/>
      <c r="MVI13" s="124"/>
      <c r="MVJ13" s="124"/>
      <c r="MVK13" s="124"/>
      <c r="MVL13" s="124"/>
      <c r="MVM13" s="124"/>
      <c r="MVN13" s="124"/>
      <c r="MVO13" s="124"/>
      <c r="MVP13" s="124"/>
      <c r="MVQ13" s="124"/>
      <c r="MVR13" s="124"/>
      <c r="MVS13" s="124"/>
      <c r="MVT13" s="124"/>
      <c r="MVU13" s="124"/>
      <c r="MVV13" s="124"/>
      <c r="MVW13" s="124"/>
      <c r="MVX13" s="124"/>
      <c r="MVY13" s="124"/>
      <c r="MVZ13" s="124"/>
      <c r="MWA13" s="124"/>
      <c r="MWB13" s="124"/>
      <c r="MWC13" s="124"/>
      <c r="MWD13" s="124"/>
      <c r="MWE13" s="124"/>
      <c r="MWF13" s="124"/>
      <c r="MWG13" s="124"/>
      <c r="MWH13" s="124"/>
      <c r="MWI13" s="124"/>
      <c r="MWJ13" s="124"/>
      <c r="MWK13" s="124"/>
      <c r="MWL13" s="124"/>
      <c r="MWM13" s="124"/>
      <c r="MWN13" s="124"/>
      <c r="MWO13" s="124"/>
      <c r="MWP13" s="124"/>
      <c r="MWQ13" s="124"/>
      <c r="MWR13" s="124"/>
      <c r="MWS13" s="124"/>
      <c r="MWT13" s="124"/>
      <c r="MWU13" s="124"/>
      <c r="MWV13" s="124"/>
      <c r="MWW13" s="124"/>
      <c r="MWX13" s="124"/>
      <c r="MWY13" s="124"/>
      <c r="MWZ13" s="124"/>
      <c r="MXA13" s="124"/>
      <c r="MXB13" s="124"/>
      <c r="MXC13" s="124"/>
      <c r="MXD13" s="124"/>
      <c r="MXE13" s="124"/>
      <c r="MXF13" s="124"/>
      <c r="MXG13" s="124"/>
      <c r="MXH13" s="124"/>
      <c r="MXI13" s="124"/>
      <c r="MXJ13" s="124"/>
      <c r="MXK13" s="124"/>
      <c r="MXL13" s="124"/>
      <c r="MXM13" s="124"/>
      <c r="MXN13" s="124"/>
      <c r="MXO13" s="124"/>
      <c r="MXP13" s="124"/>
      <c r="MXQ13" s="124"/>
      <c r="MXR13" s="124"/>
      <c r="MXS13" s="124"/>
      <c r="MXT13" s="124"/>
      <c r="MXU13" s="124"/>
      <c r="MXV13" s="124"/>
      <c r="MXW13" s="124"/>
      <c r="MXX13" s="124"/>
      <c r="MXY13" s="124"/>
      <c r="MXZ13" s="124"/>
      <c r="MYA13" s="124"/>
      <c r="MYB13" s="124"/>
      <c r="MYC13" s="124"/>
      <c r="MYD13" s="124"/>
      <c r="MYE13" s="124"/>
      <c r="MYF13" s="124"/>
      <c r="MYG13" s="124"/>
      <c r="MYH13" s="124"/>
      <c r="MYI13" s="124"/>
      <c r="MYJ13" s="124"/>
      <c r="MYK13" s="124"/>
      <c r="MYL13" s="124"/>
      <c r="MYM13" s="124"/>
      <c r="MYN13" s="124"/>
      <c r="MYO13" s="124"/>
      <c r="MYP13" s="124"/>
      <c r="MYQ13" s="124"/>
      <c r="MYR13" s="124"/>
      <c r="MYS13" s="124"/>
      <c r="MYT13" s="124"/>
      <c r="MYU13" s="124"/>
      <c r="MYV13" s="124"/>
      <c r="MYW13" s="124"/>
      <c r="MYX13" s="124"/>
      <c r="MYY13" s="124"/>
      <c r="MYZ13" s="124"/>
      <c r="MZA13" s="124"/>
      <c r="MZB13" s="124"/>
      <c r="MZC13" s="124"/>
      <c r="MZD13" s="124"/>
      <c r="MZE13" s="124"/>
      <c r="MZF13" s="124"/>
      <c r="MZG13" s="124"/>
      <c r="MZH13" s="124"/>
      <c r="MZI13" s="124"/>
      <c r="MZJ13" s="124"/>
      <c r="MZK13" s="124"/>
      <c r="MZL13" s="124"/>
      <c r="MZM13" s="124"/>
      <c r="MZN13" s="124"/>
      <c r="MZO13" s="124"/>
      <c r="MZP13" s="124"/>
      <c r="MZQ13" s="124"/>
      <c r="MZR13" s="124"/>
      <c r="MZS13" s="124"/>
      <c r="MZT13" s="124"/>
      <c r="MZU13" s="124"/>
      <c r="MZV13" s="124"/>
      <c r="MZW13" s="124"/>
      <c r="MZX13" s="124"/>
      <c r="MZY13" s="124"/>
      <c r="MZZ13" s="124"/>
      <c r="NAA13" s="124"/>
      <c r="NAB13" s="124"/>
      <c r="NAC13" s="124"/>
      <c r="NAD13" s="124"/>
      <c r="NAE13" s="124"/>
      <c r="NAF13" s="124"/>
      <c r="NAG13" s="124"/>
      <c r="NAH13" s="124"/>
      <c r="NAI13" s="124"/>
      <c r="NAJ13" s="124"/>
      <c r="NAK13" s="124"/>
      <c r="NAL13" s="124"/>
      <c r="NAM13" s="124"/>
      <c r="NAN13" s="124"/>
      <c r="NAO13" s="124"/>
      <c r="NAP13" s="124"/>
      <c r="NAQ13" s="124"/>
      <c r="NAR13" s="124"/>
      <c r="NAS13" s="124"/>
      <c r="NAT13" s="124"/>
      <c r="NAU13" s="124"/>
      <c r="NAV13" s="124"/>
      <c r="NAW13" s="124"/>
      <c r="NAX13" s="124"/>
      <c r="NAY13" s="124"/>
      <c r="NAZ13" s="124"/>
      <c r="NBA13" s="124"/>
      <c r="NBB13" s="124"/>
      <c r="NBC13" s="124"/>
      <c r="NBD13" s="124"/>
      <c r="NBE13" s="124"/>
      <c r="NBF13" s="124"/>
      <c r="NBG13" s="124"/>
      <c r="NBH13" s="124"/>
      <c r="NBI13" s="124"/>
      <c r="NBJ13" s="124"/>
      <c r="NBK13" s="124"/>
      <c r="NBL13" s="124"/>
      <c r="NBM13" s="124"/>
      <c r="NBN13" s="124"/>
      <c r="NBO13" s="124"/>
      <c r="NBP13" s="124"/>
      <c r="NBQ13" s="124"/>
      <c r="NBR13" s="124"/>
      <c r="NBS13" s="124"/>
      <c r="NBT13" s="124"/>
      <c r="NBU13" s="124"/>
      <c r="NBV13" s="124"/>
      <c r="NBW13" s="124"/>
      <c r="NBX13" s="124"/>
      <c r="NBY13" s="124"/>
      <c r="NBZ13" s="124"/>
      <c r="NCA13" s="124"/>
      <c r="NCB13" s="124"/>
      <c r="NCC13" s="124"/>
      <c r="NCD13" s="124"/>
      <c r="NCE13" s="124"/>
      <c r="NCF13" s="124"/>
      <c r="NCG13" s="124"/>
      <c r="NCH13" s="124"/>
      <c r="NCI13" s="124"/>
      <c r="NCJ13" s="124"/>
      <c r="NCK13" s="124"/>
      <c r="NCL13" s="124"/>
      <c r="NCM13" s="124"/>
      <c r="NCN13" s="124"/>
      <c r="NCO13" s="124"/>
      <c r="NCP13" s="124"/>
      <c r="NCQ13" s="124"/>
      <c r="NCR13" s="124"/>
      <c r="NCS13" s="124"/>
      <c r="NCT13" s="124"/>
      <c r="NCU13" s="124"/>
      <c r="NCV13" s="124"/>
      <c r="NCW13" s="124"/>
      <c r="NCX13" s="124"/>
      <c r="NCY13" s="124"/>
      <c r="NCZ13" s="124"/>
      <c r="NDA13" s="124"/>
      <c r="NDB13" s="124"/>
      <c r="NDC13" s="124"/>
      <c r="NDD13" s="124"/>
      <c r="NDE13" s="124"/>
      <c r="NDF13" s="124"/>
      <c r="NDG13" s="124"/>
      <c r="NDH13" s="124"/>
      <c r="NDI13" s="124"/>
      <c r="NDJ13" s="124"/>
      <c r="NDK13" s="124"/>
      <c r="NDL13" s="124"/>
      <c r="NDM13" s="124"/>
      <c r="NDN13" s="124"/>
      <c r="NDO13" s="124"/>
      <c r="NDP13" s="124"/>
      <c r="NDQ13" s="124"/>
      <c r="NDR13" s="124"/>
      <c r="NDS13" s="124"/>
      <c r="NDT13" s="124"/>
      <c r="NDU13" s="124"/>
      <c r="NDV13" s="124"/>
      <c r="NDW13" s="124"/>
      <c r="NDX13" s="124"/>
      <c r="NDY13" s="124"/>
      <c r="NDZ13" s="124"/>
      <c r="NEA13" s="124"/>
      <c r="NEB13" s="124"/>
      <c r="NEC13" s="124"/>
      <c r="NED13" s="124"/>
      <c r="NEE13" s="124"/>
      <c r="NEF13" s="124"/>
      <c r="NEG13" s="124"/>
      <c r="NEH13" s="124"/>
      <c r="NEI13" s="124"/>
      <c r="NEJ13" s="124"/>
      <c r="NEK13" s="124"/>
      <c r="NEL13" s="124"/>
      <c r="NEM13" s="124"/>
      <c r="NEN13" s="124"/>
      <c r="NEO13" s="124"/>
      <c r="NEP13" s="124"/>
      <c r="NEQ13" s="124"/>
      <c r="NER13" s="124"/>
      <c r="NES13" s="124"/>
      <c r="NET13" s="124"/>
      <c r="NEU13" s="124"/>
      <c r="NEV13" s="124"/>
      <c r="NEW13" s="124"/>
      <c r="NEX13" s="124"/>
      <c r="NEY13" s="124"/>
      <c r="NEZ13" s="124"/>
      <c r="NFA13" s="124"/>
      <c r="NFB13" s="124"/>
      <c r="NFC13" s="124"/>
      <c r="NFD13" s="124"/>
      <c r="NFE13" s="124"/>
      <c r="NFF13" s="124"/>
      <c r="NFG13" s="124"/>
      <c r="NFH13" s="124"/>
      <c r="NFI13" s="124"/>
      <c r="NFJ13" s="124"/>
      <c r="NFK13" s="124"/>
      <c r="NFL13" s="124"/>
      <c r="NFM13" s="124"/>
      <c r="NFN13" s="124"/>
      <c r="NFO13" s="124"/>
      <c r="NFP13" s="124"/>
      <c r="NFQ13" s="124"/>
      <c r="NFR13" s="124"/>
      <c r="NFS13" s="124"/>
      <c r="NFT13" s="124"/>
      <c r="NFU13" s="124"/>
      <c r="NFV13" s="124"/>
      <c r="NFW13" s="124"/>
      <c r="NFX13" s="124"/>
      <c r="NFY13" s="124"/>
      <c r="NFZ13" s="124"/>
      <c r="NGA13" s="124"/>
      <c r="NGB13" s="124"/>
      <c r="NGC13" s="124"/>
      <c r="NGD13" s="124"/>
      <c r="NGE13" s="124"/>
      <c r="NGF13" s="124"/>
      <c r="NGG13" s="124"/>
      <c r="NGH13" s="124"/>
      <c r="NGI13" s="124"/>
      <c r="NGJ13" s="124"/>
      <c r="NGK13" s="124"/>
      <c r="NGL13" s="124"/>
      <c r="NGM13" s="124"/>
      <c r="NGN13" s="124"/>
      <c r="NGO13" s="124"/>
      <c r="NGP13" s="124"/>
      <c r="NGQ13" s="124"/>
      <c r="NGR13" s="124"/>
      <c r="NGS13" s="124"/>
      <c r="NGT13" s="124"/>
      <c r="NGU13" s="124"/>
      <c r="NGV13" s="124"/>
      <c r="NGW13" s="124"/>
      <c r="NGX13" s="124"/>
      <c r="NGY13" s="124"/>
      <c r="NGZ13" s="124"/>
      <c r="NHA13" s="124"/>
      <c r="NHB13" s="124"/>
      <c r="NHC13" s="124"/>
      <c r="NHD13" s="124"/>
      <c r="NHE13" s="124"/>
      <c r="NHF13" s="124"/>
      <c r="NHG13" s="124"/>
      <c r="NHH13" s="124"/>
      <c r="NHI13" s="124"/>
      <c r="NHJ13" s="124"/>
      <c r="NHK13" s="124"/>
      <c r="NHL13" s="124"/>
      <c r="NHM13" s="124"/>
      <c r="NHN13" s="124"/>
      <c r="NHO13" s="124"/>
      <c r="NHP13" s="124"/>
      <c r="NHQ13" s="124"/>
      <c r="NHR13" s="124"/>
      <c r="NHS13" s="124"/>
      <c r="NHT13" s="124"/>
      <c r="NHU13" s="124"/>
      <c r="NHV13" s="124"/>
      <c r="NHW13" s="124"/>
      <c r="NHX13" s="124"/>
      <c r="NHY13" s="124"/>
      <c r="NHZ13" s="124"/>
      <c r="NIA13" s="124"/>
      <c r="NIB13" s="124"/>
      <c r="NIC13" s="124"/>
      <c r="NID13" s="124"/>
      <c r="NIE13" s="124"/>
      <c r="NIF13" s="124"/>
      <c r="NIG13" s="124"/>
      <c r="NIH13" s="124"/>
      <c r="NII13" s="124"/>
      <c r="NIJ13" s="124"/>
      <c r="NIK13" s="124"/>
      <c r="NIL13" s="124"/>
      <c r="NIM13" s="124"/>
      <c r="NIN13" s="124"/>
      <c r="NIO13" s="124"/>
      <c r="NIP13" s="124"/>
      <c r="NIQ13" s="124"/>
      <c r="NIR13" s="124"/>
      <c r="NIS13" s="124"/>
      <c r="NIT13" s="124"/>
      <c r="NIU13" s="124"/>
      <c r="NIV13" s="124"/>
      <c r="NIW13" s="124"/>
      <c r="NIX13" s="124"/>
      <c r="NIY13" s="124"/>
      <c r="NIZ13" s="124"/>
      <c r="NJA13" s="124"/>
      <c r="NJB13" s="124"/>
      <c r="NJC13" s="124"/>
      <c r="NJD13" s="124"/>
      <c r="NJE13" s="124"/>
      <c r="NJF13" s="124"/>
      <c r="NJG13" s="124"/>
      <c r="NJH13" s="124"/>
      <c r="NJI13" s="124"/>
      <c r="NJJ13" s="124"/>
      <c r="NJK13" s="124"/>
      <c r="NJL13" s="124"/>
      <c r="NJM13" s="124"/>
      <c r="NJN13" s="124"/>
      <c r="NJO13" s="124"/>
      <c r="NJP13" s="124"/>
      <c r="NJQ13" s="124"/>
      <c r="NJR13" s="124"/>
      <c r="NJS13" s="124"/>
      <c r="NJT13" s="124"/>
      <c r="NJU13" s="124"/>
      <c r="NJV13" s="124"/>
      <c r="NJW13" s="124"/>
      <c r="NJX13" s="124"/>
      <c r="NJY13" s="124"/>
      <c r="NJZ13" s="124"/>
      <c r="NKA13" s="124"/>
      <c r="NKB13" s="124"/>
      <c r="NKC13" s="124"/>
      <c r="NKD13" s="124"/>
      <c r="NKE13" s="124"/>
      <c r="NKF13" s="124"/>
      <c r="NKG13" s="124"/>
      <c r="NKH13" s="124"/>
      <c r="NKI13" s="124"/>
      <c r="NKJ13" s="124"/>
      <c r="NKK13" s="124"/>
      <c r="NKL13" s="124"/>
      <c r="NKM13" s="124"/>
      <c r="NKN13" s="124"/>
      <c r="NKO13" s="124"/>
      <c r="NKP13" s="124"/>
      <c r="NKQ13" s="124"/>
      <c r="NKR13" s="124"/>
      <c r="NKS13" s="124"/>
      <c r="NKT13" s="124"/>
      <c r="NKU13" s="124"/>
      <c r="NKV13" s="124"/>
      <c r="NKW13" s="124"/>
      <c r="NKX13" s="124"/>
      <c r="NKY13" s="124"/>
      <c r="NKZ13" s="124"/>
      <c r="NLA13" s="124"/>
      <c r="NLB13" s="124"/>
      <c r="NLC13" s="124"/>
      <c r="NLD13" s="124"/>
      <c r="NLE13" s="124"/>
      <c r="NLF13" s="124"/>
      <c r="NLG13" s="124"/>
      <c r="NLH13" s="124"/>
      <c r="NLI13" s="124"/>
      <c r="NLJ13" s="124"/>
      <c r="NLK13" s="124"/>
      <c r="NLL13" s="124"/>
      <c r="NLM13" s="124"/>
      <c r="NLN13" s="124"/>
      <c r="NLO13" s="124"/>
      <c r="NLP13" s="124"/>
      <c r="NLQ13" s="124"/>
      <c r="NLR13" s="124"/>
      <c r="NLS13" s="124"/>
      <c r="NLT13" s="124"/>
      <c r="NLU13" s="124"/>
      <c r="NLV13" s="124"/>
      <c r="NLW13" s="124"/>
      <c r="NLX13" s="124"/>
      <c r="NLY13" s="124"/>
      <c r="NLZ13" s="124"/>
      <c r="NMA13" s="124"/>
      <c r="NMB13" s="124"/>
      <c r="NMC13" s="124"/>
      <c r="NMD13" s="124"/>
      <c r="NME13" s="124"/>
      <c r="NMF13" s="124"/>
      <c r="NMG13" s="124"/>
      <c r="NMH13" s="124"/>
      <c r="NMI13" s="124"/>
      <c r="NMJ13" s="124"/>
      <c r="NMK13" s="124"/>
      <c r="NML13" s="124"/>
      <c r="NMM13" s="124"/>
      <c r="NMN13" s="124"/>
      <c r="NMO13" s="124"/>
      <c r="NMP13" s="124"/>
      <c r="NMQ13" s="124"/>
      <c r="NMR13" s="124"/>
      <c r="NMS13" s="124"/>
      <c r="NMT13" s="124"/>
      <c r="NMU13" s="124"/>
      <c r="NMV13" s="124"/>
      <c r="NMW13" s="124"/>
      <c r="NMX13" s="124"/>
      <c r="NMY13" s="124"/>
      <c r="NMZ13" s="124"/>
      <c r="NNA13" s="124"/>
      <c r="NNB13" s="124"/>
      <c r="NNC13" s="124"/>
      <c r="NND13" s="124"/>
      <c r="NNE13" s="124"/>
      <c r="NNF13" s="124"/>
      <c r="NNG13" s="124"/>
      <c r="NNH13" s="124"/>
      <c r="NNI13" s="124"/>
      <c r="NNJ13" s="124"/>
      <c r="NNK13" s="124"/>
      <c r="NNL13" s="124"/>
      <c r="NNM13" s="124"/>
      <c r="NNN13" s="124"/>
      <c r="NNO13" s="124"/>
      <c r="NNP13" s="124"/>
      <c r="NNQ13" s="124"/>
      <c r="NNR13" s="124"/>
      <c r="NNS13" s="124"/>
      <c r="NNT13" s="124"/>
      <c r="NNU13" s="124"/>
      <c r="NNV13" s="124"/>
      <c r="NNW13" s="124"/>
      <c r="NNX13" s="124"/>
      <c r="NNY13" s="124"/>
      <c r="NNZ13" s="124"/>
      <c r="NOA13" s="124"/>
      <c r="NOB13" s="124"/>
      <c r="NOC13" s="124"/>
      <c r="NOD13" s="124"/>
      <c r="NOE13" s="124"/>
      <c r="NOF13" s="124"/>
      <c r="NOG13" s="124"/>
      <c r="NOH13" s="124"/>
      <c r="NOI13" s="124"/>
      <c r="NOJ13" s="124"/>
      <c r="NOK13" s="124"/>
      <c r="NOL13" s="124"/>
      <c r="NOM13" s="124"/>
      <c r="NON13" s="124"/>
      <c r="NOO13" s="124"/>
      <c r="NOP13" s="124"/>
      <c r="NOQ13" s="124"/>
      <c r="NOR13" s="124"/>
      <c r="NOS13" s="124"/>
      <c r="NOT13" s="124"/>
      <c r="NOU13" s="124"/>
      <c r="NOV13" s="124"/>
      <c r="NOW13" s="124"/>
      <c r="NOX13" s="124"/>
      <c r="NOY13" s="124"/>
      <c r="NOZ13" s="124"/>
      <c r="NPA13" s="124"/>
      <c r="NPB13" s="124"/>
      <c r="NPC13" s="124"/>
      <c r="NPD13" s="124"/>
      <c r="NPE13" s="124"/>
      <c r="NPF13" s="124"/>
      <c r="NPG13" s="124"/>
      <c r="NPH13" s="124"/>
      <c r="NPI13" s="124"/>
      <c r="NPJ13" s="124"/>
      <c r="NPK13" s="124"/>
      <c r="NPL13" s="124"/>
      <c r="NPM13" s="124"/>
      <c r="NPN13" s="124"/>
      <c r="NPO13" s="124"/>
      <c r="NPP13" s="124"/>
      <c r="NPQ13" s="124"/>
      <c r="NPR13" s="124"/>
      <c r="NPS13" s="124"/>
      <c r="NPT13" s="124"/>
      <c r="NPU13" s="124"/>
      <c r="NPV13" s="124"/>
      <c r="NPW13" s="124"/>
      <c r="NPX13" s="124"/>
      <c r="NPY13" s="124"/>
      <c r="NPZ13" s="124"/>
      <c r="NQA13" s="124"/>
      <c r="NQB13" s="124"/>
      <c r="NQC13" s="124"/>
      <c r="NQD13" s="124"/>
      <c r="NQE13" s="124"/>
      <c r="NQF13" s="124"/>
      <c r="NQG13" s="124"/>
      <c r="NQH13" s="124"/>
      <c r="NQI13" s="124"/>
      <c r="NQJ13" s="124"/>
      <c r="NQK13" s="124"/>
      <c r="NQL13" s="124"/>
      <c r="NQM13" s="124"/>
      <c r="NQN13" s="124"/>
      <c r="NQO13" s="124"/>
      <c r="NQP13" s="124"/>
      <c r="NQQ13" s="124"/>
      <c r="NQR13" s="124"/>
      <c r="NQS13" s="124"/>
      <c r="NQT13" s="124"/>
      <c r="NQU13" s="124"/>
      <c r="NQV13" s="124"/>
      <c r="NQW13" s="124"/>
      <c r="NQX13" s="124"/>
      <c r="NQY13" s="124"/>
      <c r="NQZ13" s="124"/>
      <c r="NRA13" s="124"/>
      <c r="NRB13" s="124"/>
      <c r="NRC13" s="124"/>
      <c r="NRD13" s="124"/>
      <c r="NRE13" s="124"/>
      <c r="NRF13" s="124"/>
      <c r="NRG13" s="124"/>
      <c r="NRH13" s="124"/>
      <c r="NRI13" s="124"/>
      <c r="NRJ13" s="124"/>
      <c r="NRK13" s="124"/>
      <c r="NRL13" s="124"/>
      <c r="NRM13" s="124"/>
      <c r="NRN13" s="124"/>
      <c r="NRO13" s="124"/>
      <c r="NRP13" s="124"/>
      <c r="NRQ13" s="124"/>
      <c r="NRR13" s="124"/>
      <c r="NRS13" s="124"/>
      <c r="NRT13" s="124"/>
      <c r="NRU13" s="124"/>
      <c r="NRV13" s="124"/>
      <c r="NRW13" s="124"/>
      <c r="NRX13" s="124"/>
      <c r="NRY13" s="124"/>
      <c r="NRZ13" s="124"/>
      <c r="NSA13" s="124"/>
      <c r="NSB13" s="124"/>
      <c r="NSC13" s="124"/>
      <c r="NSD13" s="124"/>
      <c r="NSE13" s="124"/>
      <c r="NSF13" s="124"/>
      <c r="NSG13" s="124"/>
      <c r="NSH13" s="124"/>
      <c r="NSI13" s="124"/>
      <c r="NSJ13" s="124"/>
      <c r="NSK13" s="124"/>
      <c r="NSL13" s="124"/>
      <c r="NSM13" s="124"/>
      <c r="NSN13" s="124"/>
      <c r="NSO13" s="124"/>
      <c r="NSP13" s="124"/>
      <c r="NSQ13" s="124"/>
      <c r="NSR13" s="124"/>
      <c r="NSS13" s="124"/>
      <c r="NST13" s="124"/>
      <c r="NSU13" s="124"/>
      <c r="NSV13" s="124"/>
      <c r="NSW13" s="124"/>
      <c r="NSX13" s="124"/>
      <c r="NSY13" s="124"/>
      <c r="NSZ13" s="124"/>
      <c r="NTA13" s="124"/>
      <c r="NTB13" s="124"/>
      <c r="NTC13" s="124"/>
      <c r="NTD13" s="124"/>
      <c r="NTE13" s="124"/>
      <c r="NTF13" s="124"/>
      <c r="NTG13" s="124"/>
      <c r="NTH13" s="124"/>
      <c r="NTI13" s="124"/>
      <c r="NTJ13" s="124"/>
      <c r="NTK13" s="124"/>
      <c r="NTL13" s="124"/>
      <c r="NTM13" s="124"/>
      <c r="NTN13" s="124"/>
      <c r="NTO13" s="124"/>
      <c r="NTP13" s="124"/>
      <c r="NTQ13" s="124"/>
      <c r="NTR13" s="124"/>
      <c r="NTS13" s="124"/>
      <c r="NTT13" s="124"/>
      <c r="NTU13" s="124"/>
      <c r="NTV13" s="124"/>
      <c r="NTW13" s="124"/>
      <c r="NTX13" s="124"/>
      <c r="NTY13" s="124"/>
      <c r="NTZ13" s="124"/>
      <c r="NUA13" s="124"/>
      <c r="NUB13" s="124"/>
      <c r="NUC13" s="124"/>
      <c r="NUD13" s="124"/>
      <c r="NUE13" s="124"/>
      <c r="NUF13" s="124"/>
      <c r="NUG13" s="124"/>
      <c r="NUH13" s="124"/>
      <c r="NUI13" s="124"/>
      <c r="NUJ13" s="124"/>
      <c r="NUK13" s="124"/>
      <c r="NUL13" s="124"/>
      <c r="NUM13" s="124"/>
      <c r="NUN13" s="124"/>
      <c r="NUO13" s="124"/>
      <c r="NUP13" s="124"/>
      <c r="NUQ13" s="124"/>
      <c r="NUR13" s="124"/>
      <c r="NUS13" s="124"/>
      <c r="NUT13" s="124"/>
      <c r="NUU13" s="124"/>
      <c r="NUV13" s="124"/>
      <c r="NUW13" s="124"/>
      <c r="NUX13" s="124"/>
      <c r="NUY13" s="124"/>
      <c r="NUZ13" s="124"/>
      <c r="NVA13" s="124"/>
      <c r="NVB13" s="124"/>
      <c r="NVC13" s="124"/>
      <c r="NVD13" s="124"/>
      <c r="NVE13" s="124"/>
      <c r="NVF13" s="124"/>
      <c r="NVG13" s="124"/>
      <c r="NVH13" s="124"/>
      <c r="NVI13" s="124"/>
      <c r="NVJ13" s="124"/>
      <c r="NVK13" s="124"/>
      <c r="NVL13" s="124"/>
      <c r="NVM13" s="124"/>
      <c r="NVN13" s="124"/>
      <c r="NVO13" s="124"/>
      <c r="NVP13" s="124"/>
      <c r="NVQ13" s="124"/>
      <c r="NVR13" s="124"/>
      <c r="NVS13" s="124"/>
      <c r="NVT13" s="124"/>
      <c r="NVU13" s="124"/>
      <c r="NVV13" s="124"/>
      <c r="NVW13" s="124"/>
      <c r="NVX13" s="124"/>
      <c r="NVY13" s="124"/>
      <c r="NVZ13" s="124"/>
      <c r="NWA13" s="124"/>
      <c r="NWB13" s="124"/>
      <c r="NWC13" s="124"/>
      <c r="NWD13" s="124"/>
      <c r="NWE13" s="124"/>
      <c r="NWF13" s="124"/>
      <c r="NWG13" s="124"/>
      <c r="NWH13" s="124"/>
      <c r="NWI13" s="124"/>
      <c r="NWJ13" s="124"/>
      <c r="NWK13" s="124"/>
      <c r="NWL13" s="124"/>
      <c r="NWM13" s="124"/>
      <c r="NWN13" s="124"/>
      <c r="NWO13" s="124"/>
      <c r="NWP13" s="124"/>
      <c r="NWQ13" s="124"/>
      <c r="NWR13" s="124"/>
      <c r="NWS13" s="124"/>
      <c r="NWT13" s="124"/>
      <c r="NWU13" s="124"/>
      <c r="NWV13" s="124"/>
      <c r="NWW13" s="124"/>
      <c r="NWX13" s="124"/>
      <c r="NWY13" s="124"/>
      <c r="NWZ13" s="124"/>
      <c r="NXA13" s="124"/>
      <c r="NXB13" s="124"/>
      <c r="NXC13" s="124"/>
      <c r="NXD13" s="124"/>
      <c r="NXE13" s="124"/>
      <c r="NXF13" s="124"/>
      <c r="NXG13" s="124"/>
      <c r="NXH13" s="124"/>
      <c r="NXI13" s="124"/>
      <c r="NXJ13" s="124"/>
      <c r="NXK13" s="124"/>
      <c r="NXL13" s="124"/>
      <c r="NXM13" s="124"/>
      <c r="NXN13" s="124"/>
      <c r="NXO13" s="124"/>
      <c r="NXP13" s="124"/>
      <c r="NXQ13" s="124"/>
      <c r="NXR13" s="124"/>
      <c r="NXS13" s="124"/>
      <c r="NXT13" s="124"/>
      <c r="NXU13" s="124"/>
      <c r="NXV13" s="124"/>
      <c r="NXW13" s="124"/>
      <c r="NXX13" s="124"/>
      <c r="NXY13" s="124"/>
      <c r="NXZ13" s="124"/>
      <c r="NYA13" s="124"/>
      <c r="NYB13" s="124"/>
      <c r="NYC13" s="124"/>
      <c r="NYD13" s="124"/>
      <c r="NYE13" s="124"/>
      <c r="NYF13" s="124"/>
      <c r="NYG13" s="124"/>
      <c r="NYH13" s="124"/>
      <c r="NYI13" s="124"/>
      <c r="NYJ13" s="124"/>
      <c r="NYK13" s="124"/>
      <c r="NYL13" s="124"/>
      <c r="NYM13" s="124"/>
      <c r="NYN13" s="124"/>
      <c r="NYO13" s="124"/>
      <c r="NYP13" s="124"/>
      <c r="NYQ13" s="124"/>
      <c r="NYR13" s="124"/>
      <c r="NYS13" s="124"/>
      <c r="NYT13" s="124"/>
      <c r="NYU13" s="124"/>
      <c r="NYV13" s="124"/>
      <c r="NYW13" s="124"/>
      <c r="NYX13" s="124"/>
      <c r="NYY13" s="124"/>
      <c r="NYZ13" s="124"/>
      <c r="NZA13" s="124"/>
      <c r="NZB13" s="124"/>
      <c r="NZC13" s="124"/>
      <c r="NZD13" s="124"/>
      <c r="NZE13" s="124"/>
      <c r="NZF13" s="124"/>
      <c r="NZG13" s="124"/>
      <c r="NZH13" s="124"/>
      <c r="NZI13" s="124"/>
      <c r="NZJ13" s="124"/>
      <c r="NZK13" s="124"/>
      <c r="NZL13" s="124"/>
      <c r="NZM13" s="124"/>
      <c r="NZN13" s="124"/>
      <c r="NZO13" s="124"/>
      <c r="NZP13" s="124"/>
      <c r="NZQ13" s="124"/>
      <c r="NZR13" s="124"/>
      <c r="NZS13" s="124"/>
      <c r="NZT13" s="124"/>
      <c r="NZU13" s="124"/>
      <c r="NZV13" s="124"/>
      <c r="NZW13" s="124"/>
      <c r="NZX13" s="124"/>
      <c r="NZY13" s="124"/>
      <c r="NZZ13" s="124"/>
      <c r="OAA13" s="124"/>
      <c r="OAB13" s="124"/>
      <c r="OAC13" s="124"/>
      <c r="OAD13" s="124"/>
      <c r="OAE13" s="124"/>
      <c r="OAF13" s="124"/>
      <c r="OAG13" s="124"/>
      <c r="OAH13" s="124"/>
      <c r="OAI13" s="124"/>
      <c r="OAJ13" s="124"/>
      <c r="OAK13" s="124"/>
      <c r="OAL13" s="124"/>
      <c r="OAM13" s="124"/>
      <c r="OAN13" s="124"/>
      <c r="OAO13" s="124"/>
      <c r="OAP13" s="124"/>
      <c r="OAQ13" s="124"/>
      <c r="OAR13" s="124"/>
      <c r="OAS13" s="124"/>
      <c r="OAT13" s="124"/>
      <c r="OAU13" s="124"/>
      <c r="OAV13" s="124"/>
      <c r="OAW13" s="124"/>
      <c r="OAX13" s="124"/>
      <c r="OAY13" s="124"/>
      <c r="OAZ13" s="124"/>
      <c r="OBA13" s="124"/>
      <c r="OBB13" s="124"/>
      <c r="OBC13" s="124"/>
      <c r="OBD13" s="124"/>
      <c r="OBE13" s="124"/>
      <c r="OBF13" s="124"/>
      <c r="OBG13" s="124"/>
      <c r="OBH13" s="124"/>
      <c r="OBI13" s="124"/>
      <c r="OBJ13" s="124"/>
      <c r="OBK13" s="124"/>
      <c r="OBL13" s="124"/>
      <c r="OBM13" s="124"/>
      <c r="OBN13" s="124"/>
      <c r="OBO13" s="124"/>
      <c r="OBP13" s="124"/>
      <c r="OBQ13" s="124"/>
      <c r="OBR13" s="124"/>
      <c r="OBS13" s="124"/>
      <c r="OBT13" s="124"/>
      <c r="OBU13" s="124"/>
      <c r="OBV13" s="124"/>
      <c r="OBW13" s="124"/>
      <c r="OBX13" s="124"/>
      <c r="OBY13" s="124"/>
      <c r="OBZ13" s="124"/>
      <c r="OCA13" s="124"/>
      <c r="OCB13" s="124"/>
      <c r="OCC13" s="124"/>
      <c r="OCD13" s="124"/>
      <c r="OCE13" s="124"/>
      <c r="OCF13" s="124"/>
      <c r="OCG13" s="124"/>
      <c r="OCH13" s="124"/>
      <c r="OCI13" s="124"/>
      <c r="OCJ13" s="124"/>
      <c r="OCK13" s="124"/>
      <c r="OCL13" s="124"/>
      <c r="OCM13" s="124"/>
      <c r="OCN13" s="124"/>
      <c r="OCO13" s="124"/>
      <c r="OCP13" s="124"/>
      <c r="OCQ13" s="124"/>
      <c r="OCR13" s="124"/>
      <c r="OCS13" s="124"/>
      <c r="OCT13" s="124"/>
      <c r="OCU13" s="124"/>
      <c r="OCV13" s="124"/>
      <c r="OCW13" s="124"/>
      <c r="OCX13" s="124"/>
      <c r="OCY13" s="124"/>
      <c r="OCZ13" s="124"/>
      <c r="ODA13" s="124"/>
      <c r="ODB13" s="124"/>
      <c r="ODC13" s="124"/>
      <c r="ODD13" s="124"/>
      <c r="ODE13" s="124"/>
      <c r="ODF13" s="124"/>
      <c r="ODG13" s="124"/>
      <c r="ODH13" s="124"/>
      <c r="ODI13" s="124"/>
      <c r="ODJ13" s="124"/>
      <c r="ODK13" s="124"/>
      <c r="ODL13" s="124"/>
      <c r="ODM13" s="124"/>
      <c r="ODN13" s="124"/>
      <c r="ODO13" s="124"/>
      <c r="ODP13" s="124"/>
      <c r="ODQ13" s="124"/>
      <c r="ODR13" s="124"/>
      <c r="ODS13" s="124"/>
      <c r="ODT13" s="124"/>
      <c r="ODU13" s="124"/>
      <c r="ODV13" s="124"/>
      <c r="ODW13" s="124"/>
      <c r="ODX13" s="124"/>
      <c r="ODY13" s="124"/>
      <c r="ODZ13" s="124"/>
      <c r="OEA13" s="124"/>
      <c r="OEB13" s="124"/>
      <c r="OEC13" s="124"/>
      <c r="OED13" s="124"/>
      <c r="OEE13" s="124"/>
      <c r="OEF13" s="124"/>
      <c r="OEG13" s="124"/>
      <c r="OEH13" s="124"/>
      <c r="OEI13" s="124"/>
      <c r="OEJ13" s="124"/>
      <c r="OEK13" s="124"/>
      <c r="OEL13" s="124"/>
      <c r="OEM13" s="124"/>
      <c r="OEN13" s="124"/>
      <c r="OEO13" s="124"/>
      <c r="OEP13" s="124"/>
      <c r="OEQ13" s="124"/>
      <c r="OER13" s="124"/>
      <c r="OES13" s="124"/>
      <c r="OET13" s="124"/>
      <c r="OEU13" s="124"/>
      <c r="OEV13" s="124"/>
      <c r="OEW13" s="124"/>
      <c r="OEX13" s="124"/>
      <c r="OEY13" s="124"/>
      <c r="OEZ13" s="124"/>
      <c r="OFA13" s="124"/>
      <c r="OFB13" s="124"/>
      <c r="OFC13" s="124"/>
      <c r="OFD13" s="124"/>
      <c r="OFE13" s="124"/>
      <c r="OFF13" s="124"/>
      <c r="OFG13" s="124"/>
      <c r="OFH13" s="124"/>
      <c r="OFI13" s="124"/>
      <c r="OFJ13" s="124"/>
      <c r="OFK13" s="124"/>
      <c r="OFL13" s="124"/>
      <c r="OFM13" s="124"/>
      <c r="OFN13" s="124"/>
      <c r="OFO13" s="124"/>
      <c r="OFP13" s="124"/>
      <c r="OFQ13" s="124"/>
      <c r="OFR13" s="124"/>
      <c r="OFS13" s="124"/>
      <c r="OFT13" s="124"/>
      <c r="OFU13" s="124"/>
      <c r="OFV13" s="124"/>
      <c r="OFW13" s="124"/>
      <c r="OFX13" s="124"/>
      <c r="OFY13" s="124"/>
      <c r="OFZ13" s="124"/>
      <c r="OGA13" s="124"/>
      <c r="OGB13" s="124"/>
      <c r="OGC13" s="124"/>
      <c r="OGD13" s="124"/>
      <c r="OGE13" s="124"/>
      <c r="OGF13" s="124"/>
      <c r="OGG13" s="124"/>
      <c r="OGH13" s="124"/>
      <c r="OGI13" s="124"/>
      <c r="OGJ13" s="124"/>
      <c r="OGK13" s="124"/>
      <c r="OGL13" s="124"/>
      <c r="OGM13" s="124"/>
      <c r="OGN13" s="124"/>
      <c r="OGO13" s="124"/>
      <c r="OGP13" s="124"/>
      <c r="OGQ13" s="124"/>
      <c r="OGR13" s="124"/>
      <c r="OGS13" s="124"/>
      <c r="OGT13" s="124"/>
      <c r="OGU13" s="124"/>
      <c r="OGV13" s="124"/>
      <c r="OGW13" s="124"/>
      <c r="OGX13" s="124"/>
      <c r="OGY13" s="124"/>
      <c r="OGZ13" s="124"/>
      <c r="OHA13" s="124"/>
      <c r="OHB13" s="124"/>
      <c r="OHC13" s="124"/>
      <c r="OHD13" s="124"/>
      <c r="OHE13" s="124"/>
      <c r="OHF13" s="124"/>
      <c r="OHG13" s="124"/>
      <c r="OHH13" s="124"/>
      <c r="OHI13" s="124"/>
      <c r="OHJ13" s="124"/>
      <c r="OHK13" s="124"/>
      <c r="OHL13" s="124"/>
      <c r="OHM13" s="124"/>
      <c r="OHN13" s="124"/>
      <c r="OHO13" s="124"/>
      <c r="OHP13" s="124"/>
      <c r="OHQ13" s="124"/>
      <c r="OHR13" s="124"/>
      <c r="OHS13" s="124"/>
      <c r="OHT13" s="124"/>
      <c r="OHU13" s="124"/>
      <c r="OHV13" s="124"/>
      <c r="OHW13" s="124"/>
      <c r="OHX13" s="124"/>
      <c r="OHY13" s="124"/>
      <c r="OHZ13" s="124"/>
      <c r="OIA13" s="124"/>
      <c r="OIB13" s="124"/>
      <c r="OIC13" s="124"/>
      <c r="OID13" s="124"/>
      <c r="OIE13" s="124"/>
      <c r="OIF13" s="124"/>
      <c r="OIG13" s="124"/>
      <c r="OIH13" s="124"/>
      <c r="OII13" s="124"/>
      <c r="OIJ13" s="124"/>
      <c r="OIK13" s="124"/>
      <c r="OIL13" s="124"/>
      <c r="OIM13" s="124"/>
      <c r="OIN13" s="124"/>
      <c r="OIO13" s="124"/>
      <c r="OIP13" s="124"/>
      <c r="OIQ13" s="124"/>
      <c r="OIR13" s="124"/>
      <c r="OIS13" s="124"/>
      <c r="OIT13" s="124"/>
      <c r="OIU13" s="124"/>
      <c r="OIV13" s="124"/>
      <c r="OIW13" s="124"/>
      <c r="OIX13" s="124"/>
      <c r="OIY13" s="124"/>
      <c r="OIZ13" s="124"/>
      <c r="OJA13" s="124"/>
      <c r="OJB13" s="124"/>
      <c r="OJC13" s="124"/>
      <c r="OJD13" s="124"/>
      <c r="OJE13" s="124"/>
      <c r="OJF13" s="124"/>
      <c r="OJG13" s="124"/>
      <c r="OJH13" s="124"/>
      <c r="OJI13" s="124"/>
      <c r="OJJ13" s="124"/>
      <c r="OJK13" s="124"/>
      <c r="OJL13" s="124"/>
      <c r="OJM13" s="124"/>
      <c r="OJN13" s="124"/>
      <c r="OJO13" s="124"/>
      <c r="OJP13" s="124"/>
      <c r="OJQ13" s="124"/>
      <c r="OJR13" s="124"/>
      <c r="OJS13" s="124"/>
      <c r="OJT13" s="124"/>
      <c r="OJU13" s="124"/>
      <c r="OJV13" s="124"/>
      <c r="OJW13" s="124"/>
      <c r="OJX13" s="124"/>
      <c r="OJY13" s="124"/>
      <c r="OJZ13" s="124"/>
      <c r="OKA13" s="124"/>
      <c r="OKB13" s="124"/>
      <c r="OKC13" s="124"/>
      <c r="OKD13" s="124"/>
      <c r="OKE13" s="124"/>
      <c r="OKF13" s="124"/>
      <c r="OKG13" s="124"/>
      <c r="OKH13" s="124"/>
      <c r="OKI13" s="124"/>
      <c r="OKJ13" s="124"/>
      <c r="OKK13" s="124"/>
      <c r="OKL13" s="124"/>
      <c r="OKM13" s="124"/>
      <c r="OKN13" s="124"/>
      <c r="OKO13" s="124"/>
      <c r="OKP13" s="124"/>
      <c r="OKQ13" s="124"/>
      <c r="OKR13" s="124"/>
      <c r="OKS13" s="124"/>
      <c r="OKT13" s="124"/>
      <c r="OKU13" s="124"/>
      <c r="OKV13" s="124"/>
      <c r="OKW13" s="124"/>
      <c r="OKX13" s="124"/>
      <c r="OKY13" s="124"/>
      <c r="OKZ13" s="124"/>
      <c r="OLA13" s="124"/>
      <c r="OLB13" s="124"/>
      <c r="OLC13" s="124"/>
      <c r="OLD13" s="124"/>
      <c r="OLE13" s="124"/>
      <c r="OLF13" s="124"/>
      <c r="OLG13" s="124"/>
      <c r="OLH13" s="124"/>
      <c r="OLI13" s="124"/>
      <c r="OLJ13" s="124"/>
      <c r="OLK13" s="124"/>
      <c r="OLL13" s="124"/>
      <c r="OLM13" s="124"/>
      <c r="OLN13" s="124"/>
      <c r="OLO13" s="124"/>
      <c r="OLP13" s="124"/>
      <c r="OLQ13" s="124"/>
      <c r="OLR13" s="124"/>
      <c r="OLS13" s="124"/>
      <c r="OLT13" s="124"/>
      <c r="OLU13" s="124"/>
      <c r="OLV13" s="124"/>
      <c r="OLW13" s="124"/>
      <c r="OLX13" s="124"/>
      <c r="OLY13" s="124"/>
      <c r="OLZ13" s="124"/>
      <c r="OMA13" s="124"/>
      <c r="OMB13" s="124"/>
      <c r="OMC13" s="124"/>
      <c r="OMD13" s="124"/>
      <c r="OME13" s="124"/>
      <c r="OMF13" s="124"/>
      <c r="OMG13" s="124"/>
      <c r="OMH13" s="124"/>
      <c r="OMI13" s="124"/>
      <c r="OMJ13" s="124"/>
      <c r="OMK13" s="124"/>
      <c r="OML13" s="124"/>
      <c r="OMM13" s="124"/>
      <c r="OMN13" s="124"/>
      <c r="OMO13" s="124"/>
      <c r="OMP13" s="124"/>
      <c r="OMQ13" s="124"/>
      <c r="OMR13" s="124"/>
      <c r="OMS13" s="124"/>
      <c r="OMT13" s="124"/>
      <c r="OMU13" s="124"/>
      <c r="OMV13" s="124"/>
      <c r="OMW13" s="124"/>
      <c r="OMX13" s="124"/>
      <c r="OMY13" s="124"/>
      <c r="OMZ13" s="124"/>
      <c r="ONA13" s="124"/>
      <c r="ONB13" s="124"/>
      <c r="ONC13" s="124"/>
      <c r="OND13" s="124"/>
      <c r="ONE13" s="124"/>
      <c r="ONF13" s="124"/>
      <c r="ONG13" s="124"/>
      <c r="ONH13" s="124"/>
      <c r="ONI13" s="124"/>
      <c r="ONJ13" s="124"/>
      <c r="ONK13" s="124"/>
      <c r="ONL13" s="124"/>
      <c r="ONM13" s="124"/>
      <c r="ONN13" s="124"/>
      <c r="ONO13" s="124"/>
      <c r="ONP13" s="124"/>
      <c r="ONQ13" s="124"/>
      <c r="ONR13" s="124"/>
      <c r="ONS13" s="124"/>
      <c r="ONT13" s="124"/>
      <c r="ONU13" s="124"/>
      <c r="ONV13" s="124"/>
      <c r="ONW13" s="124"/>
      <c r="ONX13" s="124"/>
      <c r="ONY13" s="124"/>
      <c r="ONZ13" s="124"/>
      <c r="OOA13" s="124"/>
      <c r="OOB13" s="124"/>
      <c r="OOC13" s="124"/>
      <c r="OOD13" s="124"/>
      <c r="OOE13" s="124"/>
      <c r="OOF13" s="124"/>
      <c r="OOG13" s="124"/>
      <c r="OOH13" s="124"/>
      <c r="OOI13" s="124"/>
      <c r="OOJ13" s="124"/>
      <c r="OOK13" s="124"/>
      <c r="OOL13" s="124"/>
      <c r="OOM13" s="124"/>
      <c r="OON13" s="124"/>
      <c r="OOO13" s="124"/>
      <c r="OOP13" s="124"/>
      <c r="OOQ13" s="124"/>
      <c r="OOR13" s="124"/>
      <c r="OOS13" s="124"/>
      <c r="OOT13" s="124"/>
      <c r="OOU13" s="124"/>
      <c r="OOV13" s="124"/>
      <c r="OOW13" s="124"/>
      <c r="OOX13" s="124"/>
      <c r="OOY13" s="124"/>
      <c r="OOZ13" s="124"/>
      <c r="OPA13" s="124"/>
      <c r="OPB13" s="124"/>
      <c r="OPC13" s="124"/>
      <c r="OPD13" s="124"/>
      <c r="OPE13" s="124"/>
      <c r="OPF13" s="124"/>
      <c r="OPG13" s="124"/>
      <c r="OPH13" s="124"/>
      <c r="OPI13" s="124"/>
      <c r="OPJ13" s="124"/>
      <c r="OPK13" s="124"/>
      <c r="OPL13" s="124"/>
      <c r="OPM13" s="124"/>
      <c r="OPN13" s="124"/>
      <c r="OPO13" s="124"/>
      <c r="OPP13" s="124"/>
      <c r="OPQ13" s="124"/>
      <c r="OPR13" s="124"/>
      <c r="OPS13" s="124"/>
      <c r="OPT13" s="124"/>
      <c r="OPU13" s="124"/>
      <c r="OPV13" s="124"/>
      <c r="OPW13" s="124"/>
      <c r="OPX13" s="124"/>
      <c r="OPY13" s="124"/>
      <c r="OPZ13" s="124"/>
      <c r="OQA13" s="124"/>
      <c r="OQB13" s="124"/>
      <c r="OQC13" s="124"/>
      <c r="OQD13" s="124"/>
      <c r="OQE13" s="124"/>
      <c r="OQF13" s="124"/>
      <c r="OQG13" s="124"/>
      <c r="OQH13" s="124"/>
      <c r="OQI13" s="124"/>
      <c r="OQJ13" s="124"/>
      <c r="OQK13" s="124"/>
      <c r="OQL13" s="124"/>
      <c r="OQM13" s="124"/>
      <c r="OQN13" s="124"/>
      <c r="OQO13" s="124"/>
      <c r="OQP13" s="124"/>
      <c r="OQQ13" s="124"/>
      <c r="OQR13" s="124"/>
      <c r="OQS13" s="124"/>
      <c r="OQT13" s="124"/>
      <c r="OQU13" s="124"/>
      <c r="OQV13" s="124"/>
      <c r="OQW13" s="124"/>
      <c r="OQX13" s="124"/>
      <c r="OQY13" s="124"/>
      <c r="OQZ13" s="124"/>
      <c r="ORA13" s="124"/>
      <c r="ORB13" s="124"/>
      <c r="ORC13" s="124"/>
      <c r="ORD13" s="124"/>
      <c r="ORE13" s="124"/>
      <c r="ORF13" s="124"/>
      <c r="ORG13" s="124"/>
      <c r="ORH13" s="124"/>
      <c r="ORI13" s="124"/>
      <c r="ORJ13" s="124"/>
      <c r="ORK13" s="124"/>
      <c r="ORL13" s="124"/>
      <c r="ORM13" s="124"/>
      <c r="ORN13" s="124"/>
      <c r="ORO13" s="124"/>
      <c r="ORP13" s="124"/>
      <c r="ORQ13" s="124"/>
      <c r="ORR13" s="124"/>
      <c r="ORS13" s="124"/>
      <c r="ORT13" s="124"/>
      <c r="ORU13" s="124"/>
      <c r="ORV13" s="124"/>
      <c r="ORW13" s="124"/>
      <c r="ORX13" s="124"/>
      <c r="ORY13" s="124"/>
      <c r="ORZ13" s="124"/>
      <c r="OSA13" s="124"/>
      <c r="OSB13" s="124"/>
      <c r="OSC13" s="124"/>
      <c r="OSD13" s="124"/>
      <c r="OSE13" s="124"/>
      <c r="OSF13" s="124"/>
      <c r="OSG13" s="124"/>
      <c r="OSH13" s="124"/>
      <c r="OSI13" s="124"/>
      <c r="OSJ13" s="124"/>
      <c r="OSK13" s="124"/>
      <c r="OSL13" s="124"/>
      <c r="OSM13" s="124"/>
      <c r="OSN13" s="124"/>
      <c r="OSO13" s="124"/>
      <c r="OSP13" s="124"/>
      <c r="OSQ13" s="124"/>
      <c r="OSR13" s="124"/>
      <c r="OSS13" s="124"/>
      <c r="OST13" s="124"/>
      <c r="OSU13" s="124"/>
      <c r="OSV13" s="124"/>
      <c r="OSW13" s="124"/>
      <c r="OSX13" s="124"/>
      <c r="OSY13" s="124"/>
      <c r="OSZ13" s="124"/>
      <c r="OTA13" s="124"/>
      <c r="OTB13" s="124"/>
      <c r="OTC13" s="124"/>
      <c r="OTD13" s="124"/>
      <c r="OTE13" s="124"/>
      <c r="OTF13" s="124"/>
      <c r="OTG13" s="124"/>
      <c r="OTH13" s="124"/>
      <c r="OTI13" s="124"/>
      <c r="OTJ13" s="124"/>
      <c r="OTK13" s="124"/>
      <c r="OTL13" s="124"/>
      <c r="OTM13" s="124"/>
      <c r="OTN13" s="124"/>
      <c r="OTO13" s="124"/>
      <c r="OTP13" s="124"/>
      <c r="OTQ13" s="124"/>
      <c r="OTR13" s="124"/>
      <c r="OTS13" s="124"/>
      <c r="OTT13" s="124"/>
      <c r="OTU13" s="124"/>
      <c r="OTV13" s="124"/>
      <c r="OTW13" s="124"/>
      <c r="OTX13" s="124"/>
      <c r="OTY13" s="124"/>
      <c r="OTZ13" s="124"/>
      <c r="OUA13" s="124"/>
      <c r="OUB13" s="124"/>
      <c r="OUC13" s="124"/>
      <c r="OUD13" s="124"/>
      <c r="OUE13" s="124"/>
      <c r="OUF13" s="124"/>
      <c r="OUG13" s="124"/>
      <c r="OUH13" s="124"/>
      <c r="OUI13" s="124"/>
      <c r="OUJ13" s="124"/>
      <c r="OUK13" s="124"/>
      <c r="OUL13" s="124"/>
      <c r="OUM13" s="124"/>
      <c r="OUN13" s="124"/>
      <c r="OUO13" s="124"/>
      <c r="OUP13" s="124"/>
      <c r="OUQ13" s="124"/>
      <c r="OUR13" s="124"/>
      <c r="OUS13" s="124"/>
      <c r="OUT13" s="124"/>
      <c r="OUU13" s="124"/>
      <c r="OUV13" s="124"/>
      <c r="OUW13" s="124"/>
      <c r="OUX13" s="124"/>
      <c r="OUY13" s="124"/>
      <c r="OUZ13" s="124"/>
      <c r="OVA13" s="124"/>
      <c r="OVB13" s="124"/>
      <c r="OVC13" s="124"/>
      <c r="OVD13" s="124"/>
      <c r="OVE13" s="124"/>
      <c r="OVF13" s="124"/>
      <c r="OVG13" s="124"/>
      <c r="OVH13" s="124"/>
      <c r="OVI13" s="124"/>
      <c r="OVJ13" s="124"/>
      <c r="OVK13" s="124"/>
      <c r="OVL13" s="124"/>
      <c r="OVM13" s="124"/>
      <c r="OVN13" s="124"/>
      <c r="OVO13" s="124"/>
      <c r="OVP13" s="124"/>
      <c r="OVQ13" s="124"/>
      <c r="OVR13" s="124"/>
      <c r="OVS13" s="124"/>
      <c r="OVT13" s="124"/>
      <c r="OVU13" s="124"/>
      <c r="OVV13" s="124"/>
      <c r="OVW13" s="124"/>
      <c r="OVX13" s="124"/>
      <c r="OVY13" s="124"/>
      <c r="OVZ13" s="124"/>
      <c r="OWA13" s="124"/>
      <c r="OWB13" s="124"/>
      <c r="OWC13" s="124"/>
      <c r="OWD13" s="124"/>
      <c r="OWE13" s="124"/>
      <c r="OWF13" s="124"/>
      <c r="OWG13" s="124"/>
      <c r="OWH13" s="124"/>
      <c r="OWI13" s="124"/>
      <c r="OWJ13" s="124"/>
      <c r="OWK13" s="124"/>
      <c r="OWL13" s="124"/>
      <c r="OWM13" s="124"/>
      <c r="OWN13" s="124"/>
      <c r="OWO13" s="124"/>
      <c r="OWP13" s="124"/>
      <c r="OWQ13" s="124"/>
      <c r="OWR13" s="124"/>
      <c r="OWS13" s="124"/>
      <c r="OWT13" s="124"/>
      <c r="OWU13" s="124"/>
      <c r="OWV13" s="124"/>
      <c r="OWW13" s="124"/>
      <c r="OWX13" s="124"/>
      <c r="OWY13" s="124"/>
      <c r="OWZ13" s="124"/>
      <c r="OXA13" s="124"/>
      <c r="OXB13" s="124"/>
      <c r="OXC13" s="124"/>
      <c r="OXD13" s="124"/>
      <c r="OXE13" s="124"/>
      <c r="OXF13" s="124"/>
      <c r="OXG13" s="124"/>
      <c r="OXH13" s="124"/>
      <c r="OXI13" s="124"/>
      <c r="OXJ13" s="124"/>
      <c r="OXK13" s="124"/>
      <c r="OXL13" s="124"/>
      <c r="OXM13" s="124"/>
      <c r="OXN13" s="124"/>
      <c r="OXO13" s="124"/>
      <c r="OXP13" s="124"/>
      <c r="OXQ13" s="124"/>
      <c r="OXR13" s="124"/>
      <c r="OXS13" s="124"/>
      <c r="OXT13" s="124"/>
      <c r="OXU13" s="124"/>
      <c r="OXV13" s="124"/>
      <c r="OXW13" s="124"/>
      <c r="OXX13" s="124"/>
      <c r="OXY13" s="124"/>
      <c r="OXZ13" s="124"/>
      <c r="OYA13" s="124"/>
      <c r="OYB13" s="124"/>
      <c r="OYC13" s="124"/>
      <c r="OYD13" s="124"/>
      <c r="OYE13" s="124"/>
      <c r="OYF13" s="124"/>
      <c r="OYG13" s="124"/>
      <c r="OYH13" s="124"/>
      <c r="OYI13" s="124"/>
      <c r="OYJ13" s="124"/>
      <c r="OYK13" s="124"/>
      <c r="OYL13" s="124"/>
      <c r="OYM13" s="124"/>
      <c r="OYN13" s="124"/>
      <c r="OYO13" s="124"/>
      <c r="OYP13" s="124"/>
      <c r="OYQ13" s="124"/>
      <c r="OYR13" s="124"/>
      <c r="OYS13" s="124"/>
      <c r="OYT13" s="124"/>
      <c r="OYU13" s="124"/>
      <c r="OYV13" s="124"/>
      <c r="OYW13" s="124"/>
      <c r="OYX13" s="124"/>
      <c r="OYY13" s="124"/>
      <c r="OYZ13" s="124"/>
      <c r="OZA13" s="124"/>
      <c r="OZB13" s="124"/>
      <c r="OZC13" s="124"/>
      <c r="OZD13" s="124"/>
      <c r="OZE13" s="124"/>
      <c r="OZF13" s="124"/>
      <c r="OZG13" s="124"/>
      <c r="OZH13" s="124"/>
      <c r="OZI13" s="124"/>
      <c r="OZJ13" s="124"/>
      <c r="OZK13" s="124"/>
      <c r="OZL13" s="124"/>
      <c r="OZM13" s="124"/>
      <c r="OZN13" s="124"/>
      <c r="OZO13" s="124"/>
      <c r="OZP13" s="124"/>
      <c r="OZQ13" s="124"/>
      <c r="OZR13" s="124"/>
      <c r="OZS13" s="124"/>
      <c r="OZT13" s="124"/>
      <c r="OZU13" s="124"/>
      <c r="OZV13" s="124"/>
      <c r="OZW13" s="124"/>
      <c r="OZX13" s="124"/>
      <c r="OZY13" s="124"/>
      <c r="OZZ13" s="124"/>
      <c r="PAA13" s="124"/>
      <c r="PAB13" s="124"/>
      <c r="PAC13" s="124"/>
      <c r="PAD13" s="124"/>
      <c r="PAE13" s="124"/>
      <c r="PAF13" s="124"/>
      <c r="PAG13" s="124"/>
      <c r="PAH13" s="124"/>
      <c r="PAI13" s="124"/>
      <c r="PAJ13" s="124"/>
      <c r="PAK13" s="124"/>
      <c r="PAL13" s="124"/>
      <c r="PAM13" s="124"/>
      <c r="PAN13" s="124"/>
      <c r="PAO13" s="124"/>
      <c r="PAP13" s="124"/>
      <c r="PAQ13" s="124"/>
      <c r="PAR13" s="124"/>
      <c r="PAS13" s="124"/>
      <c r="PAT13" s="124"/>
      <c r="PAU13" s="124"/>
      <c r="PAV13" s="124"/>
      <c r="PAW13" s="124"/>
      <c r="PAX13" s="124"/>
      <c r="PAY13" s="124"/>
      <c r="PAZ13" s="124"/>
      <c r="PBA13" s="124"/>
      <c r="PBB13" s="124"/>
      <c r="PBC13" s="124"/>
      <c r="PBD13" s="124"/>
      <c r="PBE13" s="124"/>
      <c r="PBF13" s="124"/>
      <c r="PBG13" s="124"/>
      <c r="PBH13" s="124"/>
      <c r="PBI13" s="124"/>
      <c r="PBJ13" s="124"/>
      <c r="PBK13" s="124"/>
      <c r="PBL13" s="124"/>
      <c r="PBM13" s="124"/>
      <c r="PBN13" s="124"/>
      <c r="PBO13" s="124"/>
      <c r="PBP13" s="124"/>
      <c r="PBQ13" s="124"/>
      <c r="PBR13" s="124"/>
      <c r="PBS13" s="124"/>
      <c r="PBT13" s="124"/>
      <c r="PBU13" s="124"/>
      <c r="PBV13" s="124"/>
      <c r="PBW13" s="124"/>
      <c r="PBX13" s="124"/>
      <c r="PBY13" s="124"/>
      <c r="PBZ13" s="124"/>
      <c r="PCA13" s="124"/>
      <c r="PCB13" s="124"/>
      <c r="PCC13" s="124"/>
      <c r="PCD13" s="124"/>
      <c r="PCE13" s="124"/>
      <c r="PCF13" s="124"/>
      <c r="PCG13" s="124"/>
      <c r="PCH13" s="124"/>
      <c r="PCI13" s="124"/>
      <c r="PCJ13" s="124"/>
      <c r="PCK13" s="124"/>
      <c r="PCL13" s="124"/>
      <c r="PCM13" s="124"/>
      <c r="PCN13" s="124"/>
      <c r="PCO13" s="124"/>
      <c r="PCP13" s="124"/>
      <c r="PCQ13" s="124"/>
      <c r="PCR13" s="124"/>
      <c r="PCS13" s="124"/>
      <c r="PCT13" s="124"/>
      <c r="PCU13" s="124"/>
      <c r="PCV13" s="124"/>
      <c r="PCW13" s="124"/>
      <c r="PCX13" s="124"/>
      <c r="PCY13" s="124"/>
      <c r="PCZ13" s="124"/>
      <c r="PDA13" s="124"/>
      <c r="PDB13" s="124"/>
      <c r="PDC13" s="124"/>
      <c r="PDD13" s="124"/>
      <c r="PDE13" s="124"/>
      <c r="PDF13" s="124"/>
      <c r="PDG13" s="124"/>
      <c r="PDH13" s="124"/>
      <c r="PDI13" s="124"/>
      <c r="PDJ13" s="124"/>
      <c r="PDK13" s="124"/>
      <c r="PDL13" s="124"/>
      <c r="PDM13" s="124"/>
      <c r="PDN13" s="124"/>
      <c r="PDO13" s="124"/>
      <c r="PDP13" s="124"/>
      <c r="PDQ13" s="124"/>
      <c r="PDR13" s="124"/>
      <c r="PDS13" s="124"/>
      <c r="PDT13" s="124"/>
      <c r="PDU13" s="124"/>
      <c r="PDV13" s="124"/>
      <c r="PDW13" s="124"/>
      <c r="PDX13" s="124"/>
      <c r="PDY13" s="124"/>
      <c r="PDZ13" s="124"/>
      <c r="PEA13" s="124"/>
      <c r="PEB13" s="124"/>
      <c r="PEC13" s="124"/>
      <c r="PED13" s="124"/>
      <c r="PEE13" s="124"/>
      <c r="PEF13" s="124"/>
      <c r="PEG13" s="124"/>
      <c r="PEH13" s="124"/>
      <c r="PEI13" s="124"/>
      <c r="PEJ13" s="124"/>
      <c r="PEK13" s="124"/>
      <c r="PEL13" s="124"/>
      <c r="PEM13" s="124"/>
      <c r="PEN13" s="124"/>
      <c r="PEO13" s="124"/>
      <c r="PEP13" s="124"/>
      <c r="PEQ13" s="124"/>
      <c r="PER13" s="124"/>
      <c r="PES13" s="124"/>
      <c r="PET13" s="124"/>
      <c r="PEU13" s="124"/>
      <c r="PEV13" s="124"/>
      <c r="PEW13" s="124"/>
      <c r="PEX13" s="124"/>
      <c r="PEY13" s="124"/>
      <c r="PEZ13" s="124"/>
      <c r="PFA13" s="124"/>
      <c r="PFB13" s="124"/>
      <c r="PFC13" s="124"/>
      <c r="PFD13" s="124"/>
      <c r="PFE13" s="124"/>
      <c r="PFF13" s="124"/>
      <c r="PFG13" s="124"/>
      <c r="PFH13" s="124"/>
      <c r="PFI13" s="124"/>
      <c r="PFJ13" s="124"/>
      <c r="PFK13" s="124"/>
      <c r="PFL13" s="124"/>
      <c r="PFM13" s="124"/>
      <c r="PFN13" s="124"/>
      <c r="PFO13" s="124"/>
      <c r="PFP13" s="124"/>
      <c r="PFQ13" s="124"/>
      <c r="PFR13" s="124"/>
      <c r="PFS13" s="124"/>
      <c r="PFT13" s="124"/>
      <c r="PFU13" s="124"/>
      <c r="PFV13" s="124"/>
      <c r="PFW13" s="124"/>
      <c r="PFX13" s="124"/>
      <c r="PFY13" s="124"/>
      <c r="PFZ13" s="124"/>
      <c r="PGA13" s="124"/>
      <c r="PGB13" s="124"/>
      <c r="PGC13" s="124"/>
      <c r="PGD13" s="124"/>
      <c r="PGE13" s="124"/>
      <c r="PGF13" s="124"/>
      <c r="PGG13" s="124"/>
      <c r="PGH13" s="124"/>
      <c r="PGI13" s="124"/>
      <c r="PGJ13" s="124"/>
      <c r="PGK13" s="124"/>
      <c r="PGL13" s="124"/>
      <c r="PGM13" s="124"/>
      <c r="PGN13" s="124"/>
      <c r="PGO13" s="124"/>
      <c r="PGP13" s="124"/>
      <c r="PGQ13" s="124"/>
      <c r="PGR13" s="124"/>
      <c r="PGS13" s="124"/>
      <c r="PGT13" s="124"/>
      <c r="PGU13" s="124"/>
      <c r="PGV13" s="124"/>
      <c r="PGW13" s="124"/>
      <c r="PGX13" s="124"/>
      <c r="PGY13" s="124"/>
      <c r="PGZ13" s="124"/>
      <c r="PHA13" s="124"/>
      <c r="PHB13" s="124"/>
      <c r="PHC13" s="124"/>
      <c r="PHD13" s="124"/>
      <c r="PHE13" s="124"/>
      <c r="PHF13" s="124"/>
      <c r="PHG13" s="124"/>
      <c r="PHH13" s="124"/>
      <c r="PHI13" s="124"/>
      <c r="PHJ13" s="124"/>
      <c r="PHK13" s="124"/>
      <c r="PHL13" s="124"/>
      <c r="PHM13" s="124"/>
      <c r="PHN13" s="124"/>
      <c r="PHO13" s="124"/>
      <c r="PHP13" s="124"/>
      <c r="PHQ13" s="124"/>
      <c r="PHR13" s="124"/>
      <c r="PHS13" s="124"/>
      <c r="PHT13" s="124"/>
      <c r="PHU13" s="124"/>
      <c r="PHV13" s="124"/>
      <c r="PHW13" s="124"/>
      <c r="PHX13" s="124"/>
      <c r="PHY13" s="124"/>
      <c r="PHZ13" s="124"/>
      <c r="PIA13" s="124"/>
      <c r="PIB13" s="124"/>
      <c r="PIC13" s="124"/>
      <c r="PID13" s="124"/>
      <c r="PIE13" s="124"/>
      <c r="PIF13" s="124"/>
      <c r="PIG13" s="124"/>
      <c r="PIH13" s="124"/>
      <c r="PII13" s="124"/>
      <c r="PIJ13" s="124"/>
      <c r="PIK13" s="124"/>
      <c r="PIL13" s="124"/>
      <c r="PIM13" s="124"/>
      <c r="PIN13" s="124"/>
      <c r="PIO13" s="124"/>
      <c r="PIP13" s="124"/>
      <c r="PIQ13" s="124"/>
      <c r="PIR13" s="124"/>
      <c r="PIS13" s="124"/>
      <c r="PIT13" s="124"/>
      <c r="PIU13" s="124"/>
      <c r="PIV13" s="124"/>
      <c r="PIW13" s="124"/>
      <c r="PIX13" s="124"/>
      <c r="PIY13" s="124"/>
      <c r="PIZ13" s="124"/>
      <c r="PJA13" s="124"/>
      <c r="PJB13" s="124"/>
      <c r="PJC13" s="124"/>
      <c r="PJD13" s="124"/>
      <c r="PJE13" s="124"/>
      <c r="PJF13" s="124"/>
      <c r="PJG13" s="124"/>
      <c r="PJH13" s="124"/>
      <c r="PJI13" s="124"/>
      <c r="PJJ13" s="124"/>
      <c r="PJK13" s="124"/>
      <c r="PJL13" s="124"/>
      <c r="PJM13" s="124"/>
      <c r="PJN13" s="124"/>
      <c r="PJO13" s="124"/>
      <c r="PJP13" s="124"/>
      <c r="PJQ13" s="124"/>
      <c r="PJR13" s="124"/>
      <c r="PJS13" s="124"/>
      <c r="PJT13" s="124"/>
      <c r="PJU13" s="124"/>
      <c r="PJV13" s="124"/>
      <c r="PJW13" s="124"/>
      <c r="PJX13" s="124"/>
      <c r="PJY13" s="124"/>
      <c r="PJZ13" s="124"/>
      <c r="PKA13" s="124"/>
      <c r="PKB13" s="124"/>
      <c r="PKC13" s="124"/>
      <c r="PKD13" s="124"/>
      <c r="PKE13" s="124"/>
      <c r="PKF13" s="124"/>
      <c r="PKG13" s="124"/>
      <c r="PKH13" s="124"/>
      <c r="PKI13" s="124"/>
      <c r="PKJ13" s="124"/>
      <c r="PKK13" s="124"/>
      <c r="PKL13" s="124"/>
      <c r="PKM13" s="124"/>
      <c r="PKN13" s="124"/>
      <c r="PKO13" s="124"/>
      <c r="PKP13" s="124"/>
      <c r="PKQ13" s="124"/>
      <c r="PKR13" s="124"/>
      <c r="PKS13" s="124"/>
      <c r="PKT13" s="124"/>
      <c r="PKU13" s="124"/>
      <c r="PKV13" s="124"/>
      <c r="PKW13" s="124"/>
      <c r="PKX13" s="124"/>
      <c r="PKY13" s="124"/>
      <c r="PKZ13" s="124"/>
      <c r="PLA13" s="124"/>
      <c r="PLB13" s="124"/>
      <c r="PLC13" s="124"/>
      <c r="PLD13" s="124"/>
      <c r="PLE13" s="124"/>
      <c r="PLF13" s="124"/>
      <c r="PLG13" s="124"/>
      <c r="PLH13" s="124"/>
      <c r="PLI13" s="124"/>
      <c r="PLJ13" s="124"/>
      <c r="PLK13" s="124"/>
      <c r="PLL13" s="124"/>
      <c r="PLM13" s="124"/>
      <c r="PLN13" s="124"/>
      <c r="PLO13" s="124"/>
      <c r="PLP13" s="124"/>
      <c r="PLQ13" s="124"/>
      <c r="PLR13" s="124"/>
      <c r="PLS13" s="124"/>
      <c r="PLT13" s="124"/>
      <c r="PLU13" s="124"/>
      <c r="PLV13" s="124"/>
      <c r="PLW13" s="124"/>
      <c r="PLX13" s="124"/>
      <c r="PLY13" s="124"/>
      <c r="PLZ13" s="124"/>
      <c r="PMA13" s="124"/>
      <c r="PMB13" s="124"/>
      <c r="PMC13" s="124"/>
      <c r="PMD13" s="124"/>
      <c r="PME13" s="124"/>
      <c r="PMF13" s="124"/>
      <c r="PMG13" s="124"/>
      <c r="PMH13" s="124"/>
      <c r="PMI13" s="124"/>
      <c r="PMJ13" s="124"/>
      <c r="PMK13" s="124"/>
      <c r="PML13" s="124"/>
      <c r="PMM13" s="124"/>
      <c r="PMN13" s="124"/>
      <c r="PMO13" s="124"/>
      <c r="PMP13" s="124"/>
      <c r="PMQ13" s="124"/>
      <c r="PMR13" s="124"/>
      <c r="PMS13" s="124"/>
      <c r="PMT13" s="124"/>
      <c r="PMU13" s="124"/>
      <c r="PMV13" s="124"/>
      <c r="PMW13" s="124"/>
      <c r="PMX13" s="124"/>
      <c r="PMY13" s="124"/>
      <c r="PMZ13" s="124"/>
      <c r="PNA13" s="124"/>
      <c r="PNB13" s="124"/>
      <c r="PNC13" s="124"/>
      <c r="PND13" s="124"/>
      <c r="PNE13" s="124"/>
      <c r="PNF13" s="124"/>
      <c r="PNG13" s="124"/>
      <c r="PNH13" s="124"/>
      <c r="PNI13" s="124"/>
      <c r="PNJ13" s="124"/>
      <c r="PNK13" s="124"/>
      <c r="PNL13" s="124"/>
      <c r="PNM13" s="124"/>
      <c r="PNN13" s="124"/>
      <c r="PNO13" s="124"/>
      <c r="PNP13" s="124"/>
      <c r="PNQ13" s="124"/>
      <c r="PNR13" s="124"/>
      <c r="PNS13" s="124"/>
      <c r="PNT13" s="124"/>
      <c r="PNU13" s="124"/>
      <c r="PNV13" s="124"/>
      <c r="PNW13" s="124"/>
      <c r="PNX13" s="124"/>
      <c r="PNY13" s="124"/>
      <c r="PNZ13" s="124"/>
      <c r="POA13" s="124"/>
      <c r="POB13" s="124"/>
      <c r="POC13" s="124"/>
      <c r="POD13" s="124"/>
      <c r="POE13" s="124"/>
      <c r="POF13" s="124"/>
      <c r="POG13" s="124"/>
      <c r="POH13" s="124"/>
      <c r="POI13" s="124"/>
      <c r="POJ13" s="124"/>
      <c r="POK13" s="124"/>
      <c r="POL13" s="124"/>
      <c r="POM13" s="124"/>
      <c r="PON13" s="124"/>
      <c r="POO13" s="124"/>
      <c r="POP13" s="124"/>
      <c r="POQ13" s="124"/>
      <c r="POR13" s="124"/>
      <c r="POS13" s="124"/>
      <c r="POT13" s="124"/>
      <c r="POU13" s="124"/>
      <c r="POV13" s="124"/>
      <c r="POW13" s="124"/>
      <c r="POX13" s="124"/>
      <c r="POY13" s="124"/>
      <c r="POZ13" s="124"/>
      <c r="PPA13" s="124"/>
      <c r="PPB13" s="124"/>
      <c r="PPC13" s="124"/>
      <c r="PPD13" s="124"/>
      <c r="PPE13" s="124"/>
      <c r="PPF13" s="124"/>
      <c r="PPG13" s="124"/>
      <c r="PPH13" s="124"/>
      <c r="PPI13" s="124"/>
      <c r="PPJ13" s="124"/>
      <c r="PPK13" s="124"/>
      <c r="PPL13" s="124"/>
      <c r="PPM13" s="124"/>
      <c r="PPN13" s="124"/>
      <c r="PPO13" s="124"/>
      <c r="PPP13" s="124"/>
      <c r="PPQ13" s="124"/>
      <c r="PPR13" s="124"/>
      <c r="PPS13" s="124"/>
      <c r="PPT13" s="124"/>
      <c r="PPU13" s="124"/>
      <c r="PPV13" s="124"/>
      <c r="PPW13" s="124"/>
      <c r="PPX13" s="124"/>
      <c r="PPY13" s="124"/>
      <c r="PPZ13" s="124"/>
      <c r="PQA13" s="124"/>
      <c r="PQB13" s="124"/>
      <c r="PQC13" s="124"/>
      <c r="PQD13" s="124"/>
      <c r="PQE13" s="124"/>
      <c r="PQF13" s="124"/>
      <c r="PQG13" s="124"/>
      <c r="PQH13" s="124"/>
      <c r="PQI13" s="124"/>
      <c r="PQJ13" s="124"/>
      <c r="PQK13" s="124"/>
      <c r="PQL13" s="124"/>
      <c r="PQM13" s="124"/>
      <c r="PQN13" s="124"/>
      <c r="PQO13" s="124"/>
      <c r="PQP13" s="124"/>
      <c r="PQQ13" s="124"/>
      <c r="PQR13" s="124"/>
      <c r="PQS13" s="124"/>
      <c r="PQT13" s="124"/>
      <c r="PQU13" s="124"/>
      <c r="PQV13" s="124"/>
      <c r="PQW13" s="124"/>
      <c r="PQX13" s="124"/>
      <c r="PQY13" s="124"/>
      <c r="PQZ13" s="124"/>
      <c r="PRA13" s="124"/>
      <c r="PRB13" s="124"/>
      <c r="PRC13" s="124"/>
      <c r="PRD13" s="124"/>
      <c r="PRE13" s="124"/>
      <c r="PRF13" s="124"/>
      <c r="PRG13" s="124"/>
      <c r="PRH13" s="124"/>
      <c r="PRI13" s="124"/>
      <c r="PRJ13" s="124"/>
      <c r="PRK13" s="124"/>
      <c r="PRL13" s="124"/>
      <c r="PRM13" s="124"/>
      <c r="PRN13" s="124"/>
      <c r="PRO13" s="124"/>
      <c r="PRP13" s="124"/>
      <c r="PRQ13" s="124"/>
      <c r="PRR13" s="124"/>
      <c r="PRS13" s="124"/>
      <c r="PRT13" s="124"/>
      <c r="PRU13" s="124"/>
      <c r="PRV13" s="124"/>
      <c r="PRW13" s="124"/>
      <c r="PRX13" s="124"/>
      <c r="PRY13" s="124"/>
      <c r="PRZ13" s="124"/>
      <c r="PSA13" s="124"/>
      <c r="PSB13" s="124"/>
      <c r="PSC13" s="124"/>
      <c r="PSD13" s="124"/>
      <c r="PSE13" s="124"/>
      <c r="PSF13" s="124"/>
      <c r="PSG13" s="124"/>
      <c r="PSH13" s="124"/>
      <c r="PSI13" s="124"/>
      <c r="PSJ13" s="124"/>
      <c r="PSK13" s="124"/>
      <c r="PSL13" s="124"/>
      <c r="PSM13" s="124"/>
      <c r="PSN13" s="124"/>
      <c r="PSO13" s="124"/>
      <c r="PSP13" s="124"/>
      <c r="PSQ13" s="124"/>
      <c r="PSR13" s="124"/>
      <c r="PSS13" s="124"/>
      <c r="PST13" s="124"/>
      <c r="PSU13" s="124"/>
      <c r="PSV13" s="124"/>
      <c r="PSW13" s="124"/>
      <c r="PSX13" s="124"/>
      <c r="PSY13" s="124"/>
      <c r="PSZ13" s="124"/>
      <c r="PTA13" s="124"/>
      <c r="PTB13" s="124"/>
      <c r="PTC13" s="124"/>
      <c r="PTD13" s="124"/>
      <c r="PTE13" s="124"/>
      <c r="PTF13" s="124"/>
      <c r="PTG13" s="124"/>
      <c r="PTH13" s="124"/>
      <c r="PTI13" s="124"/>
      <c r="PTJ13" s="124"/>
      <c r="PTK13" s="124"/>
      <c r="PTL13" s="124"/>
      <c r="PTM13" s="124"/>
      <c r="PTN13" s="124"/>
      <c r="PTO13" s="124"/>
      <c r="PTP13" s="124"/>
      <c r="PTQ13" s="124"/>
      <c r="PTR13" s="124"/>
      <c r="PTS13" s="124"/>
      <c r="PTT13" s="124"/>
      <c r="PTU13" s="124"/>
      <c r="PTV13" s="124"/>
      <c r="PTW13" s="124"/>
      <c r="PTX13" s="124"/>
      <c r="PTY13" s="124"/>
      <c r="PTZ13" s="124"/>
      <c r="PUA13" s="124"/>
      <c r="PUB13" s="124"/>
      <c r="PUC13" s="124"/>
      <c r="PUD13" s="124"/>
      <c r="PUE13" s="124"/>
      <c r="PUF13" s="124"/>
      <c r="PUG13" s="124"/>
      <c r="PUH13" s="124"/>
      <c r="PUI13" s="124"/>
      <c r="PUJ13" s="124"/>
      <c r="PUK13" s="124"/>
      <c r="PUL13" s="124"/>
      <c r="PUM13" s="124"/>
      <c r="PUN13" s="124"/>
      <c r="PUO13" s="124"/>
      <c r="PUP13" s="124"/>
      <c r="PUQ13" s="124"/>
      <c r="PUR13" s="124"/>
      <c r="PUS13" s="124"/>
      <c r="PUT13" s="124"/>
      <c r="PUU13" s="124"/>
      <c r="PUV13" s="124"/>
      <c r="PUW13" s="124"/>
      <c r="PUX13" s="124"/>
      <c r="PUY13" s="124"/>
      <c r="PUZ13" s="124"/>
      <c r="PVA13" s="124"/>
      <c r="PVB13" s="124"/>
      <c r="PVC13" s="124"/>
      <c r="PVD13" s="124"/>
      <c r="PVE13" s="124"/>
      <c r="PVF13" s="124"/>
      <c r="PVG13" s="124"/>
      <c r="PVH13" s="124"/>
      <c r="PVI13" s="124"/>
      <c r="PVJ13" s="124"/>
      <c r="PVK13" s="124"/>
      <c r="PVL13" s="124"/>
      <c r="PVM13" s="124"/>
      <c r="PVN13" s="124"/>
      <c r="PVO13" s="124"/>
      <c r="PVP13" s="124"/>
      <c r="PVQ13" s="124"/>
      <c r="PVR13" s="124"/>
      <c r="PVS13" s="124"/>
      <c r="PVT13" s="124"/>
      <c r="PVU13" s="124"/>
      <c r="PVV13" s="124"/>
      <c r="PVW13" s="124"/>
      <c r="PVX13" s="124"/>
      <c r="PVY13" s="124"/>
      <c r="PVZ13" s="124"/>
      <c r="PWA13" s="124"/>
      <c r="PWB13" s="124"/>
      <c r="PWC13" s="124"/>
      <c r="PWD13" s="124"/>
      <c r="PWE13" s="124"/>
      <c r="PWF13" s="124"/>
      <c r="PWG13" s="124"/>
      <c r="PWH13" s="124"/>
      <c r="PWI13" s="124"/>
      <c r="PWJ13" s="124"/>
      <c r="PWK13" s="124"/>
      <c r="PWL13" s="124"/>
      <c r="PWM13" s="124"/>
      <c r="PWN13" s="124"/>
      <c r="PWO13" s="124"/>
      <c r="PWP13" s="124"/>
      <c r="PWQ13" s="124"/>
      <c r="PWR13" s="124"/>
      <c r="PWS13" s="124"/>
      <c r="PWT13" s="124"/>
      <c r="PWU13" s="124"/>
      <c r="PWV13" s="124"/>
      <c r="PWW13" s="124"/>
      <c r="PWX13" s="124"/>
      <c r="PWY13" s="124"/>
      <c r="PWZ13" s="124"/>
      <c r="PXA13" s="124"/>
      <c r="PXB13" s="124"/>
      <c r="PXC13" s="124"/>
      <c r="PXD13" s="124"/>
      <c r="PXE13" s="124"/>
      <c r="PXF13" s="124"/>
      <c r="PXG13" s="124"/>
      <c r="PXH13" s="124"/>
      <c r="PXI13" s="124"/>
      <c r="PXJ13" s="124"/>
      <c r="PXK13" s="124"/>
      <c r="PXL13" s="124"/>
      <c r="PXM13" s="124"/>
      <c r="PXN13" s="124"/>
      <c r="PXO13" s="124"/>
      <c r="PXP13" s="124"/>
      <c r="PXQ13" s="124"/>
      <c r="PXR13" s="124"/>
      <c r="PXS13" s="124"/>
      <c r="PXT13" s="124"/>
      <c r="PXU13" s="124"/>
      <c r="PXV13" s="124"/>
      <c r="PXW13" s="124"/>
      <c r="PXX13" s="124"/>
      <c r="PXY13" s="124"/>
      <c r="PXZ13" s="124"/>
      <c r="PYA13" s="124"/>
      <c r="PYB13" s="124"/>
      <c r="PYC13" s="124"/>
      <c r="PYD13" s="124"/>
      <c r="PYE13" s="124"/>
      <c r="PYF13" s="124"/>
      <c r="PYG13" s="124"/>
      <c r="PYH13" s="124"/>
      <c r="PYI13" s="124"/>
      <c r="PYJ13" s="124"/>
      <c r="PYK13" s="124"/>
      <c r="PYL13" s="124"/>
      <c r="PYM13" s="124"/>
      <c r="PYN13" s="124"/>
      <c r="PYO13" s="124"/>
      <c r="PYP13" s="124"/>
      <c r="PYQ13" s="124"/>
      <c r="PYR13" s="124"/>
      <c r="PYS13" s="124"/>
      <c r="PYT13" s="124"/>
      <c r="PYU13" s="124"/>
      <c r="PYV13" s="124"/>
      <c r="PYW13" s="124"/>
      <c r="PYX13" s="124"/>
      <c r="PYY13" s="124"/>
      <c r="PYZ13" s="124"/>
      <c r="PZA13" s="124"/>
      <c r="PZB13" s="124"/>
      <c r="PZC13" s="124"/>
      <c r="PZD13" s="124"/>
      <c r="PZE13" s="124"/>
      <c r="PZF13" s="124"/>
      <c r="PZG13" s="124"/>
      <c r="PZH13" s="124"/>
      <c r="PZI13" s="124"/>
      <c r="PZJ13" s="124"/>
      <c r="PZK13" s="124"/>
      <c r="PZL13" s="124"/>
      <c r="PZM13" s="124"/>
      <c r="PZN13" s="124"/>
      <c r="PZO13" s="124"/>
      <c r="PZP13" s="124"/>
      <c r="PZQ13" s="124"/>
      <c r="PZR13" s="124"/>
      <c r="PZS13" s="124"/>
      <c r="PZT13" s="124"/>
      <c r="PZU13" s="124"/>
      <c r="PZV13" s="124"/>
      <c r="PZW13" s="124"/>
      <c r="PZX13" s="124"/>
      <c r="PZY13" s="124"/>
      <c r="PZZ13" s="124"/>
      <c r="QAA13" s="124"/>
      <c r="QAB13" s="124"/>
      <c r="QAC13" s="124"/>
      <c r="QAD13" s="124"/>
      <c r="QAE13" s="124"/>
      <c r="QAF13" s="124"/>
      <c r="QAG13" s="124"/>
      <c r="QAH13" s="124"/>
      <c r="QAI13" s="124"/>
      <c r="QAJ13" s="124"/>
      <c r="QAK13" s="124"/>
      <c r="QAL13" s="124"/>
      <c r="QAM13" s="124"/>
      <c r="QAN13" s="124"/>
      <c r="QAO13" s="124"/>
      <c r="QAP13" s="124"/>
      <c r="QAQ13" s="124"/>
      <c r="QAR13" s="124"/>
      <c r="QAS13" s="124"/>
      <c r="QAT13" s="124"/>
      <c r="QAU13" s="124"/>
      <c r="QAV13" s="124"/>
      <c r="QAW13" s="124"/>
      <c r="QAX13" s="124"/>
      <c r="QAY13" s="124"/>
      <c r="QAZ13" s="124"/>
      <c r="QBA13" s="124"/>
      <c r="QBB13" s="124"/>
      <c r="QBC13" s="124"/>
      <c r="QBD13" s="124"/>
      <c r="QBE13" s="124"/>
      <c r="QBF13" s="124"/>
      <c r="QBG13" s="124"/>
      <c r="QBH13" s="124"/>
      <c r="QBI13" s="124"/>
      <c r="QBJ13" s="124"/>
      <c r="QBK13" s="124"/>
      <c r="QBL13" s="124"/>
      <c r="QBM13" s="124"/>
      <c r="QBN13" s="124"/>
      <c r="QBO13" s="124"/>
      <c r="QBP13" s="124"/>
      <c r="QBQ13" s="124"/>
      <c r="QBR13" s="124"/>
      <c r="QBS13" s="124"/>
      <c r="QBT13" s="124"/>
      <c r="QBU13" s="124"/>
      <c r="QBV13" s="124"/>
      <c r="QBW13" s="124"/>
      <c r="QBX13" s="124"/>
      <c r="QBY13" s="124"/>
      <c r="QBZ13" s="124"/>
      <c r="QCA13" s="124"/>
      <c r="QCB13" s="124"/>
      <c r="QCC13" s="124"/>
      <c r="QCD13" s="124"/>
      <c r="QCE13" s="124"/>
      <c r="QCF13" s="124"/>
      <c r="QCG13" s="124"/>
      <c r="QCH13" s="124"/>
      <c r="QCI13" s="124"/>
      <c r="QCJ13" s="124"/>
      <c r="QCK13" s="124"/>
      <c r="QCL13" s="124"/>
      <c r="QCM13" s="124"/>
      <c r="QCN13" s="124"/>
      <c r="QCO13" s="124"/>
      <c r="QCP13" s="124"/>
      <c r="QCQ13" s="124"/>
      <c r="QCR13" s="124"/>
      <c r="QCS13" s="124"/>
      <c r="QCT13" s="124"/>
      <c r="QCU13" s="124"/>
      <c r="QCV13" s="124"/>
      <c r="QCW13" s="124"/>
      <c r="QCX13" s="124"/>
      <c r="QCY13" s="124"/>
      <c r="QCZ13" s="124"/>
      <c r="QDA13" s="124"/>
      <c r="QDB13" s="124"/>
      <c r="QDC13" s="124"/>
      <c r="QDD13" s="124"/>
      <c r="QDE13" s="124"/>
      <c r="QDF13" s="124"/>
      <c r="QDG13" s="124"/>
      <c r="QDH13" s="124"/>
      <c r="QDI13" s="124"/>
      <c r="QDJ13" s="124"/>
      <c r="QDK13" s="124"/>
      <c r="QDL13" s="124"/>
      <c r="QDM13" s="124"/>
      <c r="QDN13" s="124"/>
      <c r="QDO13" s="124"/>
      <c r="QDP13" s="124"/>
      <c r="QDQ13" s="124"/>
      <c r="QDR13" s="124"/>
      <c r="QDS13" s="124"/>
      <c r="QDT13" s="124"/>
      <c r="QDU13" s="124"/>
      <c r="QDV13" s="124"/>
      <c r="QDW13" s="124"/>
      <c r="QDX13" s="124"/>
      <c r="QDY13" s="124"/>
      <c r="QDZ13" s="124"/>
      <c r="QEA13" s="124"/>
      <c r="QEB13" s="124"/>
      <c r="QEC13" s="124"/>
      <c r="QED13" s="124"/>
      <c r="QEE13" s="124"/>
      <c r="QEF13" s="124"/>
      <c r="QEG13" s="124"/>
      <c r="QEH13" s="124"/>
      <c r="QEI13" s="124"/>
      <c r="QEJ13" s="124"/>
      <c r="QEK13" s="124"/>
      <c r="QEL13" s="124"/>
      <c r="QEM13" s="124"/>
      <c r="QEN13" s="124"/>
      <c r="QEO13" s="124"/>
      <c r="QEP13" s="124"/>
      <c r="QEQ13" s="124"/>
      <c r="QER13" s="124"/>
      <c r="QES13" s="124"/>
      <c r="QET13" s="124"/>
      <c r="QEU13" s="124"/>
      <c r="QEV13" s="124"/>
      <c r="QEW13" s="124"/>
      <c r="QEX13" s="124"/>
      <c r="QEY13" s="124"/>
      <c r="QEZ13" s="124"/>
      <c r="QFA13" s="124"/>
      <c r="QFB13" s="124"/>
      <c r="QFC13" s="124"/>
      <c r="QFD13" s="124"/>
      <c r="QFE13" s="124"/>
      <c r="QFF13" s="124"/>
      <c r="QFG13" s="124"/>
      <c r="QFH13" s="124"/>
      <c r="QFI13" s="124"/>
      <c r="QFJ13" s="124"/>
      <c r="QFK13" s="124"/>
      <c r="QFL13" s="124"/>
      <c r="QFM13" s="124"/>
      <c r="QFN13" s="124"/>
      <c r="QFO13" s="124"/>
      <c r="QFP13" s="124"/>
      <c r="QFQ13" s="124"/>
      <c r="QFR13" s="124"/>
      <c r="QFS13" s="124"/>
      <c r="QFT13" s="124"/>
      <c r="QFU13" s="124"/>
      <c r="QFV13" s="124"/>
      <c r="QFW13" s="124"/>
      <c r="QFX13" s="124"/>
      <c r="QFY13" s="124"/>
      <c r="QFZ13" s="124"/>
      <c r="QGA13" s="124"/>
      <c r="QGB13" s="124"/>
      <c r="QGC13" s="124"/>
      <c r="QGD13" s="124"/>
      <c r="QGE13" s="124"/>
      <c r="QGF13" s="124"/>
      <c r="QGG13" s="124"/>
      <c r="QGH13" s="124"/>
      <c r="QGI13" s="124"/>
      <c r="QGJ13" s="124"/>
      <c r="QGK13" s="124"/>
      <c r="QGL13" s="124"/>
      <c r="QGM13" s="124"/>
      <c r="QGN13" s="124"/>
      <c r="QGO13" s="124"/>
      <c r="QGP13" s="124"/>
      <c r="QGQ13" s="124"/>
      <c r="QGR13" s="124"/>
      <c r="QGS13" s="124"/>
      <c r="QGT13" s="124"/>
      <c r="QGU13" s="124"/>
      <c r="QGV13" s="124"/>
      <c r="QGW13" s="124"/>
      <c r="QGX13" s="124"/>
      <c r="QGY13" s="124"/>
      <c r="QGZ13" s="124"/>
      <c r="QHA13" s="124"/>
      <c r="QHB13" s="124"/>
      <c r="QHC13" s="124"/>
      <c r="QHD13" s="124"/>
      <c r="QHE13" s="124"/>
      <c r="QHF13" s="124"/>
      <c r="QHG13" s="124"/>
      <c r="QHH13" s="124"/>
      <c r="QHI13" s="124"/>
      <c r="QHJ13" s="124"/>
      <c r="QHK13" s="124"/>
      <c r="QHL13" s="124"/>
      <c r="QHM13" s="124"/>
      <c r="QHN13" s="124"/>
      <c r="QHO13" s="124"/>
      <c r="QHP13" s="124"/>
      <c r="QHQ13" s="124"/>
      <c r="QHR13" s="124"/>
      <c r="QHS13" s="124"/>
      <c r="QHT13" s="124"/>
      <c r="QHU13" s="124"/>
      <c r="QHV13" s="124"/>
      <c r="QHW13" s="124"/>
      <c r="QHX13" s="124"/>
      <c r="QHY13" s="124"/>
      <c r="QHZ13" s="124"/>
      <c r="QIA13" s="124"/>
      <c r="QIB13" s="124"/>
      <c r="QIC13" s="124"/>
      <c r="QID13" s="124"/>
      <c r="QIE13" s="124"/>
      <c r="QIF13" s="124"/>
      <c r="QIG13" s="124"/>
      <c r="QIH13" s="124"/>
      <c r="QII13" s="124"/>
      <c r="QIJ13" s="124"/>
      <c r="QIK13" s="124"/>
      <c r="QIL13" s="124"/>
      <c r="QIM13" s="124"/>
      <c r="QIN13" s="124"/>
      <c r="QIO13" s="124"/>
      <c r="QIP13" s="124"/>
      <c r="QIQ13" s="124"/>
      <c r="QIR13" s="124"/>
      <c r="QIS13" s="124"/>
      <c r="QIT13" s="124"/>
      <c r="QIU13" s="124"/>
      <c r="QIV13" s="124"/>
      <c r="QIW13" s="124"/>
      <c r="QIX13" s="124"/>
      <c r="QIY13" s="124"/>
      <c r="QIZ13" s="124"/>
      <c r="QJA13" s="124"/>
      <c r="QJB13" s="124"/>
      <c r="QJC13" s="124"/>
      <c r="QJD13" s="124"/>
      <c r="QJE13" s="124"/>
      <c r="QJF13" s="124"/>
      <c r="QJG13" s="124"/>
      <c r="QJH13" s="124"/>
      <c r="QJI13" s="124"/>
      <c r="QJJ13" s="124"/>
      <c r="QJK13" s="124"/>
      <c r="QJL13" s="124"/>
      <c r="QJM13" s="124"/>
      <c r="QJN13" s="124"/>
      <c r="QJO13" s="124"/>
      <c r="QJP13" s="124"/>
      <c r="QJQ13" s="124"/>
      <c r="QJR13" s="124"/>
      <c r="QJS13" s="124"/>
      <c r="QJT13" s="124"/>
      <c r="QJU13" s="124"/>
      <c r="QJV13" s="124"/>
      <c r="QJW13" s="124"/>
      <c r="QJX13" s="124"/>
      <c r="QJY13" s="124"/>
      <c r="QJZ13" s="124"/>
      <c r="QKA13" s="124"/>
      <c r="QKB13" s="124"/>
      <c r="QKC13" s="124"/>
      <c r="QKD13" s="124"/>
      <c r="QKE13" s="124"/>
      <c r="QKF13" s="124"/>
      <c r="QKG13" s="124"/>
      <c r="QKH13" s="124"/>
      <c r="QKI13" s="124"/>
      <c r="QKJ13" s="124"/>
      <c r="QKK13" s="124"/>
      <c r="QKL13" s="124"/>
      <c r="QKM13" s="124"/>
      <c r="QKN13" s="124"/>
      <c r="QKO13" s="124"/>
      <c r="QKP13" s="124"/>
      <c r="QKQ13" s="124"/>
      <c r="QKR13" s="124"/>
      <c r="QKS13" s="124"/>
      <c r="QKT13" s="124"/>
      <c r="QKU13" s="124"/>
      <c r="QKV13" s="124"/>
      <c r="QKW13" s="124"/>
      <c r="QKX13" s="124"/>
      <c r="QKY13" s="124"/>
      <c r="QKZ13" s="124"/>
      <c r="QLA13" s="124"/>
      <c r="QLB13" s="124"/>
      <c r="QLC13" s="124"/>
      <c r="QLD13" s="124"/>
      <c r="QLE13" s="124"/>
      <c r="QLF13" s="124"/>
      <c r="QLG13" s="124"/>
      <c r="QLH13" s="124"/>
      <c r="QLI13" s="124"/>
      <c r="QLJ13" s="124"/>
      <c r="QLK13" s="124"/>
      <c r="QLL13" s="124"/>
      <c r="QLM13" s="124"/>
      <c r="QLN13" s="124"/>
      <c r="QLO13" s="124"/>
      <c r="QLP13" s="124"/>
      <c r="QLQ13" s="124"/>
      <c r="QLR13" s="124"/>
      <c r="QLS13" s="124"/>
      <c r="QLT13" s="124"/>
      <c r="QLU13" s="124"/>
      <c r="QLV13" s="124"/>
      <c r="QLW13" s="124"/>
      <c r="QLX13" s="124"/>
      <c r="QLY13" s="124"/>
      <c r="QLZ13" s="124"/>
      <c r="QMA13" s="124"/>
      <c r="QMB13" s="124"/>
      <c r="QMC13" s="124"/>
      <c r="QMD13" s="124"/>
      <c r="QME13" s="124"/>
      <c r="QMF13" s="124"/>
      <c r="QMG13" s="124"/>
      <c r="QMH13" s="124"/>
      <c r="QMI13" s="124"/>
      <c r="QMJ13" s="124"/>
      <c r="QMK13" s="124"/>
      <c r="QML13" s="124"/>
      <c r="QMM13" s="124"/>
      <c r="QMN13" s="124"/>
      <c r="QMO13" s="124"/>
      <c r="QMP13" s="124"/>
      <c r="QMQ13" s="124"/>
      <c r="QMR13" s="124"/>
      <c r="QMS13" s="124"/>
      <c r="QMT13" s="124"/>
      <c r="QMU13" s="124"/>
      <c r="QMV13" s="124"/>
      <c r="QMW13" s="124"/>
      <c r="QMX13" s="124"/>
      <c r="QMY13" s="124"/>
      <c r="QMZ13" s="124"/>
      <c r="QNA13" s="124"/>
      <c r="QNB13" s="124"/>
      <c r="QNC13" s="124"/>
      <c r="QND13" s="124"/>
      <c r="QNE13" s="124"/>
      <c r="QNF13" s="124"/>
      <c r="QNG13" s="124"/>
      <c r="QNH13" s="124"/>
      <c r="QNI13" s="124"/>
      <c r="QNJ13" s="124"/>
      <c r="QNK13" s="124"/>
      <c r="QNL13" s="124"/>
      <c r="QNM13" s="124"/>
      <c r="QNN13" s="124"/>
      <c r="QNO13" s="124"/>
      <c r="QNP13" s="124"/>
      <c r="QNQ13" s="124"/>
      <c r="QNR13" s="124"/>
      <c r="QNS13" s="124"/>
      <c r="QNT13" s="124"/>
      <c r="QNU13" s="124"/>
      <c r="QNV13" s="124"/>
      <c r="QNW13" s="124"/>
      <c r="QNX13" s="124"/>
      <c r="QNY13" s="124"/>
      <c r="QNZ13" s="124"/>
      <c r="QOA13" s="124"/>
      <c r="QOB13" s="124"/>
      <c r="QOC13" s="124"/>
      <c r="QOD13" s="124"/>
      <c r="QOE13" s="124"/>
      <c r="QOF13" s="124"/>
      <c r="QOG13" s="124"/>
      <c r="QOH13" s="124"/>
      <c r="QOI13" s="124"/>
      <c r="QOJ13" s="124"/>
      <c r="QOK13" s="124"/>
      <c r="QOL13" s="124"/>
      <c r="QOM13" s="124"/>
      <c r="QON13" s="124"/>
      <c r="QOO13" s="124"/>
      <c r="QOP13" s="124"/>
      <c r="QOQ13" s="124"/>
      <c r="QOR13" s="124"/>
      <c r="QOS13" s="124"/>
      <c r="QOT13" s="124"/>
      <c r="QOU13" s="124"/>
      <c r="QOV13" s="124"/>
      <c r="QOW13" s="124"/>
      <c r="QOX13" s="124"/>
      <c r="QOY13" s="124"/>
      <c r="QOZ13" s="124"/>
      <c r="QPA13" s="124"/>
      <c r="QPB13" s="124"/>
      <c r="QPC13" s="124"/>
      <c r="QPD13" s="124"/>
      <c r="QPE13" s="124"/>
      <c r="QPF13" s="124"/>
      <c r="QPG13" s="124"/>
      <c r="QPH13" s="124"/>
      <c r="QPI13" s="124"/>
      <c r="QPJ13" s="124"/>
      <c r="QPK13" s="124"/>
      <c r="QPL13" s="124"/>
      <c r="QPM13" s="124"/>
      <c r="QPN13" s="124"/>
      <c r="QPO13" s="124"/>
      <c r="QPP13" s="124"/>
      <c r="QPQ13" s="124"/>
      <c r="QPR13" s="124"/>
      <c r="QPS13" s="124"/>
      <c r="QPT13" s="124"/>
      <c r="QPU13" s="124"/>
      <c r="QPV13" s="124"/>
      <c r="QPW13" s="124"/>
      <c r="QPX13" s="124"/>
      <c r="QPY13" s="124"/>
      <c r="QPZ13" s="124"/>
      <c r="QQA13" s="124"/>
      <c r="QQB13" s="124"/>
      <c r="QQC13" s="124"/>
      <c r="QQD13" s="124"/>
      <c r="QQE13" s="124"/>
      <c r="QQF13" s="124"/>
      <c r="QQG13" s="124"/>
      <c r="QQH13" s="124"/>
      <c r="QQI13" s="124"/>
      <c r="QQJ13" s="124"/>
      <c r="QQK13" s="124"/>
      <c r="QQL13" s="124"/>
      <c r="QQM13" s="124"/>
      <c r="QQN13" s="124"/>
      <c r="QQO13" s="124"/>
      <c r="QQP13" s="124"/>
      <c r="QQQ13" s="124"/>
      <c r="QQR13" s="124"/>
      <c r="QQS13" s="124"/>
      <c r="QQT13" s="124"/>
      <c r="QQU13" s="124"/>
      <c r="QQV13" s="124"/>
      <c r="QQW13" s="124"/>
      <c r="QQX13" s="124"/>
      <c r="QQY13" s="124"/>
      <c r="QQZ13" s="124"/>
      <c r="QRA13" s="124"/>
      <c r="QRB13" s="124"/>
      <c r="QRC13" s="124"/>
      <c r="QRD13" s="124"/>
      <c r="QRE13" s="124"/>
      <c r="QRF13" s="124"/>
      <c r="QRG13" s="124"/>
      <c r="QRH13" s="124"/>
      <c r="QRI13" s="124"/>
      <c r="QRJ13" s="124"/>
      <c r="QRK13" s="124"/>
      <c r="QRL13" s="124"/>
      <c r="QRM13" s="124"/>
      <c r="QRN13" s="124"/>
      <c r="QRO13" s="124"/>
      <c r="QRP13" s="124"/>
      <c r="QRQ13" s="124"/>
      <c r="QRR13" s="124"/>
      <c r="QRS13" s="124"/>
      <c r="QRT13" s="124"/>
      <c r="QRU13" s="124"/>
      <c r="QRV13" s="124"/>
      <c r="QRW13" s="124"/>
      <c r="QRX13" s="124"/>
      <c r="QRY13" s="124"/>
      <c r="QRZ13" s="124"/>
      <c r="QSA13" s="124"/>
      <c r="QSB13" s="124"/>
      <c r="QSC13" s="124"/>
      <c r="QSD13" s="124"/>
      <c r="QSE13" s="124"/>
      <c r="QSF13" s="124"/>
      <c r="QSG13" s="124"/>
      <c r="QSH13" s="124"/>
      <c r="QSI13" s="124"/>
      <c r="QSJ13" s="124"/>
      <c r="QSK13" s="124"/>
      <c r="QSL13" s="124"/>
      <c r="QSM13" s="124"/>
      <c r="QSN13" s="124"/>
      <c r="QSO13" s="124"/>
      <c r="QSP13" s="124"/>
      <c r="QSQ13" s="124"/>
      <c r="QSR13" s="124"/>
      <c r="QSS13" s="124"/>
      <c r="QST13" s="124"/>
      <c r="QSU13" s="124"/>
      <c r="QSV13" s="124"/>
      <c r="QSW13" s="124"/>
      <c r="QSX13" s="124"/>
      <c r="QSY13" s="124"/>
      <c r="QSZ13" s="124"/>
      <c r="QTA13" s="124"/>
      <c r="QTB13" s="124"/>
      <c r="QTC13" s="124"/>
      <c r="QTD13" s="124"/>
      <c r="QTE13" s="124"/>
      <c r="QTF13" s="124"/>
      <c r="QTG13" s="124"/>
      <c r="QTH13" s="124"/>
      <c r="QTI13" s="124"/>
      <c r="QTJ13" s="124"/>
      <c r="QTK13" s="124"/>
      <c r="QTL13" s="124"/>
      <c r="QTM13" s="124"/>
      <c r="QTN13" s="124"/>
      <c r="QTO13" s="124"/>
      <c r="QTP13" s="124"/>
      <c r="QTQ13" s="124"/>
      <c r="QTR13" s="124"/>
      <c r="QTS13" s="124"/>
      <c r="QTT13" s="124"/>
      <c r="QTU13" s="124"/>
      <c r="QTV13" s="124"/>
      <c r="QTW13" s="124"/>
      <c r="QTX13" s="124"/>
      <c r="QTY13" s="124"/>
      <c r="QTZ13" s="124"/>
      <c r="QUA13" s="124"/>
      <c r="QUB13" s="124"/>
      <c r="QUC13" s="124"/>
      <c r="QUD13" s="124"/>
      <c r="QUE13" s="124"/>
      <c r="QUF13" s="124"/>
      <c r="QUG13" s="124"/>
      <c r="QUH13" s="124"/>
      <c r="QUI13" s="124"/>
      <c r="QUJ13" s="124"/>
      <c r="QUK13" s="124"/>
      <c r="QUL13" s="124"/>
      <c r="QUM13" s="124"/>
      <c r="QUN13" s="124"/>
      <c r="QUO13" s="124"/>
      <c r="QUP13" s="124"/>
      <c r="QUQ13" s="124"/>
      <c r="QUR13" s="124"/>
      <c r="QUS13" s="124"/>
      <c r="QUT13" s="124"/>
      <c r="QUU13" s="124"/>
      <c r="QUV13" s="124"/>
      <c r="QUW13" s="124"/>
      <c r="QUX13" s="124"/>
      <c r="QUY13" s="124"/>
      <c r="QUZ13" s="124"/>
      <c r="QVA13" s="124"/>
      <c r="QVB13" s="124"/>
      <c r="QVC13" s="124"/>
      <c r="QVD13" s="124"/>
      <c r="QVE13" s="124"/>
      <c r="QVF13" s="124"/>
      <c r="QVG13" s="124"/>
      <c r="QVH13" s="124"/>
      <c r="QVI13" s="124"/>
      <c r="QVJ13" s="124"/>
      <c r="QVK13" s="124"/>
      <c r="QVL13" s="124"/>
      <c r="QVM13" s="124"/>
      <c r="QVN13" s="124"/>
      <c r="QVO13" s="124"/>
      <c r="QVP13" s="124"/>
      <c r="QVQ13" s="124"/>
      <c r="QVR13" s="124"/>
      <c r="QVS13" s="124"/>
      <c r="QVT13" s="124"/>
      <c r="QVU13" s="124"/>
      <c r="QVV13" s="124"/>
      <c r="QVW13" s="124"/>
      <c r="QVX13" s="124"/>
      <c r="QVY13" s="124"/>
      <c r="QVZ13" s="124"/>
      <c r="QWA13" s="124"/>
      <c r="QWB13" s="124"/>
      <c r="QWC13" s="124"/>
      <c r="QWD13" s="124"/>
      <c r="QWE13" s="124"/>
      <c r="QWF13" s="124"/>
      <c r="QWG13" s="124"/>
      <c r="QWH13" s="124"/>
      <c r="QWI13" s="124"/>
      <c r="QWJ13" s="124"/>
      <c r="QWK13" s="124"/>
      <c r="QWL13" s="124"/>
      <c r="QWM13" s="124"/>
      <c r="QWN13" s="124"/>
      <c r="QWO13" s="124"/>
      <c r="QWP13" s="124"/>
      <c r="QWQ13" s="124"/>
      <c r="QWR13" s="124"/>
      <c r="QWS13" s="124"/>
      <c r="QWT13" s="124"/>
      <c r="QWU13" s="124"/>
      <c r="QWV13" s="124"/>
      <c r="QWW13" s="124"/>
      <c r="QWX13" s="124"/>
      <c r="QWY13" s="124"/>
      <c r="QWZ13" s="124"/>
      <c r="QXA13" s="124"/>
      <c r="QXB13" s="124"/>
      <c r="QXC13" s="124"/>
      <c r="QXD13" s="124"/>
      <c r="QXE13" s="124"/>
      <c r="QXF13" s="124"/>
      <c r="QXG13" s="124"/>
      <c r="QXH13" s="124"/>
      <c r="QXI13" s="124"/>
      <c r="QXJ13" s="124"/>
      <c r="QXK13" s="124"/>
      <c r="QXL13" s="124"/>
      <c r="QXM13" s="124"/>
      <c r="QXN13" s="124"/>
      <c r="QXO13" s="124"/>
      <c r="QXP13" s="124"/>
      <c r="QXQ13" s="124"/>
      <c r="QXR13" s="124"/>
      <c r="QXS13" s="124"/>
      <c r="QXT13" s="124"/>
      <c r="QXU13" s="124"/>
      <c r="QXV13" s="124"/>
      <c r="QXW13" s="124"/>
      <c r="QXX13" s="124"/>
      <c r="QXY13" s="124"/>
      <c r="QXZ13" s="124"/>
      <c r="QYA13" s="124"/>
      <c r="QYB13" s="124"/>
      <c r="QYC13" s="124"/>
      <c r="QYD13" s="124"/>
      <c r="QYE13" s="124"/>
      <c r="QYF13" s="124"/>
      <c r="QYG13" s="124"/>
      <c r="QYH13" s="124"/>
      <c r="QYI13" s="124"/>
      <c r="QYJ13" s="124"/>
      <c r="QYK13" s="124"/>
      <c r="QYL13" s="124"/>
      <c r="QYM13" s="124"/>
      <c r="QYN13" s="124"/>
      <c r="QYO13" s="124"/>
      <c r="QYP13" s="124"/>
      <c r="QYQ13" s="124"/>
      <c r="QYR13" s="124"/>
      <c r="QYS13" s="124"/>
      <c r="QYT13" s="124"/>
      <c r="QYU13" s="124"/>
      <c r="QYV13" s="124"/>
      <c r="QYW13" s="124"/>
      <c r="QYX13" s="124"/>
      <c r="QYY13" s="124"/>
      <c r="QYZ13" s="124"/>
      <c r="QZA13" s="124"/>
      <c r="QZB13" s="124"/>
      <c r="QZC13" s="124"/>
      <c r="QZD13" s="124"/>
      <c r="QZE13" s="124"/>
      <c r="QZF13" s="124"/>
      <c r="QZG13" s="124"/>
      <c r="QZH13" s="124"/>
      <c r="QZI13" s="124"/>
      <c r="QZJ13" s="124"/>
      <c r="QZK13" s="124"/>
      <c r="QZL13" s="124"/>
      <c r="QZM13" s="124"/>
      <c r="QZN13" s="124"/>
      <c r="QZO13" s="124"/>
      <c r="QZP13" s="124"/>
      <c r="QZQ13" s="124"/>
      <c r="QZR13" s="124"/>
      <c r="QZS13" s="124"/>
      <c r="QZT13" s="124"/>
      <c r="QZU13" s="124"/>
      <c r="QZV13" s="124"/>
      <c r="QZW13" s="124"/>
      <c r="QZX13" s="124"/>
      <c r="QZY13" s="124"/>
      <c r="QZZ13" s="124"/>
      <c r="RAA13" s="124"/>
      <c r="RAB13" s="124"/>
      <c r="RAC13" s="124"/>
      <c r="RAD13" s="124"/>
      <c r="RAE13" s="124"/>
      <c r="RAF13" s="124"/>
      <c r="RAG13" s="124"/>
      <c r="RAH13" s="124"/>
      <c r="RAI13" s="124"/>
      <c r="RAJ13" s="124"/>
      <c r="RAK13" s="124"/>
      <c r="RAL13" s="124"/>
      <c r="RAM13" s="124"/>
      <c r="RAN13" s="124"/>
      <c r="RAO13" s="124"/>
      <c r="RAP13" s="124"/>
      <c r="RAQ13" s="124"/>
      <c r="RAR13" s="124"/>
      <c r="RAS13" s="124"/>
      <c r="RAT13" s="124"/>
      <c r="RAU13" s="124"/>
      <c r="RAV13" s="124"/>
      <c r="RAW13" s="124"/>
      <c r="RAX13" s="124"/>
      <c r="RAY13" s="124"/>
      <c r="RAZ13" s="124"/>
      <c r="RBA13" s="124"/>
      <c r="RBB13" s="124"/>
      <c r="RBC13" s="124"/>
      <c r="RBD13" s="124"/>
      <c r="RBE13" s="124"/>
      <c r="RBF13" s="124"/>
      <c r="RBG13" s="124"/>
      <c r="RBH13" s="124"/>
      <c r="RBI13" s="124"/>
      <c r="RBJ13" s="124"/>
      <c r="RBK13" s="124"/>
      <c r="RBL13" s="124"/>
      <c r="RBM13" s="124"/>
      <c r="RBN13" s="124"/>
      <c r="RBO13" s="124"/>
      <c r="RBP13" s="124"/>
      <c r="RBQ13" s="124"/>
      <c r="RBR13" s="124"/>
      <c r="RBS13" s="124"/>
      <c r="RBT13" s="124"/>
      <c r="RBU13" s="124"/>
      <c r="RBV13" s="124"/>
      <c r="RBW13" s="124"/>
      <c r="RBX13" s="124"/>
      <c r="RBY13" s="124"/>
      <c r="RBZ13" s="124"/>
      <c r="RCA13" s="124"/>
      <c r="RCB13" s="124"/>
      <c r="RCC13" s="124"/>
      <c r="RCD13" s="124"/>
      <c r="RCE13" s="124"/>
      <c r="RCF13" s="124"/>
      <c r="RCG13" s="124"/>
      <c r="RCH13" s="124"/>
      <c r="RCI13" s="124"/>
      <c r="RCJ13" s="124"/>
      <c r="RCK13" s="124"/>
      <c r="RCL13" s="124"/>
      <c r="RCM13" s="124"/>
      <c r="RCN13" s="124"/>
      <c r="RCO13" s="124"/>
      <c r="RCP13" s="124"/>
      <c r="RCQ13" s="124"/>
      <c r="RCR13" s="124"/>
      <c r="RCS13" s="124"/>
      <c r="RCT13" s="124"/>
      <c r="RCU13" s="124"/>
      <c r="RCV13" s="124"/>
      <c r="RCW13" s="124"/>
      <c r="RCX13" s="124"/>
      <c r="RCY13" s="124"/>
      <c r="RCZ13" s="124"/>
      <c r="RDA13" s="124"/>
      <c r="RDB13" s="124"/>
      <c r="RDC13" s="124"/>
      <c r="RDD13" s="124"/>
      <c r="RDE13" s="124"/>
      <c r="RDF13" s="124"/>
      <c r="RDG13" s="124"/>
      <c r="RDH13" s="124"/>
      <c r="RDI13" s="124"/>
      <c r="RDJ13" s="124"/>
      <c r="RDK13" s="124"/>
      <c r="RDL13" s="124"/>
      <c r="RDM13" s="124"/>
      <c r="RDN13" s="124"/>
      <c r="RDO13" s="124"/>
      <c r="RDP13" s="124"/>
      <c r="RDQ13" s="124"/>
      <c r="RDR13" s="124"/>
      <c r="RDS13" s="124"/>
      <c r="RDT13" s="124"/>
      <c r="RDU13" s="124"/>
      <c r="RDV13" s="124"/>
      <c r="RDW13" s="124"/>
      <c r="RDX13" s="124"/>
      <c r="RDY13" s="124"/>
      <c r="RDZ13" s="124"/>
      <c r="REA13" s="124"/>
      <c r="REB13" s="124"/>
      <c r="REC13" s="124"/>
      <c r="RED13" s="124"/>
      <c r="REE13" s="124"/>
      <c r="REF13" s="124"/>
      <c r="REG13" s="124"/>
      <c r="REH13" s="124"/>
      <c r="REI13" s="124"/>
      <c r="REJ13" s="124"/>
      <c r="REK13" s="124"/>
      <c r="REL13" s="124"/>
      <c r="REM13" s="124"/>
      <c r="REN13" s="124"/>
      <c r="REO13" s="124"/>
      <c r="REP13" s="124"/>
      <c r="REQ13" s="124"/>
      <c r="RER13" s="124"/>
      <c r="RES13" s="124"/>
      <c r="RET13" s="124"/>
      <c r="REU13" s="124"/>
      <c r="REV13" s="124"/>
      <c r="REW13" s="124"/>
      <c r="REX13" s="124"/>
      <c r="REY13" s="124"/>
      <c r="REZ13" s="124"/>
      <c r="RFA13" s="124"/>
      <c r="RFB13" s="124"/>
      <c r="RFC13" s="124"/>
      <c r="RFD13" s="124"/>
      <c r="RFE13" s="124"/>
      <c r="RFF13" s="124"/>
      <c r="RFG13" s="124"/>
      <c r="RFH13" s="124"/>
      <c r="RFI13" s="124"/>
      <c r="RFJ13" s="124"/>
      <c r="RFK13" s="124"/>
      <c r="RFL13" s="124"/>
      <c r="RFM13" s="124"/>
      <c r="RFN13" s="124"/>
      <c r="RFO13" s="124"/>
      <c r="RFP13" s="124"/>
      <c r="RFQ13" s="124"/>
      <c r="RFR13" s="124"/>
      <c r="RFS13" s="124"/>
      <c r="RFT13" s="124"/>
      <c r="RFU13" s="124"/>
      <c r="RFV13" s="124"/>
      <c r="RFW13" s="124"/>
      <c r="RFX13" s="124"/>
      <c r="RFY13" s="124"/>
      <c r="RFZ13" s="124"/>
      <c r="RGA13" s="124"/>
      <c r="RGB13" s="124"/>
      <c r="RGC13" s="124"/>
      <c r="RGD13" s="124"/>
      <c r="RGE13" s="124"/>
      <c r="RGF13" s="124"/>
      <c r="RGG13" s="124"/>
      <c r="RGH13" s="124"/>
      <c r="RGI13" s="124"/>
      <c r="RGJ13" s="124"/>
      <c r="RGK13" s="124"/>
      <c r="RGL13" s="124"/>
      <c r="RGM13" s="124"/>
      <c r="RGN13" s="124"/>
      <c r="RGO13" s="124"/>
      <c r="RGP13" s="124"/>
      <c r="RGQ13" s="124"/>
      <c r="RGR13" s="124"/>
      <c r="RGS13" s="124"/>
      <c r="RGT13" s="124"/>
      <c r="RGU13" s="124"/>
      <c r="RGV13" s="124"/>
      <c r="RGW13" s="124"/>
      <c r="RGX13" s="124"/>
      <c r="RGY13" s="124"/>
      <c r="RGZ13" s="124"/>
      <c r="RHA13" s="124"/>
      <c r="RHB13" s="124"/>
      <c r="RHC13" s="124"/>
      <c r="RHD13" s="124"/>
      <c r="RHE13" s="124"/>
      <c r="RHF13" s="124"/>
      <c r="RHG13" s="124"/>
      <c r="RHH13" s="124"/>
      <c r="RHI13" s="124"/>
      <c r="RHJ13" s="124"/>
      <c r="RHK13" s="124"/>
      <c r="RHL13" s="124"/>
      <c r="RHM13" s="124"/>
      <c r="RHN13" s="124"/>
      <c r="RHO13" s="124"/>
      <c r="RHP13" s="124"/>
      <c r="RHQ13" s="124"/>
      <c r="RHR13" s="124"/>
      <c r="RHS13" s="124"/>
      <c r="RHT13" s="124"/>
      <c r="RHU13" s="124"/>
      <c r="RHV13" s="124"/>
      <c r="RHW13" s="124"/>
      <c r="RHX13" s="124"/>
      <c r="RHY13" s="124"/>
      <c r="RHZ13" s="124"/>
      <c r="RIA13" s="124"/>
      <c r="RIB13" s="124"/>
      <c r="RIC13" s="124"/>
      <c r="RID13" s="124"/>
      <c r="RIE13" s="124"/>
      <c r="RIF13" s="124"/>
      <c r="RIG13" s="124"/>
      <c r="RIH13" s="124"/>
      <c r="RII13" s="124"/>
      <c r="RIJ13" s="124"/>
      <c r="RIK13" s="124"/>
      <c r="RIL13" s="124"/>
      <c r="RIM13" s="124"/>
      <c r="RIN13" s="124"/>
      <c r="RIO13" s="124"/>
      <c r="RIP13" s="124"/>
      <c r="RIQ13" s="124"/>
      <c r="RIR13" s="124"/>
      <c r="RIS13" s="124"/>
      <c r="RIT13" s="124"/>
      <c r="RIU13" s="124"/>
      <c r="RIV13" s="124"/>
      <c r="RIW13" s="124"/>
      <c r="RIX13" s="124"/>
      <c r="RIY13" s="124"/>
      <c r="RIZ13" s="124"/>
      <c r="RJA13" s="124"/>
      <c r="RJB13" s="124"/>
      <c r="RJC13" s="124"/>
      <c r="RJD13" s="124"/>
      <c r="RJE13" s="124"/>
      <c r="RJF13" s="124"/>
      <c r="RJG13" s="124"/>
      <c r="RJH13" s="124"/>
      <c r="RJI13" s="124"/>
      <c r="RJJ13" s="124"/>
      <c r="RJK13" s="124"/>
      <c r="RJL13" s="124"/>
      <c r="RJM13" s="124"/>
      <c r="RJN13" s="124"/>
      <c r="RJO13" s="124"/>
      <c r="RJP13" s="124"/>
      <c r="RJQ13" s="124"/>
      <c r="RJR13" s="124"/>
      <c r="RJS13" s="124"/>
      <c r="RJT13" s="124"/>
      <c r="RJU13" s="124"/>
      <c r="RJV13" s="124"/>
      <c r="RJW13" s="124"/>
      <c r="RJX13" s="124"/>
      <c r="RJY13" s="124"/>
      <c r="RJZ13" s="124"/>
      <c r="RKA13" s="124"/>
      <c r="RKB13" s="124"/>
      <c r="RKC13" s="124"/>
      <c r="RKD13" s="124"/>
      <c r="RKE13" s="124"/>
      <c r="RKF13" s="124"/>
      <c r="RKG13" s="124"/>
      <c r="RKH13" s="124"/>
      <c r="RKI13" s="124"/>
      <c r="RKJ13" s="124"/>
      <c r="RKK13" s="124"/>
      <c r="RKL13" s="124"/>
      <c r="RKM13" s="124"/>
      <c r="RKN13" s="124"/>
      <c r="RKO13" s="124"/>
      <c r="RKP13" s="124"/>
      <c r="RKQ13" s="124"/>
      <c r="RKR13" s="124"/>
      <c r="RKS13" s="124"/>
      <c r="RKT13" s="124"/>
      <c r="RKU13" s="124"/>
      <c r="RKV13" s="124"/>
      <c r="RKW13" s="124"/>
      <c r="RKX13" s="124"/>
      <c r="RKY13" s="124"/>
      <c r="RKZ13" s="124"/>
      <c r="RLA13" s="124"/>
      <c r="RLB13" s="124"/>
      <c r="RLC13" s="124"/>
      <c r="RLD13" s="124"/>
      <c r="RLE13" s="124"/>
      <c r="RLF13" s="124"/>
      <c r="RLG13" s="124"/>
      <c r="RLH13" s="124"/>
      <c r="RLI13" s="124"/>
      <c r="RLJ13" s="124"/>
      <c r="RLK13" s="124"/>
      <c r="RLL13" s="124"/>
      <c r="RLM13" s="124"/>
      <c r="RLN13" s="124"/>
      <c r="RLO13" s="124"/>
      <c r="RLP13" s="124"/>
      <c r="RLQ13" s="124"/>
      <c r="RLR13" s="124"/>
      <c r="RLS13" s="124"/>
      <c r="RLT13" s="124"/>
      <c r="RLU13" s="124"/>
      <c r="RLV13" s="124"/>
      <c r="RLW13" s="124"/>
      <c r="RLX13" s="124"/>
      <c r="RLY13" s="124"/>
      <c r="RLZ13" s="124"/>
      <c r="RMA13" s="124"/>
      <c r="RMB13" s="124"/>
      <c r="RMC13" s="124"/>
      <c r="RMD13" s="124"/>
      <c r="RME13" s="124"/>
      <c r="RMF13" s="124"/>
      <c r="RMG13" s="124"/>
      <c r="RMH13" s="124"/>
      <c r="RMI13" s="124"/>
      <c r="RMJ13" s="124"/>
      <c r="RMK13" s="124"/>
      <c r="RML13" s="124"/>
      <c r="RMM13" s="124"/>
      <c r="RMN13" s="124"/>
      <c r="RMO13" s="124"/>
      <c r="RMP13" s="124"/>
      <c r="RMQ13" s="124"/>
      <c r="RMR13" s="124"/>
      <c r="RMS13" s="124"/>
      <c r="RMT13" s="124"/>
      <c r="RMU13" s="124"/>
      <c r="RMV13" s="124"/>
      <c r="RMW13" s="124"/>
      <c r="RMX13" s="124"/>
      <c r="RMY13" s="124"/>
      <c r="RMZ13" s="124"/>
      <c r="RNA13" s="124"/>
      <c r="RNB13" s="124"/>
      <c r="RNC13" s="124"/>
      <c r="RND13" s="124"/>
      <c r="RNE13" s="124"/>
      <c r="RNF13" s="124"/>
      <c r="RNG13" s="124"/>
      <c r="RNH13" s="124"/>
      <c r="RNI13" s="124"/>
      <c r="RNJ13" s="124"/>
      <c r="RNK13" s="124"/>
      <c r="RNL13" s="124"/>
      <c r="RNM13" s="124"/>
      <c r="RNN13" s="124"/>
      <c r="RNO13" s="124"/>
      <c r="RNP13" s="124"/>
      <c r="RNQ13" s="124"/>
      <c r="RNR13" s="124"/>
      <c r="RNS13" s="124"/>
      <c r="RNT13" s="124"/>
      <c r="RNU13" s="124"/>
      <c r="RNV13" s="124"/>
      <c r="RNW13" s="124"/>
      <c r="RNX13" s="124"/>
      <c r="RNY13" s="124"/>
      <c r="RNZ13" s="124"/>
      <c r="ROA13" s="124"/>
      <c r="ROB13" s="124"/>
      <c r="ROC13" s="124"/>
      <c r="ROD13" s="124"/>
      <c r="ROE13" s="124"/>
      <c r="ROF13" s="124"/>
      <c r="ROG13" s="124"/>
      <c r="ROH13" s="124"/>
      <c r="ROI13" s="124"/>
      <c r="ROJ13" s="124"/>
      <c r="ROK13" s="124"/>
      <c r="ROL13" s="124"/>
      <c r="ROM13" s="124"/>
      <c r="RON13" s="124"/>
      <c r="ROO13" s="124"/>
      <c r="ROP13" s="124"/>
      <c r="ROQ13" s="124"/>
      <c r="ROR13" s="124"/>
      <c r="ROS13" s="124"/>
      <c r="ROT13" s="124"/>
      <c r="ROU13" s="124"/>
      <c r="ROV13" s="124"/>
      <c r="ROW13" s="124"/>
      <c r="ROX13" s="124"/>
      <c r="ROY13" s="124"/>
      <c r="ROZ13" s="124"/>
      <c r="RPA13" s="124"/>
      <c r="RPB13" s="124"/>
      <c r="RPC13" s="124"/>
      <c r="RPD13" s="124"/>
      <c r="RPE13" s="124"/>
      <c r="RPF13" s="124"/>
      <c r="RPG13" s="124"/>
      <c r="RPH13" s="124"/>
      <c r="RPI13" s="124"/>
      <c r="RPJ13" s="124"/>
      <c r="RPK13" s="124"/>
      <c r="RPL13" s="124"/>
      <c r="RPM13" s="124"/>
      <c r="RPN13" s="124"/>
      <c r="RPO13" s="124"/>
      <c r="RPP13" s="124"/>
      <c r="RPQ13" s="124"/>
      <c r="RPR13" s="124"/>
      <c r="RPS13" s="124"/>
      <c r="RPT13" s="124"/>
      <c r="RPU13" s="124"/>
      <c r="RPV13" s="124"/>
      <c r="RPW13" s="124"/>
      <c r="RPX13" s="124"/>
      <c r="RPY13" s="124"/>
      <c r="RPZ13" s="124"/>
      <c r="RQA13" s="124"/>
      <c r="RQB13" s="124"/>
      <c r="RQC13" s="124"/>
      <c r="RQD13" s="124"/>
      <c r="RQE13" s="124"/>
      <c r="RQF13" s="124"/>
      <c r="RQG13" s="124"/>
      <c r="RQH13" s="124"/>
      <c r="RQI13" s="124"/>
      <c r="RQJ13" s="124"/>
      <c r="RQK13" s="124"/>
      <c r="RQL13" s="124"/>
      <c r="RQM13" s="124"/>
      <c r="RQN13" s="124"/>
      <c r="RQO13" s="124"/>
      <c r="RQP13" s="124"/>
      <c r="RQQ13" s="124"/>
      <c r="RQR13" s="124"/>
      <c r="RQS13" s="124"/>
      <c r="RQT13" s="124"/>
      <c r="RQU13" s="124"/>
      <c r="RQV13" s="124"/>
      <c r="RQW13" s="124"/>
      <c r="RQX13" s="124"/>
      <c r="RQY13" s="124"/>
      <c r="RQZ13" s="124"/>
      <c r="RRA13" s="124"/>
      <c r="RRB13" s="124"/>
      <c r="RRC13" s="124"/>
      <c r="RRD13" s="124"/>
      <c r="RRE13" s="124"/>
      <c r="RRF13" s="124"/>
      <c r="RRG13" s="124"/>
      <c r="RRH13" s="124"/>
      <c r="RRI13" s="124"/>
      <c r="RRJ13" s="124"/>
      <c r="RRK13" s="124"/>
      <c r="RRL13" s="124"/>
      <c r="RRM13" s="124"/>
      <c r="RRN13" s="124"/>
      <c r="RRO13" s="124"/>
      <c r="RRP13" s="124"/>
      <c r="RRQ13" s="124"/>
      <c r="RRR13" s="124"/>
      <c r="RRS13" s="124"/>
      <c r="RRT13" s="124"/>
      <c r="RRU13" s="124"/>
      <c r="RRV13" s="124"/>
      <c r="RRW13" s="124"/>
      <c r="RRX13" s="124"/>
      <c r="RRY13" s="124"/>
      <c r="RRZ13" s="124"/>
      <c r="RSA13" s="124"/>
      <c r="RSB13" s="124"/>
      <c r="RSC13" s="124"/>
      <c r="RSD13" s="124"/>
      <c r="RSE13" s="124"/>
      <c r="RSF13" s="124"/>
      <c r="RSG13" s="124"/>
      <c r="RSH13" s="124"/>
      <c r="RSI13" s="124"/>
      <c r="RSJ13" s="124"/>
      <c r="RSK13" s="124"/>
      <c r="RSL13" s="124"/>
      <c r="RSM13" s="124"/>
      <c r="RSN13" s="124"/>
      <c r="RSO13" s="124"/>
      <c r="RSP13" s="124"/>
      <c r="RSQ13" s="124"/>
      <c r="RSR13" s="124"/>
      <c r="RSS13" s="124"/>
      <c r="RST13" s="124"/>
      <c r="RSU13" s="124"/>
      <c r="RSV13" s="124"/>
      <c r="RSW13" s="124"/>
      <c r="RSX13" s="124"/>
      <c r="RSY13" s="124"/>
      <c r="RSZ13" s="124"/>
      <c r="RTA13" s="124"/>
      <c r="RTB13" s="124"/>
      <c r="RTC13" s="124"/>
      <c r="RTD13" s="124"/>
      <c r="RTE13" s="124"/>
      <c r="RTF13" s="124"/>
      <c r="RTG13" s="124"/>
      <c r="RTH13" s="124"/>
      <c r="RTI13" s="124"/>
      <c r="RTJ13" s="124"/>
      <c r="RTK13" s="124"/>
      <c r="RTL13" s="124"/>
      <c r="RTM13" s="124"/>
      <c r="RTN13" s="124"/>
      <c r="RTO13" s="124"/>
      <c r="RTP13" s="124"/>
      <c r="RTQ13" s="124"/>
      <c r="RTR13" s="124"/>
      <c r="RTS13" s="124"/>
      <c r="RTT13" s="124"/>
      <c r="RTU13" s="124"/>
      <c r="RTV13" s="124"/>
      <c r="RTW13" s="124"/>
      <c r="RTX13" s="124"/>
      <c r="RTY13" s="124"/>
      <c r="RTZ13" s="124"/>
      <c r="RUA13" s="124"/>
      <c r="RUB13" s="124"/>
      <c r="RUC13" s="124"/>
      <c r="RUD13" s="124"/>
      <c r="RUE13" s="124"/>
      <c r="RUF13" s="124"/>
      <c r="RUG13" s="124"/>
      <c r="RUH13" s="124"/>
      <c r="RUI13" s="124"/>
      <c r="RUJ13" s="124"/>
      <c r="RUK13" s="124"/>
      <c r="RUL13" s="124"/>
      <c r="RUM13" s="124"/>
      <c r="RUN13" s="124"/>
      <c r="RUO13" s="124"/>
      <c r="RUP13" s="124"/>
      <c r="RUQ13" s="124"/>
      <c r="RUR13" s="124"/>
      <c r="RUS13" s="124"/>
      <c r="RUT13" s="124"/>
      <c r="RUU13" s="124"/>
      <c r="RUV13" s="124"/>
      <c r="RUW13" s="124"/>
      <c r="RUX13" s="124"/>
      <c r="RUY13" s="124"/>
      <c r="RUZ13" s="124"/>
      <c r="RVA13" s="124"/>
      <c r="RVB13" s="124"/>
      <c r="RVC13" s="124"/>
      <c r="RVD13" s="124"/>
      <c r="RVE13" s="124"/>
      <c r="RVF13" s="124"/>
      <c r="RVG13" s="124"/>
      <c r="RVH13" s="124"/>
      <c r="RVI13" s="124"/>
      <c r="RVJ13" s="124"/>
      <c r="RVK13" s="124"/>
      <c r="RVL13" s="124"/>
      <c r="RVM13" s="124"/>
      <c r="RVN13" s="124"/>
      <c r="RVO13" s="124"/>
      <c r="RVP13" s="124"/>
      <c r="RVQ13" s="124"/>
      <c r="RVR13" s="124"/>
      <c r="RVS13" s="124"/>
      <c r="RVT13" s="124"/>
      <c r="RVU13" s="124"/>
      <c r="RVV13" s="124"/>
      <c r="RVW13" s="124"/>
      <c r="RVX13" s="124"/>
      <c r="RVY13" s="124"/>
      <c r="RVZ13" s="124"/>
      <c r="RWA13" s="124"/>
      <c r="RWB13" s="124"/>
      <c r="RWC13" s="124"/>
      <c r="RWD13" s="124"/>
      <c r="RWE13" s="124"/>
      <c r="RWF13" s="124"/>
      <c r="RWG13" s="124"/>
      <c r="RWH13" s="124"/>
      <c r="RWI13" s="124"/>
      <c r="RWJ13" s="124"/>
      <c r="RWK13" s="124"/>
      <c r="RWL13" s="124"/>
      <c r="RWM13" s="124"/>
      <c r="RWN13" s="124"/>
      <c r="RWO13" s="124"/>
      <c r="RWP13" s="124"/>
      <c r="RWQ13" s="124"/>
      <c r="RWR13" s="124"/>
      <c r="RWS13" s="124"/>
      <c r="RWT13" s="124"/>
      <c r="RWU13" s="124"/>
      <c r="RWV13" s="124"/>
      <c r="RWW13" s="124"/>
      <c r="RWX13" s="124"/>
      <c r="RWY13" s="124"/>
      <c r="RWZ13" s="124"/>
      <c r="RXA13" s="124"/>
      <c r="RXB13" s="124"/>
      <c r="RXC13" s="124"/>
      <c r="RXD13" s="124"/>
      <c r="RXE13" s="124"/>
      <c r="RXF13" s="124"/>
      <c r="RXG13" s="124"/>
      <c r="RXH13" s="124"/>
      <c r="RXI13" s="124"/>
      <c r="RXJ13" s="124"/>
      <c r="RXK13" s="124"/>
      <c r="RXL13" s="124"/>
      <c r="RXM13" s="124"/>
      <c r="RXN13" s="124"/>
      <c r="RXO13" s="124"/>
      <c r="RXP13" s="124"/>
      <c r="RXQ13" s="124"/>
      <c r="RXR13" s="124"/>
      <c r="RXS13" s="124"/>
      <c r="RXT13" s="124"/>
      <c r="RXU13" s="124"/>
      <c r="RXV13" s="124"/>
      <c r="RXW13" s="124"/>
      <c r="RXX13" s="124"/>
      <c r="RXY13" s="124"/>
      <c r="RXZ13" s="124"/>
      <c r="RYA13" s="124"/>
      <c r="RYB13" s="124"/>
      <c r="RYC13" s="124"/>
      <c r="RYD13" s="124"/>
      <c r="RYE13" s="124"/>
      <c r="RYF13" s="124"/>
      <c r="RYG13" s="124"/>
      <c r="RYH13" s="124"/>
      <c r="RYI13" s="124"/>
      <c r="RYJ13" s="124"/>
      <c r="RYK13" s="124"/>
      <c r="RYL13" s="124"/>
      <c r="RYM13" s="124"/>
      <c r="RYN13" s="124"/>
      <c r="RYO13" s="124"/>
      <c r="RYP13" s="124"/>
      <c r="RYQ13" s="124"/>
      <c r="RYR13" s="124"/>
      <c r="RYS13" s="124"/>
      <c r="RYT13" s="124"/>
      <c r="RYU13" s="124"/>
      <c r="RYV13" s="124"/>
      <c r="RYW13" s="124"/>
      <c r="RYX13" s="124"/>
      <c r="RYY13" s="124"/>
      <c r="RYZ13" s="124"/>
      <c r="RZA13" s="124"/>
      <c r="RZB13" s="124"/>
      <c r="RZC13" s="124"/>
      <c r="RZD13" s="124"/>
      <c r="RZE13" s="124"/>
      <c r="RZF13" s="124"/>
      <c r="RZG13" s="124"/>
      <c r="RZH13" s="124"/>
      <c r="RZI13" s="124"/>
      <c r="RZJ13" s="124"/>
      <c r="RZK13" s="124"/>
      <c r="RZL13" s="124"/>
      <c r="RZM13" s="124"/>
      <c r="RZN13" s="124"/>
      <c r="RZO13" s="124"/>
      <c r="RZP13" s="124"/>
      <c r="RZQ13" s="124"/>
      <c r="RZR13" s="124"/>
      <c r="RZS13" s="124"/>
      <c r="RZT13" s="124"/>
      <c r="RZU13" s="124"/>
      <c r="RZV13" s="124"/>
      <c r="RZW13" s="124"/>
      <c r="RZX13" s="124"/>
      <c r="RZY13" s="124"/>
      <c r="RZZ13" s="124"/>
      <c r="SAA13" s="124"/>
      <c r="SAB13" s="124"/>
      <c r="SAC13" s="124"/>
      <c r="SAD13" s="124"/>
      <c r="SAE13" s="124"/>
      <c r="SAF13" s="124"/>
      <c r="SAG13" s="124"/>
      <c r="SAH13" s="124"/>
      <c r="SAI13" s="124"/>
      <c r="SAJ13" s="124"/>
      <c r="SAK13" s="124"/>
      <c r="SAL13" s="124"/>
      <c r="SAM13" s="124"/>
      <c r="SAN13" s="124"/>
      <c r="SAO13" s="124"/>
      <c r="SAP13" s="124"/>
      <c r="SAQ13" s="124"/>
      <c r="SAR13" s="124"/>
      <c r="SAS13" s="124"/>
      <c r="SAT13" s="124"/>
      <c r="SAU13" s="124"/>
      <c r="SAV13" s="124"/>
      <c r="SAW13" s="124"/>
      <c r="SAX13" s="124"/>
      <c r="SAY13" s="124"/>
      <c r="SAZ13" s="124"/>
      <c r="SBA13" s="124"/>
      <c r="SBB13" s="124"/>
      <c r="SBC13" s="124"/>
      <c r="SBD13" s="124"/>
      <c r="SBE13" s="124"/>
      <c r="SBF13" s="124"/>
      <c r="SBG13" s="124"/>
      <c r="SBH13" s="124"/>
      <c r="SBI13" s="124"/>
      <c r="SBJ13" s="124"/>
      <c r="SBK13" s="124"/>
      <c r="SBL13" s="124"/>
      <c r="SBM13" s="124"/>
      <c r="SBN13" s="124"/>
      <c r="SBO13" s="124"/>
      <c r="SBP13" s="124"/>
      <c r="SBQ13" s="124"/>
      <c r="SBR13" s="124"/>
      <c r="SBS13" s="124"/>
      <c r="SBT13" s="124"/>
      <c r="SBU13" s="124"/>
      <c r="SBV13" s="124"/>
      <c r="SBW13" s="124"/>
      <c r="SBX13" s="124"/>
      <c r="SBY13" s="124"/>
      <c r="SBZ13" s="124"/>
      <c r="SCA13" s="124"/>
      <c r="SCB13" s="124"/>
      <c r="SCC13" s="124"/>
      <c r="SCD13" s="124"/>
      <c r="SCE13" s="124"/>
      <c r="SCF13" s="124"/>
      <c r="SCG13" s="124"/>
      <c r="SCH13" s="124"/>
      <c r="SCI13" s="124"/>
      <c r="SCJ13" s="124"/>
      <c r="SCK13" s="124"/>
      <c r="SCL13" s="124"/>
      <c r="SCM13" s="124"/>
      <c r="SCN13" s="124"/>
      <c r="SCO13" s="124"/>
      <c r="SCP13" s="124"/>
      <c r="SCQ13" s="124"/>
      <c r="SCR13" s="124"/>
      <c r="SCS13" s="124"/>
      <c r="SCT13" s="124"/>
      <c r="SCU13" s="124"/>
      <c r="SCV13" s="124"/>
      <c r="SCW13" s="124"/>
      <c r="SCX13" s="124"/>
      <c r="SCY13" s="124"/>
      <c r="SCZ13" s="124"/>
      <c r="SDA13" s="124"/>
      <c r="SDB13" s="124"/>
      <c r="SDC13" s="124"/>
      <c r="SDD13" s="124"/>
      <c r="SDE13" s="124"/>
      <c r="SDF13" s="124"/>
      <c r="SDG13" s="124"/>
      <c r="SDH13" s="124"/>
      <c r="SDI13" s="124"/>
      <c r="SDJ13" s="124"/>
      <c r="SDK13" s="124"/>
      <c r="SDL13" s="124"/>
      <c r="SDM13" s="124"/>
      <c r="SDN13" s="124"/>
      <c r="SDO13" s="124"/>
      <c r="SDP13" s="124"/>
      <c r="SDQ13" s="124"/>
      <c r="SDR13" s="124"/>
      <c r="SDS13" s="124"/>
      <c r="SDT13" s="124"/>
      <c r="SDU13" s="124"/>
      <c r="SDV13" s="124"/>
      <c r="SDW13" s="124"/>
      <c r="SDX13" s="124"/>
      <c r="SDY13" s="124"/>
      <c r="SDZ13" s="124"/>
      <c r="SEA13" s="124"/>
      <c r="SEB13" s="124"/>
      <c r="SEC13" s="124"/>
      <c r="SED13" s="124"/>
      <c r="SEE13" s="124"/>
      <c r="SEF13" s="124"/>
      <c r="SEG13" s="124"/>
      <c r="SEH13" s="124"/>
      <c r="SEI13" s="124"/>
      <c r="SEJ13" s="124"/>
      <c r="SEK13" s="124"/>
      <c r="SEL13" s="124"/>
      <c r="SEM13" s="124"/>
      <c r="SEN13" s="124"/>
      <c r="SEO13" s="124"/>
      <c r="SEP13" s="124"/>
      <c r="SEQ13" s="124"/>
      <c r="SER13" s="124"/>
      <c r="SES13" s="124"/>
      <c r="SET13" s="124"/>
      <c r="SEU13" s="124"/>
      <c r="SEV13" s="124"/>
      <c r="SEW13" s="124"/>
      <c r="SEX13" s="124"/>
      <c r="SEY13" s="124"/>
      <c r="SEZ13" s="124"/>
      <c r="SFA13" s="124"/>
      <c r="SFB13" s="124"/>
      <c r="SFC13" s="124"/>
      <c r="SFD13" s="124"/>
      <c r="SFE13" s="124"/>
      <c r="SFF13" s="124"/>
      <c r="SFG13" s="124"/>
      <c r="SFH13" s="124"/>
      <c r="SFI13" s="124"/>
      <c r="SFJ13" s="124"/>
      <c r="SFK13" s="124"/>
      <c r="SFL13" s="124"/>
      <c r="SFM13" s="124"/>
      <c r="SFN13" s="124"/>
      <c r="SFO13" s="124"/>
      <c r="SFP13" s="124"/>
      <c r="SFQ13" s="124"/>
      <c r="SFR13" s="124"/>
      <c r="SFS13" s="124"/>
      <c r="SFT13" s="124"/>
      <c r="SFU13" s="124"/>
      <c r="SFV13" s="124"/>
      <c r="SFW13" s="124"/>
      <c r="SFX13" s="124"/>
      <c r="SFY13" s="124"/>
      <c r="SFZ13" s="124"/>
      <c r="SGA13" s="124"/>
      <c r="SGB13" s="124"/>
      <c r="SGC13" s="124"/>
      <c r="SGD13" s="124"/>
      <c r="SGE13" s="124"/>
      <c r="SGF13" s="124"/>
      <c r="SGG13" s="124"/>
      <c r="SGH13" s="124"/>
      <c r="SGI13" s="124"/>
      <c r="SGJ13" s="124"/>
      <c r="SGK13" s="124"/>
      <c r="SGL13" s="124"/>
      <c r="SGM13" s="124"/>
      <c r="SGN13" s="124"/>
      <c r="SGO13" s="124"/>
      <c r="SGP13" s="124"/>
      <c r="SGQ13" s="124"/>
      <c r="SGR13" s="124"/>
      <c r="SGS13" s="124"/>
      <c r="SGT13" s="124"/>
      <c r="SGU13" s="124"/>
      <c r="SGV13" s="124"/>
      <c r="SGW13" s="124"/>
      <c r="SGX13" s="124"/>
      <c r="SGY13" s="124"/>
      <c r="SGZ13" s="124"/>
      <c r="SHA13" s="124"/>
      <c r="SHB13" s="124"/>
      <c r="SHC13" s="124"/>
      <c r="SHD13" s="124"/>
      <c r="SHE13" s="124"/>
      <c r="SHF13" s="124"/>
      <c r="SHG13" s="124"/>
      <c r="SHH13" s="124"/>
      <c r="SHI13" s="124"/>
      <c r="SHJ13" s="124"/>
      <c r="SHK13" s="124"/>
      <c r="SHL13" s="124"/>
      <c r="SHM13" s="124"/>
      <c r="SHN13" s="124"/>
      <c r="SHO13" s="124"/>
      <c r="SHP13" s="124"/>
      <c r="SHQ13" s="124"/>
      <c r="SHR13" s="124"/>
      <c r="SHS13" s="124"/>
      <c r="SHT13" s="124"/>
      <c r="SHU13" s="124"/>
      <c r="SHV13" s="124"/>
      <c r="SHW13" s="124"/>
      <c r="SHX13" s="124"/>
      <c r="SHY13" s="124"/>
      <c r="SHZ13" s="124"/>
      <c r="SIA13" s="124"/>
      <c r="SIB13" s="124"/>
      <c r="SIC13" s="124"/>
      <c r="SID13" s="124"/>
      <c r="SIE13" s="124"/>
      <c r="SIF13" s="124"/>
      <c r="SIG13" s="124"/>
      <c r="SIH13" s="124"/>
      <c r="SII13" s="124"/>
      <c r="SIJ13" s="124"/>
      <c r="SIK13" s="124"/>
      <c r="SIL13" s="124"/>
      <c r="SIM13" s="124"/>
      <c r="SIN13" s="124"/>
      <c r="SIO13" s="124"/>
      <c r="SIP13" s="124"/>
      <c r="SIQ13" s="124"/>
      <c r="SIR13" s="124"/>
      <c r="SIS13" s="124"/>
      <c r="SIT13" s="124"/>
      <c r="SIU13" s="124"/>
      <c r="SIV13" s="124"/>
      <c r="SIW13" s="124"/>
      <c r="SIX13" s="124"/>
      <c r="SIY13" s="124"/>
      <c r="SIZ13" s="124"/>
      <c r="SJA13" s="124"/>
      <c r="SJB13" s="124"/>
      <c r="SJC13" s="124"/>
      <c r="SJD13" s="124"/>
      <c r="SJE13" s="124"/>
      <c r="SJF13" s="124"/>
      <c r="SJG13" s="124"/>
      <c r="SJH13" s="124"/>
      <c r="SJI13" s="124"/>
      <c r="SJJ13" s="124"/>
      <c r="SJK13" s="124"/>
      <c r="SJL13" s="124"/>
      <c r="SJM13" s="124"/>
      <c r="SJN13" s="124"/>
      <c r="SJO13" s="124"/>
      <c r="SJP13" s="124"/>
      <c r="SJQ13" s="124"/>
      <c r="SJR13" s="124"/>
      <c r="SJS13" s="124"/>
      <c r="SJT13" s="124"/>
      <c r="SJU13" s="124"/>
      <c r="SJV13" s="124"/>
      <c r="SJW13" s="124"/>
      <c r="SJX13" s="124"/>
      <c r="SJY13" s="124"/>
      <c r="SJZ13" s="124"/>
      <c r="SKA13" s="124"/>
      <c r="SKB13" s="124"/>
      <c r="SKC13" s="124"/>
      <c r="SKD13" s="124"/>
      <c r="SKE13" s="124"/>
      <c r="SKF13" s="124"/>
      <c r="SKG13" s="124"/>
      <c r="SKH13" s="124"/>
      <c r="SKI13" s="124"/>
      <c r="SKJ13" s="124"/>
      <c r="SKK13" s="124"/>
      <c r="SKL13" s="124"/>
      <c r="SKM13" s="124"/>
      <c r="SKN13" s="124"/>
      <c r="SKO13" s="124"/>
      <c r="SKP13" s="124"/>
      <c r="SKQ13" s="124"/>
      <c r="SKR13" s="124"/>
      <c r="SKS13" s="124"/>
      <c r="SKT13" s="124"/>
      <c r="SKU13" s="124"/>
      <c r="SKV13" s="124"/>
      <c r="SKW13" s="124"/>
      <c r="SKX13" s="124"/>
      <c r="SKY13" s="124"/>
      <c r="SKZ13" s="124"/>
      <c r="SLA13" s="124"/>
      <c r="SLB13" s="124"/>
      <c r="SLC13" s="124"/>
      <c r="SLD13" s="124"/>
      <c r="SLE13" s="124"/>
      <c r="SLF13" s="124"/>
      <c r="SLG13" s="124"/>
      <c r="SLH13" s="124"/>
      <c r="SLI13" s="124"/>
      <c r="SLJ13" s="124"/>
      <c r="SLK13" s="124"/>
      <c r="SLL13" s="124"/>
      <c r="SLM13" s="124"/>
      <c r="SLN13" s="124"/>
      <c r="SLO13" s="124"/>
      <c r="SLP13" s="124"/>
      <c r="SLQ13" s="124"/>
      <c r="SLR13" s="124"/>
      <c r="SLS13" s="124"/>
      <c r="SLT13" s="124"/>
      <c r="SLU13" s="124"/>
      <c r="SLV13" s="124"/>
      <c r="SLW13" s="124"/>
      <c r="SLX13" s="124"/>
      <c r="SLY13" s="124"/>
      <c r="SLZ13" s="124"/>
      <c r="SMA13" s="124"/>
      <c r="SMB13" s="124"/>
      <c r="SMC13" s="124"/>
      <c r="SMD13" s="124"/>
      <c r="SME13" s="124"/>
      <c r="SMF13" s="124"/>
      <c r="SMG13" s="124"/>
      <c r="SMH13" s="124"/>
      <c r="SMI13" s="124"/>
      <c r="SMJ13" s="124"/>
      <c r="SMK13" s="124"/>
      <c r="SML13" s="124"/>
      <c r="SMM13" s="124"/>
      <c r="SMN13" s="124"/>
      <c r="SMO13" s="124"/>
      <c r="SMP13" s="124"/>
      <c r="SMQ13" s="124"/>
      <c r="SMR13" s="124"/>
      <c r="SMS13" s="124"/>
      <c r="SMT13" s="124"/>
      <c r="SMU13" s="124"/>
      <c r="SMV13" s="124"/>
      <c r="SMW13" s="124"/>
      <c r="SMX13" s="124"/>
      <c r="SMY13" s="124"/>
      <c r="SMZ13" s="124"/>
      <c r="SNA13" s="124"/>
      <c r="SNB13" s="124"/>
      <c r="SNC13" s="124"/>
      <c r="SND13" s="124"/>
      <c r="SNE13" s="124"/>
      <c r="SNF13" s="124"/>
      <c r="SNG13" s="124"/>
      <c r="SNH13" s="124"/>
      <c r="SNI13" s="124"/>
      <c r="SNJ13" s="124"/>
      <c r="SNK13" s="124"/>
      <c r="SNL13" s="124"/>
      <c r="SNM13" s="124"/>
      <c r="SNN13" s="124"/>
      <c r="SNO13" s="124"/>
      <c r="SNP13" s="124"/>
      <c r="SNQ13" s="124"/>
      <c r="SNR13" s="124"/>
      <c r="SNS13" s="124"/>
      <c r="SNT13" s="124"/>
      <c r="SNU13" s="124"/>
      <c r="SNV13" s="124"/>
      <c r="SNW13" s="124"/>
      <c r="SNX13" s="124"/>
      <c r="SNY13" s="124"/>
      <c r="SNZ13" s="124"/>
      <c r="SOA13" s="124"/>
      <c r="SOB13" s="124"/>
      <c r="SOC13" s="124"/>
      <c r="SOD13" s="124"/>
      <c r="SOE13" s="124"/>
      <c r="SOF13" s="124"/>
      <c r="SOG13" s="124"/>
      <c r="SOH13" s="124"/>
      <c r="SOI13" s="124"/>
      <c r="SOJ13" s="124"/>
      <c r="SOK13" s="124"/>
      <c r="SOL13" s="124"/>
      <c r="SOM13" s="124"/>
      <c r="SON13" s="124"/>
      <c r="SOO13" s="124"/>
      <c r="SOP13" s="124"/>
      <c r="SOQ13" s="124"/>
      <c r="SOR13" s="124"/>
      <c r="SOS13" s="124"/>
      <c r="SOT13" s="124"/>
      <c r="SOU13" s="124"/>
      <c r="SOV13" s="124"/>
      <c r="SOW13" s="124"/>
      <c r="SOX13" s="124"/>
      <c r="SOY13" s="124"/>
      <c r="SOZ13" s="124"/>
      <c r="SPA13" s="124"/>
      <c r="SPB13" s="124"/>
      <c r="SPC13" s="124"/>
      <c r="SPD13" s="124"/>
      <c r="SPE13" s="124"/>
      <c r="SPF13" s="124"/>
      <c r="SPG13" s="124"/>
      <c r="SPH13" s="124"/>
      <c r="SPI13" s="124"/>
      <c r="SPJ13" s="124"/>
      <c r="SPK13" s="124"/>
      <c r="SPL13" s="124"/>
      <c r="SPM13" s="124"/>
      <c r="SPN13" s="124"/>
      <c r="SPO13" s="124"/>
      <c r="SPP13" s="124"/>
      <c r="SPQ13" s="124"/>
      <c r="SPR13" s="124"/>
      <c r="SPS13" s="124"/>
      <c r="SPT13" s="124"/>
      <c r="SPU13" s="124"/>
      <c r="SPV13" s="124"/>
      <c r="SPW13" s="124"/>
      <c r="SPX13" s="124"/>
      <c r="SPY13" s="124"/>
      <c r="SPZ13" s="124"/>
      <c r="SQA13" s="124"/>
      <c r="SQB13" s="124"/>
      <c r="SQC13" s="124"/>
      <c r="SQD13" s="124"/>
      <c r="SQE13" s="124"/>
      <c r="SQF13" s="124"/>
      <c r="SQG13" s="124"/>
      <c r="SQH13" s="124"/>
      <c r="SQI13" s="124"/>
      <c r="SQJ13" s="124"/>
      <c r="SQK13" s="124"/>
      <c r="SQL13" s="124"/>
      <c r="SQM13" s="124"/>
      <c r="SQN13" s="124"/>
      <c r="SQO13" s="124"/>
      <c r="SQP13" s="124"/>
      <c r="SQQ13" s="124"/>
      <c r="SQR13" s="124"/>
      <c r="SQS13" s="124"/>
      <c r="SQT13" s="124"/>
      <c r="SQU13" s="124"/>
      <c r="SQV13" s="124"/>
      <c r="SQW13" s="124"/>
      <c r="SQX13" s="124"/>
      <c r="SQY13" s="124"/>
      <c r="SQZ13" s="124"/>
      <c r="SRA13" s="124"/>
      <c r="SRB13" s="124"/>
      <c r="SRC13" s="124"/>
      <c r="SRD13" s="124"/>
      <c r="SRE13" s="124"/>
      <c r="SRF13" s="124"/>
      <c r="SRG13" s="124"/>
      <c r="SRH13" s="124"/>
      <c r="SRI13" s="124"/>
      <c r="SRJ13" s="124"/>
      <c r="SRK13" s="124"/>
      <c r="SRL13" s="124"/>
      <c r="SRM13" s="124"/>
      <c r="SRN13" s="124"/>
      <c r="SRO13" s="124"/>
      <c r="SRP13" s="124"/>
      <c r="SRQ13" s="124"/>
      <c r="SRR13" s="124"/>
      <c r="SRS13" s="124"/>
      <c r="SRT13" s="124"/>
      <c r="SRU13" s="124"/>
      <c r="SRV13" s="124"/>
      <c r="SRW13" s="124"/>
      <c r="SRX13" s="124"/>
      <c r="SRY13" s="124"/>
      <c r="SRZ13" s="124"/>
      <c r="SSA13" s="124"/>
      <c r="SSB13" s="124"/>
      <c r="SSC13" s="124"/>
      <c r="SSD13" s="124"/>
      <c r="SSE13" s="124"/>
      <c r="SSF13" s="124"/>
      <c r="SSG13" s="124"/>
      <c r="SSH13" s="124"/>
      <c r="SSI13" s="124"/>
      <c r="SSJ13" s="124"/>
      <c r="SSK13" s="124"/>
      <c r="SSL13" s="124"/>
      <c r="SSM13" s="124"/>
      <c r="SSN13" s="124"/>
      <c r="SSO13" s="124"/>
      <c r="SSP13" s="124"/>
      <c r="SSQ13" s="124"/>
      <c r="SSR13" s="124"/>
      <c r="SSS13" s="124"/>
      <c r="SST13" s="124"/>
      <c r="SSU13" s="124"/>
      <c r="SSV13" s="124"/>
      <c r="SSW13" s="124"/>
      <c r="SSX13" s="124"/>
      <c r="SSY13" s="124"/>
      <c r="SSZ13" s="124"/>
      <c r="STA13" s="124"/>
      <c r="STB13" s="124"/>
      <c r="STC13" s="124"/>
      <c r="STD13" s="124"/>
      <c r="STE13" s="124"/>
      <c r="STF13" s="124"/>
      <c r="STG13" s="124"/>
      <c r="STH13" s="124"/>
      <c r="STI13" s="124"/>
      <c r="STJ13" s="124"/>
      <c r="STK13" s="124"/>
      <c r="STL13" s="124"/>
      <c r="STM13" s="124"/>
      <c r="STN13" s="124"/>
      <c r="STO13" s="124"/>
      <c r="STP13" s="124"/>
      <c r="STQ13" s="124"/>
      <c r="STR13" s="124"/>
      <c r="STS13" s="124"/>
      <c r="STT13" s="124"/>
      <c r="STU13" s="124"/>
      <c r="STV13" s="124"/>
      <c r="STW13" s="124"/>
      <c r="STX13" s="124"/>
      <c r="STY13" s="124"/>
      <c r="STZ13" s="124"/>
      <c r="SUA13" s="124"/>
      <c r="SUB13" s="124"/>
      <c r="SUC13" s="124"/>
      <c r="SUD13" s="124"/>
      <c r="SUE13" s="124"/>
      <c r="SUF13" s="124"/>
      <c r="SUG13" s="124"/>
      <c r="SUH13" s="124"/>
      <c r="SUI13" s="124"/>
      <c r="SUJ13" s="124"/>
      <c r="SUK13" s="124"/>
      <c r="SUL13" s="124"/>
      <c r="SUM13" s="124"/>
      <c r="SUN13" s="124"/>
      <c r="SUO13" s="124"/>
      <c r="SUP13" s="124"/>
      <c r="SUQ13" s="124"/>
      <c r="SUR13" s="124"/>
      <c r="SUS13" s="124"/>
      <c r="SUT13" s="124"/>
      <c r="SUU13" s="124"/>
      <c r="SUV13" s="124"/>
      <c r="SUW13" s="124"/>
      <c r="SUX13" s="124"/>
      <c r="SUY13" s="124"/>
      <c r="SUZ13" s="124"/>
      <c r="SVA13" s="124"/>
      <c r="SVB13" s="124"/>
      <c r="SVC13" s="124"/>
      <c r="SVD13" s="124"/>
      <c r="SVE13" s="124"/>
      <c r="SVF13" s="124"/>
      <c r="SVG13" s="124"/>
      <c r="SVH13" s="124"/>
      <c r="SVI13" s="124"/>
      <c r="SVJ13" s="124"/>
      <c r="SVK13" s="124"/>
      <c r="SVL13" s="124"/>
      <c r="SVM13" s="124"/>
      <c r="SVN13" s="124"/>
      <c r="SVO13" s="124"/>
      <c r="SVP13" s="124"/>
      <c r="SVQ13" s="124"/>
      <c r="SVR13" s="124"/>
      <c r="SVS13" s="124"/>
      <c r="SVT13" s="124"/>
      <c r="SVU13" s="124"/>
      <c r="SVV13" s="124"/>
      <c r="SVW13" s="124"/>
      <c r="SVX13" s="124"/>
      <c r="SVY13" s="124"/>
      <c r="SVZ13" s="124"/>
      <c r="SWA13" s="124"/>
      <c r="SWB13" s="124"/>
      <c r="SWC13" s="124"/>
      <c r="SWD13" s="124"/>
      <c r="SWE13" s="124"/>
      <c r="SWF13" s="124"/>
      <c r="SWG13" s="124"/>
      <c r="SWH13" s="124"/>
      <c r="SWI13" s="124"/>
      <c r="SWJ13" s="124"/>
      <c r="SWK13" s="124"/>
      <c r="SWL13" s="124"/>
      <c r="SWM13" s="124"/>
      <c r="SWN13" s="124"/>
      <c r="SWO13" s="124"/>
      <c r="SWP13" s="124"/>
      <c r="SWQ13" s="124"/>
      <c r="SWR13" s="124"/>
      <c r="SWS13" s="124"/>
      <c r="SWT13" s="124"/>
      <c r="SWU13" s="124"/>
      <c r="SWV13" s="124"/>
      <c r="SWW13" s="124"/>
      <c r="SWX13" s="124"/>
      <c r="SWY13" s="124"/>
      <c r="SWZ13" s="124"/>
      <c r="SXA13" s="124"/>
      <c r="SXB13" s="124"/>
      <c r="SXC13" s="124"/>
      <c r="SXD13" s="124"/>
      <c r="SXE13" s="124"/>
      <c r="SXF13" s="124"/>
      <c r="SXG13" s="124"/>
      <c r="SXH13" s="124"/>
      <c r="SXI13" s="124"/>
      <c r="SXJ13" s="124"/>
      <c r="SXK13" s="124"/>
      <c r="SXL13" s="124"/>
      <c r="SXM13" s="124"/>
      <c r="SXN13" s="124"/>
      <c r="SXO13" s="124"/>
      <c r="SXP13" s="124"/>
      <c r="SXQ13" s="124"/>
      <c r="SXR13" s="124"/>
      <c r="SXS13" s="124"/>
      <c r="SXT13" s="124"/>
      <c r="SXU13" s="124"/>
      <c r="SXV13" s="124"/>
      <c r="SXW13" s="124"/>
      <c r="SXX13" s="124"/>
      <c r="SXY13" s="124"/>
      <c r="SXZ13" s="124"/>
      <c r="SYA13" s="124"/>
      <c r="SYB13" s="124"/>
      <c r="SYC13" s="124"/>
      <c r="SYD13" s="124"/>
      <c r="SYE13" s="124"/>
      <c r="SYF13" s="124"/>
      <c r="SYG13" s="124"/>
      <c r="SYH13" s="124"/>
      <c r="SYI13" s="124"/>
      <c r="SYJ13" s="124"/>
      <c r="SYK13" s="124"/>
      <c r="SYL13" s="124"/>
      <c r="SYM13" s="124"/>
      <c r="SYN13" s="124"/>
      <c r="SYO13" s="124"/>
      <c r="SYP13" s="124"/>
      <c r="SYQ13" s="124"/>
      <c r="SYR13" s="124"/>
      <c r="SYS13" s="124"/>
      <c r="SYT13" s="124"/>
      <c r="SYU13" s="124"/>
      <c r="SYV13" s="124"/>
      <c r="SYW13" s="124"/>
      <c r="SYX13" s="124"/>
      <c r="SYY13" s="124"/>
      <c r="SYZ13" s="124"/>
      <c r="SZA13" s="124"/>
      <c r="SZB13" s="124"/>
      <c r="SZC13" s="124"/>
      <c r="SZD13" s="124"/>
      <c r="SZE13" s="124"/>
      <c r="SZF13" s="124"/>
      <c r="SZG13" s="124"/>
      <c r="SZH13" s="124"/>
      <c r="SZI13" s="124"/>
      <c r="SZJ13" s="124"/>
      <c r="SZK13" s="124"/>
      <c r="SZL13" s="124"/>
      <c r="SZM13" s="124"/>
      <c r="SZN13" s="124"/>
      <c r="SZO13" s="124"/>
      <c r="SZP13" s="124"/>
      <c r="SZQ13" s="124"/>
      <c r="SZR13" s="124"/>
      <c r="SZS13" s="124"/>
      <c r="SZT13" s="124"/>
      <c r="SZU13" s="124"/>
      <c r="SZV13" s="124"/>
      <c r="SZW13" s="124"/>
      <c r="SZX13" s="124"/>
      <c r="SZY13" s="124"/>
      <c r="SZZ13" s="124"/>
      <c r="TAA13" s="124"/>
      <c r="TAB13" s="124"/>
      <c r="TAC13" s="124"/>
      <c r="TAD13" s="124"/>
      <c r="TAE13" s="124"/>
      <c r="TAF13" s="124"/>
      <c r="TAG13" s="124"/>
      <c r="TAH13" s="124"/>
      <c r="TAI13" s="124"/>
      <c r="TAJ13" s="124"/>
      <c r="TAK13" s="124"/>
      <c r="TAL13" s="124"/>
      <c r="TAM13" s="124"/>
      <c r="TAN13" s="124"/>
      <c r="TAO13" s="124"/>
      <c r="TAP13" s="124"/>
      <c r="TAQ13" s="124"/>
      <c r="TAR13" s="124"/>
      <c r="TAS13" s="124"/>
      <c r="TAT13" s="124"/>
      <c r="TAU13" s="124"/>
      <c r="TAV13" s="124"/>
      <c r="TAW13" s="124"/>
      <c r="TAX13" s="124"/>
      <c r="TAY13" s="124"/>
      <c r="TAZ13" s="124"/>
      <c r="TBA13" s="124"/>
      <c r="TBB13" s="124"/>
      <c r="TBC13" s="124"/>
      <c r="TBD13" s="124"/>
      <c r="TBE13" s="124"/>
      <c r="TBF13" s="124"/>
      <c r="TBG13" s="124"/>
      <c r="TBH13" s="124"/>
      <c r="TBI13" s="124"/>
      <c r="TBJ13" s="124"/>
      <c r="TBK13" s="124"/>
      <c r="TBL13" s="124"/>
      <c r="TBM13" s="124"/>
      <c r="TBN13" s="124"/>
      <c r="TBO13" s="124"/>
      <c r="TBP13" s="124"/>
      <c r="TBQ13" s="124"/>
      <c r="TBR13" s="124"/>
      <c r="TBS13" s="124"/>
      <c r="TBT13" s="124"/>
      <c r="TBU13" s="124"/>
      <c r="TBV13" s="124"/>
      <c r="TBW13" s="124"/>
      <c r="TBX13" s="124"/>
      <c r="TBY13" s="124"/>
      <c r="TBZ13" s="124"/>
      <c r="TCA13" s="124"/>
      <c r="TCB13" s="124"/>
      <c r="TCC13" s="124"/>
      <c r="TCD13" s="124"/>
      <c r="TCE13" s="124"/>
      <c r="TCF13" s="124"/>
      <c r="TCG13" s="124"/>
      <c r="TCH13" s="124"/>
      <c r="TCI13" s="124"/>
      <c r="TCJ13" s="124"/>
      <c r="TCK13" s="124"/>
      <c r="TCL13" s="124"/>
      <c r="TCM13" s="124"/>
      <c r="TCN13" s="124"/>
      <c r="TCO13" s="124"/>
      <c r="TCP13" s="124"/>
      <c r="TCQ13" s="124"/>
      <c r="TCR13" s="124"/>
      <c r="TCS13" s="124"/>
      <c r="TCT13" s="124"/>
      <c r="TCU13" s="124"/>
      <c r="TCV13" s="124"/>
      <c r="TCW13" s="124"/>
      <c r="TCX13" s="124"/>
      <c r="TCY13" s="124"/>
      <c r="TCZ13" s="124"/>
      <c r="TDA13" s="124"/>
      <c r="TDB13" s="124"/>
      <c r="TDC13" s="124"/>
      <c r="TDD13" s="124"/>
      <c r="TDE13" s="124"/>
      <c r="TDF13" s="124"/>
      <c r="TDG13" s="124"/>
      <c r="TDH13" s="124"/>
      <c r="TDI13" s="124"/>
      <c r="TDJ13" s="124"/>
      <c r="TDK13" s="124"/>
      <c r="TDL13" s="124"/>
      <c r="TDM13" s="124"/>
      <c r="TDN13" s="124"/>
      <c r="TDO13" s="124"/>
      <c r="TDP13" s="124"/>
      <c r="TDQ13" s="124"/>
      <c r="TDR13" s="124"/>
      <c r="TDS13" s="124"/>
      <c r="TDT13" s="124"/>
      <c r="TDU13" s="124"/>
      <c r="TDV13" s="124"/>
      <c r="TDW13" s="124"/>
      <c r="TDX13" s="124"/>
      <c r="TDY13" s="124"/>
      <c r="TDZ13" s="124"/>
      <c r="TEA13" s="124"/>
      <c r="TEB13" s="124"/>
      <c r="TEC13" s="124"/>
      <c r="TED13" s="124"/>
      <c r="TEE13" s="124"/>
      <c r="TEF13" s="124"/>
      <c r="TEG13" s="124"/>
      <c r="TEH13" s="124"/>
      <c r="TEI13" s="124"/>
      <c r="TEJ13" s="124"/>
      <c r="TEK13" s="124"/>
      <c r="TEL13" s="124"/>
      <c r="TEM13" s="124"/>
      <c r="TEN13" s="124"/>
      <c r="TEO13" s="124"/>
      <c r="TEP13" s="124"/>
      <c r="TEQ13" s="124"/>
      <c r="TER13" s="124"/>
      <c r="TES13" s="124"/>
      <c r="TET13" s="124"/>
      <c r="TEU13" s="124"/>
      <c r="TEV13" s="124"/>
      <c r="TEW13" s="124"/>
      <c r="TEX13" s="124"/>
      <c r="TEY13" s="124"/>
      <c r="TEZ13" s="124"/>
      <c r="TFA13" s="124"/>
      <c r="TFB13" s="124"/>
      <c r="TFC13" s="124"/>
      <c r="TFD13" s="124"/>
      <c r="TFE13" s="124"/>
      <c r="TFF13" s="124"/>
      <c r="TFG13" s="124"/>
      <c r="TFH13" s="124"/>
      <c r="TFI13" s="124"/>
      <c r="TFJ13" s="124"/>
      <c r="TFK13" s="124"/>
      <c r="TFL13" s="124"/>
      <c r="TFM13" s="124"/>
      <c r="TFN13" s="124"/>
      <c r="TFO13" s="124"/>
      <c r="TFP13" s="124"/>
      <c r="TFQ13" s="124"/>
      <c r="TFR13" s="124"/>
      <c r="TFS13" s="124"/>
      <c r="TFT13" s="124"/>
      <c r="TFU13" s="124"/>
      <c r="TFV13" s="124"/>
      <c r="TFW13" s="124"/>
      <c r="TFX13" s="124"/>
      <c r="TFY13" s="124"/>
      <c r="TFZ13" s="124"/>
      <c r="TGA13" s="124"/>
      <c r="TGB13" s="124"/>
      <c r="TGC13" s="124"/>
      <c r="TGD13" s="124"/>
      <c r="TGE13" s="124"/>
      <c r="TGF13" s="124"/>
      <c r="TGG13" s="124"/>
      <c r="TGH13" s="124"/>
      <c r="TGI13" s="124"/>
      <c r="TGJ13" s="124"/>
      <c r="TGK13" s="124"/>
      <c r="TGL13" s="124"/>
      <c r="TGM13" s="124"/>
      <c r="TGN13" s="124"/>
      <c r="TGO13" s="124"/>
      <c r="TGP13" s="124"/>
      <c r="TGQ13" s="124"/>
      <c r="TGR13" s="124"/>
      <c r="TGS13" s="124"/>
      <c r="TGT13" s="124"/>
      <c r="TGU13" s="124"/>
      <c r="TGV13" s="124"/>
      <c r="TGW13" s="124"/>
      <c r="TGX13" s="124"/>
      <c r="TGY13" s="124"/>
      <c r="TGZ13" s="124"/>
      <c r="THA13" s="124"/>
      <c r="THB13" s="124"/>
      <c r="THC13" s="124"/>
      <c r="THD13" s="124"/>
      <c r="THE13" s="124"/>
      <c r="THF13" s="124"/>
      <c r="THG13" s="124"/>
      <c r="THH13" s="124"/>
      <c r="THI13" s="124"/>
      <c r="THJ13" s="124"/>
      <c r="THK13" s="124"/>
      <c r="THL13" s="124"/>
      <c r="THM13" s="124"/>
      <c r="THN13" s="124"/>
      <c r="THO13" s="124"/>
      <c r="THP13" s="124"/>
      <c r="THQ13" s="124"/>
      <c r="THR13" s="124"/>
      <c r="THS13" s="124"/>
      <c r="THT13" s="124"/>
      <c r="THU13" s="124"/>
      <c r="THV13" s="124"/>
      <c r="THW13" s="124"/>
      <c r="THX13" s="124"/>
      <c r="THY13" s="124"/>
      <c r="THZ13" s="124"/>
      <c r="TIA13" s="124"/>
      <c r="TIB13" s="124"/>
      <c r="TIC13" s="124"/>
      <c r="TID13" s="124"/>
      <c r="TIE13" s="124"/>
      <c r="TIF13" s="124"/>
      <c r="TIG13" s="124"/>
      <c r="TIH13" s="124"/>
      <c r="TII13" s="124"/>
      <c r="TIJ13" s="124"/>
      <c r="TIK13" s="124"/>
      <c r="TIL13" s="124"/>
      <c r="TIM13" s="124"/>
      <c r="TIN13" s="124"/>
      <c r="TIO13" s="124"/>
      <c r="TIP13" s="124"/>
      <c r="TIQ13" s="124"/>
      <c r="TIR13" s="124"/>
      <c r="TIS13" s="124"/>
      <c r="TIT13" s="124"/>
      <c r="TIU13" s="124"/>
      <c r="TIV13" s="124"/>
      <c r="TIW13" s="124"/>
      <c r="TIX13" s="124"/>
      <c r="TIY13" s="124"/>
      <c r="TIZ13" s="124"/>
      <c r="TJA13" s="124"/>
      <c r="TJB13" s="124"/>
      <c r="TJC13" s="124"/>
      <c r="TJD13" s="124"/>
      <c r="TJE13" s="124"/>
      <c r="TJF13" s="124"/>
      <c r="TJG13" s="124"/>
      <c r="TJH13" s="124"/>
      <c r="TJI13" s="124"/>
      <c r="TJJ13" s="124"/>
      <c r="TJK13" s="124"/>
      <c r="TJL13" s="124"/>
      <c r="TJM13" s="124"/>
      <c r="TJN13" s="124"/>
      <c r="TJO13" s="124"/>
      <c r="TJP13" s="124"/>
      <c r="TJQ13" s="124"/>
      <c r="TJR13" s="124"/>
      <c r="TJS13" s="124"/>
      <c r="TJT13" s="124"/>
      <c r="TJU13" s="124"/>
      <c r="TJV13" s="124"/>
      <c r="TJW13" s="124"/>
      <c r="TJX13" s="124"/>
      <c r="TJY13" s="124"/>
      <c r="TJZ13" s="124"/>
      <c r="TKA13" s="124"/>
      <c r="TKB13" s="124"/>
      <c r="TKC13" s="124"/>
      <c r="TKD13" s="124"/>
      <c r="TKE13" s="124"/>
      <c r="TKF13" s="124"/>
      <c r="TKG13" s="124"/>
      <c r="TKH13" s="124"/>
      <c r="TKI13" s="124"/>
      <c r="TKJ13" s="124"/>
      <c r="TKK13" s="124"/>
      <c r="TKL13" s="124"/>
      <c r="TKM13" s="124"/>
      <c r="TKN13" s="124"/>
      <c r="TKO13" s="124"/>
      <c r="TKP13" s="124"/>
      <c r="TKQ13" s="124"/>
      <c r="TKR13" s="124"/>
      <c r="TKS13" s="124"/>
      <c r="TKT13" s="124"/>
      <c r="TKU13" s="124"/>
      <c r="TKV13" s="124"/>
      <c r="TKW13" s="124"/>
      <c r="TKX13" s="124"/>
      <c r="TKY13" s="124"/>
      <c r="TKZ13" s="124"/>
      <c r="TLA13" s="124"/>
      <c r="TLB13" s="124"/>
      <c r="TLC13" s="124"/>
      <c r="TLD13" s="124"/>
      <c r="TLE13" s="124"/>
      <c r="TLF13" s="124"/>
      <c r="TLG13" s="124"/>
      <c r="TLH13" s="124"/>
      <c r="TLI13" s="124"/>
      <c r="TLJ13" s="124"/>
      <c r="TLK13" s="124"/>
      <c r="TLL13" s="124"/>
      <c r="TLM13" s="124"/>
      <c r="TLN13" s="124"/>
      <c r="TLO13" s="124"/>
      <c r="TLP13" s="124"/>
      <c r="TLQ13" s="124"/>
      <c r="TLR13" s="124"/>
      <c r="TLS13" s="124"/>
      <c r="TLT13" s="124"/>
      <c r="TLU13" s="124"/>
      <c r="TLV13" s="124"/>
      <c r="TLW13" s="124"/>
      <c r="TLX13" s="124"/>
      <c r="TLY13" s="124"/>
      <c r="TLZ13" s="124"/>
      <c r="TMA13" s="124"/>
      <c r="TMB13" s="124"/>
      <c r="TMC13" s="124"/>
      <c r="TMD13" s="124"/>
      <c r="TME13" s="124"/>
      <c r="TMF13" s="124"/>
      <c r="TMG13" s="124"/>
      <c r="TMH13" s="124"/>
      <c r="TMI13" s="124"/>
      <c r="TMJ13" s="124"/>
      <c r="TMK13" s="124"/>
      <c r="TML13" s="124"/>
      <c r="TMM13" s="124"/>
      <c r="TMN13" s="124"/>
      <c r="TMO13" s="124"/>
      <c r="TMP13" s="124"/>
      <c r="TMQ13" s="124"/>
      <c r="TMR13" s="124"/>
      <c r="TMS13" s="124"/>
      <c r="TMT13" s="124"/>
      <c r="TMU13" s="124"/>
      <c r="TMV13" s="124"/>
      <c r="TMW13" s="124"/>
      <c r="TMX13" s="124"/>
      <c r="TMY13" s="124"/>
      <c r="TMZ13" s="124"/>
      <c r="TNA13" s="124"/>
      <c r="TNB13" s="124"/>
      <c r="TNC13" s="124"/>
      <c r="TND13" s="124"/>
      <c r="TNE13" s="124"/>
      <c r="TNF13" s="124"/>
      <c r="TNG13" s="124"/>
      <c r="TNH13" s="124"/>
      <c r="TNI13" s="124"/>
      <c r="TNJ13" s="124"/>
      <c r="TNK13" s="124"/>
      <c r="TNL13" s="124"/>
      <c r="TNM13" s="124"/>
      <c r="TNN13" s="124"/>
      <c r="TNO13" s="124"/>
      <c r="TNP13" s="124"/>
      <c r="TNQ13" s="124"/>
      <c r="TNR13" s="124"/>
      <c r="TNS13" s="124"/>
      <c r="TNT13" s="124"/>
      <c r="TNU13" s="124"/>
      <c r="TNV13" s="124"/>
      <c r="TNW13" s="124"/>
      <c r="TNX13" s="124"/>
      <c r="TNY13" s="124"/>
      <c r="TNZ13" s="124"/>
      <c r="TOA13" s="124"/>
      <c r="TOB13" s="124"/>
      <c r="TOC13" s="124"/>
      <c r="TOD13" s="124"/>
      <c r="TOE13" s="124"/>
      <c r="TOF13" s="124"/>
      <c r="TOG13" s="124"/>
      <c r="TOH13" s="124"/>
      <c r="TOI13" s="124"/>
      <c r="TOJ13" s="124"/>
      <c r="TOK13" s="124"/>
      <c r="TOL13" s="124"/>
      <c r="TOM13" s="124"/>
      <c r="TON13" s="124"/>
      <c r="TOO13" s="124"/>
      <c r="TOP13" s="124"/>
      <c r="TOQ13" s="124"/>
      <c r="TOR13" s="124"/>
      <c r="TOS13" s="124"/>
      <c r="TOT13" s="124"/>
      <c r="TOU13" s="124"/>
      <c r="TOV13" s="124"/>
      <c r="TOW13" s="124"/>
      <c r="TOX13" s="124"/>
      <c r="TOY13" s="124"/>
      <c r="TOZ13" s="124"/>
      <c r="TPA13" s="124"/>
      <c r="TPB13" s="124"/>
      <c r="TPC13" s="124"/>
      <c r="TPD13" s="124"/>
      <c r="TPE13" s="124"/>
      <c r="TPF13" s="124"/>
      <c r="TPG13" s="124"/>
      <c r="TPH13" s="124"/>
      <c r="TPI13" s="124"/>
      <c r="TPJ13" s="124"/>
      <c r="TPK13" s="124"/>
      <c r="TPL13" s="124"/>
      <c r="TPM13" s="124"/>
      <c r="TPN13" s="124"/>
      <c r="TPO13" s="124"/>
      <c r="TPP13" s="124"/>
      <c r="TPQ13" s="124"/>
      <c r="TPR13" s="124"/>
      <c r="TPS13" s="124"/>
      <c r="TPT13" s="124"/>
      <c r="TPU13" s="124"/>
      <c r="TPV13" s="124"/>
      <c r="TPW13" s="124"/>
      <c r="TPX13" s="124"/>
      <c r="TPY13" s="124"/>
      <c r="TPZ13" s="124"/>
      <c r="TQA13" s="124"/>
      <c r="TQB13" s="124"/>
      <c r="TQC13" s="124"/>
      <c r="TQD13" s="124"/>
      <c r="TQE13" s="124"/>
      <c r="TQF13" s="124"/>
      <c r="TQG13" s="124"/>
      <c r="TQH13" s="124"/>
      <c r="TQI13" s="124"/>
      <c r="TQJ13" s="124"/>
      <c r="TQK13" s="124"/>
      <c r="TQL13" s="124"/>
      <c r="TQM13" s="124"/>
      <c r="TQN13" s="124"/>
      <c r="TQO13" s="124"/>
      <c r="TQP13" s="124"/>
      <c r="TQQ13" s="124"/>
      <c r="TQR13" s="124"/>
      <c r="TQS13" s="124"/>
      <c r="TQT13" s="124"/>
      <c r="TQU13" s="124"/>
      <c r="TQV13" s="124"/>
      <c r="TQW13" s="124"/>
      <c r="TQX13" s="124"/>
      <c r="TQY13" s="124"/>
      <c r="TQZ13" s="124"/>
      <c r="TRA13" s="124"/>
      <c r="TRB13" s="124"/>
      <c r="TRC13" s="124"/>
      <c r="TRD13" s="124"/>
      <c r="TRE13" s="124"/>
      <c r="TRF13" s="124"/>
      <c r="TRG13" s="124"/>
      <c r="TRH13" s="124"/>
      <c r="TRI13" s="124"/>
      <c r="TRJ13" s="124"/>
      <c r="TRK13" s="124"/>
      <c r="TRL13" s="124"/>
      <c r="TRM13" s="124"/>
      <c r="TRN13" s="124"/>
      <c r="TRO13" s="124"/>
      <c r="TRP13" s="124"/>
      <c r="TRQ13" s="124"/>
      <c r="TRR13" s="124"/>
      <c r="TRS13" s="124"/>
      <c r="TRT13" s="124"/>
      <c r="TRU13" s="124"/>
      <c r="TRV13" s="124"/>
      <c r="TRW13" s="124"/>
      <c r="TRX13" s="124"/>
      <c r="TRY13" s="124"/>
      <c r="TRZ13" s="124"/>
      <c r="TSA13" s="124"/>
      <c r="TSB13" s="124"/>
      <c r="TSC13" s="124"/>
      <c r="TSD13" s="124"/>
      <c r="TSE13" s="124"/>
      <c r="TSF13" s="124"/>
      <c r="TSG13" s="124"/>
      <c r="TSH13" s="124"/>
      <c r="TSI13" s="124"/>
      <c r="TSJ13" s="124"/>
      <c r="TSK13" s="124"/>
      <c r="TSL13" s="124"/>
      <c r="TSM13" s="124"/>
      <c r="TSN13" s="124"/>
      <c r="TSO13" s="124"/>
      <c r="TSP13" s="124"/>
      <c r="TSQ13" s="124"/>
      <c r="TSR13" s="124"/>
      <c r="TSS13" s="124"/>
      <c r="TST13" s="124"/>
      <c r="TSU13" s="124"/>
      <c r="TSV13" s="124"/>
      <c r="TSW13" s="124"/>
      <c r="TSX13" s="124"/>
      <c r="TSY13" s="124"/>
      <c r="TSZ13" s="124"/>
      <c r="TTA13" s="124"/>
      <c r="TTB13" s="124"/>
      <c r="TTC13" s="124"/>
      <c r="TTD13" s="124"/>
      <c r="TTE13" s="124"/>
      <c r="TTF13" s="124"/>
      <c r="TTG13" s="124"/>
      <c r="TTH13" s="124"/>
      <c r="TTI13" s="124"/>
      <c r="TTJ13" s="124"/>
      <c r="TTK13" s="124"/>
      <c r="TTL13" s="124"/>
      <c r="TTM13" s="124"/>
      <c r="TTN13" s="124"/>
      <c r="TTO13" s="124"/>
      <c r="TTP13" s="124"/>
      <c r="TTQ13" s="124"/>
      <c r="TTR13" s="124"/>
      <c r="TTS13" s="124"/>
      <c r="TTT13" s="124"/>
      <c r="TTU13" s="124"/>
      <c r="TTV13" s="124"/>
      <c r="TTW13" s="124"/>
      <c r="TTX13" s="124"/>
      <c r="TTY13" s="124"/>
      <c r="TTZ13" s="124"/>
      <c r="TUA13" s="124"/>
      <c r="TUB13" s="124"/>
      <c r="TUC13" s="124"/>
      <c r="TUD13" s="124"/>
      <c r="TUE13" s="124"/>
      <c r="TUF13" s="124"/>
      <c r="TUG13" s="124"/>
      <c r="TUH13" s="124"/>
      <c r="TUI13" s="124"/>
      <c r="TUJ13" s="124"/>
      <c r="TUK13" s="124"/>
      <c r="TUL13" s="124"/>
      <c r="TUM13" s="124"/>
      <c r="TUN13" s="124"/>
      <c r="TUO13" s="124"/>
      <c r="TUP13" s="124"/>
      <c r="TUQ13" s="124"/>
      <c r="TUR13" s="124"/>
      <c r="TUS13" s="124"/>
      <c r="TUT13" s="124"/>
      <c r="TUU13" s="124"/>
      <c r="TUV13" s="124"/>
      <c r="TUW13" s="124"/>
      <c r="TUX13" s="124"/>
      <c r="TUY13" s="124"/>
      <c r="TUZ13" s="124"/>
      <c r="TVA13" s="124"/>
      <c r="TVB13" s="124"/>
      <c r="TVC13" s="124"/>
      <c r="TVD13" s="124"/>
      <c r="TVE13" s="124"/>
      <c r="TVF13" s="124"/>
      <c r="TVG13" s="124"/>
      <c r="TVH13" s="124"/>
      <c r="TVI13" s="124"/>
      <c r="TVJ13" s="124"/>
      <c r="TVK13" s="124"/>
      <c r="TVL13" s="124"/>
      <c r="TVM13" s="124"/>
      <c r="TVN13" s="124"/>
      <c r="TVO13" s="124"/>
      <c r="TVP13" s="124"/>
      <c r="TVQ13" s="124"/>
      <c r="TVR13" s="124"/>
      <c r="TVS13" s="124"/>
      <c r="TVT13" s="124"/>
      <c r="TVU13" s="124"/>
      <c r="TVV13" s="124"/>
      <c r="TVW13" s="124"/>
      <c r="TVX13" s="124"/>
      <c r="TVY13" s="124"/>
      <c r="TVZ13" s="124"/>
      <c r="TWA13" s="124"/>
      <c r="TWB13" s="124"/>
      <c r="TWC13" s="124"/>
      <c r="TWD13" s="124"/>
      <c r="TWE13" s="124"/>
      <c r="TWF13" s="124"/>
      <c r="TWG13" s="124"/>
      <c r="TWH13" s="124"/>
      <c r="TWI13" s="124"/>
      <c r="TWJ13" s="124"/>
      <c r="TWK13" s="124"/>
      <c r="TWL13" s="124"/>
      <c r="TWM13" s="124"/>
      <c r="TWN13" s="124"/>
      <c r="TWO13" s="124"/>
      <c r="TWP13" s="124"/>
      <c r="TWQ13" s="124"/>
      <c r="TWR13" s="124"/>
      <c r="TWS13" s="124"/>
      <c r="TWT13" s="124"/>
      <c r="TWU13" s="124"/>
      <c r="TWV13" s="124"/>
      <c r="TWW13" s="124"/>
      <c r="TWX13" s="124"/>
      <c r="TWY13" s="124"/>
      <c r="TWZ13" s="124"/>
      <c r="TXA13" s="124"/>
      <c r="TXB13" s="124"/>
      <c r="TXC13" s="124"/>
      <c r="TXD13" s="124"/>
      <c r="TXE13" s="124"/>
      <c r="TXF13" s="124"/>
      <c r="TXG13" s="124"/>
      <c r="TXH13" s="124"/>
      <c r="TXI13" s="124"/>
      <c r="TXJ13" s="124"/>
      <c r="TXK13" s="124"/>
      <c r="TXL13" s="124"/>
      <c r="TXM13" s="124"/>
      <c r="TXN13" s="124"/>
      <c r="TXO13" s="124"/>
      <c r="TXP13" s="124"/>
      <c r="TXQ13" s="124"/>
      <c r="TXR13" s="124"/>
      <c r="TXS13" s="124"/>
      <c r="TXT13" s="124"/>
      <c r="TXU13" s="124"/>
      <c r="TXV13" s="124"/>
      <c r="TXW13" s="124"/>
      <c r="TXX13" s="124"/>
      <c r="TXY13" s="124"/>
      <c r="TXZ13" s="124"/>
      <c r="TYA13" s="124"/>
      <c r="TYB13" s="124"/>
      <c r="TYC13" s="124"/>
      <c r="TYD13" s="124"/>
      <c r="TYE13" s="124"/>
      <c r="TYF13" s="124"/>
      <c r="TYG13" s="124"/>
      <c r="TYH13" s="124"/>
      <c r="TYI13" s="124"/>
      <c r="TYJ13" s="124"/>
      <c r="TYK13" s="124"/>
      <c r="TYL13" s="124"/>
      <c r="TYM13" s="124"/>
      <c r="TYN13" s="124"/>
      <c r="TYO13" s="124"/>
      <c r="TYP13" s="124"/>
      <c r="TYQ13" s="124"/>
      <c r="TYR13" s="124"/>
      <c r="TYS13" s="124"/>
      <c r="TYT13" s="124"/>
      <c r="TYU13" s="124"/>
      <c r="TYV13" s="124"/>
      <c r="TYW13" s="124"/>
      <c r="TYX13" s="124"/>
      <c r="TYY13" s="124"/>
      <c r="TYZ13" s="124"/>
      <c r="TZA13" s="124"/>
      <c r="TZB13" s="124"/>
      <c r="TZC13" s="124"/>
      <c r="TZD13" s="124"/>
      <c r="TZE13" s="124"/>
      <c r="TZF13" s="124"/>
      <c r="TZG13" s="124"/>
      <c r="TZH13" s="124"/>
      <c r="TZI13" s="124"/>
      <c r="TZJ13" s="124"/>
      <c r="TZK13" s="124"/>
      <c r="TZL13" s="124"/>
      <c r="TZM13" s="124"/>
      <c r="TZN13" s="124"/>
      <c r="TZO13" s="124"/>
      <c r="TZP13" s="124"/>
      <c r="TZQ13" s="124"/>
      <c r="TZR13" s="124"/>
      <c r="TZS13" s="124"/>
      <c r="TZT13" s="124"/>
      <c r="TZU13" s="124"/>
      <c r="TZV13" s="124"/>
      <c r="TZW13" s="124"/>
      <c r="TZX13" s="124"/>
      <c r="TZY13" s="124"/>
      <c r="TZZ13" s="124"/>
      <c r="UAA13" s="124"/>
      <c r="UAB13" s="124"/>
      <c r="UAC13" s="124"/>
      <c r="UAD13" s="124"/>
      <c r="UAE13" s="124"/>
      <c r="UAF13" s="124"/>
      <c r="UAG13" s="124"/>
      <c r="UAH13" s="124"/>
      <c r="UAI13" s="124"/>
      <c r="UAJ13" s="124"/>
      <c r="UAK13" s="124"/>
      <c r="UAL13" s="124"/>
      <c r="UAM13" s="124"/>
      <c r="UAN13" s="124"/>
      <c r="UAO13" s="124"/>
      <c r="UAP13" s="124"/>
      <c r="UAQ13" s="124"/>
      <c r="UAR13" s="124"/>
      <c r="UAS13" s="124"/>
      <c r="UAT13" s="124"/>
      <c r="UAU13" s="124"/>
      <c r="UAV13" s="124"/>
      <c r="UAW13" s="124"/>
      <c r="UAX13" s="124"/>
      <c r="UAY13" s="124"/>
      <c r="UAZ13" s="124"/>
      <c r="UBA13" s="124"/>
      <c r="UBB13" s="124"/>
      <c r="UBC13" s="124"/>
      <c r="UBD13" s="124"/>
      <c r="UBE13" s="124"/>
      <c r="UBF13" s="124"/>
      <c r="UBG13" s="124"/>
      <c r="UBH13" s="124"/>
      <c r="UBI13" s="124"/>
      <c r="UBJ13" s="124"/>
      <c r="UBK13" s="124"/>
      <c r="UBL13" s="124"/>
      <c r="UBM13" s="124"/>
      <c r="UBN13" s="124"/>
      <c r="UBO13" s="124"/>
      <c r="UBP13" s="124"/>
      <c r="UBQ13" s="124"/>
      <c r="UBR13" s="124"/>
      <c r="UBS13" s="124"/>
      <c r="UBT13" s="124"/>
      <c r="UBU13" s="124"/>
      <c r="UBV13" s="124"/>
      <c r="UBW13" s="124"/>
      <c r="UBX13" s="124"/>
      <c r="UBY13" s="124"/>
      <c r="UBZ13" s="124"/>
      <c r="UCA13" s="124"/>
      <c r="UCB13" s="124"/>
      <c r="UCC13" s="124"/>
      <c r="UCD13" s="124"/>
      <c r="UCE13" s="124"/>
      <c r="UCF13" s="124"/>
      <c r="UCG13" s="124"/>
      <c r="UCH13" s="124"/>
      <c r="UCI13" s="124"/>
      <c r="UCJ13" s="124"/>
      <c r="UCK13" s="124"/>
      <c r="UCL13" s="124"/>
      <c r="UCM13" s="124"/>
      <c r="UCN13" s="124"/>
      <c r="UCO13" s="124"/>
      <c r="UCP13" s="124"/>
      <c r="UCQ13" s="124"/>
      <c r="UCR13" s="124"/>
      <c r="UCS13" s="124"/>
      <c r="UCT13" s="124"/>
      <c r="UCU13" s="124"/>
      <c r="UCV13" s="124"/>
      <c r="UCW13" s="124"/>
      <c r="UCX13" s="124"/>
      <c r="UCY13" s="124"/>
      <c r="UCZ13" s="124"/>
      <c r="UDA13" s="124"/>
      <c r="UDB13" s="124"/>
      <c r="UDC13" s="124"/>
      <c r="UDD13" s="124"/>
      <c r="UDE13" s="124"/>
      <c r="UDF13" s="124"/>
      <c r="UDG13" s="124"/>
      <c r="UDH13" s="124"/>
      <c r="UDI13" s="124"/>
      <c r="UDJ13" s="124"/>
      <c r="UDK13" s="124"/>
      <c r="UDL13" s="124"/>
      <c r="UDM13" s="124"/>
      <c r="UDN13" s="124"/>
      <c r="UDO13" s="124"/>
      <c r="UDP13" s="124"/>
      <c r="UDQ13" s="124"/>
      <c r="UDR13" s="124"/>
      <c r="UDS13" s="124"/>
      <c r="UDT13" s="124"/>
      <c r="UDU13" s="124"/>
      <c r="UDV13" s="124"/>
      <c r="UDW13" s="124"/>
      <c r="UDX13" s="124"/>
      <c r="UDY13" s="124"/>
      <c r="UDZ13" s="124"/>
      <c r="UEA13" s="124"/>
      <c r="UEB13" s="124"/>
      <c r="UEC13" s="124"/>
      <c r="UED13" s="124"/>
      <c r="UEE13" s="124"/>
      <c r="UEF13" s="124"/>
      <c r="UEG13" s="124"/>
      <c r="UEH13" s="124"/>
      <c r="UEI13" s="124"/>
      <c r="UEJ13" s="124"/>
      <c r="UEK13" s="124"/>
      <c r="UEL13" s="124"/>
      <c r="UEM13" s="124"/>
      <c r="UEN13" s="124"/>
      <c r="UEO13" s="124"/>
      <c r="UEP13" s="124"/>
      <c r="UEQ13" s="124"/>
      <c r="UER13" s="124"/>
      <c r="UES13" s="124"/>
      <c r="UET13" s="124"/>
      <c r="UEU13" s="124"/>
      <c r="UEV13" s="124"/>
      <c r="UEW13" s="124"/>
      <c r="UEX13" s="124"/>
      <c r="UEY13" s="124"/>
      <c r="UEZ13" s="124"/>
      <c r="UFA13" s="124"/>
      <c r="UFB13" s="124"/>
      <c r="UFC13" s="124"/>
      <c r="UFD13" s="124"/>
      <c r="UFE13" s="124"/>
      <c r="UFF13" s="124"/>
      <c r="UFG13" s="124"/>
      <c r="UFH13" s="124"/>
      <c r="UFI13" s="124"/>
      <c r="UFJ13" s="124"/>
      <c r="UFK13" s="124"/>
      <c r="UFL13" s="124"/>
      <c r="UFM13" s="124"/>
      <c r="UFN13" s="124"/>
      <c r="UFO13" s="124"/>
      <c r="UFP13" s="124"/>
      <c r="UFQ13" s="124"/>
      <c r="UFR13" s="124"/>
      <c r="UFS13" s="124"/>
      <c r="UFT13" s="124"/>
      <c r="UFU13" s="124"/>
      <c r="UFV13" s="124"/>
      <c r="UFW13" s="124"/>
      <c r="UFX13" s="124"/>
      <c r="UFY13" s="124"/>
      <c r="UFZ13" s="124"/>
      <c r="UGA13" s="124"/>
      <c r="UGB13" s="124"/>
      <c r="UGC13" s="124"/>
      <c r="UGD13" s="124"/>
      <c r="UGE13" s="124"/>
      <c r="UGF13" s="124"/>
      <c r="UGG13" s="124"/>
      <c r="UGH13" s="124"/>
      <c r="UGI13" s="124"/>
      <c r="UGJ13" s="124"/>
      <c r="UGK13" s="124"/>
      <c r="UGL13" s="124"/>
      <c r="UGM13" s="124"/>
      <c r="UGN13" s="124"/>
      <c r="UGO13" s="124"/>
      <c r="UGP13" s="124"/>
      <c r="UGQ13" s="124"/>
      <c r="UGR13" s="124"/>
      <c r="UGS13" s="124"/>
      <c r="UGT13" s="124"/>
      <c r="UGU13" s="124"/>
      <c r="UGV13" s="124"/>
      <c r="UGW13" s="124"/>
      <c r="UGX13" s="124"/>
      <c r="UGY13" s="124"/>
      <c r="UGZ13" s="124"/>
      <c r="UHA13" s="124"/>
      <c r="UHB13" s="124"/>
      <c r="UHC13" s="124"/>
      <c r="UHD13" s="124"/>
      <c r="UHE13" s="124"/>
      <c r="UHF13" s="124"/>
      <c r="UHG13" s="124"/>
      <c r="UHH13" s="124"/>
      <c r="UHI13" s="124"/>
      <c r="UHJ13" s="124"/>
      <c r="UHK13" s="124"/>
      <c r="UHL13" s="124"/>
      <c r="UHM13" s="124"/>
      <c r="UHN13" s="124"/>
      <c r="UHO13" s="124"/>
      <c r="UHP13" s="124"/>
      <c r="UHQ13" s="124"/>
      <c r="UHR13" s="124"/>
      <c r="UHS13" s="124"/>
      <c r="UHT13" s="124"/>
      <c r="UHU13" s="124"/>
      <c r="UHV13" s="124"/>
      <c r="UHW13" s="124"/>
      <c r="UHX13" s="124"/>
      <c r="UHY13" s="124"/>
      <c r="UHZ13" s="124"/>
      <c r="UIA13" s="124"/>
      <c r="UIB13" s="124"/>
      <c r="UIC13" s="124"/>
      <c r="UID13" s="124"/>
      <c r="UIE13" s="124"/>
      <c r="UIF13" s="124"/>
      <c r="UIG13" s="124"/>
      <c r="UIH13" s="124"/>
      <c r="UII13" s="124"/>
      <c r="UIJ13" s="124"/>
      <c r="UIK13" s="124"/>
      <c r="UIL13" s="124"/>
      <c r="UIM13" s="124"/>
      <c r="UIN13" s="124"/>
      <c r="UIO13" s="124"/>
      <c r="UIP13" s="124"/>
      <c r="UIQ13" s="124"/>
      <c r="UIR13" s="124"/>
      <c r="UIS13" s="124"/>
      <c r="UIT13" s="124"/>
      <c r="UIU13" s="124"/>
      <c r="UIV13" s="124"/>
      <c r="UIW13" s="124"/>
      <c r="UIX13" s="124"/>
      <c r="UIY13" s="124"/>
      <c r="UIZ13" s="124"/>
      <c r="UJA13" s="124"/>
      <c r="UJB13" s="124"/>
      <c r="UJC13" s="124"/>
      <c r="UJD13" s="124"/>
      <c r="UJE13" s="124"/>
      <c r="UJF13" s="124"/>
      <c r="UJG13" s="124"/>
      <c r="UJH13" s="124"/>
      <c r="UJI13" s="124"/>
      <c r="UJJ13" s="124"/>
      <c r="UJK13" s="124"/>
      <c r="UJL13" s="124"/>
      <c r="UJM13" s="124"/>
      <c r="UJN13" s="124"/>
      <c r="UJO13" s="124"/>
      <c r="UJP13" s="124"/>
      <c r="UJQ13" s="124"/>
      <c r="UJR13" s="124"/>
      <c r="UJS13" s="124"/>
      <c r="UJT13" s="124"/>
      <c r="UJU13" s="124"/>
      <c r="UJV13" s="124"/>
      <c r="UJW13" s="124"/>
      <c r="UJX13" s="124"/>
      <c r="UJY13" s="124"/>
      <c r="UJZ13" s="124"/>
      <c r="UKA13" s="124"/>
      <c r="UKB13" s="124"/>
      <c r="UKC13" s="124"/>
      <c r="UKD13" s="124"/>
      <c r="UKE13" s="124"/>
      <c r="UKF13" s="124"/>
      <c r="UKG13" s="124"/>
      <c r="UKH13" s="124"/>
      <c r="UKI13" s="124"/>
      <c r="UKJ13" s="124"/>
      <c r="UKK13" s="124"/>
      <c r="UKL13" s="124"/>
      <c r="UKM13" s="124"/>
      <c r="UKN13" s="124"/>
      <c r="UKO13" s="124"/>
      <c r="UKP13" s="124"/>
      <c r="UKQ13" s="124"/>
      <c r="UKR13" s="124"/>
      <c r="UKS13" s="124"/>
      <c r="UKT13" s="124"/>
      <c r="UKU13" s="124"/>
      <c r="UKV13" s="124"/>
      <c r="UKW13" s="124"/>
      <c r="UKX13" s="124"/>
      <c r="UKY13" s="124"/>
      <c r="UKZ13" s="124"/>
      <c r="ULA13" s="124"/>
      <c r="ULB13" s="124"/>
      <c r="ULC13" s="124"/>
      <c r="ULD13" s="124"/>
      <c r="ULE13" s="124"/>
      <c r="ULF13" s="124"/>
      <c r="ULG13" s="124"/>
      <c r="ULH13" s="124"/>
      <c r="ULI13" s="124"/>
      <c r="ULJ13" s="124"/>
      <c r="ULK13" s="124"/>
      <c r="ULL13" s="124"/>
      <c r="ULM13" s="124"/>
      <c r="ULN13" s="124"/>
      <c r="ULO13" s="124"/>
      <c r="ULP13" s="124"/>
      <c r="ULQ13" s="124"/>
      <c r="ULR13" s="124"/>
      <c r="ULS13" s="124"/>
      <c r="ULT13" s="124"/>
      <c r="ULU13" s="124"/>
      <c r="ULV13" s="124"/>
      <c r="ULW13" s="124"/>
      <c r="ULX13" s="124"/>
      <c r="ULY13" s="124"/>
      <c r="ULZ13" s="124"/>
      <c r="UMA13" s="124"/>
      <c r="UMB13" s="124"/>
      <c r="UMC13" s="124"/>
      <c r="UMD13" s="124"/>
      <c r="UME13" s="124"/>
      <c r="UMF13" s="124"/>
      <c r="UMG13" s="124"/>
      <c r="UMH13" s="124"/>
      <c r="UMI13" s="124"/>
      <c r="UMJ13" s="124"/>
      <c r="UMK13" s="124"/>
      <c r="UML13" s="124"/>
      <c r="UMM13" s="124"/>
      <c r="UMN13" s="124"/>
      <c r="UMO13" s="124"/>
      <c r="UMP13" s="124"/>
      <c r="UMQ13" s="124"/>
      <c r="UMR13" s="124"/>
      <c r="UMS13" s="124"/>
      <c r="UMT13" s="124"/>
      <c r="UMU13" s="124"/>
      <c r="UMV13" s="124"/>
      <c r="UMW13" s="124"/>
      <c r="UMX13" s="124"/>
      <c r="UMY13" s="124"/>
      <c r="UMZ13" s="124"/>
      <c r="UNA13" s="124"/>
      <c r="UNB13" s="124"/>
      <c r="UNC13" s="124"/>
      <c r="UND13" s="124"/>
      <c r="UNE13" s="124"/>
      <c r="UNF13" s="124"/>
      <c r="UNG13" s="124"/>
      <c r="UNH13" s="124"/>
      <c r="UNI13" s="124"/>
      <c r="UNJ13" s="124"/>
      <c r="UNK13" s="124"/>
      <c r="UNL13" s="124"/>
      <c r="UNM13" s="124"/>
      <c r="UNN13" s="124"/>
      <c r="UNO13" s="124"/>
      <c r="UNP13" s="124"/>
      <c r="UNQ13" s="124"/>
      <c r="UNR13" s="124"/>
      <c r="UNS13" s="124"/>
      <c r="UNT13" s="124"/>
      <c r="UNU13" s="124"/>
      <c r="UNV13" s="124"/>
      <c r="UNW13" s="124"/>
      <c r="UNX13" s="124"/>
      <c r="UNY13" s="124"/>
      <c r="UNZ13" s="124"/>
      <c r="UOA13" s="124"/>
      <c r="UOB13" s="124"/>
      <c r="UOC13" s="124"/>
      <c r="UOD13" s="124"/>
      <c r="UOE13" s="124"/>
      <c r="UOF13" s="124"/>
      <c r="UOG13" s="124"/>
      <c r="UOH13" s="124"/>
      <c r="UOI13" s="124"/>
      <c r="UOJ13" s="124"/>
      <c r="UOK13" s="124"/>
      <c r="UOL13" s="124"/>
      <c r="UOM13" s="124"/>
      <c r="UON13" s="124"/>
      <c r="UOO13" s="124"/>
      <c r="UOP13" s="124"/>
      <c r="UOQ13" s="124"/>
      <c r="UOR13" s="124"/>
      <c r="UOS13" s="124"/>
      <c r="UOT13" s="124"/>
      <c r="UOU13" s="124"/>
      <c r="UOV13" s="124"/>
      <c r="UOW13" s="124"/>
      <c r="UOX13" s="124"/>
      <c r="UOY13" s="124"/>
      <c r="UOZ13" s="124"/>
      <c r="UPA13" s="124"/>
      <c r="UPB13" s="124"/>
      <c r="UPC13" s="124"/>
      <c r="UPD13" s="124"/>
      <c r="UPE13" s="124"/>
      <c r="UPF13" s="124"/>
      <c r="UPG13" s="124"/>
      <c r="UPH13" s="124"/>
      <c r="UPI13" s="124"/>
      <c r="UPJ13" s="124"/>
      <c r="UPK13" s="124"/>
      <c r="UPL13" s="124"/>
      <c r="UPM13" s="124"/>
      <c r="UPN13" s="124"/>
      <c r="UPO13" s="124"/>
      <c r="UPP13" s="124"/>
      <c r="UPQ13" s="124"/>
      <c r="UPR13" s="124"/>
      <c r="UPS13" s="124"/>
      <c r="UPT13" s="124"/>
      <c r="UPU13" s="124"/>
      <c r="UPV13" s="124"/>
      <c r="UPW13" s="124"/>
      <c r="UPX13" s="124"/>
      <c r="UPY13" s="124"/>
      <c r="UPZ13" s="124"/>
      <c r="UQA13" s="124"/>
      <c r="UQB13" s="124"/>
      <c r="UQC13" s="124"/>
      <c r="UQD13" s="124"/>
      <c r="UQE13" s="124"/>
      <c r="UQF13" s="124"/>
      <c r="UQG13" s="124"/>
      <c r="UQH13" s="124"/>
      <c r="UQI13" s="124"/>
      <c r="UQJ13" s="124"/>
      <c r="UQK13" s="124"/>
      <c r="UQL13" s="124"/>
      <c r="UQM13" s="124"/>
      <c r="UQN13" s="124"/>
      <c r="UQO13" s="124"/>
      <c r="UQP13" s="124"/>
      <c r="UQQ13" s="124"/>
      <c r="UQR13" s="124"/>
      <c r="UQS13" s="124"/>
      <c r="UQT13" s="124"/>
      <c r="UQU13" s="124"/>
      <c r="UQV13" s="124"/>
      <c r="UQW13" s="124"/>
      <c r="UQX13" s="124"/>
      <c r="UQY13" s="124"/>
      <c r="UQZ13" s="124"/>
      <c r="URA13" s="124"/>
      <c r="URB13" s="124"/>
      <c r="URC13" s="124"/>
      <c r="URD13" s="124"/>
      <c r="URE13" s="124"/>
      <c r="URF13" s="124"/>
      <c r="URG13" s="124"/>
      <c r="URH13" s="124"/>
      <c r="URI13" s="124"/>
      <c r="URJ13" s="124"/>
      <c r="URK13" s="124"/>
      <c r="URL13" s="124"/>
      <c r="URM13" s="124"/>
      <c r="URN13" s="124"/>
      <c r="URO13" s="124"/>
      <c r="URP13" s="124"/>
      <c r="URQ13" s="124"/>
      <c r="URR13" s="124"/>
      <c r="URS13" s="124"/>
      <c r="URT13" s="124"/>
      <c r="URU13" s="124"/>
      <c r="URV13" s="124"/>
      <c r="URW13" s="124"/>
      <c r="URX13" s="124"/>
      <c r="URY13" s="124"/>
      <c r="URZ13" s="124"/>
      <c r="USA13" s="124"/>
      <c r="USB13" s="124"/>
      <c r="USC13" s="124"/>
      <c r="USD13" s="124"/>
      <c r="USE13" s="124"/>
      <c r="USF13" s="124"/>
      <c r="USG13" s="124"/>
      <c r="USH13" s="124"/>
      <c r="USI13" s="124"/>
      <c r="USJ13" s="124"/>
      <c r="USK13" s="124"/>
      <c r="USL13" s="124"/>
      <c r="USM13" s="124"/>
      <c r="USN13" s="124"/>
      <c r="USO13" s="124"/>
      <c r="USP13" s="124"/>
      <c r="USQ13" s="124"/>
      <c r="USR13" s="124"/>
      <c r="USS13" s="124"/>
      <c r="UST13" s="124"/>
      <c r="USU13" s="124"/>
      <c r="USV13" s="124"/>
      <c r="USW13" s="124"/>
      <c r="USX13" s="124"/>
      <c r="USY13" s="124"/>
      <c r="USZ13" s="124"/>
      <c r="UTA13" s="124"/>
      <c r="UTB13" s="124"/>
      <c r="UTC13" s="124"/>
      <c r="UTD13" s="124"/>
      <c r="UTE13" s="124"/>
      <c r="UTF13" s="124"/>
      <c r="UTG13" s="124"/>
      <c r="UTH13" s="124"/>
      <c r="UTI13" s="124"/>
      <c r="UTJ13" s="124"/>
      <c r="UTK13" s="124"/>
      <c r="UTL13" s="124"/>
      <c r="UTM13" s="124"/>
      <c r="UTN13" s="124"/>
      <c r="UTO13" s="124"/>
      <c r="UTP13" s="124"/>
      <c r="UTQ13" s="124"/>
      <c r="UTR13" s="124"/>
      <c r="UTS13" s="124"/>
      <c r="UTT13" s="124"/>
      <c r="UTU13" s="124"/>
      <c r="UTV13" s="124"/>
      <c r="UTW13" s="124"/>
      <c r="UTX13" s="124"/>
      <c r="UTY13" s="124"/>
      <c r="UTZ13" s="124"/>
      <c r="UUA13" s="124"/>
      <c r="UUB13" s="124"/>
      <c r="UUC13" s="124"/>
      <c r="UUD13" s="124"/>
      <c r="UUE13" s="124"/>
      <c r="UUF13" s="124"/>
      <c r="UUG13" s="124"/>
      <c r="UUH13" s="124"/>
      <c r="UUI13" s="124"/>
      <c r="UUJ13" s="124"/>
      <c r="UUK13" s="124"/>
      <c r="UUL13" s="124"/>
      <c r="UUM13" s="124"/>
      <c r="UUN13" s="124"/>
      <c r="UUO13" s="124"/>
      <c r="UUP13" s="124"/>
      <c r="UUQ13" s="124"/>
      <c r="UUR13" s="124"/>
      <c r="UUS13" s="124"/>
      <c r="UUT13" s="124"/>
      <c r="UUU13" s="124"/>
      <c r="UUV13" s="124"/>
      <c r="UUW13" s="124"/>
      <c r="UUX13" s="124"/>
      <c r="UUY13" s="124"/>
      <c r="UUZ13" s="124"/>
      <c r="UVA13" s="124"/>
      <c r="UVB13" s="124"/>
      <c r="UVC13" s="124"/>
      <c r="UVD13" s="124"/>
      <c r="UVE13" s="124"/>
      <c r="UVF13" s="124"/>
      <c r="UVG13" s="124"/>
      <c r="UVH13" s="124"/>
      <c r="UVI13" s="124"/>
      <c r="UVJ13" s="124"/>
      <c r="UVK13" s="124"/>
      <c r="UVL13" s="124"/>
      <c r="UVM13" s="124"/>
      <c r="UVN13" s="124"/>
      <c r="UVO13" s="124"/>
      <c r="UVP13" s="124"/>
      <c r="UVQ13" s="124"/>
      <c r="UVR13" s="124"/>
      <c r="UVS13" s="124"/>
      <c r="UVT13" s="124"/>
      <c r="UVU13" s="124"/>
      <c r="UVV13" s="124"/>
      <c r="UVW13" s="124"/>
      <c r="UVX13" s="124"/>
      <c r="UVY13" s="124"/>
      <c r="UVZ13" s="124"/>
      <c r="UWA13" s="124"/>
      <c r="UWB13" s="124"/>
      <c r="UWC13" s="124"/>
      <c r="UWD13" s="124"/>
      <c r="UWE13" s="124"/>
      <c r="UWF13" s="124"/>
      <c r="UWG13" s="124"/>
      <c r="UWH13" s="124"/>
      <c r="UWI13" s="124"/>
      <c r="UWJ13" s="124"/>
      <c r="UWK13" s="124"/>
      <c r="UWL13" s="124"/>
      <c r="UWM13" s="124"/>
      <c r="UWN13" s="124"/>
      <c r="UWO13" s="124"/>
      <c r="UWP13" s="124"/>
      <c r="UWQ13" s="124"/>
      <c r="UWR13" s="124"/>
      <c r="UWS13" s="124"/>
      <c r="UWT13" s="124"/>
      <c r="UWU13" s="124"/>
      <c r="UWV13" s="124"/>
      <c r="UWW13" s="124"/>
      <c r="UWX13" s="124"/>
      <c r="UWY13" s="124"/>
      <c r="UWZ13" s="124"/>
      <c r="UXA13" s="124"/>
      <c r="UXB13" s="124"/>
      <c r="UXC13" s="124"/>
      <c r="UXD13" s="124"/>
      <c r="UXE13" s="124"/>
      <c r="UXF13" s="124"/>
      <c r="UXG13" s="124"/>
      <c r="UXH13" s="124"/>
      <c r="UXI13" s="124"/>
      <c r="UXJ13" s="124"/>
      <c r="UXK13" s="124"/>
      <c r="UXL13" s="124"/>
      <c r="UXM13" s="124"/>
      <c r="UXN13" s="124"/>
      <c r="UXO13" s="124"/>
      <c r="UXP13" s="124"/>
      <c r="UXQ13" s="124"/>
      <c r="UXR13" s="124"/>
      <c r="UXS13" s="124"/>
      <c r="UXT13" s="124"/>
      <c r="UXU13" s="124"/>
      <c r="UXV13" s="124"/>
      <c r="UXW13" s="124"/>
      <c r="UXX13" s="124"/>
      <c r="UXY13" s="124"/>
      <c r="UXZ13" s="124"/>
      <c r="UYA13" s="124"/>
      <c r="UYB13" s="124"/>
      <c r="UYC13" s="124"/>
      <c r="UYD13" s="124"/>
      <c r="UYE13" s="124"/>
      <c r="UYF13" s="124"/>
      <c r="UYG13" s="124"/>
      <c r="UYH13" s="124"/>
      <c r="UYI13" s="124"/>
      <c r="UYJ13" s="124"/>
      <c r="UYK13" s="124"/>
      <c r="UYL13" s="124"/>
      <c r="UYM13" s="124"/>
      <c r="UYN13" s="124"/>
      <c r="UYO13" s="124"/>
      <c r="UYP13" s="124"/>
      <c r="UYQ13" s="124"/>
      <c r="UYR13" s="124"/>
      <c r="UYS13" s="124"/>
      <c r="UYT13" s="124"/>
      <c r="UYU13" s="124"/>
      <c r="UYV13" s="124"/>
      <c r="UYW13" s="124"/>
      <c r="UYX13" s="124"/>
      <c r="UYY13" s="124"/>
      <c r="UYZ13" s="124"/>
      <c r="UZA13" s="124"/>
      <c r="UZB13" s="124"/>
      <c r="UZC13" s="124"/>
      <c r="UZD13" s="124"/>
      <c r="UZE13" s="124"/>
      <c r="UZF13" s="124"/>
      <c r="UZG13" s="124"/>
      <c r="UZH13" s="124"/>
      <c r="UZI13" s="124"/>
      <c r="UZJ13" s="124"/>
      <c r="UZK13" s="124"/>
      <c r="UZL13" s="124"/>
      <c r="UZM13" s="124"/>
      <c r="UZN13" s="124"/>
      <c r="UZO13" s="124"/>
      <c r="UZP13" s="124"/>
      <c r="UZQ13" s="124"/>
      <c r="UZR13" s="124"/>
      <c r="UZS13" s="124"/>
      <c r="UZT13" s="124"/>
      <c r="UZU13" s="124"/>
      <c r="UZV13" s="124"/>
      <c r="UZW13" s="124"/>
      <c r="UZX13" s="124"/>
      <c r="UZY13" s="124"/>
      <c r="UZZ13" s="124"/>
      <c r="VAA13" s="124"/>
      <c r="VAB13" s="124"/>
      <c r="VAC13" s="124"/>
      <c r="VAD13" s="124"/>
      <c r="VAE13" s="124"/>
      <c r="VAF13" s="124"/>
      <c r="VAG13" s="124"/>
      <c r="VAH13" s="124"/>
      <c r="VAI13" s="124"/>
      <c r="VAJ13" s="124"/>
      <c r="VAK13" s="124"/>
      <c r="VAL13" s="124"/>
      <c r="VAM13" s="124"/>
      <c r="VAN13" s="124"/>
      <c r="VAO13" s="124"/>
      <c r="VAP13" s="124"/>
      <c r="VAQ13" s="124"/>
      <c r="VAR13" s="124"/>
      <c r="VAS13" s="124"/>
      <c r="VAT13" s="124"/>
      <c r="VAU13" s="124"/>
      <c r="VAV13" s="124"/>
      <c r="VAW13" s="124"/>
      <c r="VAX13" s="124"/>
      <c r="VAY13" s="124"/>
      <c r="VAZ13" s="124"/>
      <c r="VBA13" s="124"/>
      <c r="VBB13" s="124"/>
      <c r="VBC13" s="124"/>
      <c r="VBD13" s="124"/>
      <c r="VBE13" s="124"/>
      <c r="VBF13" s="124"/>
      <c r="VBG13" s="124"/>
      <c r="VBH13" s="124"/>
      <c r="VBI13" s="124"/>
      <c r="VBJ13" s="124"/>
      <c r="VBK13" s="124"/>
      <c r="VBL13" s="124"/>
      <c r="VBM13" s="124"/>
      <c r="VBN13" s="124"/>
      <c r="VBO13" s="124"/>
      <c r="VBP13" s="124"/>
      <c r="VBQ13" s="124"/>
      <c r="VBR13" s="124"/>
      <c r="VBS13" s="124"/>
      <c r="VBT13" s="124"/>
      <c r="VBU13" s="124"/>
      <c r="VBV13" s="124"/>
      <c r="VBW13" s="124"/>
      <c r="VBX13" s="124"/>
      <c r="VBY13" s="124"/>
      <c r="VBZ13" s="124"/>
      <c r="VCA13" s="124"/>
      <c r="VCB13" s="124"/>
      <c r="VCC13" s="124"/>
      <c r="VCD13" s="124"/>
      <c r="VCE13" s="124"/>
      <c r="VCF13" s="124"/>
      <c r="VCG13" s="124"/>
      <c r="VCH13" s="124"/>
      <c r="VCI13" s="124"/>
      <c r="VCJ13" s="124"/>
      <c r="VCK13" s="124"/>
      <c r="VCL13" s="124"/>
      <c r="VCM13" s="124"/>
      <c r="VCN13" s="124"/>
      <c r="VCO13" s="124"/>
      <c r="VCP13" s="124"/>
      <c r="VCQ13" s="124"/>
      <c r="VCR13" s="124"/>
      <c r="VCS13" s="124"/>
      <c r="VCT13" s="124"/>
      <c r="VCU13" s="124"/>
      <c r="VCV13" s="124"/>
      <c r="VCW13" s="124"/>
      <c r="VCX13" s="124"/>
      <c r="VCY13" s="124"/>
      <c r="VCZ13" s="124"/>
      <c r="VDA13" s="124"/>
      <c r="VDB13" s="124"/>
      <c r="VDC13" s="124"/>
      <c r="VDD13" s="124"/>
      <c r="VDE13" s="124"/>
      <c r="VDF13" s="124"/>
      <c r="VDG13" s="124"/>
      <c r="VDH13" s="124"/>
      <c r="VDI13" s="124"/>
      <c r="VDJ13" s="124"/>
      <c r="VDK13" s="124"/>
      <c r="VDL13" s="124"/>
      <c r="VDM13" s="124"/>
      <c r="VDN13" s="124"/>
      <c r="VDO13" s="124"/>
      <c r="VDP13" s="124"/>
      <c r="VDQ13" s="124"/>
      <c r="VDR13" s="124"/>
      <c r="VDS13" s="124"/>
      <c r="VDT13" s="124"/>
      <c r="VDU13" s="124"/>
      <c r="VDV13" s="124"/>
      <c r="VDW13" s="124"/>
      <c r="VDX13" s="124"/>
      <c r="VDY13" s="124"/>
      <c r="VDZ13" s="124"/>
      <c r="VEA13" s="124"/>
      <c r="VEB13" s="124"/>
      <c r="VEC13" s="124"/>
      <c r="VED13" s="124"/>
      <c r="VEE13" s="124"/>
      <c r="VEF13" s="124"/>
      <c r="VEG13" s="124"/>
      <c r="VEH13" s="124"/>
      <c r="VEI13" s="124"/>
      <c r="VEJ13" s="124"/>
      <c r="VEK13" s="124"/>
      <c r="VEL13" s="124"/>
      <c r="VEM13" s="124"/>
      <c r="VEN13" s="124"/>
      <c r="VEO13" s="124"/>
      <c r="VEP13" s="124"/>
      <c r="VEQ13" s="124"/>
      <c r="VER13" s="124"/>
      <c r="VES13" s="124"/>
      <c r="VET13" s="124"/>
      <c r="VEU13" s="124"/>
      <c r="VEV13" s="124"/>
      <c r="VEW13" s="124"/>
      <c r="VEX13" s="124"/>
      <c r="VEY13" s="124"/>
      <c r="VEZ13" s="124"/>
      <c r="VFA13" s="124"/>
      <c r="VFB13" s="124"/>
      <c r="VFC13" s="124"/>
      <c r="VFD13" s="124"/>
      <c r="VFE13" s="124"/>
      <c r="VFF13" s="124"/>
      <c r="VFG13" s="124"/>
      <c r="VFH13" s="124"/>
      <c r="VFI13" s="124"/>
      <c r="VFJ13" s="124"/>
      <c r="VFK13" s="124"/>
      <c r="VFL13" s="124"/>
      <c r="VFM13" s="124"/>
      <c r="VFN13" s="124"/>
      <c r="VFO13" s="124"/>
      <c r="VFP13" s="124"/>
      <c r="VFQ13" s="124"/>
      <c r="VFR13" s="124"/>
      <c r="VFS13" s="124"/>
      <c r="VFT13" s="124"/>
      <c r="VFU13" s="124"/>
      <c r="VFV13" s="124"/>
      <c r="VFW13" s="124"/>
      <c r="VFX13" s="124"/>
      <c r="VFY13" s="124"/>
      <c r="VFZ13" s="124"/>
      <c r="VGA13" s="124"/>
      <c r="VGB13" s="124"/>
      <c r="VGC13" s="124"/>
      <c r="VGD13" s="124"/>
      <c r="VGE13" s="124"/>
      <c r="VGF13" s="124"/>
      <c r="VGG13" s="124"/>
      <c r="VGH13" s="124"/>
      <c r="VGI13" s="124"/>
      <c r="VGJ13" s="124"/>
      <c r="VGK13" s="124"/>
      <c r="VGL13" s="124"/>
      <c r="VGM13" s="124"/>
      <c r="VGN13" s="124"/>
      <c r="VGO13" s="124"/>
      <c r="VGP13" s="124"/>
      <c r="VGQ13" s="124"/>
      <c r="VGR13" s="124"/>
      <c r="VGS13" s="124"/>
      <c r="VGT13" s="124"/>
      <c r="VGU13" s="124"/>
      <c r="VGV13" s="124"/>
      <c r="VGW13" s="124"/>
      <c r="VGX13" s="124"/>
      <c r="VGY13" s="124"/>
      <c r="VGZ13" s="124"/>
      <c r="VHA13" s="124"/>
      <c r="VHB13" s="124"/>
      <c r="VHC13" s="124"/>
      <c r="VHD13" s="124"/>
      <c r="VHE13" s="124"/>
      <c r="VHF13" s="124"/>
      <c r="VHG13" s="124"/>
      <c r="VHH13" s="124"/>
      <c r="VHI13" s="124"/>
      <c r="VHJ13" s="124"/>
      <c r="VHK13" s="124"/>
      <c r="VHL13" s="124"/>
      <c r="VHM13" s="124"/>
      <c r="VHN13" s="124"/>
      <c r="VHO13" s="124"/>
      <c r="VHP13" s="124"/>
      <c r="VHQ13" s="124"/>
      <c r="VHR13" s="124"/>
      <c r="VHS13" s="124"/>
      <c r="VHT13" s="124"/>
      <c r="VHU13" s="124"/>
      <c r="VHV13" s="124"/>
      <c r="VHW13" s="124"/>
      <c r="VHX13" s="124"/>
      <c r="VHY13" s="124"/>
      <c r="VHZ13" s="124"/>
      <c r="VIA13" s="124"/>
      <c r="VIB13" s="124"/>
      <c r="VIC13" s="124"/>
      <c r="VID13" s="124"/>
      <c r="VIE13" s="124"/>
      <c r="VIF13" s="124"/>
      <c r="VIG13" s="124"/>
      <c r="VIH13" s="124"/>
      <c r="VII13" s="124"/>
      <c r="VIJ13" s="124"/>
      <c r="VIK13" s="124"/>
      <c r="VIL13" s="124"/>
      <c r="VIM13" s="124"/>
      <c r="VIN13" s="124"/>
      <c r="VIO13" s="124"/>
      <c r="VIP13" s="124"/>
      <c r="VIQ13" s="124"/>
      <c r="VIR13" s="124"/>
      <c r="VIS13" s="124"/>
      <c r="VIT13" s="124"/>
      <c r="VIU13" s="124"/>
      <c r="VIV13" s="124"/>
      <c r="VIW13" s="124"/>
      <c r="VIX13" s="124"/>
      <c r="VIY13" s="124"/>
      <c r="VIZ13" s="124"/>
      <c r="VJA13" s="124"/>
      <c r="VJB13" s="124"/>
      <c r="VJC13" s="124"/>
      <c r="VJD13" s="124"/>
      <c r="VJE13" s="124"/>
      <c r="VJF13" s="124"/>
      <c r="VJG13" s="124"/>
      <c r="VJH13" s="124"/>
      <c r="VJI13" s="124"/>
      <c r="VJJ13" s="124"/>
      <c r="VJK13" s="124"/>
      <c r="VJL13" s="124"/>
      <c r="VJM13" s="124"/>
      <c r="VJN13" s="124"/>
      <c r="VJO13" s="124"/>
      <c r="VJP13" s="124"/>
      <c r="VJQ13" s="124"/>
      <c r="VJR13" s="124"/>
      <c r="VJS13" s="124"/>
      <c r="VJT13" s="124"/>
      <c r="VJU13" s="124"/>
      <c r="VJV13" s="124"/>
      <c r="VJW13" s="124"/>
      <c r="VJX13" s="124"/>
      <c r="VJY13" s="124"/>
      <c r="VJZ13" s="124"/>
      <c r="VKA13" s="124"/>
      <c r="VKB13" s="124"/>
      <c r="VKC13" s="124"/>
      <c r="VKD13" s="124"/>
      <c r="VKE13" s="124"/>
      <c r="VKF13" s="124"/>
      <c r="VKG13" s="124"/>
      <c r="VKH13" s="124"/>
      <c r="VKI13" s="124"/>
      <c r="VKJ13" s="124"/>
      <c r="VKK13" s="124"/>
      <c r="VKL13" s="124"/>
      <c r="VKM13" s="124"/>
      <c r="VKN13" s="124"/>
      <c r="VKO13" s="124"/>
      <c r="VKP13" s="124"/>
      <c r="VKQ13" s="124"/>
      <c r="VKR13" s="124"/>
      <c r="VKS13" s="124"/>
      <c r="VKT13" s="124"/>
      <c r="VKU13" s="124"/>
      <c r="VKV13" s="124"/>
      <c r="VKW13" s="124"/>
      <c r="VKX13" s="124"/>
      <c r="VKY13" s="124"/>
      <c r="VKZ13" s="124"/>
      <c r="VLA13" s="124"/>
      <c r="VLB13" s="124"/>
      <c r="VLC13" s="124"/>
      <c r="VLD13" s="124"/>
      <c r="VLE13" s="124"/>
      <c r="VLF13" s="124"/>
      <c r="VLG13" s="124"/>
      <c r="VLH13" s="124"/>
      <c r="VLI13" s="124"/>
      <c r="VLJ13" s="124"/>
      <c r="VLK13" s="124"/>
      <c r="VLL13" s="124"/>
      <c r="VLM13" s="124"/>
      <c r="VLN13" s="124"/>
      <c r="VLO13" s="124"/>
      <c r="VLP13" s="124"/>
      <c r="VLQ13" s="124"/>
      <c r="VLR13" s="124"/>
      <c r="VLS13" s="124"/>
      <c r="VLT13" s="124"/>
      <c r="VLU13" s="124"/>
      <c r="VLV13" s="124"/>
      <c r="VLW13" s="124"/>
      <c r="VLX13" s="124"/>
      <c r="VLY13" s="124"/>
      <c r="VLZ13" s="124"/>
      <c r="VMA13" s="124"/>
      <c r="VMB13" s="124"/>
      <c r="VMC13" s="124"/>
      <c r="VMD13" s="124"/>
      <c r="VME13" s="124"/>
      <c r="VMF13" s="124"/>
      <c r="VMG13" s="124"/>
      <c r="VMH13" s="124"/>
      <c r="VMI13" s="124"/>
      <c r="VMJ13" s="124"/>
      <c r="VMK13" s="124"/>
      <c r="VML13" s="124"/>
      <c r="VMM13" s="124"/>
      <c r="VMN13" s="124"/>
      <c r="VMO13" s="124"/>
      <c r="VMP13" s="124"/>
      <c r="VMQ13" s="124"/>
      <c r="VMR13" s="124"/>
      <c r="VMS13" s="124"/>
      <c r="VMT13" s="124"/>
      <c r="VMU13" s="124"/>
      <c r="VMV13" s="124"/>
      <c r="VMW13" s="124"/>
      <c r="VMX13" s="124"/>
      <c r="VMY13" s="124"/>
      <c r="VMZ13" s="124"/>
      <c r="VNA13" s="124"/>
      <c r="VNB13" s="124"/>
      <c r="VNC13" s="124"/>
      <c r="VND13" s="124"/>
      <c r="VNE13" s="124"/>
      <c r="VNF13" s="124"/>
      <c r="VNG13" s="124"/>
      <c r="VNH13" s="124"/>
      <c r="VNI13" s="124"/>
      <c r="VNJ13" s="124"/>
      <c r="VNK13" s="124"/>
      <c r="VNL13" s="124"/>
      <c r="VNM13" s="124"/>
      <c r="VNN13" s="124"/>
      <c r="VNO13" s="124"/>
      <c r="VNP13" s="124"/>
      <c r="VNQ13" s="124"/>
      <c r="VNR13" s="124"/>
      <c r="VNS13" s="124"/>
      <c r="VNT13" s="124"/>
      <c r="VNU13" s="124"/>
      <c r="VNV13" s="124"/>
      <c r="VNW13" s="124"/>
      <c r="VNX13" s="124"/>
      <c r="VNY13" s="124"/>
      <c r="VNZ13" s="124"/>
      <c r="VOA13" s="124"/>
      <c r="VOB13" s="124"/>
      <c r="VOC13" s="124"/>
      <c r="VOD13" s="124"/>
      <c r="VOE13" s="124"/>
      <c r="VOF13" s="124"/>
      <c r="VOG13" s="124"/>
      <c r="VOH13" s="124"/>
      <c r="VOI13" s="124"/>
      <c r="VOJ13" s="124"/>
      <c r="VOK13" s="124"/>
      <c r="VOL13" s="124"/>
      <c r="VOM13" s="124"/>
      <c r="VON13" s="124"/>
      <c r="VOO13" s="124"/>
      <c r="VOP13" s="124"/>
      <c r="VOQ13" s="124"/>
      <c r="VOR13" s="124"/>
      <c r="VOS13" s="124"/>
      <c r="VOT13" s="124"/>
      <c r="VOU13" s="124"/>
      <c r="VOV13" s="124"/>
      <c r="VOW13" s="124"/>
      <c r="VOX13" s="124"/>
      <c r="VOY13" s="124"/>
      <c r="VOZ13" s="124"/>
      <c r="VPA13" s="124"/>
      <c r="VPB13" s="124"/>
      <c r="VPC13" s="124"/>
      <c r="VPD13" s="124"/>
      <c r="VPE13" s="124"/>
      <c r="VPF13" s="124"/>
      <c r="VPG13" s="124"/>
      <c r="VPH13" s="124"/>
      <c r="VPI13" s="124"/>
      <c r="VPJ13" s="124"/>
      <c r="VPK13" s="124"/>
      <c r="VPL13" s="124"/>
      <c r="VPM13" s="124"/>
      <c r="VPN13" s="124"/>
      <c r="VPO13" s="124"/>
      <c r="VPP13" s="124"/>
      <c r="VPQ13" s="124"/>
      <c r="VPR13" s="124"/>
      <c r="VPS13" s="124"/>
      <c r="VPT13" s="124"/>
      <c r="VPU13" s="124"/>
      <c r="VPV13" s="124"/>
      <c r="VPW13" s="124"/>
      <c r="VPX13" s="124"/>
      <c r="VPY13" s="124"/>
      <c r="VPZ13" s="124"/>
      <c r="VQA13" s="124"/>
      <c r="VQB13" s="124"/>
      <c r="VQC13" s="124"/>
      <c r="VQD13" s="124"/>
      <c r="VQE13" s="124"/>
      <c r="VQF13" s="124"/>
      <c r="VQG13" s="124"/>
      <c r="VQH13" s="124"/>
      <c r="VQI13" s="124"/>
      <c r="VQJ13" s="124"/>
      <c r="VQK13" s="124"/>
      <c r="VQL13" s="124"/>
      <c r="VQM13" s="124"/>
      <c r="VQN13" s="124"/>
      <c r="VQO13" s="124"/>
      <c r="VQP13" s="124"/>
      <c r="VQQ13" s="124"/>
      <c r="VQR13" s="124"/>
      <c r="VQS13" s="124"/>
      <c r="VQT13" s="124"/>
      <c r="VQU13" s="124"/>
      <c r="VQV13" s="124"/>
      <c r="VQW13" s="124"/>
      <c r="VQX13" s="124"/>
      <c r="VQY13" s="124"/>
      <c r="VQZ13" s="124"/>
      <c r="VRA13" s="124"/>
      <c r="VRB13" s="124"/>
      <c r="VRC13" s="124"/>
      <c r="VRD13" s="124"/>
      <c r="VRE13" s="124"/>
      <c r="VRF13" s="124"/>
      <c r="VRG13" s="124"/>
      <c r="VRH13" s="124"/>
      <c r="VRI13" s="124"/>
      <c r="VRJ13" s="124"/>
      <c r="VRK13" s="124"/>
      <c r="VRL13" s="124"/>
      <c r="VRM13" s="124"/>
      <c r="VRN13" s="124"/>
      <c r="VRO13" s="124"/>
      <c r="VRP13" s="124"/>
      <c r="VRQ13" s="124"/>
      <c r="VRR13" s="124"/>
      <c r="VRS13" s="124"/>
      <c r="VRT13" s="124"/>
      <c r="VRU13" s="124"/>
      <c r="VRV13" s="124"/>
      <c r="VRW13" s="124"/>
      <c r="VRX13" s="124"/>
      <c r="VRY13" s="124"/>
      <c r="VRZ13" s="124"/>
      <c r="VSA13" s="124"/>
      <c r="VSB13" s="124"/>
      <c r="VSC13" s="124"/>
      <c r="VSD13" s="124"/>
      <c r="VSE13" s="124"/>
      <c r="VSF13" s="124"/>
      <c r="VSG13" s="124"/>
      <c r="VSH13" s="124"/>
      <c r="VSI13" s="124"/>
      <c r="VSJ13" s="124"/>
      <c r="VSK13" s="124"/>
      <c r="VSL13" s="124"/>
      <c r="VSM13" s="124"/>
      <c r="VSN13" s="124"/>
      <c r="VSO13" s="124"/>
      <c r="VSP13" s="124"/>
      <c r="VSQ13" s="124"/>
      <c r="VSR13" s="124"/>
      <c r="VSS13" s="124"/>
      <c r="VST13" s="124"/>
      <c r="VSU13" s="124"/>
      <c r="VSV13" s="124"/>
      <c r="VSW13" s="124"/>
      <c r="VSX13" s="124"/>
      <c r="VSY13" s="124"/>
      <c r="VSZ13" s="124"/>
      <c r="VTA13" s="124"/>
      <c r="VTB13" s="124"/>
      <c r="VTC13" s="124"/>
      <c r="VTD13" s="124"/>
      <c r="VTE13" s="124"/>
      <c r="VTF13" s="124"/>
      <c r="VTG13" s="124"/>
      <c r="VTH13" s="124"/>
      <c r="VTI13" s="124"/>
      <c r="VTJ13" s="124"/>
      <c r="VTK13" s="124"/>
      <c r="VTL13" s="124"/>
      <c r="VTM13" s="124"/>
      <c r="VTN13" s="124"/>
      <c r="VTO13" s="124"/>
      <c r="VTP13" s="124"/>
      <c r="VTQ13" s="124"/>
      <c r="VTR13" s="124"/>
      <c r="VTS13" s="124"/>
      <c r="VTT13" s="124"/>
      <c r="VTU13" s="124"/>
      <c r="VTV13" s="124"/>
      <c r="VTW13" s="124"/>
      <c r="VTX13" s="124"/>
      <c r="VTY13" s="124"/>
      <c r="VTZ13" s="124"/>
      <c r="VUA13" s="124"/>
      <c r="VUB13" s="124"/>
      <c r="VUC13" s="124"/>
      <c r="VUD13" s="124"/>
      <c r="VUE13" s="124"/>
      <c r="VUF13" s="124"/>
      <c r="VUG13" s="124"/>
      <c r="VUH13" s="124"/>
      <c r="VUI13" s="124"/>
      <c r="VUJ13" s="124"/>
      <c r="VUK13" s="124"/>
      <c r="VUL13" s="124"/>
      <c r="VUM13" s="124"/>
      <c r="VUN13" s="124"/>
      <c r="VUO13" s="124"/>
      <c r="VUP13" s="124"/>
      <c r="VUQ13" s="124"/>
      <c r="VUR13" s="124"/>
      <c r="VUS13" s="124"/>
      <c r="VUT13" s="124"/>
      <c r="VUU13" s="124"/>
      <c r="VUV13" s="124"/>
      <c r="VUW13" s="124"/>
      <c r="VUX13" s="124"/>
      <c r="VUY13" s="124"/>
      <c r="VUZ13" s="124"/>
      <c r="VVA13" s="124"/>
      <c r="VVB13" s="124"/>
      <c r="VVC13" s="124"/>
      <c r="VVD13" s="124"/>
      <c r="VVE13" s="124"/>
      <c r="VVF13" s="124"/>
      <c r="VVG13" s="124"/>
      <c r="VVH13" s="124"/>
      <c r="VVI13" s="124"/>
      <c r="VVJ13" s="124"/>
      <c r="VVK13" s="124"/>
      <c r="VVL13" s="124"/>
      <c r="VVM13" s="124"/>
      <c r="VVN13" s="124"/>
      <c r="VVO13" s="124"/>
      <c r="VVP13" s="124"/>
      <c r="VVQ13" s="124"/>
      <c r="VVR13" s="124"/>
      <c r="VVS13" s="124"/>
      <c r="VVT13" s="124"/>
      <c r="VVU13" s="124"/>
      <c r="VVV13" s="124"/>
      <c r="VVW13" s="124"/>
      <c r="VVX13" s="124"/>
      <c r="VVY13" s="124"/>
      <c r="VVZ13" s="124"/>
      <c r="VWA13" s="124"/>
      <c r="VWB13" s="124"/>
      <c r="VWC13" s="124"/>
      <c r="VWD13" s="124"/>
      <c r="VWE13" s="124"/>
      <c r="VWF13" s="124"/>
      <c r="VWG13" s="124"/>
      <c r="VWH13" s="124"/>
      <c r="VWI13" s="124"/>
      <c r="VWJ13" s="124"/>
      <c r="VWK13" s="124"/>
      <c r="VWL13" s="124"/>
      <c r="VWM13" s="124"/>
      <c r="VWN13" s="124"/>
      <c r="VWO13" s="124"/>
      <c r="VWP13" s="124"/>
      <c r="VWQ13" s="124"/>
      <c r="VWR13" s="124"/>
      <c r="VWS13" s="124"/>
      <c r="VWT13" s="124"/>
      <c r="VWU13" s="124"/>
      <c r="VWV13" s="124"/>
      <c r="VWW13" s="124"/>
      <c r="VWX13" s="124"/>
      <c r="VWY13" s="124"/>
      <c r="VWZ13" s="124"/>
      <c r="VXA13" s="124"/>
      <c r="VXB13" s="124"/>
      <c r="VXC13" s="124"/>
      <c r="VXD13" s="124"/>
      <c r="VXE13" s="124"/>
      <c r="VXF13" s="124"/>
      <c r="VXG13" s="124"/>
      <c r="VXH13" s="124"/>
      <c r="VXI13" s="124"/>
      <c r="VXJ13" s="124"/>
      <c r="VXK13" s="124"/>
      <c r="VXL13" s="124"/>
      <c r="VXM13" s="124"/>
      <c r="VXN13" s="124"/>
      <c r="VXO13" s="124"/>
      <c r="VXP13" s="124"/>
      <c r="VXQ13" s="124"/>
      <c r="VXR13" s="124"/>
      <c r="VXS13" s="124"/>
      <c r="VXT13" s="124"/>
      <c r="VXU13" s="124"/>
      <c r="VXV13" s="124"/>
      <c r="VXW13" s="124"/>
      <c r="VXX13" s="124"/>
      <c r="VXY13" s="124"/>
      <c r="VXZ13" s="124"/>
      <c r="VYA13" s="124"/>
      <c r="VYB13" s="124"/>
      <c r="VYC13" s="124"/>
      <c r="VYD13" s="124"/>
      <c r="VYE13" s="124"/>
      <c r="VYF13" s="124"/>
      <c r="VYG13" s="124"/>
      <c r="VYH13" s="124"/>
      <c r="VYI13" s="124"/>
      <c r="VYJ13" s="124"/>
      <c r="VYK13" s="124"/>
      <c r="VYL13" s="124"/>
      <c r="VYM13" s="124"/>
      <c r="VYN13" s="124"/>
      <c r="VYO13" s="124"/>
      <c r="VYP13" s="124"/>
      <c r="VYQ13" s="124"/>
      <c r="VYR13" s="124"/>
      <c r="VYS13" s="124"/>
      <c r="VYT13" s="124"/>
      <c r="VYU13" s="124"/>
      <c r="VYV13" s="124"/>
      <c r="VYW13" s="124"/>
      <c r="VYX13" s="124"/>
      <c r="VYY13" s="124"/>
      <c r="VYZ13" s="124"/>
      <c r="VZA13" s="124"/>
      <c r="VZB13" s="124"/>
      <c r="VZC13" s="124"/>
      <c r="VZD13" s="124"/>
      <c r="VZE13" s="124"/>
      <c r="VZF13" s="124"/>
      <c r="VZG13" s="124"/>
      <c r="VZH13" s="124"/>
      <c r="VZI13" s="124"/>
      <c r="VZJ13" s="124"/>
      <c r="VZK13" s="124"/>
      <c r="VZL13" s="124"/>
      <c r="VZM13" s="124"/>
      <c r="VZN13" s="124"/>
      <c r="VZO13" s="124"/>
      <c r="VZP13" s="124"/>
      <c r="VZQ13" s="124"/>
      <c r="VZR13" s="124"/>
      <c r="VZS13" s="124"/>
      <c r="VZT13" s="124"/>
      <c r="VZU13" s="124"/>
      <c r="VZV13" s="124"/>
      <c r="VZW13" s="124"/>
      <c r="VZX13" s="124"/>
      <c r="VZY13" s="124"/>
      <c r="VZZ13" s="124"/>
      <c r="WAA13" s="124"/>
      <c r="WAB13" s="124"/>
      <c r="WAC13" s="124"/>
      <c r="WAD13" s="124"/>
      <c r="WAE13" s="124"/>
      <c r="WAF13" s="124"/>
      <c r="WAG13" s="124"/>
      <c r="WAH13" s="124"/>
      <c r="WAI13" s="124"/>
      <c r="WAJ13" s="124"/>
      <c r="WAK13" s="124"/>
      <c r="WAL13" s="124"/>
      <c r="WAM13" s="124"/>
      <c r="WAN13" s="124"/>
      <c r="WAO13" s="124"/>
      <c r="WAP13" s="124"/>
      <c r="WAQ13" s="124"/>
      <c r="WAR13" s="124"/>
      <c r="WAS13" s="124"/>
      <c r="WAT13" s="124"/>
      <c r="WAU13" s="124"/>
      <c r="WAV13" s="124"/>
      <c r="WAW13" s="124"/>
      <c r="WAX13" s="124"/>
      <c r="WAY13" s="124"/>
      <c r="WAZ13" s="124"/>
      <c r="WBA13" s="124"/>
      <c r="WBB13" s="124"/>
      <c r="WBC13" s="124"/>
      <c r="WBD13" s="124"/>
      <c r="WBE13" s="124"/>
      <c r="WBF13" s="124"/>
      <c r="WBG13" s="124"/>
      <c r="WBH13" s="124"/>
      <c r="WBI13" s="124"/>
      <c r="WBJ13" s="124"/>
      <c r="WBK13" s="124"/>
      <c r="WBL13" s="124"/>
      <c r="WBM13" s="124"/>
      <c r="WBN13" s="124"/>
      <c r="WBO13" s="124"/>
      <c r="WBP13" s="124"/>
      <c r="WBQ13" s="124"/>
      <c r="WBR13" s="124"/>
      <c r="WBS13" s="124"/>
      <c r="WBT13" s="124"/>
      <c r="WBU13" s="124"/>
      <c r="WBV13" s="124"/>
      <c r="WBW13" s="124"/>
      <c r="WBX13" s="124"/>
      <c r="WBY13" s="124"/>
      <c r="WBZ13" s="124"/>
      <c r="WCA13" s="124"/>
      <c r="WCB13" s="124"/>
      <c r="WCC13" s="124"/>
      <c r="WCD13" s="124"/>
      <c r="WCE13" s="124"/>
      <c r="WCF13" s="124"/>
      <c r="WCG13" s="124"/>
      <c r="WCH13" s="124"/>
      <c r="WCI13" s="124"/>
      <c r="WCJ13" s="124"/>
      <c r="WCK13" s="124"/>
      <c r="WCL13" s="124"/>
      <c r="WCM13" s="124"/>
      <c r="WCN13" s="124"/>
      <c r="WCO13" s="124"/>
      <c r="WCP13" s="124"/>
      <c r="WCQ13" s="124"/>
      <c r="WCR13" s="124"/>
      <c r="WCS13" s="124"/>
      <c r="WCT13" s="124"/>
      <c r="WCU13" s="124"/>
      <c r="WCV13" s="124"/>
      <c r="WCW13" s="124"/>
      <c r="WCX13" s="124"/>
      <c r="WCY13" s="124"/>
      <c r="WCZ13" s="124"/>
      <c r="WDA13" s="124"/>
      <c r="WDB13" s="124"/>
      <c r="WDC13" s="124"/>
      <c r="WDD13" s="124"/>
      <c r="WDE13" s="124"/>
      <c r="WDF13" s="124"/>
      <c r="WDG13" s="124"/>
      <c r="WDH13" s="124"/>
      <c r="WDI13" s="124"/>
      <c r="WDJ13" s="124"/>
      <c r="WDK13" s="124"/>
      <c r="WDL13" s="124"/>
      <c r="WDM13" s="124"/>
      <c r="WDN13" s="124"/>
      <c r="WDO13" s="124"/>
      <c r="WDP13" s="124"/>
      <c r="WDQ13" s="124"/>
      <c r="WDR13" s="124"/>
      <c r="WDS13" s="124"/>
      <c r="WDT13" s="124"/>
      <c r="WDU13" s="124"/>
      <c r="WDV13" s="124"/>
      <c r="WDW13" s="124"/>
      <c r="WDX13" s="124"/>
      <c r="WDY13" s="124"/>
      <c r="WDZ13" s="124"/>
      <c r="WEA13" s="124"/>
      <c r="WEB13" s="124"/>
      <c r="WEC13" s="124"/>
      <c r="WED13" s="124"/>
      <c r="WEE13" s="124"/>
      <c r="WEF13" s="124"/>
      <c r="WEG13" s="124"/>
      <c r="WEH13" s="124"/>
      <c r="WEI13" s="124"/>
      <c r="WEJ13" s="124"/>
      <c r="WEK13" s="124"/>
      <c r="WEL13" s="124"/>
      <c r="WEM13" s="124"/>
      <c r="WEN13" s="124"/>
      <c r="WEO13" s="124"/>
      <c r="WEP13" s="124"/>
      <c r="WEQ13" s="124"/>
      <c r="WER13" s="124"/>
      <c r="WES13" s="124"/>
      <c r="WET13" s="124"/>
      <c r="WEU13" s="124"/>
      <c r="WEV13" s="124"/>
      <c r="WEW13" s="124"/>
      <c r="WEX13" s="124"/>
      <c r="WEY13" s="124"/>
      <c r="WEZ13" s="124"/>
      <c r="WFA13" s="124"/>
      <c r="WFB13" s="124"/>
      <c r="WFC13" s="124"/>
      <c r="WFD13" s="124"/>
      <c r="WFE13" s="124"/>
      <c r="WFF13" s="124"/>
      <c r="WFG13" s="124"/>
      <c r="WFH13" s="124"/>
      <c r="WFI13" s="124"/>
      <c r="WFJ13" s="124"/>
      <c r="WFK13" s="124"/>
      <c r="WFL13" s="124"/>
      <c r="WFM13" s="124"/>
      <c r="WFN13" s="124"/>
      <c r="WFO13" s="124"/>
      <c r="WFP13" s="124"/>
      <c r="WFQ13" s="124"/>
      <c r="WFR13" s="124"/>
      <c r="WFS13" s="124"/>
      <c r="WFT13" s="124"/>
      <c r="WFU13" s="124"/>
      <c r="WFV13" s="124"/>
      <c r="WFW13" s="124"/>
      <c r="WFX13" s="124"/>
      <c r="WFY13" s="124"/>
      <c r="WFZ13" s="124"/>
      <c r="WGA13" s="124"/>
      <c r="WGB13" s="124"/>
      <c r="WGC13" s="124"/>
      <c r="WGD13" s="124"/>
      <c r="WGE13" s="124"/>
      <c r="WGF13" s="124"/>
      <c r="WGG13" s="124"/>
      <c r="WGH13" s="124"/>
      <c r="WGI13" s="124"/>
      <c r="WGJ13" s="124"/>
      <c r="WGK13" s="124"/>
      <c r="WGL13" s="124"/>
      <c r="WGM13" s="124"/>
      <c r="WGN13" s="124"/>
      <c r="WGO13" s="124"/>
      <c r="WGP13" s="124"/>
      <c r="WGQ13" s="124"/>
      <c r="WGR13" s="124"/>
      <c r="WGS13" s="124"/>
      <c r="WGT13" s="124"/>
      <c r="WGU13" s="124"/>
      <c r="WGV13" s="124"/>
      <c r="WGW13" s="124"/>
      <c r="WGX13" s="124"/>
      <c r="WGY13" s="124"/>
      <c r="WGZ13" s="124"/>
      <c r="WHA13" s="124"/>
      <c r="WHB13" s="124"/>
      <c r="WHC13" s="124"/>
      <c r="WHD13" s="124"/>
      <c r="WHE13" s="124"/>
      <c r="WHF13" s="124"/>
      <c r="WHG13" s="124"/>
      <c r="WHH13" s="124"/>
      <c r="WHI13" s="124"/>
      <c r="WHJ13" s="124"/>
      <c r="WHK13" s="124"/>
      <c r="WHL13" s="124"/>
      <c r="WHM13" s="124"/>
      <c r="WHN13" s="124"/>
      <c r="WHO13" s="124"/>
      <c r="WHP13" s="124"/>
      <c r="WHQ13" s="124"/>
      <c r="WHR13" s="124"/>
      <c r="WHS13" s="124"/>
      <c r="WHT13" s="124"/>
      <c r="WHU13" s="124"/>
      <c r="WHV13" s="124"/>
      <c r="WHW13" s="124"/>
      <c r="WHX13" s="124"/>
      <c r="WHY13" s="124"/>
      <c r="WHZ13" s="124"/>
      <c r="WIA13" s="124"/>
      <c r="WIB13" s="124"/>
      <c r="WIC13" s="124"/>
      <c r="WID13" s="124"/>
      <c r="WIE13" s="124"/>
      <c r="WIF13" s="124"/>
      <c r="WIG13" s="124"/>
      <c r="WIH13" s="124"/>
      <c r="WII13" s="124"/>
      <c r="WIJ13" s="124"/>
      <c r="WIK13" s="124"/>
      <c r="WIL13" s="124"/>
      <c r="WIM13" s="124"/>
      <c r="WIN13" s="124"/>
      <c r="WIO13" s="124"/>
      <c r="WIP13" s="124"/>
      <c r="WIQ13" s="124"/>
      <c r="WIR13" s="124"/>
      <c r="WIS13" s="124"/>
      <c r="WIT13" s="124"/>
      <c r="WIU13" s="124"/>
      <c r="WIV13" s="124"/>
      <c r="WIW13" s="124"/>
      <c r="WIX13" s="124"/>
      <c r="WIY13" s="124"/>
      <c r="WIZ13" s="124"/>
      <c r="WJA13" s="124"/>
      <c r="WJB13" s="124"/>
      <c r="WJC13" s="124"/>
      <c r="WJD13" s="124"/>
      <c r="WJE13" s="124"/>
      <c r="WJF13" s="124"/>
      <c r="WJG13" s="124"/>
      <c r="WJH13" s="124"/>
      <c r="WJI13" s="124"/>
      <c r="WJJ13" s="124"/>
      <c r="WJK13" s="124"/>
      <c r="WJL13" s="124"/>
      <c r="WJM13" s="124"/>
      <c r="WJN13" s="124"/>
      <c r="WJO13" s="124"/>
      <c r="WJP13" s="124"/>
      <c r="WJQ13" s="124"/>
      <c r="WJR13" s="124"/>
      <c r="WJS13" s="124"/>
      <c r="WJT13" s="124"/>
      <c r="WJU13" s="124"/>
      <c r="WJV13" s="124"/>
      <c r="WJW13" s="124"/>
      <c r="WJX13" s="124"/>
      <c r="WJY13" s="124"/>
      <c r="WJZ13" s="124"/>
      <c r="WKA13" s="124"/>
      <c r="WKB13" s="124"/>
      <c r="WKC13" s="124"/>
      <c r="WKD13" s="124"/>
      <c r="WKE13" s="124"/>
      <c r="WKF13" s="124"/>
      <c r="WKG13" s="124"/>
      <c r="WKH13" s="124"/>
      <c r="WKI13" s="124"/>
      <c r="WKJ13" s="124"/>
      <c r="WKK13" s="124"/>
      <c r="WKL13" s="124"/>
      <c r="WKM13" s="124"/>
      <c r="WKN13" s="124"/>
      <c r="WKO13" s="124"/>
      <c r="WKP13" s="124"/>
      <c r="WKQ13" s="124"/>
      <c r="WKR13" s="124"/>
      <c r="WKS13" s="124"/>
      <c r="WKT13" s="124"/>
      <c r="WKU13" s="124"/>
      <c r="WKV13" s="124"/>
      <c r="WKW13" s="124"/>
      <c r="WKX13" s="124"/>
      <c r="WKY13" s="124"/>
      <c r="WKZ13" s="124"/>
      <c r="WLA13" s="124"/>
      <c r="WLB13" s="124"/>
      <c r="WLC13" s="124"/>
      <c r="WLD13" s="124"/>
      <c r="WLE13" s="124"/>
      <c r="WLF13" s="124"/>
      <c r="WLG13" s="124"/>
      <c r="WLH13" s="124"/>
      <c r="WLI13" s="124"/>
      <c r="WLJ13" s="124"/>
      <c r="WLK13" s="124"/>
      <c r="WLL13" s="124"/>
      <c r="WLM13" s="124"/>
      <c r="WLN13" s="124"/>
      <c r="WLO13" s="124"/>
      <c r="WLP13" s="124"/>
      <c r="WLQ13" s="124"/>
      <c r="WLR13" s="124"/>
      <c r="WLS13" s="124"/>
      <c r="WLT13" s="124"/>
      <c r="WLU13" s="124"/>
      <c r="WLV13" s="124"/>
      <c r="WLW13" s="124"/>
      <c r="WLX13" s="124"/>
      <c r="WLY13" s="124"/>
      <c r="WLZ13" s="124"/>
      <c r="WMA13" s="124"/>
      <c r="WMB13" s="124"/>
      <c r="WMC13" s="124"/>
      <c r="WMD13" s="124"/>
      <c r="WME13" s="124"/>
      <c r="WMF13" s="124"/>
      <c r="WMG13" s="124"/>
      <c r="WMH13" s="124"/>
      <c r="WMI13" s="124"/>
      <c r="WMJ13" s="124"/>
      <c r="WMK13" s="124"/>
      <c r="WML13" s="124"/>
      <c r="WMM13" s="124"/>
      <c r="WMN13" s="124"/>
      <c r="WMO13" s="124"/>
      <c r="WMP13" s="124"/>
      <c r="WMQ13" s="124"/>
      <c r="WMR13" s="124"/>
      <c r="WMS13" s="124"/>
      <c r="WMT13" s="124"/>
      <c r="WMU13" s="124"/>
      <c r="WMV13" s="124"/>
      <c r="WMW13" s="124"/>
      <c r="WMX13" s="124"/>
      <c r="WMY13" s="124"/>
      <c r="WMZ13" s="124"/>
      <c r="WNA13" s="124"/>
      <c r="WNB13" s="124"/>
      <c r="WNC13" s="124"/>
      <c r="WND13" s="124"/>
      <c r="WNE13" s="124"/>
      <c r="WNF13" s="124"/>
      <c r="WNG13" s="124"/>
      <c r="WNH13" s="124"/>
      <c r="WNI13" s="124"/>
      <c r="WNJ13" s="124"/>
      <c r="WNK13" s="124"/>
      <c r="WNL13" s="124"/>
      <c r="WNM13" s="124"/>
      <c r="WNN13" s="124"/>
      <c r="WNO13" s="124"/>
      <c r="WNP13" s="124"/>
      <c r="WNQ13" s="124"/>
      <c r="WNR13" s="124"/>
      <c r="WNS13" s="124"/>
      <c r="WNT13" s="124"/>
      <c r="WNU13" s="124"/>
      <c r="WNV13" s="124"/>
      <c r="WNW13" s="124"/>
      <c r="WNX13" s="124"/>
      <c r="WNY13" s="124"/>
      <c r="WNZ13" s="124"/>
      <c r="WOA13" s="124"/>
      <c r="WOB13" s="124"/>
      <c r="WOC13" s="124"/>
      <c r="WOD13" s="124"/>
      <c r="WOE13" s="124"/>
      <c r="WOF13" s="124"/>
      <c r="WOG13" s="124"/>
      <c r="WOH13" s="124"/>
      <c r="WOI13" s="124"/>
      <c r="WOJ13" s="124"/>
      <c r="WOK13" s="124"/>
      <c r="WOL13" s="124"/>
      <c r="WOM13" s="124"/>
      <c r="WON13" s="124"/>
      <c r="WOO13" s="124"/>
      <c r="WOP13" s="124"/>
      <c r="WOQ13" s="124"/>
      <c r="WOR13" s="124"/>
      <c r="WOS13" s="124"/>
      <c r="WOT13" s="124"/>
      <c r="WOU13" s="124"/>
      <c r="WOV13" s="124"/>
      <c r="WOW13" s="124"/>
      <c r="WOX13" s="124"/>
      <c r="WOY13" s="124"/>
      <c r="WOZ13" s="124"/>
      <c r="WPA13" s="124"/>
      <c r="WPB13" s="124"/>
      <c r="WPC13" s="124"/>
      <c r="WPD13" s="124"/>
      <c r="WPE13" s="124"/>
      <c r="WPF13" s="124"/>
      <c r="WPG13" s="124"/>
      <c r="WPH13" s="124"/>
      <c r="WPI13" s="124"/>
      <c r="WPJ13" s="124"/>
      <c r="WPK13" s="124"/>
      <c r="WPL13" s="124"/>
      <c r="WPM13" s="124"/>
      <c r="WPN13" s="124"/>
      <c r="WPO13" s="124"/>
      <c r="WPP13" s="124"/>
      <c r="WPQ13" s="124"/>
      <c r="WPR13" s="124"/>
      <c r="WPS13" s="124"/>
      <c r="WPT13" s="124"/>
      <c r="WPU13" s="124"/>
      <c r="WPV13" s="124"/>
      <c r="WPW13" s="124"/>
      <c r="WPX13" s="124"/>
      <c r="WPY13" s="124"/>
      <c r="WPZ13" s="124"/>
      <c r="WQA13" s="124"/>
      <c r="WQB13" s="124"/>
      <c r="WQC13" s="124"/>
      <c r="WQD13" s="124"/>
      <c r="WQE13" s="124"/>
      <c r="WQF13" s="124"/>
      <c r="WQG13" s="124"/>
      <c r="WQH13" s="124"/>
      <c r="WQI13" s="124"/>
      <c r="WQJ13" s="124"/>
      <c r="WQK13" s="124"/>
      <c r="WQL13" s="124"/>
      <c r="WQM13" s="124"/>
      <c r="WQN13" s="124"/>
      <c r="WQO13" s="124"/>
      <c r="WQP13" s="124"/>
      <c r="WQQ13" s="124"/>
      <c r="WQR13" s="124"/>
      <c r="WQS13" s="124"/>
      <c r="WQT13" s="124"/>
      <c r="WQU13" s="124"/>
      <c r="WQV13" s="124"/>
      <c r="WQW13" s="124"/>
      <c r="WQX13" s="124"/>
      <c r="WQY13" s="124"/>
      <c r="WQZ13" s="124"/>
      <c r="WRA13" s="124"/>
      <c r="WRB13" s="124"/>
      <c r="WRC13" s="124"/>
      <c r="WRD13" s="124"/>
      <c r="WRE13" s="124"/>
      <c r="WRF13" s="124"/>
      <c r="WRG13" s="124"/>
      <c r="WRH13" s="124"/>
      <c r="WRI13" s="124"/>
      <c r="WRJ13" s="124"/>
      <c r="WRK13" s="124"/>
      <c r="WRL13" s="124"/>
      <c r="WRM13" s="124"/>
      <c r="WRN13" s="124"/>
      <c r="WRO13" s="124"/>
      <c r="WRP13" s="124"/>
      <c r="WRQ13" s="124"/>
      <c r="WRR13" s="124"/>
      <c r="WRS13" s="124"/>
      <c r="WRT13" s="124"/>
      <c r="WRU13" s="124"/>
      <c r="WRV13" s="124"/>
      <c r="WRW13" s="124"/>
      <c r="WRX13" s="124"/>
      <c r="WRY13" s="124"/>
      <c r="WRZ13" s="124"/>
      <c r="WSA13" s="124"/>
      <c r="WSB13" s="124"/>
      <c r="WSC13" s="124"/>
      <c r="WSD13" s="124"/>
      <c r="WSE13" s="124"/>
      <c r="WSF13" s="124"/>
      <c r="WSG13" s="124"/>
      <c r="WSH13" s="124"/>
      <c r="WSI13" s="124"/>
      <c r="WSJ13" s="124"/>
      <c r="WSK13" s="124"/>
      <c r="WSL13" s="124"/>
      <c r="WSM13" s="124"/>
      <c r="WSN13" s="124"/>
      <c r="WSO13" s="124"/>
      <c r="WSP13" s="124"/>
      <c r="WSQ13" s="124"/>
      <c r="WSR13" s="124"/>
      <c r="WSS13" s="124"/>
      <c r="WST13" s="124"/>
      <c r="WSU13" s="124"/>
      <c r="WSV13" s="124"/>
      <c r="WSW13" s="124"/>
      <c r="WSX13" s="124"/>
      <c r="WSY13" s="124"/>
      <c r="WSZ13" s="124"/>
      <c r="WTA13" s="124"/>
      <c r="WTB13" s="124"/>
      <c r="WTC13" s="124"/>
      <c r="WTD13" s="124"/>
      <c r="WTE13" s="124"/>
      <c r="WTF13" s="124"/>
      <c r="WTG13" s="124"/>
      <c r="WTH13" s="124"/>
      <c r="WTI13" s="124"/>
      <c r="WTJ13" s="124"/>
      <c r="WTK13" s="124"/>
      <c r="WTL13" s="124"/>
      <c r="WTM13" s="124"/>
      <c r="WTN13" s="124"/>
      <c r="WTO13" s="124"/>
      <c r="WTP13" s="124"/>
      <c r="WTQ13" s="124"/>
      <c r="WTR13" s="124"/>
      <c r="WTS13" s="124"/>
      <c r="WTT13" s="124"/>
      <c r="WTU13" s="124"/>
      <c r="WTV13" s="124"/>
      <c r="WTW13" s="124"/>
      <c r="WTX13" s="124"/>
      <c r="WTY13" s="124"/>
      <c r="WTZ13" s="124"/>
      <c r="WUA13" s="124"/>
      <c r="WUB13" s="124"/>
      <c r="WUC13" s="124"/>
      <c r="WUD13" s="124"/>
      <c r="WUE13" s="124"/>
      <c r="WUF13" s="124"/>
      <c r="WUG13" s="124"/>
      <c r="WUH13" s="124"/>
      <c r="WUI13" s="124"/>
      <c r="WUJ13" s="124"/>
      <c r="WUK13" s="124"/>
      <c r="WUL13" s="124"/>
      <c r="WUM13" s="124"/>
      <c r="WUN13" s="124"/>
      <c r="WUO13" s="124"/>
      <c r="WUP13" s="124"/>
      <c r="WUQ13" s="124"/>
      <c r="WUR13" s="124"/>
      <c r="WUS13" s="124"/>
      <c r="WUT13" s="124"/>
      <c r="WUU13" s="124"/>
      <c r="WUV13" s="124"/>
      <c r="WUW13" s="124"/>
      <c r="WUX13" s="124"/>
      <c r="WUY13" s="124"/>
      <c r="WUZ13" s="124"/>
      <c r="WVA13" s="124"/>
      <c r="WVB13" s="124"/>
      <c r="WVC13" s="124"/>
      <c r="WVD13" s="124"/>
      <c r="WVE13" s="124"/>
      <c r="WVF13" s="124"/>
      <c r="WVG13" s="124"/>
      <c r="WVH13" s="124"/>
      <c r="WVI13" s="124"/>
      <c r="WVJ13" s="124"/>
      <c r="WVK13" s="124"/>
      <c r="WVL13" s="124"/>
      <c r="WVM13" s="124"/>
      <c r="WVN13" s="124"/>
      <c r="WVO13" s="124"/>
      <c r="WVP13" s="124"/>
      <c r="WVQ13" s="124"/>
      <c r="WVR13" s="124"/>
      <c r="WVS13" s="124"/>
      <c r="WVT13" s="124"/>
      <c r="WVU13" s="124"/>
      <c r="WVV13" s="124"/>
      <c r="WVW13" s="124"/>
      <c r="WVX13" s="124"/>
      <c r="WVY13" s="124"/>
      <c r="WVZ13" s="124"/>
      <c r="WWA13" s="124"/>
      <c r="WWB13" s="124"/>
      <c r="WWC13" s="124"/>
      <c r="WWD13" s="124"/>
      <c r="WWE13" s="124"/>
      <c r="WWF13" s="124"/>
      <c r="WWG13" s="124"/>
      <c r="WWH13" s="124"/>
      <c r="WWI13" s="124"/>
      <c r="WWJ13" s="124"/>
      <c r="WWK13" s="124"/>
      <c r="WWL13" s="124"/>
      <c r="WWM13" s="124"/>
      <c r="WWN13" s="124"/>
      <c r="WWO13" s="124"/>
      <c r="WWP13" s="124"/>
      <c r="WWQ13" s="124"/>
      <c r="WWR13" s="124"/>
      <c r="WWS13" s="124"/>
      <c r="WWT13" s="124"/>
      <c r="WWU13" s="124"/>
      <c r="WWV13" s="124"/>
      <c r="WWW13" s="124"/>
      <c r="WWX13" s="124"/>
      <c r="WWY13" s="124"/>
      <c r="WWZ13" s="124"/>
      <c r="WXA13" s="124"/>
      <c r="WXB13" s="124"/>
      <c r="WXC13" s="124"/>
      <c r="WXD13" s="124"/>
      <c r="WXE13" s="124"/>
      <c r="WXF13" s="124"/>
      <c r="WXG13" s="124"/>
      <c r="WXH13" s="124"/>
      <c r="WXI13" s="124"/>
      <c r="WXJ13" s="124"/>
      <c r="WXK13" s="124"/>
      <c r="WXL13" s="124"/>
      <c r="WXM13" s="124"/>
      <c r="WXN13" s="124"/>
      <c r="WXO13" s="124"/>
      <c r="WXP13" s="124"/>
      <c r="WXQ13" s="124"/>
      <c r="WXR13" s="124"/>
      <c r="WXS13" s="124"/>
      <c r="WXT13" s="124"/>
      <c r="WXU13" s="124"/>
      <c r="WXV13" s="124"/>
      <c r="WXW13" s="124"/>
      <c r="WXX13" s="124"/>
      <c r="WXY13" s="124"/>
      <c r="WXZ13" s="124"/>
      <c r="WYA13" s="124"/>
      <c r="WYB13" s="124"/>
      <c r="WYC13" s="124"/>
      <c r="WYD13" s="124"/>
      <c r="WYE13" s="124"/>
      <c r="WYF13" s="124"/>
      <c r="WYG13" s="124"/>
      <c r="WYH13" s="124"/>
      <c r="WYI13" s="124"/>
      <c r="WYJ13" s="124"/>
      <c r="WYK13" s="124"/>
      <c r="WYL13" s="124"/>
      <c r="WYM13" s="124"/>
      <c r="WYN13" s="124"/>
      <c r="WYO13" s="124"/>
      <c r="WYP13" s="124"/>
      <c r="WYQ13" s="124"/>
      <c r="WYR13" s="124"/>
      <c r="WYS13" s="124"/>
      <c r="WYT13" s="124"/>
      <c r="WYU13" s="124"/>
      <c r="WYV13" s="124"/>
      <c r="WYW13" s="124"/>
      <c r="WYX13" s="124"/>
      <c r="WYY13" s="124"/>
      <c r="WYZ13" s="124"/>
      <c r="WZA13" s="124"/>
      <c r="WZB13" s="124"/>
      <c r="WZC13" s="124"/>
      <c r="WZD13" s="124"/>
      <c r="WZE13" s="124"/>
      <c r="WZF13" s="124"/>
      <c r="WZG13" s="124"/>
      <c r="WZH13" s="124"/>
      <c r="WZI13" s="124"/>
      <c r="WZJ13" s="124"/>
      <c r="WZK13" s="124"/>
      <c r="WZL13" s="124"/>
      <c r="WZM13" s="124"/>
      <c r="WZN13" s="124"/>
      <c r="WZO13" s="124"/>
      <c r="WZP13" s="124"/>
      <c r="WZQ13" s="124"/>
      <c r="WZR13" s="124"/>
      <c r="WZS13" s="124"/>
      <c r="WZT13" s="124"/>
      <c r="WZU13" s="124"/>
      <c r="WZV13" s="124"/>
      <c r="WZW13" s="124"/>
      <c r="WZX13" s="124"/>
      <c r="WZY13" s="124"/>
      <c r="WZZ13" s="124"/>
      <c r="XAA13" s="124"/>
      <c r="XAB13" s="124"/>
      <c r="XAC13" s="124"/>
      <c r="XAD13" s="124"/>
      <c r="XAE13" s="124"/>
      <c r="XAF13" s="124"/>
      <c r="XAG13" s="124"/>
      <c r="XAH13" s="124"/>
      <c r="XAI13" s="124"/>
      <c r="XAJ13" s="124"/>
      <c r="XAK13" s="124"/>
      <c r="XAL13" s="124"/>
      <c r="XAM13" s="124"/>
      <c r="XAN13" s="124"/>
      <c r="XAO13" s="124"/>
      <c r="XAP13" s="124"/>
      <c r="XAQ13" s="124"/>
      <c r="XAR13" s="124"/>
      <c r="XAS13" s="124"/>
      <c r="XAT13" s="124"/>
      <c r="XAU13" s="124"/>
      <c r="XAV13" s="124"/>
      <c r="XAW13" s="124"/>
      <c r="XAX13" s="124"/>
      <c r="XAY13" s="124"/>
      <c r="XAZ13" s="124"/>
      <c r="XBA13" s="124"/>
      <c r="XBB13" s="124"/>
      <c r="XBC13" s="124"/>
      <c r="XBD13" s="124"/>
      <c r="XBE13" s="124"/>
      <c r="XBF13" s="124"/>
      <c r="XBG13" s="124"/>
      <c r="XBH13" s="124"/>
      <c r="XBI13" s="124"/>
      <c r="XBJ13" s="124"/>
      <c r="XBK13" s="124"/>
      <c r="XBL13" s="124"/>
      <c r="XBM13" s="124"/>
      <c r="XBN13" s="124"/>
      <c r="XBO13" s="124"/>
      <c r="XBP13" s="124"/>
      <c r="XBQ13" s="124"/>
      <c r="XBR13" s="124"/>
      <c r="XBS13" s="124"/>
      <c r="XBT13" s="124"/>
      <c r="XBU13" s="124"/>
      <c r="XBV13" s="124"/>
      <c r="XBW13" s="124"/>
      <c r="XBX13" s="124"/>
      <c r="XBY13" s="124"/>
      <c r="XBZ13" s="124"/>
      <c r="XCA13" s="124"/>
      <c r="XCB13" s="124"/>
      <c r="XCC13" s="124"/>
      <c r="XCD13" s="124"/>
      <c r="XCE13" s="124"/>
      <c r="XCF13" s="124"/>
      <c r="XCG13" s="124"/>
      <c r="XCH13" s="124"/>
      <c r="XCI13" s="124"/>
      <c r="XCJ13" s="124"/>
      <c r="XCK13" s="124"/>
      <c r="XCL13" s="124"/>
      <c r="XCM13" s="124"/>
      <c r="XCN13" s="124"/>
      <c r="XCO13" s="124"/>
      <c r="XCP13" s="124"/>
      <c r="XCQ13" s="124"/>
      <c r="XCR13" s="124"/>
      <c r="XCS13" s="124"/>
      <c r="XCT13" s="124"/>
      <c r="XCU13" s="124"/>
      <c r="XCV13" s="124"/>
      <c r="XCW13" s="124"/>
      <c r="XCX13" s="124"/>
      <c r="XCY13" s="124"/>
      <c r="XCZ13" s="124"/>
      <c r="XDA13" s="124"/>
      <c r="XDB13" s="124"/>
      <c r="XDC13" s="124"/>
      <c r="XDD13" s="124"/>
      <c r="XDE13" s="124"/>
      <c r="XDF13" s="124"/>
      <c r="XDG13" s="124"/>
      <c r="XDH13" s="124"/>
      <c r="XDI13" s="124"/>
      <c r="XDJ13" s="124"/>
      <c r="XDK13" s="124"/>
      <c r="XDL13" s="124"/>
      <c r="XDM13" s="124"/>
      <c r="XDN13" s="124"/>
      <c r="XDO13" s="124"/>
      <c r="XDP13" s="124"/>
      <c r="XDQ13" s="124"/>
      <c r="XDR13" s="124"/>
      <c r="XDS13" s="124"/>
      <c r="XDT13" s="124"/>
      <c r="XDU13" s="124"/>
      <c r="XDV13" s="124"/>
      <c r="XDW13" s="124"/>
      <c r="XDX13" s="124"/>
      <c r="XDY13" s="124"/>
      <c r="XDZ13" s="124"/>
      <c r="XEA13" s="124"/>
      <c r="XEB13" s="124"/>
      <c r="XEC13" s="124"/>
      <c r="XED13" s="124"/>
      <c r="XEE13" s="124"/>
      <c r="XEF13" s="124"/>
      <c r="XEG13" s="124"/>
      <c r="XEH13" s="124"/>
      <c r="XEI13" s="124"/>
      <c r="XEJ13" s="124"/>
      <c r="XEK13" s="124"/>
      <c r="XEL13" s="124"/>
      <c r="XEM13" s="124"/>
      <c r="XEN13" s="124"/>
      <c r="XEO13" s="124"/>
      <c r="XEP13" s="124"/>
      <c r="XEQ13" s="124"/>
      <c r="XER13" s="124"/>
      <c r="XES13" s="124"/>
      <c r="XET13" s="124"/>
      <c r="XEU13" s="124"/>
      <c r="XEV13" s="124"/>
      <c r="XEW13" s="124"/>
      <c r="XEX13" s="124"/>
      <c r="XEY13" s="124"/>
      <c r="XEZ13" s="124"/>
      <c r="XFA13" s="124"/>
      <c r="XFB13" s="124"/>
    </row>
    <row r="14" spans="1:16382" x14ac:dyDescent="0.25">
      <c r="A14" s="124" t="s">
        <v>395</v>
      </c>
      <c r="B14" s="124"/>
      <c r="C14" s="124"/>
      <c r="D14" s="124"/>
      <c r="E14" s="124"/>
      <c r="F14" s="124"/>
      <c r="AE14" s="124"/>
      <c r="AF14" s="124"/>
      <c r="AG14" s="124"/>
      <c r="AH14" s="124"/>
      <c r="AI14" s="124"/>
      <c r="AJ14" s="124"/>
      <c r="AK14" s="124"/>
      <c r="AL14" s="124"/>
      <c r="AM14" s="124"/>
      <c r="AN14" s="124"/>
      <c r="AO14" s="124"/>
      <c r="AP14" s="124"/>
      <c r="AQ14" s="124"/>
      <c r="AR14" s="124"/>
      <c r="AS14" s="124"/>
      <c r="AT14" s="124"/>
      <c r="AU14" s="124"/>
      <c r="AV14" s="124"/>
      <c r="AW14" s="124"/>
      <c r="AX14" s="124"/>
      <c r="AY14" s="124"/>
      <c r="AZ14" s="124"/>
      <c r="BA14" s="124"/>
      <c r="BB14" s="124"/>
      <c r="BC14" s="124"/>
      <c r="BD14" s="124"/>
      <c r="BE14" s="124"/>
      <c r="BF14" s="124"/>
      <c r="BG14" s="124"/>
      <c r="BH14" s="124"/>
      <c r="BI14" s="124"/>
      <c r="BJ14" s="124"/>
      <c r="BK14" s="124"/>
      <c r="BL14" s="124"/>
      <c r="BM14" s="124"/>
      <c r="BN14" s="124"/>
      <c r="BO14" s="124"/>
      <c r="BP14" s="124"/>
      <c r="BQ14" s="124"/>
      <c r="BR14" s="124"/>
      <c r="BS14" s="124"/>
      <c r="BT14" s="124"/>
      <c r="BU14" s="124"/>
      <c r="BV14" s="124"/>
      <c r="BW14" s="124"/>
      <c r="BX14" s="124"/>
      <c r="BY14" s="124"/>
      <c r="BZ14" s="124"/>
      <c r="CA14" s="124"/>
      <c r="CB14" s="124"/>
      <c r="CC14" s="124"/>
      <c r="CD14" s="124"/>
      <c r="CE14" s="124"/>
      <c r="CF14" s="124"/>
      <c r="CG14" s="124"/>
      <c r="CH14" s="124"/>
      <c r="CI14" s="124"/>
      <c r="CJ14" s="124"/>
      <c r="CK14" s="124"/>
      <c r="CL14" s="124"/>
      <c r="CM14" s="124"/>
      <c r="CN14" s="124"/>
      <c r="CO14" s="124"/>
      <c r="CP14" s="124"/>
      <c r="CQ14" s="124"/>
      <c r="CR14" s="124"/>
      <c r="CS14" s="124"/>
      <c r="CT14" s="124"/>
      <c r="CU14" s="124"/>
      <c r="CV14" s="124"/>
      <c r="CW14" s="124"/>
      <c r="CX14" s="124"/>
      <c r="CY14" s="124"/>
      <c r="CZ14" s="124"/>
      <c r="DA14" s="124"/>
      <c r="DB14" s="124"/>
      <c r="DC14" s="124"/>
      <c r="DD14" s="124"/>
      <c r="DE14" s="124"/>
      <c r="DF14" s="124"/>
      <c r="DG14" s="124"/>
      <c r="DH14" s="124"/>
      <c r="DI14" s="124"/>
      <c r="DJ14" s="124"/>
      <c r="DK14" s="124"/>
      <c r="DL14" s="124"/>
      <c r="DM14" s="124"/>
      <c r="DN14" s="124"/>
      <c r="DO14" s="124"/>
      <c r="DP14" s="124"/>
      <c r="DQ14" s="124"/>
      <c r="DR14" s="124"/>
      <c r="DS14" s="124"/>
      <c r="DT14" s="124"/>
      <c r="DU14" s="124"/>
      <c r="DV14" s="124"/>
      <c r="DW14" s="124"/>
      <c r="DX14" s="124"/>
      <c r="DY14" s="124"/>
      <c r="DZ14" s="124"/>
      <c r="EA14" s="124"/>
      <c r="EB14" s="124"/>
      <c r="EC14" s="124"/>
      <c r="ED14" s="124"/>
      <c r="EE14" s="124"/>
      <c r="EF14" s="124"/>
      <c r="EG14" s="124"/>
      <c r="EH14" s="124"/>
      <c r="EI14" s="124"/>
      <c r="EJ14" s="124"/>
      <c r="EK14" s="124"/>
      <c r="EL14" s="124"/>
      <c r="EM14" s="124"/>
      <c r="EN14" s="124"/>
      <c r="EO14" s="124"/>
      <c r="EP14" s="124"/>
      <c r="EQ14" s="124"/>
      <c r="ER14" s="124"/>
      <c r="ES14" s="124"/>
      <c r="ET14" s="124"/>
      <c r="EU14" s="124"/>
      <c r="EV14" s="124"/>
      <c r="EW14" s="124"/>
      <c r="EX14" s="124"/>
      <c r="EY14" s="124"/>
      <c r="EZ14" s="124"/>
      <c r="FA14" s="124"/>
      <c r="FB14" s="124"/>
      <c r="FC14" s="124"/>
      <c r="FD14" s="124"/>
      <c r="FE14" s="124"/>
      <c r="FF14" s="124"/>
      <c r="FG14" s="124"/>
      <c r="FH14" s="124"/>
      <c r="FI14" s="124"/>
      <c r="FJ14" s="124"/>
      <c r="FK14" s="124"/>
      <c r="FL14" s="124"/>
      <c r="FM14" s="124"/>
      <c r="FN14" s="124"/>
      <c r="FO14" s="124"/>
      <c r="FP14" s="124"/>
      <c r="FQ14" s="124"/>
      <c r="FR14" s="124"/>
      <c r="FS14" s="124"/>
      <c r="FT14" s="124"/>
      <c r="FU14" s="124"/>
      <c r="FV14" s="124"/>
      <c r="FW14" s="124"/>
      <c r="FX14" s="124"/>
      <c r="FY14" s="124"/>
      <c r="FZ14" s="124"/>
      <c r="GA14" s="124"/>
      <c r="GB14" s="124"/>
      <c r="GC14" s="124"/>
      <c r="GD14" s="124"/>
      <c r="GE14" s="124"/>
      <c r="GF14" s="124"/>
      <c r="GG14" s="124"/>
      <c r="GH14" s="124"/>
      <c r="GI14" s="124"/>
      <c r="GJ14" s="124"/>
      <c r="GK14" s="124"/>
      <c r="GL14" s="124"/>
      <c r="GM14" s="124"/>
      <c r="GN14" s="124"/>
      <c r="GO14" s="124"/>
      <c r="GP14" s="124"/>
      <c r="GQ14" s="124"/>
      <c r="GR14" s="124"/>
      <c r="GS14" s="124"/>
      <c r="GT14" s="124"/>
      <c r="GU14" s="124"/>
      <c r="GV14" s="124"/>
      <c r="GW14" s="124"/>
      <c r="GX14" s="124"/>
      <c r="GY14" s="124"/>
      <c r="GZ14" s="124"/>
      <c r="HA14" s="124"/>
      <c r="HB14" s="124"/>
      <c r="HC14" s="124"/>
      <c r="HD14" s="124"/>
      <c r="HE14" s="124"/>
      <c r="HF14" s="124"/>
      <c r="HG14" s="124"/>
      <c r="HH14" s="124"/>
      <c r="HI14" s="124"/>
      <c r="HJ14" s="124"/>
      <c r="HK14" s="124"/>
      <c r="HL14" s="124"/>
      <c r="HM14" s="124"/>
      <c r="HN14" s="124"/>
      <c r="HO14" s="124"/>
      <c r="HP14" s="124"/>
      <c r="HQ14" s="124"/>
      <c r="HR14" s="124"/>
      <c r="HS14" s="124"/>
      <c r="HT14" s="124"/>
      <c r="HU14" s="124"/>
      <c r="HV14" s="124"/>
      <c r="HW14" s="124"/>
      <c r="HX14" s="124"/>
      <c r="HY14" s="124"/>
      <c r="HZ14" s="124"/>
      <c r="IA14" s="124"/>
      <c r="IB14" s="124"/>
      <c r="IC14" s="124"/>
      <c r="ID14" s="124"/>
      <c r="IE14" s="124"/>
      <c r="IF14" s="124"/>
      <c r="IG14" s="124"/>
      <c r="IH14" s="124"/>
      <c r="II14" s="124"/>
      <c r="IJ14" s="124"/>
      <c r="IK14" s="124"/>
      <c r="IL14" s="124"/>
      <c r="IM14" s="124"/>
      <c r="IN14" s="124"/>
      <c r="IO14" s="124"/>
      <c r="IP14" s="124"/>
      <c r="IQ14" s="124"/>
      <c r="IR14" s="124"/>
      <c r="IS14" s="124"/>
      <c r="IT14" s="124"/>
      <c r="IU14" s="124"/>
      <c r="IV14" s="124"/>
      <c r="IW14" s="124"/>
      <c r="IX14" s="124"/>
      <c r="IY14" s="124"/>
      <c r="IZ14" s="124"/>
      <c r="JA14" s="124"/>
      <c r="JB14" s="124"/>
      <c r="JC14" s="124"/>
      <c r="JD14" s="124"/>
      <c r="JE14" s="124"/>
      <c r="JF14" s="124"/>
      <c r="JG14" s="124"/>
      <c r="JH14" s="124"/>
      <c r="JI14" s="124"/>
      <c r="JJ14" s="124"/>
      <c r="JK14" s="124"/>
      <c r="JL14" s="124"/>
      <c r="JM14" s="124"/>
      <c r="JN14" s="124"/>
      <c r="JO14" s="124"/>
      <c r="JP14" s="124"/>
      <c r="JQ14" s="124"/>
      <c r="JR14" s="124"/>
      <c r="JS14" s="124"/>
      <c r="JT14" s="124"/>
      <c r="JU14" s="124"/>
      <c r="JV14" s="124"/>
      <c r="JW14" s="124"/>
      <c r="JX14" s="124"/>
      <c r="JY14" s="124"/>
      <c r="JZ14" s="124"/>
      <c r="KA14" s="124"/>
      <c r="KB14" s="124"/>
      <c r="KC14" s="124"/>
      <c r="KD14" s="124"/>
      <c r="KE14" s="124"/>
      <c r="KF14" s="124"/>
      <c r="KG14" s="124"/>
      <c r="KH14" s="124"/>
      <c r="KI14" s="124"/>
      <c r="KJ14" s="124"/>
      <c r="KK14" s="124"/>
      <c r="KL14" s="124"/>
      <c r="KM14" s="124"/>
      <c r="KN14" s="124"/>
      <c r="KO14" s="124"/>
      <c r="KP14" s="124"/>
      <c r="KQ14" s="124"/>
      <c r="KR14" s="124"/>
      <c r="KS14" s="124"/>
      <c r="KT14" s="124"/>
      <c r="KU14" s="124"/>
      <c r="KV14" s="124"/>
      <c r="KW14" s="124"/>
      <c r="KX14" s="124"/>
      <c r="KY14" s="124"/>
      <c r="KZ14" s="124"/>
      <c r="LA14" s="124"/>
      <c r="LB14" s="124"/>
      <c r="LC14" s="124"/>
      <c r="LD14" s="124"/>
      <c r="LE14" s="124"/>
      <c r="LF14" s="124"/>
      <c r="LG14" s="124"/>
      <c r="LH14" s="124"/>
      <c r="LI14" s="124"/>
      <c r="LJ14" s="124"/>
      <c r="LK14" s="124"/>
      <c r="LL14" s="124"/>
      <c r="LM14" s="124"/>
      <c r="LN14" s="124"/>
      <c r="LO14" s="124"/>
      <c r="LP14" s="124"/>
      <c r="LQ14" s="124"/>
      <c r="LR14" s="124"/>
      <c r="LS14" s="124"/>
      <c r="LT14" s="124"/>
      <c r="LU14" s="124"/>
      <c r="LV14" s="124"/>
      <c r="LW14" s="124"/>
      <c r="LX14" s="124"/>
      <c r="LY14" s="124"/>
      <c r="LZ14" s="124"/>
      <c r="MA14" s="124"/>
      <c r="MB14" s="124"/>
      <c r="MC14" s="124"/>
      <c r="MD14" s="124"/>
      <c r="ME14" s="124"/>
      <c r="MF14" s="124"/>
      <c r="MG14" s="124"/>
      <c r="MH14" s="124"/>
      <c r="MI14" s="124"/>
      <c r="MJ14" s="124"/>
      <c r="MK14" s="124"/>
      <c r="ML14" s="124"/>
      <c r="MM14" s="124"/>
      <c r="MN14" s="124"/>
      <c r="MO14" s="124"/>
      <c r="MP14" s="124"/>
      <c r="MQ14" s="124"/>
      <c r="MR14" s="124"/>
      <c r="MS14" s="124"/>
      <c r="MT14" s="124"/>
      <c r="MU14" s="124"/>
      <c r="MV14" s="124"/>
      <c r="MW14" s="124"/>
      <c r="MX14" s="124"/>
      <c r="MY14" s="124"/>
      <c r="MZ14" s="124"/>
      <c r="NA14" s="124"/>
      <c r="NB14" s="124"/>
      <c r="NC14" s="124"/>
      <c r="ND14" s="124"/>
      <c r="NE14" s="124"/>
      <c r="NF14" s="124"/>
      <c r="NG14" s="124"/>
      <c r="NH14" s="124"/>
      <c r="NI14" s="124"/>
      <c r="NJ14" s="124"/>
      <c r="NK14" s="124"/>
      <c r="NL14" s="124"/>
      <c r="NM14" s="124"/>
      <c r="NN14" s="124"/>
      <c r="NO14" s="124"/>
      <c r="NP14" s="124"/>
      <c r="NQ14" s="124"/>
      <c r="NR14" s="124"/>
      <c r="NS14" s="124"/>
      <c r="NT14" s="124"/>
      <c r="NU14" s="124"/>
      <c r="NV14" s="124"/>
      <c r="NW14" s="124"/>
      <c r="NX14" s="124"/>
      <c r="NY14" s="124"/>
      <c r="NZ14" s="124"/>
      <c r="OA14" s="124"/>
      <c r="OB14" s="124"/>
      <c r="OC14" s="124"/>
      <c r="OD14" s="124"/>
      <c r="OE14" s="124"/>
      <c r="OF14" s="124"/>
      <c r="OG14" s="124"/>
      <c r="OH14" s="124"/>
      <c r="OI14" s="124"/>
      <c r="OJ14" s="124"/>
      <c r="OK14" s="124"/>
      <c r="OL14" s="124"/>
      <c r="OM14" s="124"/>
      <c r="ON14" s="124"/>
      <c r="OO14" s="124"/>
      <c r="OP14" s="124"/>
      <c r="OQ14" s="124"/>
      <c r="OR14" s="124"/>
      <c r="OS14" s="124"/>
      <c r="OT14" s="124"/>
      <c r="OU14" s="124"/>
      <c r="OV14" s="124"/>
      <c r="OW14" s="124"/>
      <c r="OX14" s="124"/>
      <c r="OY14" s="124"/>
      <c r="OZ14" s="124"/>
      <c r="PA14" s="124"/>
      <c r="PB14" s="124"/>
      <c r="PC14" s="124"/>
      <c r="PD14" s="124"/>
      <c r="PE14" s="124"/>
      <c r="PF14" s="124"/>
      <c r="PG14" s="124"/>
      <c r="PH14" s="124"/>
      <c r="PI14" s="124"/>
      <c r="PJ14" s="124"/>
      <c r="PK14" s="124"/>
      <c r="PL14" s="124"/>
      <c r="PM14" s="124"/>
      <c r="PN14" s="124"/>
      <c r="PO14" s="124"/>
      <c r="PP14" s="124"/>
      <c r="PQ14" s="124"/>
      <c r="PR14" s="124"/>
      <c r="PS14" s="124"/>
      <c r="PT14" s="124"/>
      <c r="PU14" s="124"/>
      <c r="PV14" s="124"/>
      <c r="PW14" s="124"/>
      <c r="PX14" s="124"/>
      <c r="PY14" s="124"/>
      <c r="PZ14" s="124"/>
      <c r="QA14" s="124"/>
      <c r="QB14" s="124"/>
      <c r="QC14" s="124"/>
      <c r="QD14" s="124"/>
      <c r="QE14" s="124"/>
      <c r="QF14" s="124"/>
      <c r="QG14" s="124"/>
      <c r="QH14" s="124"/>
      <c r="QI14" s="124"/>
      <c r="QJ14" s="124"/>
      <c r="QK14" s="124"/>
      <c r="QL14" s="124"/>
      <c r="QM14" s="124"/>
      <c r="QN14" s="124"/>
      <c r="QO14" s="124"/>
      <c r="QP14" s="124"/>
      <c r="QQ14" s="124"/>
      <c r="QR14" s="124"/>
      <c r="QS14" s="124"/>
      <c r="QT14" s="124"/>
      <c r="QU14" s="124"/>
      <c r="QV14" s="124"/>
      <c r="QW14" s="124"/>
      <c r="QX14" s="124"/>
      <c r="QY14" s="124"/>
      <c r="QZ14" s="124"/>
      <c r="RA14" s="124"/>
      <c r="RB14" s="124"/>
      <c r="RC14" s="124"/>
      <c r="RD14" s="124"/>
      <c r="RE14" s="124"/>
      <c r="RF14" s="124"/>
      <c r="RG14" s="124"/>
      <c r="RH14" s="124"/>
      <c r="RI14" s="124"/>
      <c r="RJ14" s="124"/>
      <c r="RK14" s="124"/>
      <c r="RL14" s="124"/>
      <c r="RM14" s="124"/>
      <c r="RN14" s="124"/>
      <c r="RO14" s="124"/>
      <c r="RP14" s="124"/>
      <c r="RQ14" s="124"/>
      <c r="RR14" s="124"/>
      <c r="RS14" s="124"/>
      <c r="RT14" s="124"/>
      <c r="RU14" s="124"/>
      <c r="RV14" s="124"/>
      <c r="RW14" s="124"/>
      <c r="RX14" s="124"/>
      <c r="RY14" s="124"/>
      <c r="RZ14" s="124"/>
      <c r="SA14" s="124"/>
      <c r="SB14" s="124"/>
      <c r="SC14" s="124"/>
      <c r="SD14" s="124"/>
      <c r="SE14" s="124"/>
      <c r="SF14" s="124"/>
      <c r="SG14" s="124"/>
      <c r="SH14" s="124"/>
      <c r="SI14" s="124"/>
      <c r="SJ14" s="124"/>
      <c r="SK14" s="124"/>
      <c r="SL14" s="124"/>
      <c r="SM14" s="124"/>
      <c r="SN14" s="124"/>
      <c r="SO14" s="124"/>
      <c r="SP14" s="124"/>
      <c r="SQ14" s="124"/>
      <c r="SR14" s="124"/>
      <c r="SS14" s="124"/>
      <c r="ST14" s="124"/>
      <c r="SU14" s="124"/>
      <c r="SV14" s="124"/>
      <c r="SW14" s="124"/>
      <c r="SX14" s="124"/>
      <c r="SY14" s="124"/>
      <c r="SZ14" s="124"/>
      <c r="TA14" s="124"/>
      <c r="TB14" s="124"/>
      <c r="TC14" s="124"/>
      <c r="TD14" s="124"/>
      <c r="TE14" s="124"/>
      <c r="TF14" s="124"/>
      <c r="TG14" s="124"/>
      <c r="TH14" s="124"/>
      <c r="TI14" s="124"/>
      <c r="TJ14" s="124"/>
      <c r="TK14" s="124"/>
      <c r="TL14" s="124"/>
      <c r="TM14" s="124"/>
      <c r="TN14" s="124"/>
      <c r="TO14" s="124"/>
      <c r="TP14" s="124"/>
      <c r="TQ14" s="124"/>
      <c r="TR14" s="124"/>
      <c r="TS14" s="124"/>
      <c r="TT14" s="124"/>
      <c r="TU14" s="124"/>
      <c r="TV14" s="124"/>
      <c r="TW14" s="124"/>
      <c r="TX14" s="124"/>
      <c r="TY14" s="124"/>
      <c r="TZ14" s="124"/>
      <c r="UA14" s="124"/>
      <c r="UB14" s="124"/>
      <c r="UC14" s="124"/>
      <c r="UD14" s="124"/>
      <c r="UE14" s="124"/>
      <c r="UF14" s="124"/>
      <c r="UG14" s="124"/>
      <c r="UH14" s="124"/>
      <c r="UI14" s="124"/>
      <c r="UJ14" s="124"/>
      <c r="UK14" s="124"/>
      <c r="UL14" s="124"/>
      <c r="UM14" s="124"/>
      <c r="UN14" s="124"/>
      <c r="UO14" s="124"/>
      <c r="UP14" s="124"/>
      <c r="UQ14" s="124"/>
      <c r="UR14" s="124"/>
      <c r="US14" s="124"/>
      <c r="UT14" s="124"/>
      <c r="UU14" s="124"/>
      <c r="UV14" s="124"/>
      <c r="UW14" s="124"/>
      <c r="UX14" s="124"/>
      <c r="UY14" s="124"/>
      <c r="UZ14" s="124"/>
      <c r="VA14" s="124"/>
      <c r="VB14" s="124"/>
      <c r="VC14" s="124"/>
      <c r="VD14" s="124"/>
      <c r="VE14" s="124"/>
      <c r="VF14" s="124"/>
      <c r="VG14" s="124"/>
      <c r="VH14" s="124"/>
      <c r="VI14" s="124"/>
      <c r="VJ14" s="124"/>
      <c r="VK14" s="124"/>
      <c r="VL14" s="124"/>
      <c r="VM14" s="124"/>
      <c r="VN14" s="124"/>
      <c r="VO14" s="124"/>
      <c r="VP14" s="124"/>
      <c r="VQ14" s="124"/>
      <c r="VR14" s="124"/>
      <c r="VS14" s="124"/>
      <c r="VT14" s="124"/>
      <c r="VU14" s="124"/>
      <c r="VV14" s="124"/>
      <c r="VW14" s="124"/>
      <c r="VX14" s="124"/>
      <c r="VY14" s="124"/>
      <c r="VZ14" s="124"/>
      <c r="WA14" s="124"/>
      <c r="WB14" s="124"/>
      <c r="WC14" s="124"/>
      <c r="WD14" s="124"/>
      <c r="WE14" s="124"/>
      <c r="WF14" s="124"/>
      <c r="WG14" s="124"/>
      <c r="WH14" s="124"/>
      <c r="WI14" s="124"/>
      <c r="WJ14" s="124"/>
      <c r="WK14" s="124"/>
      <c r="WL14" s="124"/>
      <c r="WM14" s="124"/>
      <c r="WN14" s="124"/>
      <c r="WO14" s="124"/>
      <c r="WP14" s="124"/>
      <c r="WQ14" s="124"/>
      <c r="WR14" s="124"/>
      <c r="WS14" s="124"/>
      <c r="WT14" s="124"/>
      <c r="WU14" s="124"/>
      <c r="WV14" s="124"/>
      <c r="WW14" s="124"/>
      <c r="WX14" s="124"/>
      <c r="WY14" s="124"/>
      <c r="WZ14" s="124"/>
      <c r="XA14" s="124"/>
      <c r="XB14" s="124"/>
      <c r="XC14" s="124"/>
      <c r="XD14" s="124"/>
      <c r="XE14" s="124"/>
      <c r="XF14" s="124"/>
      <c r="XG14" s="124"/>
      <c r="XH14" s="124"/>
      <c r="XI14" s="124"/>
      <c r="XJ14" s="124"/>
      <c r="XK14" s="124"/>
      <c r="XL14" s="124"/>
      <c r="XM14" s="124"/>
      <c r="XN14" s="124"/>
      <c r="XO14" s="124"/>
      <c r="XP14" s="124"/>
      <c r="XQ14" s="124"/>
      <c r="XR14" s="124"/>
      <c r="XS14" s="124"/>
      <c r="XT14" s="124"/>
      <c r="XU14" s="124"/>
      <c r="XV14" s="124"/>
      <c r="XW14" s="124"/>
      <c r="XX14" s="124"/>
      <c r="XY14" s="124"/>
      <c r="XZ14" s="124"/>
      <c r="YA14" s="124"/>
      <c r="YB14" s="124"/>
      <c r="YC14" s="124"/>
      <c r="YD14" s="124"/>
      <c r="YE14" s="124"/>
      <c r="YF14" s="124"/>
      <c r="YG14" s="124"/>
      <c r="YH14" s="124"/>
      <c r="YI14" s="124"/>
      <c r="YJ14" s="124"/>
      <c r="YK14" s="124"/>
      <c r="YL14" s="124"/>
      <c r="YM14" s="124"/>
      <c r="YN14" s="124"/>
      <c r="YO14" s="124"/>
      <c r="YP14" s="124"/>
      <c r="YQ14" s="124"/>
      <c r="YR14" s="124"/>
      <c r="YS14" s="124"/>
      <c r="YT14" s="124"/>
      <c r="YU14" s="124"/>
      <c r="YV14" s="124"/>
      <c r="YW14" s="124"/>
      <c r="YX14" s="124"/>
      <c r="YY14" s="124"/>
      <c r="YZ14" s="124"/>
      <c r="ZA14" s="124"/>
      <c r="ZB14" s="124"/>
      <c r="ZC14" s="124"/>
      <c r="ZD14" s="124"/>
      <c r="ZE14" s="124"/>
      <c r="ZF14" s="124"/>
      <c r="ZG14" s="124"/>
      <c r="ZH14" s="124"/>
      <c r="ZI14" s="124"/>
      <c r="ZJ14" s="124"/>
      <c r="ZK14" s="124"/>
      <c r="ZL14" s="124"/>
      <c r="ZM14" s="124"/>
      <c r="ZN14" s="124"/>
      <c r="ZO14" s="124"/>
      <c r="ZP14" s="124"/>
      <c r="ZQ14" s="124"/>
      <c r="ZR14" s="124"/>
      <c r="ZS14" s="124"/>
      <c r="ZT14" s="124"/>
      <c r="ZU14" s="124"/>
      <c r="ZV14" s="124"/>
      <c r="ZW14" s="124"/>
      <c r="ZX14" s="124"/>
      <c r="ZY14" s="124"/>
      <c r="ZZ14" s="124"/>
      <c r="AAA14" s="124"/>
      <c r="AAB14" s="124"/>
      <c r="AAC14" s="124"/>
      <c r="AAD14" s="124"/>
      <c r="AAE14" s="124"/>
      <c r="AAF14" s="124"/>
      <c r="AAG14" s="124"/>
      <c r="AAH14" s="124"/>
      <c r="AAI14" s="124"/>
      <c r="AAJ14" s="124"/>
      <c r="AAK14" s="124"/>
      <c r="AAL14" s="124"/>
      <c r="AAM14" s="124"/>
      <c r="AAN14" s="124"/>
      <c r="AAO14" s="124"/>
      <c r="AAP14" s="124"/>
      <c r="AAQ14" s="124"/>
      <c r="AAR14" s="124"/>
      <c r="AAS14" s="124"/>
      <c r="AAT14" s="124"/>
      <c r="AAU14" s="124"/>
      <c r="AAV14" s="124"/>
      <c r="AAW14" s="124"/>
      <c r="AAX14" s="124"/>
      <c r="AAY14" s="124"/>
      <c r="AAZ14" s="124"/>
      <c r="ABA14" s="124"/>
      <c r="ABB14" s="124"/>
      <c r="ABC14" s="124"/>
      <c r="ABD14" s="124"/>
      <c r="ABE14" s="124"/>
      <c r="ABF14" s="124"/>
      <c r="ABG14" s="124"/>
      <c r="ABH14" s="124"/>
      <c r="ABI14" s="124"/>
      <c r="ABJ14" s="124"/>
      <c r="ABK14" s="124"/>
      <c r="ABL14" s="124"/>
      <c r="ABM14" s="124"/>
      <c r="ABN14" s="124"/>
      <c r="ABO14" s="124"/>
      <c r="ABP14" s="124"/>
      <c r="ABQ14" s="124"/>
      <c r="ABR14" s="124"/>
      <c r="ABS14" s="124"/>
      <c r="ABT14" s="124"/>
      <c r="ABU14" s="124"/>
      <c r="ABV14" s="124"/>
      <c r="ABW14" s="124"/>
      <c r="ABX14" s="124"/>
      <c r="ABY14" s="124"/>
      <c r="ABZ14" s="124"/>
      <c r="ACA14" s="124"/>
      <c r="ACB14" s="124"/>
      <c r="ACC14" s="124"/>
      <c r="ACD14" s="124"/>
      <c r="ACE14" s="124"/>
      <c r="ACF14" s="124"/>
      <c r="ACG14" s="124"/>
      <c r="ACH14" s="124"/>
      <c r="ACI14" s="124"/>
      <c r="ACJ14" s="124"/>
      <c r="ACK14" s="124"/>
      <c r="ACL14" s="124"/>
      <c r="ACM14" s="124"/>
      <c r="ACN14" s="124"/>
      <c r="ACO14" s="124"/>
      <c r="ACP14" s="124"/>
      <c r="ACQ14" s="124"/>
      <c r="ACR14" s="124"/>
      <c r="ACS14" s="124"/>
      <c r="ACT14" s="124"/>
      <c r="ACU14" s="124"/>
      <c r="ACV14" s="124"/>
      <c r="ACW14" s="124"/>
      <c r="ACX14" s="124"/>
      <c r="ACY14" s="124"/>
      <c r="ACZ14" s="124"/>
      <c r="ADA14" s="124"/>
      <c r="ADB14" s="124"/>
      <c r="ADC14" s="124"/>
      <c r="ADD14" s="124"/>
      <c r="ADE14" s="124"/>
      <c r="ADF14" s="124"/>
      <c r="ADG14" s="124"/>
      <c r="ADH14" s="124"/>
      <c r="ADI14" s="124"/>
      <c r="ADJ14" s="124"/>
      <c r="ADK14" s="124"/>
      <c r="ADL14" s="124"/>
      <c r="ADM14" s="124"/>
      <c r="ADN14" s="124"/>
      <c r="ADO14" s="124"/>
      <c r="ADP14" s="124"/>
      <c r="ADQ14" s="124"/>
      <c r="ADR14" s="124"/>
      <c r="ADS14" s="124"/>
      <c r="ADT14" s="124"/>
      <c r="ADU14" s="124"/>
      <c r="ADV14" s="124"/>
      <c r="ADW14" s="124"/>
      <c r="ADX14" s="124"/>
      <c r="ADY14" s="124"/>
      <c r="ADZ14" s="124"/>
      <c r="AEA14" s="124"/>
      <c r="AEB14" s="124"/>
      <c r="AEC14" s="124"/>
      <c r="AED14" s="124"/>
      <c r="AEE14" s="124"/>
      <c r="AEF14" s="124"/>
      <c r="AEG14" s="124"/>
      <c r="AEH14" s="124"/>
      <c r="AEI14" s="124"/>
      <c r="AEJ14" s="124"/>
      <c r="AEK14" s="124"/>
      <c r="AEL14" s="124"/>
      <c r="AEM14" s="124"/>
      <c r="AEN14" s="124"/>
      <c r="AEO14" s="124"/>
      <c r="AEP14" s="124"/>
      <c r="AEQ14" s="124"/>
      <c r="AER14" s="124"/>
      <c r="AES14" s="124"/>
      <c r="AET14" s="124"/>
      <c r="AEU14" s="124"/>
      <c r="AEV14" s="124"/>
      <c r="AEW14" s="124"/>
      <c r="AEX14" s="124"/>
      <c r="AEY14" s="124"/>
      <c r="AEZ14" s="124"/>
      <c r="AFA14" s="124"/>
      <c r="AFB14" s="124"/>
      <c r="AFC14" s="124"/>
      <c r="AFD14" s="124"/>
      <c r="AFE14" s="124"/>
      <c r="AFF14" s="124"/>
      <c r="AFG14" s="124"/>
      <c r="AFH14" s="124"/>
      <c r="AFI14" s="124"/>
      <c r="AFJ14" s="124"/>
      <c r="AFK14" s="124"/>
      <c r="AFL14" s="124"/>
      <c r="AFM14" s="124"/>
      <c r="AFN14" s="124"/>
      <c r="AFO14" s="124"/>
      <c r="AFP14" s="124"/>
      <c r="AFQ14" s="124"/>
      <c r="AFR14" s="124"/>
      <c r="AFS14" s="124"/>
      <c r="AFT14" s="124"/>
      <c r="AFU14" s="124"/>
      <c r="AFV14" s="124"/>
      <c r="AFW14" s="124"/>
      <c r="AFX14" s="124"/>
      <c r="AFY14" s="124"/>
      <c r="AFZ14" s="124"/>
      <c r="AGA14" s="124"/>
      <c r="AGB14" s="124"/>
      <c r="AGC14" s="124"/>
      <c r="AGD14" s="124"/>
      <c r="AGE14" s="124"/>
      <c r="AGF14" s="124"/>
      <c r="AGG14" s="124"/>
      <c r="AGH14" s="124"/>
      <c r="AGI14" s="124"/>
      <c r="AGJ14" s="124"/>
      <c r="AGK14" s="124"/>
      <c r="AGL14" s="124"/>
      <c r="AGM14" s="124"/>
      <c r="AGN14" s="124"/>
      <c r="AGO14" s="124"/>
      <c r="AGP14" s="124"/>
      <c r="AGQ14" s="124"/>
      <c r="AGR14" s="124"/>
      <c r="AGS14" s="124"/>
      <c r="AGT14" s="124"/>
      <c r="AGU14" s="124"/>
      <c r="AGV14" s="124"/>
      <c r="AGW14" s="124"/>
      <c r="AGX14" s="124"/>
      <c r="AGY14" s="124"/>
      <c r="AGZ14" s="124"/>
      <c r="AHA14" s="124"/>
      <c r="AHB14" s="124"/>
      <c r="AHC14" s="124"/>
      <c r="AHD14" s="124"/>
      <c r="AHE14" s="124"/>
      <c r="AHF14" s="124"/>
      <c r="AHG14" s="124"/>
      <c r="AHH14" s="124"/>
      <c r="AHI14" s="124"/>
      <c r="AHJ14" s="124"/>
      <c r="AHK14" s="124"/>
      <c r="AHL14" s="124"/>
      <c r="AHM14" s="124"/>
      <c r="AHN14" s="124"/>
      <c r="AHO14" s="124"/>
      <c r="AHP14" s="124"/>
      <c r="AHQ14" s="124"/>
      <c r="AHR14" s="124"/>
      <c r="AHS14" s="124"/>
      <c r="AHT14" s="124"/>
      <c r="AHU14" s="124"/>
      <c r="AHV14" s="124"/>
      <c r="AHW14" s="124"/>
      <c r="AHX14" s="124"/>
      <c r="AHY14" s="124"/>
      <c r="AHZ14" s="124"/>
      <c r="AIA14" s="124"/>
      <c r="AIB14" s="124"/>
      <c r="AIC14" s="124"/>
      <c r="AID14" s="124"/>
      <c r="AIE14" s="124"/>
      <c r="AIF14" s="124"/>
      <c r="AIG14" s="124"/>
      <c r="AIH14" s="124"/>
      <c r="AII14" s="124"/>
      <c r="AIJ14" s="124"/>
      <c r="AIK14" s="124"/>
      <c r="AIL14" s="124"/>
      <c r="AIM14" s="124"/>
      <c r="AIN14" s="124"/>
      <c r="AIO14" s="124"/>
      <c r="AIP14" s="124"/>
      <c r="AIQ14" s="124"/>
      <c r="AIR14" s="124"/>
      <c r="AIS14" s="124"/>
      <c r="AIT14" s="124"/>
      <c r="AIU14" s="124"/>
      <c r="AIV14" s="124"/>
      <c r="AIW14" s="124"/>
      <c r="AIX14" s="124"/>
      <c r="AIY14" s="124"/>
      <c r="AIZ14" s="124"/>
      <c r="AJA14" s="124"/>
      <c r="AJB14" s="124"/>
      <c r="AJC14" s="124"/>
      <c r="AJD14" s="124"/>
      <c r="AJE14" s="124"/>
      <c r="AJF14" s="124"/>
      <c r="AJG14" s="124"/>
      <c r="AJH14" s="124"/>
      <c r="AJI14" s="124"/>
      <c r="AJJ14" s="124"/>
      <c r="AJK14" s="124"/>
      <c r="AJL14" s="124"/>
      <c r="AJM14" s="124"/>
      <c r="AJN14" s="124"/>
      <c r="AJO14" s="124"/>
      <c r="AJP14" s="124"/>
      <c r="AJQ14" s="124"/>
      <c r="AJR14" s="124"/>
      <c r="AJS14" s="124"/>
      <c r="AJT14" s="124"/>
      <c r="AJU14" s="124"/>
      <c r="AJV14" s="124"/>
      <c r="AJW14" s="124"/>
      <c r="AJX14" s="124"/>
      <c r="AJY14" s="124"/>
      <c r="AJZ14" s="124"/>
      <c r="AKA14" s="124"/>
      <c r="AKB14" s="124"/>
      <c r="AKC14" s="124"/>
      <c r="AKD14" s="124"/>
      <c r="AKE14" s="124"/>
      <c r="AKF14" s="124"/>
      <c r="AKG14" s="124"/>
      <c r="AKH14" s="124"/>
      <c r="AKI14" s="124"/>
      <c r="AKJ14" s="124"/>
      <c r="AKK14" s="124"/>
      <c r="AKL14" s="124"/>
      <c r="AKM14" s="124"/>
      <c r="AKN14" s="124"/>
      <c r="AKO14" s="124"/>
      <c r="AKP14" s="124"/>
      <c r="AKQ14" s="124"/>
      <c r="AKR14" s="124"/>
      <c r="AKS14" s="124"/>
      <c r="AKT14" s="124"/>
      <c r="AKU14" s="124"/>
      <c r="AKV14" s="124"/>
      <c r="AKW14" s="124"/>
      <c r="AKX14" s="124"/>
      <c r="AKY14" s="124"/>
      <c r="AKZ14" s="124"/>
      <c r="ALA14" s="124"/>
      <c r="ALB14" s="124"/>
      <c r="ALC14" s="124"/>
      <c r="ALD14" s="124"/>
      <c r="ALE14" s="124"/>
      <c r="ALF14" s="124"/>
      <c r="ALG14" s="124"/>
      <c r="ALH14" s="124"/>
      <c r="ALI14" s="124"/>
      <c r="ALJ14" s="124"/>
      <c r="ALK14" s="124"/>
      <c r="ALL14" s="124"/>
      <c r="ALM14" s="124"/>
      <c r="ALN14" s="124"/>
      <c r="ALO14" s="124"/>
      <c r="ALP14" s="124"/>
      <c r="ALQ14" s="124"/>
      <c r="ALR14" s="124"/>
      <c r="ALS14" s="124"/>
      <c r="ALT14" s="124"/>
      <c r="ALU14" s="124"/>
      <c r="ALV14" s="124"/>
      <c r="ALW14" s="124"/>
      <c r="ALX14" s="124"/>
      <c r="ALY14" s="124"/>
      <c r="ALZ14" s="124"/>
      <c r="AMA14" s="124"/>
      <c r="AMB14" s="124"/>
      <c r="AMC14" s="124"/>
      <c r="AMD14" s="124"/>
      <c r="AME14" s="124"/>
      <c r="AMF14" s="124"/>
      <c r="AMG14" s="124"/>
      <c r="AMH14" s="124"/>
      <c r="AMI14" s="124"/>
      <c r="AMJ14" s="124"/>
      <c r="AMK14" s="124"/>
      <c r="AML14" s="124"/>
      <c r="AMM14" s="124"/>
      <c r="AMN14" s="124"/>
      <c r="AMO14" s="124"/>
      <c r="AMP14" s="124"/>
      <c r="AMQ14" s="124"/>
      <c r="AMR14" s="124"/>
      <c r="AMS14" s="124"/>
      <c r="AMT14" s="124"/>
      <c r="AMU14" s="124"/>
      <c r="AMV14" s="124"/>
      <c r="AMW14" s="124"/>
      <c r="AMX14" s="124"/>
      <c r="AMY14" s="124"/>
      <c r="AMZ14" s="124"/>
      <c r="ANA14" s="124"/>
      <c r="ANB14" s="124"/>
      <c r="ANC14" s="124"/>
      <c r="AND14" s="124"/>
      <c r="ANE14" s="124"/>
      <c r="ANF14" s="124"/>
      <c r="ANG14" s="124"/>
      <c r="ANH14" s="124"/>
      <c r="ANI14" s="124"/>
      <c r="ANJ14" s="124"/>
      <c r="ANK14" s="124"/>
      <c r="ANL14" s="124"/>
      <c r="ANM14" s="124"/>
      <c r="ANN14" s="124"/>
      <c r="ANO14" s="124"/>
      <c r="ANP14" s="124"/>
      <c r="ANQ14" s="124"/>
      <c r="ANR14" s="124"/>
      <c r="ANS14" s="124"/>
      <c r="ANT14" s="124"/>
      <c r="ANU14" s="124"/>
      <c r="ANV14" s="124"/>
      <c r="ANW14" s="124"/>
      <c r="ANX14" s="124"/>
      <c r="ANY14" s="124"/>
      <c r="ANZ14" s="124"/>
      <c r="AOA14" s="124"/>
      <c r="AOB14" s="124"/>
      <c r="AOC14" s="124"/>
      <c r="AOD14" s="124"/>
      <c r="AOE14" s="124"/>
      <c r="AOF14" s="124"/>
      <c r="AOG14" s="124"/>
      <c r="AOH14" s="124"/>
      <c r="AOI14" s="124"/>
      <c r="AOJ14" s="124"/>
      <c r="AOK14" s="124"/>
      <c r="AOL14" s="124"/>
      <c r="AOM14" s="124"/>
      <c r="AON14" s="124"/>
      <c r="AOO14" s="124"/>
      <c r="AOP14" s="124"/>
      <c r="AOQ14" s="124"/>
      <c r="AOR14" s="124"/>
      <c r="AOS14" s="124"/>
      <c r="AOT14" s="124"/>
      <c r="AOU14" s="124"/>
      <c r="AOV14" s="124"/>
      <c r="AOW14" s="124"/>
      <c r="AOX14" s="124"/>
      <c r="AOY14" s="124"/>
      <c r="AOZ14" s="124"/>
      <c r="APA14" s="124"/>
      <c r="APB14" s="124"/>
      <c r="APC14" s="124"/>
      <c r="APD14" s="124"/>
      <c r="APE14" s="124"/>
      <c r="APF14" s="124"/>
      <c r="APG14" s="124"/>
      <c r="APH14" s="124"/>
      <c r="API14" s="124"/>
      <c r="APJ14" s="124"/>
      <c r="APK14" s="124"/>
      <c r="APL14" s="124"/>
      <c r="APM14" s="124"/>
      <c r="APN14" s="124"/>
      <c r="APO14" s="124"/>
      <c r="APP14" s="124"/>
      <c r="APQ14" s="124"/>
      <c r="APR14" s="124"/>
      <c r="APS14" s="124"/>
      <c r="APT14" s="124"/>
      <c r="APU14" s="124"/>
      <c r="APV14" s="124"/>
      <c r="APW14" s="124"/>
      <c r="APX14" s="124"/>
      <c r="APY14" s="124"/>
      <c r="APZ14" s="124"/>
      <c r="AQA14" s="124"/>
      <c r="AQB14" s="124"/>
      <c r="AQC14" s="124"/>
      <c r="AQD14" s="124"/>
      <c r="AQE14" s="124"/>
      <c r="AQF14" s="124"/>
      <c r="AQG14" s="124"/>
      <c r="AQH14" s="124"/>
      <c r="AQI14" s="124"/>
      <c r="AQJ14" s="124"/>
      <c r="AQK14" s="124"/>
      <c r="AQL14" s="124"/>
      <c r="AQM14" s="124"/>
      <c r="AQN14" s="124"/>
      <c r="AQO14" s="124"/>
      <c r="AQP14" s="124"/>
      <c r="AQQ14" s="124"/>
      <c r="AQR14" s="124"/>
      <c r="AQS14" s="124"/>
      <c r="AQT14" s="124"/>
      <c r="AQU14" s="124"/>
      <c r="AQV14" s="124"/>
      <c r="AQW14" s="124"/>
      <c r="AQX14" s="124"/>
      <c r="AQY14" s="124"/>
      <c r="AQZ14" s="124"/>
      <c r="ARA14" s="124"/>
      <c r="ARB14" s="124"/>
      <c r="ARC14" s="124"/>
      <c r="ARD14" s="124"/>
      <c r="ARE14" s="124"/>
      <c r="ARF14" s="124"/>
      <c r="ARG14" s="124"/>
      <c r="ARH14" s="124"/>
      <c r="ARI14" s="124"/>
      <c r="ARJ14" s="124"/>
      <c r="ARK14" s="124"/>
      <c r="ARL14" s="124"/>
      <c r="ARM14" s="124"/>
      <c r="ARN14" s="124"/>
      <c r="ARO14" s="124"/>
      <c r="ARP14" s="124"/>
      <c r="ARQ14" s="124"/>
      <c r="ARR14" s="124"/>
      <c r="ARS14" s="124"/>
      <c r="ART14" s="124"/>
      <c r="ARU14" s="124"/>
      <c r="ARV14" s="124"/>
      <c r="ARW14" s="124"/>
      <c r="ARX14" s="124"/>
      <c r="ARY14" s="124"/>
      <c r="ARZ14" s="124"/>
      <c r="ASA14" s="124"/>
      <c r="ASB14" s="124"/>
      <c r="ASC14" s="124"/>
      <c r="ASD14" s="124"/>
      <c r="ASE14" s="124"/>
      <c r="ASF14" s="124"/>
      <c r="ASG14" s="124"/>
      <c r="ASH14" s="124"/>
      <c r="ASI14" s="124"/>
      <c r="ASJ14" s="124"/>
      <c r="ASK14" s="124"/>
      <c r="ASL14" s="124"/>
      <c r="ASM14" s="124"/>
      <c r="ASN14" s="124"/>
      <c r="ASO14" s="124"/>
      <c r="ASP14" s="124"/>
      <c r="ASQ14" s="124"/>
      <c r="ASR14" s="124"/>
      <c r="ASS14" s="124"/>
      <c r="AST14" s="124"/>
      <c r="ASU14" s="124"/>
      <c r="ASV14" s="124"/>
      <c r="ASW14" s="124"/>
      <c r="ASX14" s="124"/>
      <c r="ASY14" s="124"/>
      <c r="ASZ14" s="124"/>
      <c r="ATA14" s="124"/>
      <c r="ATB14" s="124"/>
      <c r="ATC14" s="124"/>
      <c r="ATD14" s="124"/>
      <c r="ATE14" s="124"/>
      <c r="ATF14" s="124"/>
      <c r="ATG14" s="124"/>
      <c r="ATH14" s="124"/>
      <c r="ATI14" s="124"/>
      <c r="ATJ14" s="124"/>
      <c r="ATK14" s="124"/>
      <c r="ATL14" s="124"/>
      <c r="ATM14" s="124"/>
      <c r="ATN14" s="124"/>
      <c r="ATO14" s="124"/>
      <c r="ATP14" s="124"/>
      <c r="ATQ14" s="124"/>
      <c r="ATR14" s="124"/>
      <c r="ATS14" s="124"/>
      <c r="ATT14" s="124"/>
      <c r="ATU14" s="124"/>
      <c r="ATV14" s="124"/>
      <c r="ATW14" s="124"/>
      <c r="ATX14" s="124"/>
      <c r="ATY14" s="124"/>
      <c r="ATZ14" s="124"/>
      <c r="AUA14" s="124"/>
      <c r="AUB14" s="124"/>
      <c r="AUC14" s="124"/>
      <c r="AUD14" s="124"/>
      <c r="AUE14" s="124"/>
      <c r="AUF14" s="124"/>
      <c r="AUG14" s="124"/>
      <c r="AUH14" s="124"/>
      <c r="AUI14" s="124"/>
      <c r="AUJ14" s="124"/>
      <c r="AUK14" s="124"/>
      <c r="AUL14" s="124"/>
      <c r="AUM14" s="124"/>
      <c r="AUN14" s="124"/>
      <c r="AUO14" s="124"/>
      <c r="AUP14" s="124"/>
      <c r="AUQ14" s="124"/>
      <c r="AUR14" s="124"/>
      <c r="AUS14" s="124"/>
      <c r="AUT14" s="124"/>
      <c r="AUU14" s="124"/>
      <c r="AUV14" s="124"/>
      <c r="AUW14" s="124"/>
      <c r="AUX14" s="124"/>
      <c r="AUY14" s="124"/>
      <c r="AUZ14" s="124"/>
      <c r="AVA14" s="124"/>
      <c r="AVB14" s="124"/>
      <c r="AVC14" s="124"/>
      <c r="AVD14" s="124"/>
      <c r="AVE14" s="124"/>
      <c r="AVF14" s="124"/>
      <c r="AVG14" s="124"/>
      <c r="AVH14" s="124"/>
      <c r="AVI14" s="124"/>
      <c r="AVJ14" s="124"/>
      <c r="AVK14" s="124"/>
      <c r="AVL14" s="124"/>
      <c r="AVM14" s="124"/>
      <c r="AVN14" s="124"/>
      <c r="AVO14" s="124"/>
      <c r="AVP14" s="124"/>
      <c r="AVQ14" s="124"/>
      <c r="AVR14" s="124"/>
      <c r="AVS14" s="124"/>
      <c r="AVT14" s="124"/>
      <c r="AVU14" s="124"/>
      <c r="AVV14" s="124"/>
      <c r="AVW14" s="124"/>
      <c r="AVX14" s="124"/>
      <c r="AVY14" s="124"/>
      <c r="AVZ14" s="124"/>
      <c r="AWA14" s="124"/>
      <c r="AWB14" s="124"/>
      <c r="AWC14" s="124"/>
      <c r="AWD14" s="124"/>
      <c r="AWE14" s="124"/>
      <c r="AWF14" s="124"/>
      <c r="AWG14" s="124"/>
      <c r="AWH14" s="124"/>
      <c r="AWI14" s="124"/>
      <c r="AWJ14" s="124"/>
      <c r="AWK14" s="124"/>
      <c r="AWL14" s="124"/>
      <c r="AWM14" s="124"/>
      <c r="AWN14" s="124"/>
      <c r="AWO14" s="124"/>
      <c r="AWP14" s="124"/>
      <c r="AWQ14" s="124"/>
      <c r="AWR14" s="124"/>
      <c r="AWS14" s="124"/>
      <c r="AWT14" s="124"/>
      <c r="AWU14" s="124"/>
      <c r="AWV14" s="124"/>
      <c r="AWW14" s="124"/>
      <c r="AWX14" s="124"/>
      <c r="AWY14" s="124"/>
      <c r="AWZ14" s="124"/>
      <c r="AXA14" s="124"/>
      <c r="AXB14" s="124"/>
      <c r="AXC14" s="124"/>
      <c r="AXD14" s="124"/>
      <c r="AXE14" s="124"/>
      <c r="AXF14" s="124"/>
      <c r="AXG14" s="124"/>
      <c r="AXH14" s="124"/>
      <c r="AXI14" s="124"/>
      <c r="AXJ14" s="124"/>
      <c r="AXK14" s="124"/>
      <c r="AXL14" s="124"/>
      <c r="AXM14" s="124"/>
      <c r="AXN14" s="124"/>
      <c r="AXO14" s="124"/>
      <c r="AXP14" s="124"/>
      <c r="AXQ14" s="124"/>
      <c r="AXR14" s="124"/>
      <c r="AXS14" s="124"/>
      <c r="AXT14" s="124"/>
      <c r="AXU14" s="124"/>
      <c r="AXV14" s="124"/>
      <c r="AXW14" s="124"/>
      <c r="AXX14" s="124"/>
      <c r="AXY14" s="124"/>
      <c r="AXZ14" s="124"/>
      <c r="AYA14" s="124"/>
      <c r="AYB14" s="124"/>
      <c r="AYC14" s="124"/>
      <c r="AYD14" s="124"/>
      <c r="AYE14" s="124"/>
      <c r="AYF14" s="124"/>
      <c r="AYG14" s="124"/>
      <c r="AYH14" s="124"/>
      <c r="AYI14" s="124"/>
      <c r="AYJ14" s="124"/>
      <c r="AYK14" s="124"/>
      <c r="AYL14" s="124"/>
      <c r="AYM14" s="124"/>
      <c r="AYN14" s="124"/>
      <c r="AYO14" s="124"/>
      <c r="AYP14" s="124"/>
      <c r="AYQ14" s="124"/>
      <c r="AYR14" s="124"/>
      <c r="AYS14" s="124"/>
      <c r="AYT14" s="124"/>
      <c r="AYU14" s="124"/>
      <c r="AYV14" s="124"/>
      <c r="AYW14" s="124"/>
      <c r="AYX14" s="124"/>
      <c r="AYY14" s="124"/>
      <c r="AYZ14" s="124"/>
      <c r="AZA14" s="124"/>
      <c r="AZB14" s="124"/>
      <c r="AZC14" s="124"/>
      <c r="AZD14" s="124"/>
      <c r="AZE14" s="124"/>
      <c r="AZF14" s="124"/>
      <c r="AZG14" s="124"/>
      <c r="AZH14" s="124"/>
      <c r="AZI14" s="124"/>
      <c r="AZJ14" s="124"/>
      <c r="AZK14" s="124"/>
      <c r="AZL14" s="124"/>
      <c r="AZM14" s="124"/>
      <c r="AZN14" s="124"/>
      <c r="AZO14" s="124"/>
      <c r="AZP14" s="124"/>
      <c r="AZQ14" s="124"/>
      <c r="AZR14" s="124"/>
      <c r="AZS14" s="124"/>
      <c r="AZT14" s="124"/>
      <c r="AZU14" s="124"/>
      <c r="AZV14" s="124"/>
      <c r="AZW14" s="124"/>
      <c r="AZX14" s="124"/>
      <c r="AZY14" s="124"/>
      <c r="AZZ14" s="124"/>
      <c r="BAA14" s="124"/>
      <c r="BAB14" s="124"/>
      <c r="BAC14" s="124"/>
      <c r="BAD14" s="124"/>
      <c r="BAE14" s="124"/>
      <c r="BAF14" s="124"/>
      <c r="BAG14" s="124"/>
      <c r="BAH14" s="124"/>
      <c r="BAI14" s="124"/>
      <c r="BAJ14" s="124"/>
      <c r="BAK14" s="124"/>
      <c r="BAL14" s="124"/>
      <c r="BAM14" s="124"/>
      <c r="BAN14" s="124"/>
      <c r="BAO14" s="124"/>
      <c r="BAP14" s="124"/>
      <c r="BAQ14" s="124"/>
      <c r="BAR14" s="124"/>
      <c r="BAS14" s="124"/>
      <c r="BAT14" s="124"/>
      <c r="BAU14" s="124"/>
      <c r="BAV14" s="124"/>
      <c r="BAW14" s="124"/>
      <c r="BAX14" s="124"/>
      <c r="BAY14" s="124"/>
      <c r="BAZ14" s="124"/>
      <c r="BBA14" s="124"/>
      <c r="BBB14" s="124"/>
      <c r="BBC14" s="124"/>
      <c r="BBD14" s="124"/>
      <c r="BBE14" s="124"/>
      <c r="BBF14" s="124"/>
      <c r="BBG14" s="124"/>
      <c r="BBH14" s="124"/>
      <c r="BBI14" s="124"/>
      <c r="BBJ14" s="124"/>
      <c r="BBK14" s="124"/>
      <c r="BBL14" s="124"/>
      <c r="BBM14" s="124"/>
      <c r="BBN14" s="124"/>
      <c r="BBO14" s="124"/>
      <c r="BBP14" s="124"/>
      <c r="BBQ14" s="124"/>
      <c r="BBR14" s="124"/>
      <c r="BBS14" s="124"/>
      <c r="BBT14" s="124"/>
      <c r="BBU14" s="124"/>
      <c r="BBV14" s="124"/>
      <c r="BBW14" s="124"/>
      <c r="BBX14" s="124"/>
      <c r="BBY14" s="124"/>
      <c r="BBZ14" s="124"/>
      <c r="BCA14" s="124"/>
      <c r="BCB14" s="124"/>
      <c r="BCC14" s="124"/>
      <c r="BCD14" s="124"/>
      <c r="BCE14" s="124"/>
      <c r="BCF14" s="124"/>
      <c r="BCG14" s="124"/>
      <c r="BCH14" s="124"/>
      <c r="BCI14" s="124"/>
      <c r="BCJ14" s="124"/>
      <c r="BCK14" s="124"/>
      <c r="BCL14" s="124"/>
      <c r="BCM14" s="124"/>
      <c r="BCN14" s="124"/>
      <c r="BCO14" s="124"/>
      <c r="BCP14" s="124"/>
      <c r="BCQ14" s="124"/>
      <c r="BCR14" s="124"/>
      <c r="BCS14" s="124"/>
      <c r="BCT14" s="124"/>
      <c r="BCU14" s="124"/>
      <c r="BCV14" s="124"/>
      <c r="BCW14" s="124"/>
      <c r="BCX14" s="124"/>
      <c r="BCY14" s="124"/>
      <c r="BCZ14" s="124"/>
      <c r="BDA14" s="124"/>
      <c r="BDB14" s="124"/>
      <c r="BDC14" s="124"/>
      <c r="BDD14" s="124"/>
      <c r="BDE14" s="124"/>
      <c r="BDF14" s="124"/>
      <c r="BDG14" s="124"/>
      <c r="BDH14" s="124"/>
      <c r="BDI14" s="124"/>
      <c r="BDJ14" s="124"/>
      <c r="BDK14" s="124"/>
      <c r="BDL14" s="124"/>
      <c r="BDM14" s="124"/>
      <c r="BDN14" s="124"/>
      <c r="BDO14" s="124"/>
      <c r="BDP14" s="124"/>
      <c r="BDQ14" s="124"/>
      <c r="BDR14" s="124"/>
      <c r="BDS14" s="124"/>
      <c r="BDT14" s="124"/>
      <c r="BDU14" s="124"/>
      <c r="BDV14" s="124"/>
      <c r="BDW14" s="124"/>
      <c r="BDX14" s="124"/>
      <c r="BDY14" s="124"/>
      <c r="BDZ14" s="124"/>
      <c r="BEA14" s="124"/>
      <c r="BEB14" s="124"/>
      <c r="BEC14" s="124"/>
      <c r="BED14" s="124"/>
      <c r="BEE14" s="124"/>
      <c r="BEF14" s="124"/>
      <c r="BEG14" s="124"/>
      <c r="BEH14" s="124"/>
      <c r="BEI14" s="124"/>
      <c r="BEJ14" s="124"/>
      <c r="BEK14" s="124"/>
      <c r="BEL14" s="124"/>
      <c r="BEM14" s="124"/>
      <c r="BEN14" s="124"/>
      <c r="BEO14" s="124"/>
      <c r="BEP14" s="124"/>
      <c r="BEQ14" s="124"/>
      <c r="BER14" s="124"/>
      <c r="BES14" s="124"/>
      <c r="BET14" s="124"/>
      <c r="BEU14" s="124"/>
      <c r="BEV14" s="124"/>
      <c r="BEW14" s="124"/>
      <c r="BEX14" s="124"/>
      <c r="BEY14" s="124"/>
      <c r="BEZ14" s="124"/>
      <c r="BFA14" s="124"/>
      <c r="BFB14" s="124"/>
      <c r="BFC14" s="124"/>
      <c r="BFD14" s="124"/>
      <c r="BFE14" s="124"/>
      <c r="BFF14" s="124"/>
      <c r="BFG14" s="124"/>
      <c r="BFH14" s="124"/>
      <c r="BFI14" s="124"/>
      <c r="BFJ14" s="124"/>
      <c r="BFK14" s="124"/>
      <c r="BFL14" s="124"/>
      <c r="BFM14" s="124"/>
      <c r="BFN14" s="124"/>
      <c r="BFO14" s="124"/>
      <c r="BFP14" s="124"/>
      <c r="BFQ14" s="124"/>
      <c r="BFR14" s="124"/>
      <c r="BFS14" s="124"/>
      <c r="BFT14" s="124"/>
      <c r="BFU14" s="124"/>
      <c r="BFV14" s="124"/>
      <c r="BFW14" s="124"/>
      <c r="BFX14" s="124"/>
      <c r="BFY14" s="124"/>
      <c r="BFZ14" s="124"/>
      <c r="BGA14" s="124"/>
      <c r="BGB14" s="124"/>
      <c r="BGC14" s="124"/>
      <c r="BGD14" s="124"/>
      <c r="BGE14" s="124"/>
      <c r="BGF14" s="124"/>
      <c r="BGG14" s="124"/>
      <c r="BGH14" s="124"/>
      <c r="BGI14" s="124"/>
      <c r="BGJ14" s="124"/>
      <c r="BGK14" s="124"/>
      <c r="BGL14" s="124"/>
      <c r="BGM14" s="124"/>
      <c r="BGN14" s="124"/>
      <c r="BGO14" s="124"/>
      <c r="BGP14" s="124"/>
      <c r="BGQ14" s="124"/>
      <c r="BGR14" s="124"/>
      <c r="BGS14" s="124"/>
      <c r="BGT14" s="124"/>
      <c r="BGU14" s="124"/>
      <c r="BGV14" s="124"/>
      <c r="BGW14" s="124"/>
      <c r="BGX14" s="124"/>
      <c r="BGY14" s="124"/>
      <c r="BGZ14" s="124"/>
      <c r="BHA14" s="124"/>
      <c r="BHB14" s="124"/>
      <c r="BHC14" s="124"/>
      <c r="BHD14" s="124"/>
      <c r="BHE14" s="124"/>
      <c r="BHF14" s="124"/>
      <c r="BHG14" s="124"/>
      <c r="BHH14" s="124"/>
      <c r="BHI14" s="124"/>
      <c r="BHJ14" s="124"/>
      <c r="BHK14" s="124"/>
      <c r="BHL14" s="124"/>
      <c r="BHM14" s="124"/>
      <c r="BHN14" s="124"/>
      <c r="BHO14" s="124"/>
      <c r="BHP14" s="124"/>
      <c r="BHQ14" s="124"/>
      <c r="BHR14" s="124"/>
      <c r="BHS14" s="124"/>
      <c r="BHT14" s="124"/>
      <c r="BHU14" s="124"/>
      <c r="BHV14" s="124"/>
      <c r="BHW14" s="124"/>
      <c r="BHX14" s="124"/>
      <c r="BHY14" s="124"/>
      <c r="BHZ14" s="124"/>
      <c r="BIA14" s="124"/>
      <c r="BIB14" s="124"/>
      <c r="BIC14" s="124"/>
      <c r="BID14" s="124"/>
      <c r="BIE14" s="124"/>
      <c r="BIF14" s="124"/>
      <c r="BIG14" s="124"/>
      <c r="BIH14" s="124"/>
      <c r="BII14" s="124"/>
      <c r="BIJ14" s="124"/>
      <c r="BIK14" s="124"/>
      <c r="BIL14" s="124"/>
      <c r="BIM14" s="124"/>
      <c r="BIN14" s="124"/>
      <c r="BIO14" s="124"/>
      <c r="BIP14" s="124"/>
      <c r="BIQ14" s="124"/>
      <c r="BIR14" s="124"/>
      <c r="BIS14" s="124"/>
      <c r="BIT14" s="124"/>
      <c r="BIU14" s="124"/>
      <c r="BIV14" s="124"/>
      <c r="BIW14" s="124"/>
      <c r="BIX14" s="124"/>
      <c r="BIY14" s="124"/>
      <c r="BIZ14" s="124"/>
      <c r="BJA14" s="124"/>
      <c r="BJB14" s="124"/>
      <c r="BJC14" s="124"/>
      <c r="BJD14" s="124"/>
      <c r="BJE14" s="124"/>
      <c r="BJF14" s="124"/>
      <c r="BJG14" s="124"/>
      <c r="BJH14" s="124"/>
      <c r="BJI14" s="124"/>
      <c r="BJJ14" s="124"/>
      <c r="BJK14" s="124"/>
      <c r="BJL14" s="124"/>
      <c r="BJM14" s="124"/>
      <c r="BJN14" s="124"/>
      <c r="BJO14" s="124"/>
      <c r="BJP14" s="124"/>
      <c r="BJQ14" s="124"/>
      <c r="BJR14" s="124"/>
      <c r="BJS14" s="124"/>
      <c r="BJT14" s="124"/>
      <c r="BJU14" s="124"/>
      <c r="BJV14" s="124"/>
      <c r="BJW14" s="124"/>
      <c r="BJX14" s="124"/>
      <c r="BJY14" s="124"/>
      <c r="BJZ14" s="124"/>
      <c r="BKA14" s="124"/>
      <c r="BKB14" s="124"/>
      <c r="BKC14" s="124"/>
      <c r="BKD14" s="124"/>
      <c r="BKE14" s="124"/>
      <c r="BKF14" s="124"/>
      <c r="BKG14" s="124"/>
      <c r="BKH14" s="124"/>
      <c r="BKI14" s="124"/>
      <c r="BKJ14" s="124"/>
      <c r="BKK14" s="124"/>
      <c r="BKL14" s="124"/>
      <c r="BKM14" s="124"/>
      <c r="BKN14" s="124"/>
      <c r="BKO14" s="124"/>
      <c r="BKP14" s="124"/>
      <c r="BKQ14" s="124"/>
      <c r="BKR14" s="124"/>
      <c r="BKS14" s="124"/>
      <c r="BKT14" s="124"/>
      <c r="BKU14" s="124"/>
      <c r="BKV14" s="124"/>
      <c r="BKW14" s="124"/>
      <c r="BKX14" s="124"/>
      <c r="BKY14" s="124"/>
      <c r="BKZ14" s="124"/>
      <c r="BLA14" s="124"/>
      <c r="BLB14" s="124"/>
      <c r="BLC14" s="124"/>
      <c r="BLD14" s="124"/>
      <c r="BLE14" s="124"/>
      <c r="BLF14" s="124"/>
      <c r="BLG14" s="124"/>
      <c r="BLH14" s="124"/>
      <c r="BLI14" s="124"/>
      <c r="BLJ14" s="124"/>
      <c r="BLK14" s="124"/>
      <c r="BLL14" s="124"/>
      <c r="BLM14" s="124"/>
      <c r="BLN14" s="124"/>
      <c r="BLO14" s="124"/>
      <c r="BLP14" s="124"/>
      <c r="BLQ14" s="124"/>
      <c r="BLR14" s="124"/>
      <c r="BLS14" s="124"/>
      <c r="BLT14" s="124"/>
      <c r="BLU14" s="124"/>
      <c r="BLV14" s="124"/>
      <c r="BLW14" s="124"/>
      <c r="BLX14" s="124"/>
      <c r="BLY14" s="124"/>
      <c r="BLZ14" s="124"/>
      <c r="BMA14" s="124"/>
      <c r="BMB14" s="124"/>
      <c r="BMC14" s="124"/>
      <c r="BMD14" s="124"/>
      <c r="BME14" s="124"/>
      <c r="BMF14" s="124"/>
      <c r="BMG14" s="124"/>
      <c r="BMH14" s="124"/>
      <c r="BMI14" s="124"/>
      <c r="BMJ14" s="124"/>
      <c r="BMK14" s="124"/>
      <c r="BML14" s="124"/>
      <c r="BMM14" s="124"/>
      <c r="BMN14" s="124"/>
      <c r="BMO14" s="124"/>
      <c r="BMP14" s="124"/>
      <c r="BMQ14" s="124"/>
      <c r="BMR14" s="124"/>
      <c r="BMS14" s="124"/>
      <c r="BMT14" s="124"/>
      <c r="BMU14" s="124"/>
      <c r="BMV14" s="124"/>
      <c r="BMW14" s="124"/>
      <c r="BMX14" s="124"/>
      <c r="BMY14" s="124"/>
      <c r="BMZ14" s="124"/>
      <c r="BNA14" s="124"/>
      <c r="BNB14" s="124"/>
      <c r="BNC14" s="124"/>
      <c r="BND14" s="124"/>
      <c r="BNE14" s="124"/>
      <c r="BNF14" s="124"/>
      <c r="BNG14" s="124"/>
      <c r="BNH14" s="124"/>
      <c r="BNI14" s="124"/>
      <c r="BNJ14" s="124"/>
      <c r="BNK14" s="124"/>
      <c r="BNL14" s="124"/>
      <c r="BNM14" s="124"/>
      <c r="BNN14" s="124"/>
      <c r="BNO14" s="124"/>
      <c r="BNP14" s="124"/>
      <c r="BNQ14" s="124"/>
      <c r="BNR14" s="124"/>
      <c r="BNS14" s="124"/>
      <c r="BNT14" s="124"/>
      <c r="BNU14" s="124"/>
      <c r="BNV14" s="124"/>
      <c r="BNW14" s="124"/>
      <c r="BNX14" s="124"/>
      <c r="BNY14" s="124"/>
      <c r="BNZ14" s="124"/>
      <c r="BOA14" s="124"/>
      <c r="BOB14" s="124"/>
      <c r="BOC14" s="124"/>
      <c r="BOD14" s="124"/>
      <c r="BOE14" s="124"/>
      <c r="BOF14" s="124"/>
      <c r="BOG14" s="124"/>
      <c r="BOH14" s="124"/>
      <c r="BOI14" s="124"/>
      <c r="BOJ14" s="124"/>
      <c r="BOK14" s="124"/>
      <c r="BOL14" s="124"/>
      <c r="BOM14" s="124"/>
      <c r="BON14" s="124"/>
      <c r="BOO14" s="124"/>
      <c r="BOP14" s="124"/>
      <c r="BOQ14" s="124"/>
      <c r="BOR14" s="124"/>
      <c r="BOS14" s="124"/>
      <c r="BOT14" s="124"/>
      <c r="BOU14" s="124"/>
      <c r="BOV14" s="124"/>
      <c r="BOW14" s="124"/>
      <c r="BOX14" s="124"/>
      <c r="BOY14" s="124"/>
      <c r="BOZ14" s="124"/>
      <c r="BPA14" s="124"/>
      <c r="BPB14" s="124"/>
      <c r="BPC14" s="124"/>
      <c r="BPD14" s="124"/>
      <c r="BPE14" s="124"/>
      <c r="BPF14" s="124"/>
      <c r="BPG14" s="124"/>
      <c r="BPH14" s="124"/>
      <c r="BPI14" s="124"/>
      <c r="BPJ14" s="124"/>
      <c r="BPK14" s="124"/>
      <c r="BPL14" s="124"/>
      <c r="BPM14" s="124"/>
      <c r="BPN14" s="124"/>
      <c r="BPO14" s="124"/>
      <c r="BPP14" s="124"/>
      <c r="BPQ14" s="124"/>
      <c r="BPR14" s="124"/>
      <c r="BPS14" s="124"/>
      <c r="BPT14" s="124"/>
      <c r="BPU14" s="124"/>
      <c r="BPV14" s="124"/>
      <c r="BPW14" s="124"/>
      <c r="BPX14" s="124"/>
      <c r="BPY14" s="124"/>
      <c r="BPZ14" s="124"/>
      <c r="BQA14" s="124"/>
      <c r="BQB14" s="124"/>
      <c r="BQC14" s="124"/>
      <c r="BQD14" s="124"/>
      <c r="BQE14" s="124"/>
      <c r="BQF14" s="124"/>
      <c r="BQG14" s="124"/>
      <c r="BQH14" s="124"/>
      <c r="BQI14" s="124"/>
      <c r="BQJ14" s="124"/>
      <c r="BQK14" s="124"/>
      <c r="BQL14" s="124"/>
      <c r="BQM14" s="124"/>
      <c r="BQN14" s="124"/>
      <c r="BQO14" s="124"/>
      <c r="BQP14" s="124"/>
      <c r="BQQ14" s="124"/>
      <c r="BQR14" s="124"/>
      <c r="BQS14" s="124"/>
      <c r="BQT14" s="124"/>
      <c r="BQU14" s="124"/>
      <c r="BQV14" s="124"/>
      <c r="BQW14" s="124"/>
      <c r="BQX14" s="124"/>
      <c r="BQY14" s="124"/>
      <c r="BQZ14" s="124"/>
      <c r="BRA14" s="124"/>
      <c r="BRB14" s="124"/>
      <c r="BRC14" s="124"/>
      <c r="BRD14" s="124"/>
      <c r="BRE14" s="124"/>
      <c r="BRF14" s="124"/>
      <c r="BRG14" s="124"/>
      <c r="BRH14" s="124"/>
      <c r="BRI14" s="124"/>
      <c r="BRJ14" s="124"/>
      <c r="BRK14" s="124"/>
      <c r="BRL14" s="124"/>
      <c r="BRM14" s="124"/>
      <c r="BRN14" s="124"/>
      <c r="BRO14" s="124"/>
      <c r="BRP14" s="124"/>
      <c r="BRQ14" s="124"/>
      <c r="BRR14" s="124"/>
      <c r="BRS14" s="124"/>
      <c r="BRT14" s="124"/>
      <c r="BRU14" s="124"/>
      <c r="BRV14" s="124"/>
      <c r="BRW14" s="124"/>
      <c r="BRX14" s="124"/>
      <c r="BRY14" s="124"/>
      <c r="BRZ14" s="124"/>
      <c r="BSA14" s="124"/>
      <c r="BSB14" s="124"/>
      <c r="BSC14" s="124"/>
      <c r="BSD14" s="124"/>
      <c r="BSE14" s="124"/>
      <c r="BSF14" s="124"/>
      <c r="BSG14" s="124"/>
      <c r="BSH14" s="124"/>
      <c r="BSI14" s="124"/>
      <c r="BSJ14" s="124"/>
      <c r="BSK14" s="124"/>
      <c r="BSL14" s="124"/>
      <c r="BSM14" s="124"/>
      <c r="BSN14" s="124"/>
      <c r="BSO14" s="124"/>
      <c r="BSP14" s="124"/>
      <c r="BSQ14" s="124"/>
      <c r="BSR14" s="124"/>
      <c r="BSS14" s="124"/>
      <c r="BST14" s="124"/>
      <c r="BSU14" s="124"/>
      <c r="BSV14" s="124"/>
      <c r="BSW14" s="124"/>
      <c r="BSX14" s="124"/>
      <c r="BSY14" s="124"/>
      <c r="BSZ14" s="124"/>
      <c r="BTA14" s="124"/>
      <c r="BTB14" s="124"/>
      <c r="BTC14" s="124"/>
      <c r="BTD14" s="124"/>
      <c r="BTE14" s="124"/>
      <c r="BTF14" s="124"/>
      <c r="BTG14" s="124"/>
      <c r="BTH14" s="124"/>
      <c r="BTI14" s="124"/>
      <c r="BTJ14" s="124"/>
      <c r="BTK14" s="124"/>
      <c r="BTL14" s="124"/>
      <c r="BTM14" s="124"/>
      <c r="BTN14" s="124"/>
      <c r="BTO14" s="124"/>
      <c r="BTP14" s="124"/>
      <c r="BTQ14" s="124"/>
      <c r="BTR14" s="124"/>
      <c r="BTS14" s="124"/>
      <c r="BTT14" s="124"/>
      <c r="BTU14" s="124"/>
      <c r="BTV14" s="124"/>
      <c r="BTW14" s="124"/>
      <c r="BTX14" s="124"/>
      <c r="BTY14" s="124"/>
      <c r="BTZ14" s="124"/>
      <c r="BUA14" s="124"/>
      <c r="BUB14" s="124"/>
      <c r="BUC14" s="124"/>
      <c r="BUD14" s="124"/>
      <c r="BUE14" s="124"/>
      <c r="BUF14" s="124"/>
      <c r="BUG14" s="124"/>
      <c r="BUH14" s="124"/>
      <c r="BUI14" s="124"/>
      <c r="BUJ14" s="124"/>
      <c r="BUK14" s="124"/>
      <c r="BUL14" s="124"/>
      <c r="BUM14" s="124"/>
      <c r="BUN14" s="124"/>
      <c r="BUO14" s="124"/>
      <c r="BUP14" s="124"/>
      <c r="BUQ14" s="124"/>
      <c r="BUR14" s="124"/>
      <c r="BUS14" s="124"/>
      <c r="BUT14" s="124"/>
      <c r="BUU14" s="124"/>
      <c r="BUV14" s="124"/>
      <c r="BUW14" s="124"/>
      <c r="BUX14" s="124"/>
      <c r="BUY14" s="124"/>
      <c r="BUZ14" s="124"/>
      <c r="BVA14" s="124"/>
      <c r="BVB14" s="124"/>
      <c r="BVC14" s="124"/>
      <c r="BVD14" s="124"/>
      <c r="BVE14" s="124"/>
      <c r="BVF14" s="124"/>
      <c r="BVG14" s="124"/>
      <c r="BVH14" s="124"/>
      <c r="BVI14" s="124"/>
      <c r="BVJ14" s="124"/>
      <c r="BVK14" s="124"/>
      <c r="BVL14" s="124"/>
      <c r="BVM14" s="124"/>
      <c r="BVN14" s="124"/>
      <c r="BVO14" s="124"/>
      <c r="BVP14" s="124"/>
      <c r="BVQ14" s="124"/>
      <c r="BVR14" s="124"/>
      <c r="BVS14" s="124"/>
      <c r="BVT14" s="124"/>
      <c r="BVU14" s="124"/>
      <c r="BVV14" s="124"/>
      <c r="BVW14" s="124"/>
      <c r="BVX14" s="124"/>
      <c r="BVY14" s="124"/>
      <c r="BVZ14" s="124"/>
      <c r="BWA14" s="124"/>
      <c r="BWB14" s="124"/>
      <c r="BWC14" s="124"/>
      <c r="BWD14" s="124"/>
      <c r="BWE14" s="124"/>
      <c r="BWF14" s="124"/>
      <c r="BWG14" s="124"/>
      <c r="BWH14" s="124"/>
      <c r="BWI14" s="124"/>
      <c r="BWJ14" s="124"/>
      <c r="BWK14" s="124"/>
      <c r="BWL14" s="124"/>
      <c r="BWM14" s="124"/>
      <c r="BWN14" s="124"/>
      <c r="BWO14" s="124"/>
      <c r="BWP14" s="124"/>
      <c r="BWQ14" s="124"/>
      <c r="BWR14" s="124"/>
      <c r="BWS14" s="124"/>
      <c r="BWT14" s="124"/>
      <c r="BWU14" s="124"/>
      <c r="BWV14" s="124"/>
      <c r="BWW14" s="124"/>
      <c r="BWX14" s="124"/>
      <c r="BWY14" s="124"/>
      <c r="BWZ14" s="124"/>
      <c r="BXA14" s="124"/>
      <c r="BXB14" s="124"/>
      <c r="BXC14" s="124"/>
      <c r="BXD14" s="124"/>
      <c r="BXE14" s="124"/>
      <c r="BXF14" s="124"/>
      <c r="BXG14" s="124"/>
      <c r="BXH14" s="124"/>
      <c r="BXI14" s="124"/>
      <c r="BXJ14" s="124"/>
      <c r="BXK14" s="124"/>
      <c r="BXL14" s="124"/>
      <c r="BXM14" s="124"/>
      <c r="BXN14" s="124"/>
      <c r="BXO14" s="124"/>
      <c r="BXP14" s="124"/>
      <c r="BXQ14" s="124"/>
      <c r="BXR14" s="124"/>
      <c r="BXS14" s="124"/>
      <c r="BXT14" s="124"/>
      <c r="BXU14" s="124"/>
      <c r="BXV14" s="124"/>
      <c r="BXW14" s="124"/>
      <c r="BXX14" s="124"/>
      <c r="BXY14" s="124"/>
      <c r="BXZ14" s="124"/>
      <c r="BYA14" s="124"/>
      <c r="BYB14" s="124"/>
      <c r="BYC14" s="124"/>
      <c r="BYD14" s="124"/>
      <c r="BYE14" s="124"/>
      <c r="BYF14" s="124"/>
      <c r="BYG14" s="124"/>
      <c r="BYH14" s="124"/>
      <c r="BYI14" s="124"/>
      <c r="BYJ14" s="124"/>
      <c r="BYK14" s="124"/>
      <c r="BYL14" s="124"/>
      <c r="BYM14" s="124"/>
      <c r="BYN14" s="124"/>
      <c r="BYO14" s="124"/>
      <c r="BYP14" s="124"/>
      <c r="BYQ14" s="124"/>
      <c r="BYR14" s="124"/>
      <c r="BYS14" s="124"/>
      <c r="BYT14" s="124"/>
      <c r="BYU14" s="124"/>
      <c r="BYV14" s="124"/>
      <c r="BYW14" s="124"/>
      <c r="BYX14" s="124"/>
      <c r="BYY14" s="124"/>
      <c r="BYZ14" s="124"/>
      <c r="BZA14" s="124"/>
      <c r="BZB14" s="124"/>
      <c r="BZC14" s="124"/>
      <c r="BZD14" s="124"/>
      <c r="BZE14" s="124"/>
      <c r="BZF14" s="124"/>
      <c r="BZG14" s="124"/>
      <c r="BZH14" s="124"/>
      <c r="BZI14" s="124"/>
      <c r="BZJ14" s="124"/>
      <c r="BZK14" s="124"/>
      <c r="BZL14" s="124"/>
      <c r="BZM14" s="124"/>
      <c r="BZN14" s="124"/>
      <c r="BZO14" s="124"/>
      <c r="BZP14" s="124"/>
      <c r="BZQ14" s="124"/>
      <c r="BZR14" s="124"/>
      <c r="BZS14" s="124"/>
      <c r="BZT14" s="124"/>
      <c r="BZU14" s="124"/>
      <c r="BZV14" s="124"/>
      <c r="BZW14" s="124"/>
      <c r="BZX14" s="124"/>
      <c r="BZY14" s="124"/>
      <c r="BZZ14" s="124"/>
      <c r="CAA14" s="124"/>
      <c r="CAB14" s="124"/>
      <c r="CAC14" s="124"/>
      <c r="CAD14" s="124"/>
      <c r="CAE14" s="124"/>
      <c r="CAF14" s="124"/>
      <c r="CAG14" s="124"/>
      <c r="CAH14" s="124"/>
      <c r="CAI14" s="124"/>
      <c r="CAJ14" s="124"/>
      <c r="CAK14" s="124"/>
      <c r="CAL14" s="124"/>
      <c r="CAM14" s="124"/>
      <c r="CAN14" s="124"/>
      <c r="CAO14" s="124"/>
      <c r="CAP14" s="124"/>
      <c r="CAQ14" s="124"/>
      <c r="CAR14" s="124"/>
      <c r="CAS14" s="124"/>
      <c r="CAT14" s="124"/>
      <c r="CAU14" s="124"/>
      <c r="CAV14" s="124"/>
      <c r="CAW14" s="124"/>
      <c r="CAX14" s="124"/>
      <c r="CAY14" s="124"/>
      <c r="CAZ14" s="124"/>
      <c r="CBA14" s="124"/>
      <c r="CBB14" s="124"/>
      <c r="CBC14" s="124"/>
      <c r="CBD14" s="124"/>
      <c r="CBE14" s="124"/>
      <c r="CBF14" s="124"/>
      <c r="CBG14" s="124"/>
      <c r="CBH14" s="124"/>
      <c r="CBI14" s="124"/>
      <c r="CBJ14" s="124"/>
      <c r="CBK14" s="124"/>
      <c r="CBL14" s="124"/>
      <c r="CBM14" s="124"/>
      <c r="CBN14" s="124"/>
      <c r="CBO14" s="124"/>
      <c r="CBP14" s="124"/>
      <c r="CBQ14" s="124"/>
      <c r="CBR14" s="124"/>
      <c r="CBS14" s="124"/>
      <c r="CBT14" s="124"/>
      <c r="CBU14" s="124"/>
      <c r="CBV14" s="124"/>
      <c r="CBW14" s="124"/>
      <c r="CBX14" s="124"/>
      <c r="CBY14" s="124"/>
      <c r="CBZ14" s="124"/>
      <c r="CCA14" s="124"/>
      <c r="CCB14" s="124"/>
      <c r="CCC14" s="124"/>
      <c r="CCD14" s="124"/>
      <c r="CCE14" s="124"/>
      <c r="CCF14" s="124"/>
      <c r="CCG14" s="124"/>
      <c r="CCH14" s="124"/>
      <c r="CCI14" s="124"/>
      <c r="CCJ14" s="124"/>
      <c r="CCK14" s="124"/>
      <c r="CCL14" s="124"/>
      <c r="CCM14" s="124"/>
      <c r="CCN14" s="124"/>
      <c r="CCO14" s="124"/>
      <c r="CCP14" s="124"/>
      <c r="CCQ14" s="124"/>
      <c r="CCR14" s="124"/>
      <c r="CCS14" s="124"/>
      <c r="CCT14" s="124"/>
      <c r="CCU14" s="124"/>
      <c r="CCV14" s="124"/>
      <c r="CCW14" s="124"/>
      <c r="CCX14" s="124"/>
      <c r="CCY14" s="124"/>
      <c r="CCZ14" s="124"/>
      <c r="CDA14" s="124"/>
      <c r="CDB14" s="124"/>
      <c r="CDC14" s="124"/>
      <c r="CDD14" s="124"/>
      <c r="CDE14" s="124"/>
      <c r="CDF14" s="124"/>
      <c r="CDG14" s="124"/>
      <c r="CDH14" s="124"/>
      <c r="CDI14" s="124"/>
      <c r="CDJ14" s="124"/>
      <c r="CDK14" s="124"/>
      <c r="CDL14" s="124"/>
      <c r="CDM14" s="124"/>
      <c r="CDN14" s="124"/>
      <c r="CDO14" s="124"/>
      <c r="CDP14" s="124"/>
      <c r="CDQ14" s="124"/>
      <c r="CDR14" s="124"/>
      <c r="CDS14" s="124"/>
      <c r="CDT14" s="124"/>
      <c r="CDU14" s="124"/>
      <c r="CDV14" s="124"/>
      <c r="CDW14" s="124"/>
      <c r="CDX14" s="124"/>
      <c r="CDY14" s="124"/>
      <c r="CDZ14" s="124"/>
      <c r="CEA14" s="124"/>
      <c r="CEB14" s="124"/>
      <c r="CEC14" s="124"/>
      <c r="CED14" s="124"/>
      <c r="CEE14" s="124"/>
      <c r="CEF14" s="124"/>
      <c r="CEG14" s="124"/>
      <c r="CEH14" s="124"/>
      <c r="CEI14" s="124"/>
      <c r="CEJ14" s="124"/>
      <c r="CEK14" s="124"/>
      <c r="CEL14" s="124"/>
      <c r="CEM14" s="124"/>
      <c r="CEN14" s="124"/>
      <c r="CEO14" s="124"/>
      <c r="CEP14" s="124"/>
      <c r="CEQ14" s="124"/>
      <c r="CER14" s="124"/>
      <c r="CES14" s="124"/>
      <c r="CET14" s="124"/>
      <c r="CEU14" s="124"/>
      <c r="CEV14" s="124"/>
      <c r="CEW14" s="124"/>
      <c r="CEX14" s="124"/>
      <c r="CEY14" s="124"/>
      <c r="CEZ14" s="124"/>
      <c r="CFA14" s="124"/>
      <c r="CFB14" s="124"/>
      <c r="CFC14" s="124"/>
      <c r="CFD14" s="124"/>
      <c r="CFE14" s="124"/>
      <c r="CFF14" s="124"/>
      <c r="CFG14" s="124"/>
      <c r="CFH14" s="124"/>
      <c r="CFI14" s="124"/>
      <c r="CFJ14" s="124"/>
      <c r="CFK14" s="124"/>
      <c r="CFL14" s="124"/>
      <c r="CFM14" s="124"/>
      <c r="CFN14" s="124"/>
      <c r="CFO14" s="124"/>
      <c r="CFP14" s="124"/>
      <c r="CFQ14" s="124"/>
      <c r="CFR14" s="124"/>
      <c r="CFS14" s="124"/>
      <c r="CFT14" s="124"/>
      <c r="CFU14" s="124"/>
      <c r="CFV14" s="124"/>
      <c r="CFW14" s="124"/>
      <c r="CFX14" s="124"/>
      <c r="CFY14" s="124"/>
      <c r="CFZ14" s="124"/>
      <c r="CGA14" s="124"/>
      <c r="CGB14" s="124"/>
      <c r="CGC14" s="124"/>
      <c r="CGD14" s="124"/>
      <c r="CGE14" s="124"/>
      <c r="CGF14" s="124"/>
      <c r="CGG14" s="124"/>
      <c r="CGH14" s="124"/>
      <c r="CGI14" s="124"/>
      <c r="CGJ14" s="124"/>
      <c r="CGK14" s="124"/>
      <c r="CGL14" s="124"/>
      <c r="CGM14" s="124"/>
      <c r="CGN14" s="124"/>
      <c r="CGO14" s="124"/>
      <c r="CGP14" s="124"/>
      <c r="CGQ14" s="124"/>
      <c r="CGR14" s="124"/>
      <c r="CGS14" s="124"/>
      <c r="CGT14" s="124"/>
      <c r="CGU14" s="124"/>
      <c r="CGV14" s="124"/>
      <c r="CGW14" s="124"/>
      <c r="CGX14" s="124"/>
      <c r="CGY14" s="124"/>
      <c r="CGZ14" s="124"/>
      <c r="CHA14" s="124"/>
      <c r="CHB14" s="124"/>
      <c r="CHC14" s="124"/>
      <c r="CHD14" s="124"/>
      <c r="CHE14" s="124"/>
      <c r="CHF14" s="124"/>
      <c r="CHG14" s="124"/>
      <c r="CHH14" s="124"/>
      <c r="CHI14" s="124"/>
      <c r="CHJ14" s="124"/>
      <c r="CHK14" s="124"/>
      <c r="CHL14" s="124"/>
      <c r="CHM14" s="124"/>
      <c r="CHN14" s="124"/>
      <c r="CHO14" s="124"/>
      <c r="CHP14" s="124"/>
      <c r="CHQ14" s="124"/>
      <c r="CHR14" s="124"/>
      <c r="CHS14" s="124"/>
      <c r="CHT14" s="124"/>
      <c r="CHU14" s="124"/>
      <c r="CHV14" s="124"/>
      <c r="CHW14" s="124"/>
      <c r="CHX14" s="124"/>
      <c r="CHY14" s="124"/>
      <c r="CHZ14" s="124"/>
      <c r="CIA14" s="124"/>
      <c r="CIB14" s="124"/>
      <c r="CIC14" s="124"/>
      <c r="CID14" s="124"/>
      <c r="CIE14" s="124"/>
      <c r="CIF14" s="124"/>
      <c r="CIG14" s="124"/>
      <c r="CIH14" s="124"/>
      <c r="CII14" s="124"/>
      <c r="CIJ14" s="124"/>
      <c r="CIK14" s="124"/>
      <c r="CIL14" s="124"/>
      <c r="CIM14" s="124"/>
      <c r="CIN14" s="124"/>
      <c r="CIO14" s="124"/>
      <c r="CIP14" s="124"/>
      <c r="CIQ14" s="124"/>
      <c r="CIR14" s="124"/>
      <c r="CIS14" s="124"/>
      <c r="CIT14" s="124"/>
      <c r="CIU14" s="124"/>
      <c r="CIV14" s="124"/>
      <c r="CIW14" s="124"/>
      <c r="CIX14" s="124"/>
      <c r="CIY14" s="124"/>
      <c r="CIZ14" s="124"/>
      <c r="CJA14" s="124"/>
      <c r="CJB14" s="124"/>
      <c r="CJC14" s="124"/>
      <c r="CJD14" s="124"/>
      <c r="CJE14" s="124"/>
      <c r="CJF14" s="124"/>
      <c r="CJG14" s="124"/>
      <c r="CJH14" s="124"/>
      <c r="CJI14" s="124"/>
      <c r="CJJ14" s="124"/>
      <c r="CJK14" s="124"/>
      <c r="CJL14" s="124"/>
      <c r="CJM14" s="124"/>
      <c r="CJN14" s="124"/>
      <c r="CJO14" s="124"/>
      <c r="CJP14" s="124"/>
      <c r="CJQ14" s="124"/>
      <c r="CJR14" s="124"/>
      <c r="CJS14" s="124"/>
      <c r="CJT14" s="124"/>
      <c r="CJU14" s="124"/>
      <c r="CJV14" s="124"/>
      <c r="CJW14" s="124"/>
      <c r="CJX14" s="124"/>
      <c r="CJY14" s="124"/>
      <c r="CJZ14" s="124"/>
      <c r="CKA14" s="124"/>
      <c r="CKB14" s="124"/>
      <c r="CKC14" s="124"/>
      <c r="CKD14" s="124"/>
      <c r="CKE14" s="124"/>
      <c r="CKF14" s="124"/>
      <c r="CKG14" s="124"/>
      <c r="CKH14" s="124"/>
      <c r="CKI14" s="124"/>
      <c r="CKJ14" s="124"/>
      <c r="CKK14" s="124"/>
      <c r="CKL14" s="124"/>
      <c r="CKM14" s="124"/>
      <c r="CKN14" s="124"/>
      <c r="CKO14" s="124"/>
      <c r="CKP14" s="124"/>
      <c r="CKQ14" s="124"/>
      <c r="CKR14" s="124"/>
      <c r="CKS14" s="124"/>
      <c r="CKT14" s="124"/>
      <c r="CKU14" s="124"/>
      <c r="CKV14" s="124"/>
      <c r="CKW14" s="124"/>
      <c r="CKX14" s="124"/>
      <c r="CKY14" s="124"/>
      <c r="CKZ14" s="124"/>
      <c r="CLA14" s="124"/>
      <c r="CLB14" s="124"/>
      <c r="CLC14" s="124"/>
      <c r="CLD14" s="124"/>
      <c r="CLE14" s="124"/>
      <c r="CLF14" s="124"/>
      <c r="CLG14" s="124"/>
      <c r="CLH14" s="124"/>
      <c r="CLI14" s="124"/>
      <c r="CLJ14" s="124"/>
      <c r="CLK14" s="124"/>
      <c r="CLL14" s="124"/>
      <c r="CLM14" s="124"/>
      <c r="CLN14" s="124"/>
      <c r="CLO14" s="124"/>
      <c r="CLP14" s="124"/>
      <c r="CLQ14" s="124"/>
      <c r="CLR14" s="124"/>
      <c r="CLS14" s="124"/>
      <c r="CLT14" s="124"/>
      <c r="CLU14" s="124"/>
      <c r="CLV14" s="124"/>
      <c r="CLW14" s="124"/>
      <c r="CLX14" s="124"/>
      <c r="CLY14" s="124"/>
      <c r="CLZ14" s="124"/>
      <c r="CMA14" s="124"/>
      <c r="CMB14" s="124"/>
      <c r="CMC14" s="124"/>
      <c r="CMD14" s="124"/>
      <c r="CME14" s="124"/>
      <c r="CMF14" s="124"/>
      <c r="CMG14" s="124"/>
      <c r="CMH14" s="124"/>
      <c r="CMI14" s="124"/>
      <c r="CMJ14" s="124"/>
      <c r="CMK14" s="124"/>
      <c r="CML14" s="124"/>
      <c r="CMM14" s="124"/>
      <c r="CMN14" s="124"/>
      <c r="CMO14" s="124"/>
      <c r="CMP14" s="124"/>
      <c r="CMQ14" s="124"/>
      <c r="CMR14" s="124"/>
      <c r="CMS14" s="124"/>
      <c r="CMT14" s="124"/>
      <c r="CMU14" s="124"/>
      <c r="CMV14" s="124"/>
      <c r="CMW14" s="124"/>
      <c r="CMX14" s="124"/>
      <c r="CMY14" s="124"/>
      <c r="CMZ14" s="124"/>
      <c r="CNA14" s="124"/>
      <c r="CNB14" s="124"/>
      <c r="CNC14" s="124"/>
      <c r="CND14" s="124"/>
      <c r="CNE14" s="124"/>
      <c r="CNF14" s="124"/>
      <c r="CNG14" s="124"/>
      <c r="CNH14" s="124"/>
      <c r="CNI14" s="124"/>
      <c r="CNJ14" s="124"/>
      <c r="CNK14" s="124"/>
      <c r="CNL14" s="124"/>
      <c r="CNM14" s="124"/>
      <c r="CNN14" s="124"/>
      <c r="CNO14" s="124"/>
      <c r="CNP14" s="124"/>
      <c r="CNQ14" s="124"/>
      <c r="CNR14" s="124"/>
      <c r="CNS14" s="124"/>
      <c r="CNT14" s="124"/>
      <c r="CNU14" s="124"/>
      <c r="CNV14" s="124"/>
      <c r="CNW14" s="124"/>
      <c r="CNX14" s="124"/>
      <c r="CNY14" s="124"/>
      <c r="CNZ14" s="124"/>
      <c r="COA14" s="124"/>
      <c r="COB14" s="124"/>
      <c r="COC14" s="124"/>
      <c r="COD14" s="124"/>
      <c r="COE14" s="124"/>
      <c r="COF14" s="124"/>
      <c r="COG14" s="124"/>
      <c r="COH14" s="124"/>
      <c r="COI14" s="124"/>
      <c r="COJ14" s="124"/>
      <c r="COK14" s="124"/>
      <c r="COL14" s="124"/>
      <c r="COM14" s="124"/>
      <c r="CON14" s="124"/>
      <c r="COO14" s="124"/>
      <c r="COP14" s="124"/>
      <c r="COQ14" s="124"/>
      <c r="COR14" s="124"/>
      <c r="COS14" s="124"/>
      <c r="COT14" s="124"/>
      <c r="COU14" s="124"/>
      <c r="COV14" s="124"/>
      <c r="COW14" s="124"/>
      <c r="COX14" s="124"/>
      <c r="COY14" s="124"/>
      <c r="COZ14" s="124"/>
      <c r="CPA14" s="124"/>
      <c r="CPB14" s="124"/>
      <c r="CPC14" s="124"/>
      <c r="CPD14" s="124"/>
      <c r="CPE14" s="124"/>
      <c r="CPF14" s="124"/>
      <c r="CPG14" s="124"/>
      <c r="CPH14" s="124"/>
      <c r="CPI14" s="124"/>
      <c r="CPJ14" s="124"/>
      <c r="CPK14" s="124"/>
      <c r="CPL14" s="124"/>
      <c r="CPM14" s="124"/>
      <c r="CPN14" s="124"/>
      <c r="CPO14" s="124"/>
      <c r="CPP14" s="124"/>
      <c r="CPQ14" s="124"/>
      <c r="CPR14" s="124"/>
      <c r="CPS14" s="124"/>
      <c r="CPT14" s="124"/>
      <c r="CPU14" s="124"/>
      <c r="CPV14" s="124"/>
      <c r="CPW14" s="124"/>
      <c r="CPX14" s="124"/>
      <c r="CPY14" s="124"/>
      <c r="CPZ14" s="124"/>
      <c r="CQA14" s="124"/>
      <c r="CQB14" s="124"/>
      <c r="CQC14" s="124"/>
      <c r="CQD14" s="124"/>
      <c r="CQE14" s="124"/>
      <c r="CQF14" s="124"/>
      <c r="CQG14" s="124"/>
      <c r="CQH14" s="124"/>
      <c r="CQI14" s="124"/>
      <c r="CQJ14" s="124"/>
      <c r="CQK14" s="124"/>
      <c r="CQL14" s="124"/>
      <c r="CQM14" s="124"/>
      <c r="CQN14" s="124"/>
      <c r="CQO14" s="124"/>
      <c r="CQP14" s="124"/>
      <c r="CQQ14" s="124"/>
      <c r="CQR14" s="124"/>
      <c r="CQS14" s="124"/>
      <c r="CQT14" s="124"/>
      <c r="CQU14" s="124"/>
      <c r="CQV14" s="124"/>
      <c r="CQW14" s="124"/>
      <c r="CQX14" s="124"/>
      <c r="CQY14" s="124"/>
      <c r="CQZ14" s="124"/>
      <c r="CRA14" s="124"/>
      <c r="CRB14" s="124"/>
      <c r="CRC14" s="124"/>
      <c r="CRD14" s="124"/>
      <c r="CRE14" s="124"/>
      <c r="CRF14" s="124"/>
      <c r="CRG14" s="124"/>
      <c r="CRH14" s="124"/>
      <c r="CRI14" s="124"/>
      <c r="CRJ14" s="124"/>
      <c r="CRK14" s="124"/>
      <c r="CRL14" s="124"/>
      <c r="CRM14" s="124"/>
      <c r="CRN14" s="124"/>
      <c r="CRO14" s="124"/>
      <c r="CRP14" s="124"/>
      <c r="CRQ14" s="124"/>
      <c r="CRR14" s="124"/>
      <c r="CRS14" s="124"/>
      <c r="CRT14" s="124"/>
      <c r="CRU14" s="124"/>
      <c r="CRV14" s="124"/>
      <c r="CRW14" s="124"/>
      <c r="CRX14" s="124"/>
      <c r="CRY14" s="124"/>
      <c r="CRZ14" s="124"/>
      <c r="CSA14" s="124"/>
      <c r="CSB14" s="124"/>
      <c r="CSC14" s="124"/>
      <c r="CSD14" s="124"/>
      <c r="CSE14" s="124"/>
      <c r="CSF14" s="124"/>
      <c r="CSG14" s="124"/>
      <c r="CSH14" s="124"/>
      <c r="CSI14" s="124"/>
      <c r="CSJ14" s="124"/>
      <c r="CSK14" s="124"/>
      <c r="CSL14" s="124"/>
      <c r="CSM14" s="124"/>
      <c r="CSN14" s="124"/>
      <c r="CSO14" s="124"/>
      <c r="CSP14" s="124"/>
      <c r="CSQ14" s="124"/>
      <c r="CSR14" s="124"/>
      <c r="CSS14" s="124"/>
      <c r="CST14" s="124"/>
      <c r="CSU14" s="124"/>
      <c r="CSV14" s="124"/>
      <c r="CSW14" s="124"/>
      <c r="CSX14" s="124"/>
      <c r="CSY14" s="124"/>
      <c r="CSZ14" s="124"/>
      <c r="CTA14" s="124"/>
      <c r="CTB14" s="124"/>
      <c r="CTC14" s="124"/>
      <c r="CTD14" s="124"/>
      <c r="CTE14" s="124"/>
      <c r="CTF14" s="124"/>
      <c r="CTG14" s="124"/>
      <c r="CTH14" s="124"/>
      <c r="CTI14" s="124"/>
      <c r="CTJ14" s="124"/>
      <c r="CTK14" s="124"/>
      <c r="CTL14" s="124"/>
      <c r="CTM14" s="124"/>
      <c r="CTN14" s="124"/>
      <c r="CTO14" s="124"/>
      <c r="CTP14" s="124"/>
      <c r="CTQ14" s="124"/>
      <c r="CTR14" s="124"/>
      <c r="CTS14" s="124"/>
      <c r="CTT14" s="124"/>
      <c r="CTU14" s="124"/>
      <c r="CTV14" s="124"/>
      <c r="CTW14" s="124"/>
      <c r="CTX14" s="124"/>
      <c r="CTY14" s="124"/>
      <c r="CTZ14" s="124"/>
      <c r="CUA14" s="124"/>
      <c r="CUB14" s="124"/>
      <c r="CUC14" s="124"/>
      <c r="CUD14" s="124"/>
      <c r="CUE14" s="124"/>
      <c r="CUF14" s="124"/>
      <c r="CUG14" s="124"/>
      <c r="CUH14" s="124"/>
      <c r="CUI14" s="124"/>
      <c r="CUJ14" s="124"/>
      <c r="CUK14" s="124"/>
      <c r="CUL14" s="124"/>
      <c r="CUM14" s="124"/>
      <c r="CUN14" s="124"/>
      <c r="CUO14" s="124"/>
      <c r="CUP14" s="124"/>
      <c r="CUQ14" s="124"/>
      <c r="CUR14" s="124"/>
      <c r="CUS14" s="124"/>
      <c r="CUT14" s="124"/>
      <c r="CUU14" s="124"/>
      <c r="CUV14" s="124"/>
      <c r="CUW14" s="124"/>
      <c r="CUX14" s="124"/>
      <c r="CUY14" s="124"/>
      <c r="CUZ14" s="124"/>
      <c r="CVA14" s="124"/>
      <c r="CVB14" s="124"/>
      <c r="CVC14" s="124"/>
      <c r="CVD14" s="124"/>
      <c r="CVE14" s="124"/>
      <c r="CVF14" s="124"/>
      <c r="CVG14" s="124"/>
      <c r="CVH14" s="124"/>
      <c r="CVI14" s="124"/>
      <c r="CVJ14" s="124"/>
      <c r="CVK14" s="124"/>
      <c r="CVL14" s="124"/>
      <c r="CVM14" s="124"/>
      <c r="CVN14" s="124"/>
      <c r="CVO14" s="124"/>
      <c r="CVP14" s="124"/>
      <c r="CVQ14" s="124"/>
      <c r="CVR14" s="124"/>
      <c r="CVS14" s="124"/>
      <c r="CVT14" s="124"/>
      <c r="CVU14" s="124"/>
      <c r="CVV14" s="124"/>
      <c r="CVW14" s="124"/>
      <c r="CVX14" s="124"/>
      <c r="CVY14" s="124"/>
      <c r="CVZ14" s="124"/>
      <c r="CWA14" s="124"/>
      <c r="CWB14" s="124"/>
      <c r="CWC14" s="124"/>
      <c r="CWD14" s="124"/>
      <c r="CWE14" s="124"/>
      <c r="CWF14" s="124"/>
      <c r="CWG14" s="124"/>
      <c r="CWH14" s="124"/>
      <c r="CWI14" s="124"/>
      <c r="CWJ14" s="124"/>
      <c r="CWK14" s="124"/>
      <c r="CWL14" s="124"/>
      <c r="CWM14" s="124"/>
      <c r="CWN14" s="124"/>
      <c r="CWO14" s="124"/>
      <c r="CWP14" s="124"/>
      <c r="CWQ14" s="124"/>
      <c r="CWR14" s="124"/>
      <c r="CWS14" s="124"/>
      <c r="CWT14" s="124"/>
      <c r="CWU14" s="124"/>
      <c r="CWV14" s="124"/>
      <c r="CWW14" s="124"/>
      <c r="CWX14" s="124"/>
      <c r="CWY14" s="124"/>
      <c r="CWZ14" s="124"/>
      <c r="CXA14" s="124"/>
      <c r="CXB14" s="124"/>
      <c r="CXC14" s="124"/>
      <c r="CXD14" s="124"/>
      <c r="CXE14" s="124"/>
      <c r="CXF14" s="124"/>
      <c r="CXG14" s="124"/>
      <c r="CXH14" s="124"/>
      <c r="CXI14" s="124"/>
      <c r="CXJ14" s="124"/>
      <c r="CXK14" s="124"/>
      <c r="CXL14" s="124"/>
      <c r="CXM14" s="124"/>
      <c r="CXN14" s="124"/>
      <c r="CXO14" s="124"/>
      <c r="CXP14" s="124"/>
      <c r="CXQ14" s="124"/>
      <c r="CXR14" s="124"/>
      <c r="CXS14" s="124"/>
      <c r="CXT14" s="124"/>
      <c r="CXU14" s="124"/>
      <c r="CXV14" s="124"/>
      <c r="CXW14" s="124"/>
      <c r="CXX14" s="124"/>
      <c r="CXY14" s="124"/>
      <c r="CXZ14" s="124"/>
      <c r="CYA14" s="124"/>
      <c r="CYB14" s="124"/>
      <c r="CYC14" s="124"/>
      <c r="CYD14" s="124"/>
      <c r="CYE14" s="124"/>
      <c r="CYF14" s="124"/>
      <c r="CYG14" s="124"/>
      <c r="CYH14" s="124"/>
      <c r="CYI14" s="124"/>
      <c r="CYJ14" s="124"/>
      <c r="CYK14" s="124"/>
      <c r="CYL14" s="124"/>
      <c r="CYM14" s="124"/>
      <c r="CYN14" s="124"/>
      <c r="CYO14" s="124"/>
      <c r="CYP14" s="124"/>
      <c r="CYQ14" s="124"/>
      <c r="CYR14" s="124"/>
      <c r="CYS14" s="124"/>
      <c r="CYT14" s="124"/>
      <c r="CYU14" s="124"/>
      <c r="CYV14" s="124"/>
      <c r="CYW14" s="124"/>
      <c r="CYX14" s="124"/>
      <c r="CYY14" s="124"/>
      <c r="CYZ14" s="124"/>
      <c r="CZA14" s="124"/>
      <c r="CZB14" s="124"/>
      <c r="CZC14" s="124"/>
      <c r="CZD14" s="124"/>
      <c r="CZE14" s="124"/>
      <c r="CZF14" s="124"/>
      <c r="CZG14" s="124"/>
      <c r="CZH14" s="124"/>
      <c r="CZI14" s="124"/>
      <c r="CZJ14" s="124"/>
      <c r="CZK14" s="124"/>
      <c r="CZL14" s="124"/>
      <c r="CZM14" s="124"/>
      <c r="CZN14" s="124"/>
      <c r="CZO14" s="124"/>
      <c r="CZP14" s="124"/>
      <c r="CZQ14" s="124"/>
      <c r="CZR14" s="124"/>
      <c r="CZS14" s="124"/>
      <c r="CZT14" s="124"/>
      <c r="CZU14" s="124"/>
      <c r="CZV14" s="124"/>
      <c r="CZW14" s="124"/>
      <c r="CZX14" s="124"/>
      <c r="CZY14" s="124"/>
      <c r="CZZ14" s="124"/>
      <c r="DAA14" s="124"/>
      <c r="DAB14" s="124"/>
      <c r="DAC14" s="124"/>
      <c r="DAD14" s="124"/>
      <c r="DAE14" s="124"/>
      <c r="DAF14" s="124"/>
      <c r="DAG14" s="124"/>
      <c r="DAH14" s="124"/>
      <c r="DAI14" s="124"/>
      <c r="DAJ14" s="124"/>
      <c r="DAK14" s="124"/>
      <c r="DAL14" s="124"/>
      <c r="DAM14" s="124"/>
      <c r="DAN14" s="124"/>
      <c r="DAO14" s="124"/>
      <c r="DAP14" s="124"/>
      <c r="DAQ14" s="124"/>
      <c r="DAR14" s="124"/>
      <c r="DAS14" s="124"/>
      <c r="DAT14" s="124"/>
      <c r="DAU14" s="124"/>
      <c r="DAV14" s="124"/>
      <c r="DAW14" s="124"/>
      <c r="DAX14" s="124"/>
      <c r="DAY14" s="124"/>
      <c r="DAZ14" s="124"/>
      <c r="DBA14" s="124"/>
      <c r="DBB14" s="124"/>
      <c r="DBC14" s="124"/>
      <c r="DBD14" s="124"/>
      <c r="DBE14" s="124"/>
      <c r="DBF14" s="124"/>
      <c r="DBG14" s="124"/>
      <c r="DBH14" s="124"/>
      <c r="DBI14" s="124"/>
      <c r="DBJ14" s="124"/>
      <c r="DBK14" s="124"/>
      <c r="DBL14" s="124"/>
      <c r="DBM14" s="124"/>
      <c r="DBN14" s="124"/>
      <c r="DBO14" s="124"/>
      <c r="DBP14" s="124"/>
      <c r="DBQ14" s="124"/>
      <c r="DBR14" s="124"/>
      <c r="DBS14" s="124"/>
      <c r="DBT14" s="124"/>
      <c r="DBU14" s="124"/>
      <c r="DBV14" s="124"/>
      <c r="DBW14" s="124"/>
      <c r="DBX14" s="124"/>
      <c r="DBY14" s="124"/>
      <c r="DBZ14" s="124"/>
      <c r="DCA14" s="124"/>
      <c r="DCB14" s="124"/>
      <c r="DCC14" s="124"/>
      <c r="DCD14" s="124"/>
      <c r="DCE14" s="124"/>
      <c r="DCF14" s="124"/>
      <c r="DCG14" s="124"/>
      <c r="DCH14" s="124"/>
      <c r="DCI14" s="124"/>
      <c r="DCJ14" s="124"/>
      <c r="DCK14" s="124"/>
      <c r="DCL14" s="124"/>
      <c r="DCM14" s="124"/>
      <c r="DCN14" s="124"/>
      <c r="DCO14" s="124"/>
      <c r="DCP14" s="124"/>
      <c r="DCQ14" s="124"/>
      <c r="DCR14" s="124"/>
      <c r="DCS14" s="124"/>
      <c r="DCT14" s="124"/>
      <c r="DCU14" s="124"/>
      <c r="DCV14" s="124"/>
      <c r="DCW14" s="124"/>
      <c r="DCX14" s="124"/>
      <c r="DCY14" s="124"/>
      <c r="DCZ14" s="124"/>
      <c r="DDA14" s="124"/>
      <c r="DDB14" s="124"/>
      <c r="DDC14" s="124"/>
      <c r="DDD14" s="124"/>
      <c r="DDE14" s="124"/>
      <c r="DDF14" s="124"/>
      <c r="DDG14" s="124"/>
      <c r="DDH14" s="124"/>
      <c r="DDI14" s="124"/>
      <c r="DDJ14" s="124"/>
      <c r="DDK14" s="124"/>
      <c r="DDL14" s="124"/>
      <c r="DDM14" s="124"/>
      <c r="DDN14" s="124"/>
      <c r="DDO14" s="124"/>
      <c r="DDP14" s="124"/>
      <c r="DDQ14" s="124"/>
      <c r="DDR14" s="124"/>
      <c r="DDS14" s="124"/>
      <c r="DDT14" s="124"/>
      <c r="DDU14" s="124"/>
      <c r="DDV14" s="124"/>
      <c r="DDW14" s="124"/>
      <c r="DDX14" s="124"/>
      <c r="DDY14" s="124"/>
      <c r="DDZ14" s="124"/>
      <c r="DEA14" s="124"/>
      <c r="DEB14" s="124"/>
      <c r="DEC14" s="124"/>
      <c r="DED14" s="124"/>
      <c r="DEE14" s="124"/>
      <c r="DEF14" s="124"/>
      <c r="DEG14" s="124"/>
      <c r="DEH14" s="124"/>
      <c r="DEI14" s="124"/>
      <c r="DEJ14" s="124"/>
      <c r="DEK14" s="124"/>
      <c r="DEL14" s="124"/>
      <c r="DEM14" s="124"/>
      <c r="DEN14" s="124"/>
      <c r="DEO14" s="124"/>
      <c r="DEP14" s="124"/>
      <c r="DEQ14" s="124"/>
      <c r="DER14" s="124"/>
      <c r="DES14" s="124"/>
      <c r="DET14" s="124"/>
      <c r="DEU14" s="124"/>
      <c r="DEV14" s="124"/>
      <c r="DEW14" s="124"/>
      <c r="DEX14" s="124"/>
      <c r="DEY14" s="124"/>
      <c r="DEZ14" s="124"/>
      <c r="DFA14" s="124"/>
      <c r="DFB14" s="124"/>
      <c r="DFC14" s="124"/>
      <c r="DFD14" s="124"/>
      <c r="DFE14" s="124"/>
      <c r="DFF14" s="124"/>
      <c r="DFG14" s="124"/>
      <c r="DFH14" s="124"/>
      <c r="DFI14" s="124"/>
      <c r="DFJ14" s="124"/>
      <c r="DFK14" s="124"/>
      <c r="DFL14" s="124"/>
      <c r="DFM14" s="124"/>
      <c r="DFN14" s="124"/>
      <c r="DFO14" s="124"/>
      <c r="DFP14" s="124"/>
      <c r="DFQ14" s="124"/>
      <c r="DFR14" s="124"/>
      <c r="DFS14" s="124"/>
      <c r="DFT14" s="124"/>
      <c r="DFU14" s="124"/>
      <c r="DFV14" s="124"/>
      <c r="DFW14" s="124"/>
      <c r="DFX14" s="124"/>
      <c r="DFY14" s="124"/>
      <c r="DFZ14" s="124"/>
      <c r="DGA14" s="124"/>
      <c r="DGB14" s="124"/>
      <c r="DGC14" s="124"/>
      <c r="DGD14" s="124"/>
      <c r="DGE14" s="124"/>
      <c r="DGF14" s="124"/>
      <c r="DGG14" s="124"/>
      <c r="DGH14" s="124"/>
      <c r="DGI14" s="124"/>
      <c r="DGJ14" s="124"/>
      <c r="DGK14" s="124"/>
      <c r="DGL14" s="124"/>
      <c r="DGM14" s="124"/>
      <c r="DGN14" s="124"/>
      <c r="DGO14" s="124"/>
      <c r="DGP14" s="124"/>
      <c r="DGQ14" s="124"/>
      <c r="DGR14" s="124"/>
      <c r="DGS14" s="124"/>
      <c r="DGT14" s="124"/>
      <c r="DGU14" s="124"/>
      <c r="DGV14" s="124"/>
      <c r="DGW14" s="124"/>
      <c r="DGX14" s="124"/>
      <c r="DGY14" s="124"/>
      <c r="DGZ14" s="124"/>
      <c r="DHA14" s="124"/>
      <c r="DHB14" s="124"/>
      <c r="DHC14" s="124"/>
      <c r="DHD14" s="124"/>
      <c r="DHE14" s="124"/>
      <c r="DHF14" s="124"/>
      <c r="DHG14" s="124"/>
      <c r="DHH14" s="124"/>
      <c r="DHI14" s="124"/>
      <c r="DHJ14" s="124"/>
      <c r="DHK14" s="124"/>
      <c r="DHL14" s="124"/>
      <c r="DHM14" s="124"/>
      <c r="DHN14" s="124"/>
      <c r="DHO14" s="124"/>
      <c r="DHP14" s="124"/>
      <c r="DHQ14" s="124"/>
      <c r="DHR14" s="124"/>
      <c r="DHS14" s="124"/>
      <c r="DHT14" s="124"/>
      <c r="DHU14" s="124"/>
      <c r="DHV14" s="124"/>
      <c r="DHW14" s="124"/>
      <c r="DHX14" s="124"/>
      <c r="DHY14" s="124"/>
      <c r="DHZ14" s="124"/>
      <c r="DIA14" s="124"/>
      <c r="DIB14" s="124"/>
      <c r="DIC14" s="124"/>
      <c r="DID14" s="124"/>
      <c r="DIE14" s="124"/>
      <c r="DIF14" s="124"/>
      <c r="DIG14" s="124"/>
      <c r="DIH14" s="124"/>
      <c r="DII14" s="124"/>
      <c r="DIJ14" s="124"/>
      <c r="DIK14" s="124"/>
      <c r="DIL14" s="124"/>
      <c r="DIM14" s="124"/>
      <c r="DIN14" s="124"/>
      <c r="DIO14" s="124"/>
      <c r="DIP14" s="124"/>
      <c r="DIQ14" s="124"/>
      <c r="DIR14" s="124"/>
      <c r="DIS14" s="124"/>
      <c r="DIT14" s="124"/>
      <c r="DIU14" s="124"/>
      <c r="DIV14" s="124"/>
      <c r="DIW14" s="124"/>
      <c r="DIX14" s="124"/>
      <c r="DIY14" s="124"/>
      <c r="DIZ14" s="124"/>
      <c r="DJA14" s="124"/>
      <c r="DJB14" s="124"/>
      <c r="DJC14" s="124"/>
      <c r="DJD14" s="124"/>
      <c r="DJE14" s="124"/>
      <c r="DJF14" s="124"/>
      <c r="DJG14" s="124"/>
      <c r="DJH14" s="124"/>
      <c r="DJI14" s="124"/>
      <c r="DJJ14" s="124"/>
      <c r="DJK14" s="124"/>
      <c r="DJL14" s="124"/>
      <c r="DJM14" s="124"/>
      <c r="DJN14" s="124"/>
      <c r="DJO14" s="124"/>
      <c r="DJP14" s="124"/>
      <c r="DJQ14" s="124"/>
      <c r="DJR14" s="124"/>
      <c r="DJS14" s="124"/>
      <c r="DJT14" s="124"/>
      <c r="DJU14" s="124"/>
      <c r="DJV14" s="124"/>
      <c r="DJW14" s="124"/>
      <c r="DJX14" s="124"/>
      <c r="DJY14" s="124"/>
      <c r="DJZ14" s="124"/>
      <c r="DKA14" s="124"/>
      <c r="DKB14" s="124"/>
      <c r="DKC14" s="124"/>
      <c r="DKD14" s="124"/>
      <c r="DKE14" s="124"/>
      <c r="DKF14" s="124"/>
      <c r="DKG14" s="124"/>
      <c r="DKH14" s="124"/>
      <c r="DKI14" s="124"/>
      <c r="DKJ14" s="124"/>
      <c r="DKK14" s="124"/>
      <c r="DKL14" s="124"/>
      <c r="DKM14" s="124"/>
      <c r="DKN14" s="124"/>
      <c r="DKO14" s="124"/>
      <c r="DKP14" s="124"/>
      <c r="DKQ14" s="124"/>
      <c r="DKR14" s="124"/>
      <c r="DKS14" s="124"/>
      <c r="DKT14" s="124"/>
      <c r="DKU14" s="124"/>
      <c r="DKV14" s="124"/>
      <c r="DKW14" s="124"/>
      <c r="DKX14" s="124"/>
      <c r="DKY14" s="124"/>
      <c r="DKZ14" s="124"/>
      <c r="DLA14" s="124"/>
      <c r="DLB14" s="124"/>
      <c r="DLC14" s="124"/>
      <c r="DLD14" s="124"/>
      <c r="DLE14" s="124"/>
      <c r="DLF14" s="124"/>
      <c r="DLG14" s="124"/>
      <c r="DLH14" s="124"/>
      <c r="DLI14" s="124"/>
      <c r="DLJ14" s="124"/>
      <c r="DLK14" s="124"/>
      <c r="DLL14" s="124"/>
      <c r="DLM14" s="124"/>
      <c r="DLN14" s="124"/>
      <c r="DLO14" s="124"/>
      <c r="DLP14" s="124"/>
      <c r="DLQ14" s="124"/>
      <c r="DLR14" s="124"/>
      <c r="DLS14" s="124"/>
      <c r="DLT14" s="124"/>
      <c r="DLU14" s="124"/>
      <c r="DLV14" s="124"/>
      <c r="DLW14" s="124"/>
      <c r="DLX14" s="124"/>
      <c r="DLY14" s="124"/>
      <c r="DLZ14" s="124"/>
      <c r="DMA14" s="124"/>
      <c r="DMB14" s="124"/>
      <c r="DMC14" s="124"/>
      <c r="DMD14" s="124"/>
      <c r="DME14" s="124"/>
      <c r="DMF14" s="124"/>
      <c r="DMG14" s="124"/>
      <c r="DMH14" s="124"/>
      <c r="DMI14" s="124"/>
      <c r="DMJ14" s="124"/>
      <c r="DMK14" s="124"/>
      <c r="DML14" s="124"/>
      <c r="DMM14" s="124"/>
      <c r="DMN14" s="124"/>
      <c r="DMO14" s="124"/>
      <c r="DMP14" s="124"/>
      <c r="DMQ14" s="124"/>
      <c r="DMR14" s="124"/>
      <c r="DMS14" s="124"/>
      <c r="DMT14" s="124"/>
      <c r="DMU14" s="124"/>
      <c r="DMV14" s="124"/>
      <c r="DMW14" s="124"/>
      <c r="DMX14" s="124"/>
      <c r="DMY14" s="124"/>
      <c r="DMZ14" s="124"/>
      <c r="DNA14" s="124"/>
      <c r="DNB14" s="124"/>
      <c r="DNC14" s="124"/>
      <c r="DND14" s="124"/>
      <c r="DNE14" s="124"/>
      <c r="DNF14" s="124"/>
      <c r="DNG14" s="124"/>
      <c r="DNH14" s="124"/>
      <c r="DNI14" s="124"/>
      <c r="DNJ14" s="124"/>
      <c r="DNK14" s="124"/>
      <c r="DNL14" s="124"/>
      <c r="DNM14" s="124"/>
      <c r="DNN14" s="124"/>
      <c r="DNO14" s="124"/>
      <c r="DNP14" s="124"/>
      <c r="DNQ14" s="124"/>
      <c r="DNR14" s="124"/>
      <c r="DNS14" s="124"/>
      <c r="DNT14" s="124"/>
      <c r="DNU14" s="124"/>
      <c r="DNV14" s="124"/>
      <c r="DNW14" s="124"/>
      <c r="DNX14" s="124"/>
      <c r="DNY14" s="124"/>
      <c r="DNZ14" s="124"/>
      <c r="DOA14" s="124"/>
      <c r="DOB14" s="124"/>
      <c r="DOC14" s="124"/>
      <c r="DOD14" s="124"/>
      <c r="DOE14" s="124"/>
      <c r="DOF14" s="124"/>
      <c r="DOG14" s="124"/>
      <c r="DOH14" s="124"/>
      <c r="DOI14" s="124"/>
      <c r="DOJ14" s="124"/>
      <c r="DOK14" s="124"/>
      <c r="DOL14" s="124"/>
      <c r="DOM14" s="124"/>
      <c r="DON14" s="124"/>
      <c r="DOO14" s="124"/>
      <c r="DOP14" s="124"/>
      <c r="DOQ14" s="124"/>
      <c r="DOR14" s="124"/>
      <c r="DOS14" s="124"/>
      <c r="DOT14" s="124"/>
      <c r="DOU14" s="124"/>
      <c r="DOV14" s="124"/>
      <c r="DOW14" s="124"/>
      <c r="DOX14" s="124"/>
      <c r="DOY14" s="124"/>
      <c r="DOZ14" s="124"/>
      <c r="DPA14" s="124"/>
      <c r="DPB14" s="124"/>
      <c r="DPC14" s="124"/>
      <c r="DPD14" s="124"/>
      <c r="DPE14" s="124"/>
      <c r="DPF14" s="124"/>
      <c r="DPG14" s="124"/>
      <c r="DPH14" s="124"/>
      <c r="DPI14" s="124"/>
      <c r="DPJ14" s="124"/>
      <c r="DPK14" s="124"/>
      <c r="DPL14" s="124"/>
      <c r="DPM14" s="124"/>
      <c r="DPN14" s="124"/>
      <c r="DPO14" s="124"/>
      <c r="DPP14" s="124"/>
      <c r="DPQ14" s="124"/>
      <c r="DPR14" s="124"/>
      <c r="DPS14" s="124"/>
      <c r="DPT14" s="124"/>
      <c r="DPU14" s="124"/>
      <c r="DPV14" s="124"/>
      <c r="DPW14" s="124"/>
      <c r="DPX14" s="124"/>
      <c r="DPY14" s="124"/>
      <c r="DPZ14" s="124"/>
      <c r="DQA14" s="124"/>
      <c r="DQB14" s="124"/>
      <c r="DQC14" s="124"/>
      <c r="DQD14" s="124"/>
      <c r="DQE14" s="124"/>
      <c r="DQF14" s="124"/>
      <c r="DQG14" s="124"/>
      <c r="DQH14" s="124"/>
      <c r="DQI14" s="124"/>
      <c r="DQJ14" s="124"/>
      <c r="DQK14" s="124"/>
      <c r="DQL14" s="124"/>
      <c r="DQM14" s="124"/>
      <c r="DQN14" s="124"/>
      <c r="DQO14" s="124"/>
      <c r="DQP14" s="124"/>
      <c r="DQQ14" s="124"/>
      <c r="DQR14" s="124"/>
      <c r="DQS14" s="124"/>
      <c r="DQT14" s="124"/>
      <c r="DQU14" s="124"/>
      <c r="DQV14" s="124"/>
      <c r="DQW14" s="124"/>
      <c r="DQX14" s="124"/>
      <c r="DQY14" s="124"/>
      <c r="DQZ14" s="124"/>
      <c r="DRA14" s="124"/>
      <c r="DRB14" s="124"/>
      <c r="DRC14" s="124"/>
      <c r="DRD14" s="124"/>
      <c r="DRE14" s="124"/>
      <c r="DRF14" s="124"/>
      <c r="DRG14" s="124"/>
      <c r="DRH14" s="124"/>
      <c r="DRI14" s="124"/>
      <c r="DRJ14" s="124"/>
      <c r="DRK14" s="124"/>
      <c r="DRL14" s="124"/>
      <c r="DRM14" s="124"/>
      <c r="DRN14" s="124"/>
      <c r="DRO14" s="124"/>
      <c r="DRP14" s="124"/>
      <c r="DRQ14" s="124"/>
      <c r="DRR14" s="124"/>
      <c r="DRS14" s="124"/>
      <c r="DRT14" s="124"/>
      <c r="DRU14" s="124"/>
      <c r="DRV14" s="124"/>
      <c r="DRW14" s="124"/>
      <c r="DRX14" s="124"/>
      <c r="DRY14" s="124"/>
      <c r="DRZ14" s="124"/>
      <c r="DSA14" s="124"/>
      <c r="DSB14" s="124"/>
      <c r="DSC14" s="124"/>
      <c r="DSD14" s="124"/>
      <c r="DSE14" s="124"/>
      <c r="DSF14" s="124"/>
      <c r="DSG14" s="124"/>
      <c r="DSH14" s="124"/>
      <c r="DSI14" s="124"/>
      <c r="DSJ14" s="124"/>
      <c r="DSK14" s="124"/>
      <c r="DSL14" s="124"/>
      <c r="DSM14" s="124"/>
      <c r="DSN14" s="124"/>
      <c r="DSO14" s="124"/>
      <c r="DSP14" s="124"/>
      <c r="DSQ14" s="124"/>
      <c r="DSR14" s="124"/>
      <c r="DSS14" s="124"/>
      <c r="DST14" s="124"/>
      <c r="DSU14" s="124"/>
      <c r="DSV14" s="124"/>
      <c r="DSW14" s="124"/>
      <c r="DSX14" s="124"/>
      <c r="DSY14" s="124"/>
      <c r="DSZ14" s="124"/>
      <c r="DTA14" s="124"/>
      <c r="DTB14" s="124"/>
      <c r="DTC14" s="124"/>
      <c r="DTD14" s="124"/>
      <c r="DTE14" s="124"/>
      <c r="DTF14" s="124"/>
      <c r="DTG14" s="124"/>
      <c r="DTH14" s="124"/>
      <c r="DTI14" s="124"/>
      <c r="DTJ14" s="124"/>
      <c r="DTK14" s="124"/>
      <c r="DTL14" s="124"/>
      <c r="DTM14" s="124"/>
      <c r="DTN14" s="124"/>
      <c r="DTO14" s="124"/>
      <c r="DTP14" s="124"/>
      <c r="DTQ14" s="124"/>
      <c r="DTR14" s="124"/>
      <c r="DTS14" s="124"/>
      <c r="DTT14" s="124"/>
      <c r="DTU14" s="124"/>
      <c r="DTV14" s="124"/>
      <c r="DTW14" s="124"/>
      <c r="DTX14" s="124"/>
      <c r="DTY14" s="124"/>
      <c r="DTZ14" s="124"/>
      <c r="DUA14" s="124"/>
      <c r="DUB14" s="124"/>
      <c r="DUC14" s="124"/>
      <c r="DUD14" s="124"/>
      <c r="DUE14" s="124"/>
      <c r="DUF14" s="124"/>
      <c r="DUG14" s="124"/>
      <c r="DUH14" s="124"/>
      <c r="DUI14" s="124"/>
      <c r="DUJ14" s="124"/>
      <c r="DUK14" s="124"/>
      <c r="DUL14" s="124"/>
      <c r="DUM14" s="124"/>
      <c r="DUN14" s="124"/>
      <c r="DUO14" s="124"/>
      <c r="DUP14" s="124"/>
      <c r="DUQ14" s="124"/>
      <c r="DUR14" s="124"/>
      <c r="DUS14" s="124"/>
      <c r="DUT14" s="124"/>
      <c r="DUU14" s="124"/>
      <c r="DUV14" s="124"/>
      <c r="DUW14" s="124"/>
      <c r="DUX14" s="124"/>
      <c r="DUY14" s="124"/>
      <c r="DUZ14" s="124"/>
      <c r="DVA14" s="124"/>
      <c r="DVB14" s="124"/>
      <c r="DVC14" s="124"/>
      <c r="DVD14" s="124"/>
      <c r="DVE14" s="124"/>
      <c r="DVF14" s="124"/>
      <c r="DVG14" s="124"/>
      <c r="DVH14" s="124"/>
      <c r="DVI14" s="124"/>
      <c r="DVJ14" s="124"/>
      <c r="DVK14" s="124"/>
      <c r="DVL14" s="124"/>
      <c r="DVM14" s="124"/>
      <c r="DVN14" s="124"/>
      <c r="DVO14" s="124"/>
      <c r="DVP14" s="124"/>
      <c r="DVQ14" s="124"/>
      <c r="DVR14" s="124"/>
      <c r="DVS14" s="124"/>
      <c r="DVT14" s="124"/>
      <c r="DVU14" s="124"/>
      <c r="DVV14" s="124"/>
      <c r="DVW14" s="124"/>
      <c r="DVX14" s="124"/>
      <c r="DVY14" s="124"/>
      <c r="DVZ14" s="124"/>
      <c r="DWA14" s="124"/>
      <c r="DWB14" s="124"/>
      <c r="DWC14" s="124"/>
      <c r="DWD14" s="124"/>
      <c r="DWE14" s="124"/>
      <c r="DWF14" s="124"/>
      <c r="DWG14" s="124"/>
      <c r="DWH14" s="124"/>
      <c r="DWI14" s="124"/>
      <c r="DWJ14" s="124"/>
      <c r="DWK14" s="124"/>
      <c r="DWL14" s="124"/>
      <c r="DWM14" s="124"/>
      <c r="DWN14" s="124"/>
      <c r="DWO14" s="124"/>
      <c r="DWP14" s="124"/>
      <c r="DWQ14" s="124"/>
      <c r="DWR14" s="124"/>
      <c r="DWS14" s="124"/>
      <c r="DWT14" s="124"/>
      <c r="DWU14" s="124"/>
      <c r="DWV14" s="124"/>
      <c r="DWW14" s="124"/>
      <c r="DWX14" s="124"/>
      <c r="DWY14" s="124"/>
      <c r="DWZ14" s="124"/>
      <c r="DXA14" s="124"/>
      <c r="DXB14" s="124"/>
      <c r="DXC14" s="124"/>
      <c r="DXD14" s="124"/>
      <c r="DXE14" s="124"/>
      <c r="DXF14" s="124"/>
      <c r="DXG14" s="124"/>
      <c r="DXH14" s="124"/>
      <c r="DXI14" s="124"/>
      <c r="DXJ14" s="124"/>
      <c r="DXK14" s="124"/>
      <c r="DXL14" s="124"/>
      <c r="DXM14" s="124"/>
      <c r="DXN14" s="124"/>
      <c r="DXO14" s="124"/>
      <c r="DXP14" s="124"/>
      <c r="DXQ14" s="124"/>
      <c r="DXR14" s="124"/>
      <c r="DXS14" s="124"/>
      <c r="DXT14" s="124"/>
      <c r="DXU14" s="124"/>
      <c r="DXV14" s="124"/>
      <c r="DXW14" s="124"/>
      <c r="DXX14" s="124"/>
      <c r="DXY14" s="124"/>
      <c r="DXZ14" s="124"/>
      <c r="DYA14" s="124"/>
      <c r="DYB14" s="124"/>
      <c r="DYC14" s="124"/>
      <c r="DYD14" s="124"/>
      <c r="DYE14" s="124"/>
      <c r="DYF14" s="124"/>
      <c r="DYG14" s="124"/>
      <c r="DYH14" s="124"/>
      <c r="DYI14" s="124"/>
      <c r="DYJ14" s="124"/>
      <c r="DYK14" s="124"/>
      <c r="DYL14" s="124"/>
      <c r="DYM14" s="124"/>
      <c r="DYN14" s="124"/>
      <c r="DYO14" s="124"/>
      <c r="DYP14" s="124"/>
      <c r="DYQ14" s="124"/>
      <c r="DYR14" s="124"/>
      <c r="DYS14" s="124"/>
      <c r="DYT14" s="124"/>
      <c r="DYU14" s="124"/>
      <c r="DYV14" s="124"/>
      <c r="DYW14" s="124"/>
      <c r="DYX14" s="124"/>
      <c r="DYY14" s="124"/>
      <c r="DYZ14" s="124"/>
      <c r="DZA14" s="124"/>
      <c r="DZB14" s="124"/>
      <c r="DZC14" s="124"/>
      <c r="DZD14" s="124"/>
      <c r="DZE14" s="124"/>
      <c r="DZF14" s="124"/>
      <c r="DZG14" s="124"/>
      <c r="DZH14" s="124"/>
      <c r="DZI14" s="124"/>
      <c r="DZJ14" s="124"/>
      <c r="DZK14" s="124"/>
      <c r="DZL14" s="124"/>
      <c r="DZM14" s="124"/>
      <c r="DZN14" s="124"/>
      <c r="DZO14" s="124"/>
      <c r="DZP14" s="124"/>
      <c r="DZQ14" s="124"/>
      <c r="DZR14" s="124"/>
      <c r="DZS14" s="124"/>
      <c r="DZT14" s="124"/>
      <c r="DZU14" s="124"/>
      <c r="DZV14" s="124"/>
      <c r="DZW14" s="124"/>
      <c r="DZX14" s="124"/>
      <c r="DZY14" s="124"/>
      <c r="DZZ14" s="124"/>
      <c r="EAA14" s="124"/>
      <c r="EAB14" s="124"/>
      <c r="EAC14" s="124"/>
      <c r="EAD14" s="124"/>
      <c r="EAE14" s="124"/>
      <c r="EAF14" s="124"/>
      <c r="EAG14" s="124"/>
      <c r="EAH14" s="124"/>
      <c r="EAI14" s="124"/>
      <c r="EAJ14" s="124"/>
      <c r="EAK14" s="124"/>
      <c r="EAL14" s="124"/>
      <c r="EAM14" s="124"/>
      <c r="EAN14" s="124"/>
      <c r="EAO14" s="124"/>
      <c r="EAP14" s="124"/>
      <c r="EAQ14" s="124"/>
      <c r="EAR14" s="124"/>
      <c r="EAS14" s="124"/>
      <c r="EAT14" s="124"/>
      <c r="EAU14" s="124"/>
      <c r="EAV14" s="124"/>
      <c r="EAW14" s="124"/>
      <c r="EAX14" s="124"/>
      <c r="EAY14" s="124"/>
      <c r="EAZ14" s="124"/>
      <c r="EBA14" s="124"/>
      <c r="EBB14" s="124"/>
      <c r="EBC14" s="124"/>
      <c r="EBD14" s="124"/>
      <c r="EBE14" s="124"/>
      <c r="EBF14" s="124"/>
      <c r="EBG14" s="124"/>
      <c r="EBH14" s="124"/>
      <c r="EBI14" s="124"/>
      <c r="EBJ14" s="124"/>
      <c r="EBK14" s="124"/>
      <c r="EBL14" s="124"/>
      <c r="EBM14" s="124"/>
      <c r="EBN14" s="124"/>
      <c r="EBO14" s="124"/>
      <c r="EBP14" s="124"/>
      <c r="EBQ14" s="124"/>
      <c r="EBR14" s="124"/>
      <c r="EBS14" s="124"/>
      <c r="EBT14" s="124"/>
      <c r="EBU14" s="124"/>
      <c r="EBV14" s="124"/>
      <c r="EBW14" s="124"/>
      <c r="EBX14" s="124"/>
      <c r="EBY14" s="124"/>
      <c r="EBZ14" s="124"/>
      <c r="ECA14" s="124"/>
      <c r="ECB14" s="124"/>
      <c r="ECC14" s="124"/>
      <c r="ECD14" s="124"/>
      <c r="ECE14" s="124"/>
      <c r="ECF14" s="124"/>
      <c r="ECG14" s="124"/>
      <c r="ECH14" s="124"/>
      <c r="ECI14" s="124"/>
      <c r="ECJ14" s="124"/>
      <c r="ECK14" s="124"/>
      <c r="ECL14" s="124"/>
      <c r="ECM14" s="124"/>
      <c r="ECN14" s="124"/>
      <c r="ECO14" s="124"/>
      <c r="ECP14" s="124"/>
      <c r="ECQ14" s="124"/>
      <c r="ECR14" s="124"/>
      <c r="ECS14" s="124"/>
      <c r="ECT14" s="124"/>
      <c r="ECU14" s="124"/>
      <c r="ECV14" s="124"/>
      <c r="ECW14" s="124"/>
      <c r="ECX14" s="124"/>
      <c r="ECY14" s="124"/>
      <c r="ECZ14" s="124"/>
      <c r="EDA14" s="124"/>
      <c r="EDB14" s="124"/>
      <c r="EDC14" s="124"/>
      <c r="EDD14" s="124"/>
      <c r="EDE14" s="124"/>
      <c r="EDF14" s="124"/>
      <c r="EDG14" s="124"/>
      <c r="EDH14" s="124"/>
      <c r="EDI14" s="124"/>
      <c r="EDJ14" s="124"/>
      <c r="EDK14" s="124"/>
      <c r="EDL14" s="124"/>
      <c r="EDM14" s="124"/>
      <c r="EDN14" s="124"/>
      <c r="EDO14" s="124"/>
      <c r="EDP14" s="124"/>
      <c r="EDQ14" s="124"/>
      <c r="EDR14" s="124"/>
      <c r="EDS14" s="124"/>
      <c r="EDT14" s="124"/>
      <c r="EDU14" s="124"/>
      <c r="EDV14" s="124"/>
      <c r="EDW14" s="124"/>
      <c r="EDX14" s="124"/>
      <c r="EDY14" s="124"/>
      <c r="EDZ14" s="124"/>
      <c r="EEA14" s="124"/>
      <c r="EEB14" s="124"/>
      <c r="EEC14" s="124"/>
      <c r="EED14" s="124"/>
      <c r="EEE14" s="124"/>
      <c r="EEF14" s="124"/>
      <c r="EEG14" s="124"/>
      <c r="EEH14" s="124"/>
      <c r="EEI14" s="124"/>
      <c r="EEJ14" s="124"/>
      <c r="EEK14" s="124"/>
      <c r="EEL14" s="124"/>
      <c r="EEM14" s="124"/>
      <c r="EEN14" s="124"/>
      <c r="EEO14" s="124"/>
      <c r="EEP14" s="124"/>
      <c r="EEQ14" s="124"/>
      <c r="EER14" s="124"/>
      <c r="EES14" s="124"/>
      <c r="EET14" s="124"/>
      <c r="EEU14" s="124"/>
      <c r="EEV14" s="124"/>
      <c r="EEW14" s="124"/>
      <c r="EEX14" s="124"/>
      <c r="EEY14" s="124"/>
      <c r="EEZ14" s="124"/>
      <c r="EFA14" s="124"/>
      <c r="EFB14" s="124"/>
      <c r="EFC14" s="124"/>
      <c r="EFD14" s="124"/>
      <c r="EFE14" s="124"/>
      <c r="EFF14" s="124"/>
      <c r="EFG14" s="124"/>
      <c r="EFH14" s="124"/>
      <c r="EFI14" s="124"/>
      <c r="EFJ14" s="124"/>
      <c r="EFK14" s="124"/>
      <c r="EFL14" s="124"/>
      <c r="EFM14" s="124"/>
      <c r="EFN14" s="124"/>
      <c r="EFO14" s="124"/>
      <c r="EFP14" s="124"/>
      <c r="EFQ14" s="124"/>
      <c r="EFR14" s="124"/>
      <c r="EFS14" s="124"/>
      <c r="EFT14" s="124"/>
      <c r="EFU14" s="124"/>
      <c r="EFV14" s="124"/>
      <c r="EFW14" s="124"/>
      <c r="EFX14" s="124"/>
      <c r="EFY14" s="124"/>
      <c r="EFZ14" s="124"/>
      <c r="EGA14" s="124"/>
      <c r="EGB14" s="124"/>
      <c r="EGC14" s="124"/>
      <c r="EGD14" s="124"/>
      <c r="EGE14" s="124"/>
      <c r="EGF14" s="124"/>
      <c r="EGG14" s="124"/>
      <c r="EGH14" s="124"/>
      <c r="EGI14" s="124"/>
      <c r="EGJ14" s="124"/>
      <c r="EGK14" s="124"/>
      <c r="EGL14" s="124"/>
      <c r="EGM14" s="124"/>
      <c r="EGN14" s="124"/>
      <c r="EGO14" s="124"/>
      <c r="EGP14" s="124"/>
      <c r="EGQ14" s="124"/>
      <c r="EGR14" s="124"/>
      <c r="EGS14" s="124"/>
      <c r="EGT14" s="124"/>
      <c r="EGU14" s="124"/>
      <c r="EGV14" s="124"/>
      <c r="EGW14" s="124"/>
      <c r="EGX14" s="124"/>
      <c r="EGY14" s="124"/>
      <c r="EGZ14" s="124"/>
      <c r="EHA14" s="124"/>
      <c r="EHB14" s="124"/>
      <c r="EHC14" s="124"/>
      <c r="EHD14" s="124"/>
      <c r="EHE14" s="124"/>
      <c r="EHF14" s="124"/>
      <c r="EHG14" s="124"/>
      <c r="EHH14" s="124"/>
      <c r="EHI14" s="124"/>
      <c r="EHJ14" s="124"/>
      <c r="EHK14" s="124"/>
      <c r="EHL14" s="124"/>
      <c r="EHM14" s="124"/>
      <c r="EHN14" s="124"/>
      <c r="EHO14" s="124"/>
      <c r="EHP14" s="124"/>
      <c r="EHQ14" s="124"/>
      <c r="EHR14" s="124"/>
      <c r="EHS14" s="124"/>
      <c r="EHT14" s="124"/>
      <c r="EHU14" s="124"/>
      <c r="EHV14" s="124"/>
      <c r="EHW14" s="124"/>
      <c r="EHX14" s="124"/>
      <c r="EHY14" s="124"/>
      <c r="EHZ14" s="124"/>
      <c r="EIA14" s="124"/>
      <c r="EIB14" s="124"/>
      <c r="EIC14" s="124"/>
      <c r="EID14" s="124"/>
      <c r="EIE14" s="124"/>
      <c r="EIF14" s="124"/>
      <c r="EIG14" s="124"/>
      <c r="EIH14" s="124"/>
      <c r="EII14" s="124"/>
      <c r="EIJ14" s="124"/>
      <c r="EIK14" s="124"/>
      <c r="EIL14" s="124"/>
      <c r="EIM14" s="124"/>
      <c r="EIN14" s="124"/>
      <c r="EIO14" s="124"/>
      <c r="EIP14" s="124"/>
      <c r="EIQ14" s="124"/>
      <c r="EIR14" s="124"/>
      <c r="EIS14" s="124"/>
      <c r="EIT14" s="124"/>
      <c r="EIU14" s="124"/>
      <c r="EIV14" s="124"/>
      <c r="EIW14" s="124"/>
      <c r="EIX14" s="124"/>
      <c r="EIY14" s="124"/>
      <c r="EIZ14" s="124"/>
      <c r="EJA14" s="124"/>
      <c r="EJB14" s="124"/>
      <c r="EJC14" s="124"/>
      <c r="EJD14" s="124"/>
      <c r="EJE14" s="124"/>
      <c r="EJF14" s="124"/>
      <c r="EJG14" s="124"/>
      <c r="EJH14" s="124"/>
      <c r="EJI14" s="124"/>
      <c r="EJJ14" s="124"/>
      <c r="EJK14" s="124"/>
      <c r="EJL14" s="124"/>
      <c r="EJM14" s="124"/>
      <c r="EJN14" s="124"/>
      <c r="EJO14" s="124"/>
      <c r="EJP14" s="124"/>
      <c r="EJQ14" s="124"/>
      <c r="EJR14" s="124"/>
      <c r="EJS14" s="124"/>
      <c r="EJT14" s="124"/>
      <c r="EJU14" s="124"/>
      <c r="EJV14" s="124"/>
      <c r="EJW14" s="124"/>
      <c r="EJX14" s="124"/>
      <c r="EJY14" s="124"/>
      <c r="EJZ14" s="124"/>
      <c r="EKA14" s="124"/>
      <c r="EKB14" s="124"/>
      <c r="EKC14" s="124"/>
      <c r="EKD14" s="124"/>
      <c r="EKE14" s="124"/>
      <c r="EKF14" s="124"/>
      <c r="EKG14" s="124"/>
      <c r="EKH14" s="124"/>
      <c r="EKI14" s="124"/>
      <c r="EKJ14" s="124"/>
      <c r="EKK14" s="124"/>
      <c r="EKL14" s="124"/>
      <c r="EKM14" s="124"/>
      <c r="EKN14" s="124"/>
      <c r="EKO14" s="124"/>
      <c r="EKP14" s="124"/>
      <c r="EKQ14" s="124"/>
      <c r="EKR14" s="124"/>
      <c r="EKS14" s="124"/>
      <c r="EKT14" s="124"/>
      <c r="EKU14" s="124"/>
      <c r="EKV14" s="124"/>
      <c r="EKW14" s="124"/>
      <c r="EKX14" s="124"/>
      <c r="EKY14" s="124"/>
      <c r="EKZ14" s="124"/>
      <c r="ELA14" s="124"/>
      <c r="ELB14" s="124"/>
      <c r="ELC14" s="124"/>
      <c r="ELD14" s="124"/>
      <c r="ELE14" s="124"/>
      <c r="ELF14" s="124"/>
      <c r="ELG14" s="124"/>
      <c r="ELH14" s="124"/>
      <c r="ELI14" s="124"/>
      <c r="ELJ14" s="124"/>
      <c r="ELK14" s="124"/>
      <c r="ELL14" s="124"/>
      <c r="ELM14" s="124"/>
      <c r="ELN14" s="124"/>
      <c r="ELO14" s="124"/>
      <c r="ELP14" s="124"/>
      <c r="ELQ14" s="124"/>
      <c r="ELR14" s="124"/>
      <c r="ELS14" s="124"/>
      <c r="ELT14" s="124"/>
      <c r="ELU14" s="124"/>
      <c r="ELV14" s="124"/>
      <c r="ELW14" s="124"/>
      <c r="ELX14" s="124"/>
      <c r="ELY14" s="124"/>
      <c r="ELZ14" s="124"/>
      <c r="EMA14" s="124"/>
      <c r="EMB14" s="124"/>
      <c r="EMC14" s="124"/>
      <c r="EMD14" s="124"/>
      <c r="EME14" s="124"/>
      <c r="EMF14" s="124"/>
      <c r="EMG14" s="124"/>
      <c r="EMH14" s="124"/>
      <c r="EMI14" s="124"/>
      <c r="EMJ14" s="124"/>
      <c r="EMK14" s="124"/>
      <c r="EML14" s="124"/>
      <c r="EMM14" s="124"/>
      <c r="EMN14" s="124"/>
      <c r="EMO14" s="124"/>
      <c r="EMP14" s="124"/>
      <c r="EMQ14" s="124"/>
      <c r="EMR14" s="124"/>
      <c r="EMS14" s="124"/>
      <c r="EMT14" s="124"/>
      <c r="EMU14" s="124"/>
      <c r="EMV14" s="124"/>
      <c r="EMW14" s="124"/>
      <c r="EMX14" s="124"/>
      <c r="EMY14" s="124"/>
      <c r="EMZ14" s="124"/>
      <c r="ENA14" s="124"/>
      <c r="ENB14" s="124"/>
      <c r="ENC14" s="124"/>
      <c r="END14" s="124"/>
      <c r="ENE14" s="124"/>
      <c r="ENF14" s="124"/>
      <c r="ENG14" s="124"/>
      <c r="ENH14" s="124"/>
      <c r="ENI14" s="124"/>
      <c r="ENJ14" s="124"/>
      <c r="ENK14" s="124"/>
      <c r="ENL14" s="124"/>
      <c r="ENM14" s="124"/>
      <c r="ENN14" s="124"/>
      <c r="ENO14" s="124"/>
      <c r="ENP14" s="124"/>
      <c r="ENQ14" s="124"/>
      <c r="ENR14" s="124"/>
      <c r="ENS14" s="124"/>
      <c r="ENT14" s="124"/>
      <c r="ENU14" s="124"/>
      <c r="ENV14" s="124"/>
      <c r="ENW14" s="124"/>
      <c r="ENX14" s="124"/>
      <c r="ENY14" s="124"/>
      <c r="ENZ14" s="124"/>
      <c r="EOA14" s="124"/>
      <c r="EOB14" s="124"/>
      <c r="EOC14" s="124"/>
      <c r="EOD14" s="124"/>
      <c r="EOE14" s="124"/>
      <c r="EOF14" s="124"/>
      <c r="EOG14" s="124"/>
      <c r="EOH14" s="124"/>
      <c r="EOI14" s="124"/>
      <c r="EOJ14" s="124"/>
      <c r="EOK14" s="124"/>
      <c r="EOL14" s="124"/>
      <c r="EOM14" s="124"/>
      <c r="EON14" s="124"/>
      <c r="EOO14" s="124"/>
      <c r="EOP14" s="124"/>
      <c r="EOQ14" s="124"/>
      <c r="EOR14" s="124"/>
      <c r="EOS14" s="124"/>
      <c r="EOT14" s="124"/>
      <c r="EOU14" s="124"/>
      <c r="EOV14" s="124"/>
      <c r="EOW14" s="124"/>
      <c r="EOX14" s="124"/>
      <c r="EOY14" s="124"/>
      <c r="EOZ14" s="124"/>
      <c r="EPA14" s="124"/>
      <c r="EPB14" s="124"/>
      <c r="EPC14" s="124"/>
      <c r="EPD14" s="124"/>
      <c r="EPE14" s="124"/>
      <c r="EPF14" s="124"/>
      <c r="EPG14" s="124"/>
      <c r="EPH14" s="124"/>
      <c r="EPI14" s="124"/>
      <c r="EPJ14" s="124"/>
      <c r="EPK14" s="124"/>
      <c r="EPL14" s="124"/>
      <c r="EPM14" s="124"/>
      <c r="EPN14" s="124"/>
      <c r="EPO14" s="124"/>
      <c r="EPP14" s="124"/>
      <c r="EPQ14" s="124"/>
      <c r="EPR14" s="124"/>
      <c r="EPS14" s="124"/>
      <c r="EPT14" s="124"/>
      <c r="EPU14" s="124"/>
      <c r="EPV14" s="124"/>
      <c r="EPW14" s="124"/>
      <c r="EPX14" s="124"/>
      <c r="EPY14" s="124"/>
      <c r="EPZ14" s="124"/>
      <c r="EQA14" s="124"/>
      <c r="EQB14" s="124"/>
      <c r="EQC14" s="124"/>
      <c r="EQD14" s="124"/>
      <c r="EQE14" s="124"/>
      <c r="EQF14" s="124"/>
      <c r="EQG14" s="124"/>
      <c r="EQH14" s="124"/>
      <c r="EQI14" s="124"/>
      <c r="EQJ14" s="124"/>
      <c r="EQK14" s="124"/>
      <c r="EQL14" s="124"/>
      <c r="EQM14" s="124"/>
      <c r="EQN14" s="124"/>
      <c r="EQO14" s="124"/>
      <c r="EQP14" s="124"/>
      <c r="EQQ14" s="124"/>
      <c r="EQR14" s="124"/>
      <c r="EQS14" s="124"/>
      <c r="EQT14" s="124"/>
      <c r="EQU14" s="124"/>
      <c r="EQV14" s="124"/>
      <c r="EQW14" s="124"/>
      <c r="EQX14" s="124"/>
      <c r="EQY14" s="124"/>
      <c r="EQZ14" s="124"/>
      <c r="ERA14" s="124"/>
      <c r="ERB14" s="124"/>
      <c r="ERC14" s="124"/>
      <c r="ERD14" s="124"/>
      <c r="ERE14" s="124"/>
      <c r="ERF14" s="124"/>
      <c r="ERG14" s="124"/>
      <c r="ERH14" s="124"/>
      <c r="ERI14" s="124"/>
      <c r="ERJ14" s="124"/>
      <c r="ERK14" s="124"/>
      <c r="ERL14" s="124"/>
      <c r="ERM14" s="124"/>
      <c r="ERN14" s="124"/>
      <c r="ERO14" s="124"/>
      <c r="ERP14" s="124"/>
      <c r="ERQ14" s="124"/>
      <c r="ERR14" s="124"/>
      <c r="ERS14" s="124"/>
      <c r="ERT14" s="124"/>
      <c r="ERU14" s="124"/>
      <c r="ERV14" s="124"/>
      <c r="ERW14" s="124"/>
      <c r="ERX14" s="124"/>
      <c r="ERY14" s="124"/>
      <c r="ERZ14" s="124"/>
      <c r="ESA14" s="124"/>
      <c r="ESB14" s="124"/>
      <c r="ESC14" s="124"/>
      <c r="ESD14" s="124"/>
      <c r="ESE14" s="124"/>
      <c r="ESF14" s="124"/>
      <c r="ESG14" s="124"/>
      <c r="ESH14" s="124"/>
      <c r="ESI14" s="124"/>
      <c r="ESJ14" s="124"/>
      <c r="ESK14" s="124"/>
      <c r="ESL14" s="124"/>
      <c r="ESM14" s="124"/>
      <c r="ESN14" s="124"/>
      <c r="ESO14" s="124"/>
      <c r="ESP14" s="124"/>
      <c r="ESQ14" s="124"/>
      <c r="ESR14" s="124"/>
      <c r="ESS14" s="124"/>
      <c r="EST14" s="124"/>
      <c r="ESU14" s="124"/>
      <c r="ESV14" s="124"/>
      <c r="ESW14" s="124"/>
      <c r="ESX14" s="124"/>
      <c r="ESY14" s="124"/>
      <c r="ESZ14" s="124"/>
      <c r="ETA14" s="124"/>
      <c r="ETB14" s="124"/>
      <c r="ETC14" s="124"/>
      <c r="ETD14" s="124"/>
      <c r="ETE14" s="124"/>
      <c r="ETF14" s="124"/>
      <c r="ETG14" s="124"/>
      <c r="ETH14" s="124"/>
      <c r="ETI14" s="124"/>
      <c r="ETJ14" s="124"/>
      <c r="ETK14" s="124"/>
      <c r="ETL14" s="124"/>
      <c r="ETM14" s="124"/>
      <c r="ETN14" s="124"/>
      <c r="ETO14" s="124"/>
      <c r="ETP14" s="124"/>
      <c r="ETQ14" s="124"/>
      <c r="ETR14" s="124"/>
      <c r="ETS14" s="124"/>
      <c r="ETT14" s="124"/>
      <c r="ETU14" s="124"/>
      <c r="ETV14" s="124"/>
      <c r="ETW14" s="124"/>
      <c r="ETX14" s="124"/>
      <c r="ETY14" s="124"/>
      <c r="ETZ14" s="124"/>
      <c r="EUA14" s="124"/>
      <c r="EUB14" s="124"/>
      <c r="EUC14" s="124"/>
      <c r="EUD14" s="124"/>
      <c r="EUE14" s="124"/>
      <c r="EUF14" s="124"/>
      <c r="EUG14" s="124"/>
      <c r="EUH14" s="124"/>
      <c r="EUI14" s="124"/>
      <c r="EUJ14" s="124"/>
      <c r="EUK14" s="124"/>
      <c r="EUL14" s="124"/>
      <c r="EUM14" s="124"/>
      <c r="EUN14" s="124"/>
      <c r="EUO14" s="124"/>
      <c r="EUP14" s="124"/>
      <c r="EUQ14" s="124"/>
      <c r="EUR14" s="124"/>
      <c r="EUS14" s="124"/>
      <c r="EUT14" s="124"/>
      <c r="EUU14" s="124"/>
      <c r="EUV14" s="124"/>
      <c r="EUW14" s="124"/>
      <c r="EUX14" s="124"/>
      <c r="EUY14" s="124"/>
      <c r="EUZ14" s="124"/>
      <c r="EVA14" s="124"/>
      <c r="EVB14" s="124"/>
      <c r="EVC14" s="124"/>
      <c r="EVD14" s="124"/>
      <c r="EVE14" s="124"/>
      <c r="EVF14" s="124"/>
      <c r="EVG14" s="124"/>
      <c r="EVH14" s="124"/>
      <c r="EVI14" s="124"/>
      <c r="EVJ14" s="124"/>
      <c r="EVK14" s="124"/>
      <c r="EVL14" s="124"/>
      <c r="EVM14" s="124"/>
      <c r="EVN14" s="124"/>
      <c r="EVO14" s="124"/>
      <c r="EVP14" s="124"/>
      <c r="EVQ14" s="124"/>
      <c r="EVR14" s="124"/>
      <c r="EVS14" s="124"/>
      <c r="EVT14" s="124"/>
      <c r="EVU14" s="124"/>
      <c r="EVV14" s="124"/>
      <c r="EVW14" s="124"/>
      <c r="EVX14" s="124"/>
      <c r="EVY14" s="124"/>
      <c r="EVZ14" s="124"/>
      <c r="EWA14" s="124"/>
      <c r="EWB14" s="124"/>
      <c r="EWC14" s="124"/>
      <c r="EWD14" s="124"/>
      <c r="EWE14" s="124"/>
      <c r="EWF14" s="124"/>
      <c r="EWG14" s="124"/>
      <c r="EWH14" s="124"/>
      <c r="EWI14" s="124"/>
      <c r="EWJ14" s="124"/>
      <c r="EWK14" s="124"/>
      <c r="EWL14" s="124"/>
      <c r="EWM14" s="124"/>
      <c r="EWN14" s="124"/>
      <c r="EWO14" s="124"/>
      <c r="EWP14" s="124"/>
      <c r="EWQ14" s="124"/>
      <c r="EWR14" s="124"/>
      <c r="EWS14" s="124"/>
      <c r="EWT14" s="124"/>
      <c r="EWU14" s="124"/>
      <c r="EWV14" s="124"/>
      <c r="EWW14" s="124"/>
      <c r="EWX14" s="124"/>
      <c r="EWY14" s="124"/>
      <c r="EWZ14" s="124"/>
      <c r="EXA14" s="124"/>
      <c r="EXB14" s="124"/>
      <c r="EXC14" s="124"/>
      <c r="EXD14" s="124"/>
      <c r="EXE14" s="124"/>
      <c r="EXF14" s="124"/>
      <c r="EXG14" s="124"/>
      <c r="EXH14" s="124"/>
      <c r="EXI14" s="124"/>
      <c r="EXJ14" s="124"/>
      <c r="EXK14" s="124"/>
      <c r="EXL14" s="124"/>
      <c r="EXM14" s="124"/>
      <c r="EXN14" s="124"/>
      <c r="EXO14" s="124"/>
      <c r="EXP14" s="124"/>
      <c r="EXQ14" s="124"/>
      <c r="EXR14" s="124"/>
      <c r="EXS14" s="124"/>
      <c r="EXT14" s="124"/>
      <c r="EXU14" s="124"/>
      <c r="EXV14" s="124"/>
      <c r="EXW14" s="124"/>
      <c r="EXX14" s="124"/>
      <c r="EXY14" s="124"/>
      <c r="EXZ14" s="124"/>
      <c r="EYA14" s="124"/>
      <c r="EYB14" s="124"/>
      <c r="EYC14" s="124"/>
      <c r="EYD14" s="124"/>
      <c r="EYE14" s="124"/>
      <c r="EYF14" s="124"/>
      <c r="EYG14" s="124"/>
      <c r="EYH14" s="124"/>
      <c r="EYI14" s="124"/>
      <c r="EYJ14" s="124"/>
      <c r="EYK14" s="124"/>
      <c r="EYL14" s="124"/>
      <c r="EYM14" s="124"/>
      <c r="EYN14" s="124"/>
      <c r="EYO14" s="124"/>
      <c r="EYP14" s="124"/>
      <c r="EYQ14" s="124"/>
      <c r="EYR14" s="124"/>
      <c r="EYS14" s="124"/>
      <c r="EYT14" s="124"/>
      <c r="EYU14" s="124"/>
      <c r="EYV14" s="124"/>
      <c r="EYW14" s="124"/>
      <c r="EYX14" s="124"/>
      <c r="EYY14" s="124"/>
      <c r="EYZ14" s="124"/>
      <c r="EZA14" s="124"/>
      <c r="EZB14" s="124"/>
      <c r="EZC14" s="124"/>
      <c r="EZD14" s="124"/>
      <c r="EZE14" s="124"/>
      <c r="EZF14" s="124"/>
      <c r="EZG14" s="124"/>
      <c r="EZH14" s="124"/>
      <c r="EZI14" s="124"/>
      <c r="EZJ14" s="124"/>
      <c r="EZK14" s="124"/>
      <c r="EZL14" s="124"/>
      <c r="EZM14" s="124"/>
      <c r="EZN14" s="124"/>
      <c r="EZO14" s="124"/>
      <c r="EZP14" s="124"/>
      <c r="EZQ14" s="124"/>
      <c r="EZR14" s="124"/>
      <c r="EZS14" s="124"/>
      <c r="EZT14" s="124"/>
      <c r="EZU14" s="124"/>
      <c r="EZV14" s="124"/>
      <c r="EZW14" s="124"/>
      <c r="EZX14" s="124"/>
      <c r="EZY14" s="124"/>
      <c r="EZZ14" s="124"/>
      <c r="FAA14" s="124"/>
      <c r="FAB14" s="124"/>
      <c r="FAC14" s="124"/>
      <c r="FAD14" s="124"/>
      <c r="FAE14" s="124"/>
      <c r="FAF14" s="124"/>
      <c r="FAG14" s="124"/>
      <c r="FAH14" s="124"/>
      <c r="FAI14" s="124"/>
      <c r="FAJ14" s="124"/>
      <c r="FAK14" s="124"/>
      <c r="FAL14" s="124"/>
      <c r="FAM14" s="124"/>
      <c r="FAN14" s="124"/>
      <c r="FAO14" s="124"/>
      <c r="FAP14" s="124"/>
      <c r="FAQ14" s="124"/>
      <c r="FAR14" s="124"/>
      <c r="FAS14" s="124"/>
      <c r="FAT14" s="124"/>
      <c r="FAU14" s="124"/>
      <c r="FAV14" s="124"/>
      <c r="FAW14" s="124"/>
      <c r="FAX14" s="124"/>
      <c r="FAY14" s="124"/>
      <c r="FAZ14" s="124"/>
      <c r="FBA14" s="124"/>
      <c r="FBB14" s="124"/>
      <c r="FBC14" s="124"/>
      <c r="FBD14" s="124"/>
      <c r="FBE14" s="124"/>
      <c r="FBF14" s="124"/>
      <c r="FBG14" s="124"/>
      <c r="FBH14" s="124"/>
      <c r="FBI14" s="124"/>
      <c r="FBJ14" s="124"/>
      <c r="FBK14" s="124"/>
      <c r="FBL14" s="124"/>
      <c r="FBM14" s="124"/>
      <c r="FBN14" s="124"/>
      <c r="FBO14" s="124"/>
      <c r="FBP14" s="124"/>
      <c r="FBQ14" s="124"/>
      <c r="FBR14" s="124"/>
      <c r="FBS14" s="124"/>
      <c r="FBT14" s="124"/>
      <c r="FBU14" s="124"/>
      <c r="FBV14" s="124"/>
      <c r="FBW14" s="124"/>
      <c r="FBX14" s="124"/>
      <c r="FBY14" s="124"/>
      <c r="FBZ14" s="124"/>
      <c r="FCA14" s="124"/>
      <c r="FCB14" s="124"/>
      <c r="FCC14" s="124"/>
      <c r="FCD14" s="124"/>
      <c r="FCE14" s="124"/>
      <c r="FCF14" s="124"/>
      <c r="FCG14" s="124"/>
      <c r="FCH14" s="124"/>
      <c r="FCI14" s="124"/>
      <c r="FCJ14" s="124"/>
      <c r="FCK14" s="124"/>
      <c r="FCL14" s="124"/>
      <c r="FCM14" s="124"/>
      <c r="FCN14" s="124"/>
      <c r="FCO14" s="124"/>
      <c r="FCP14" s="124"/>
      <c r="FCQ14" s="124"/>
      <c r="FCR14" s="124"/>
      <c r="FCS14" s="124"/>
      <c r="FCT14" s="124"/>
      <c r="FCU14" s="124"/>
      <c r="FCV14" s="124"/>
      <c r="FCW14" s="124"/>
      <c r="FCX14" s="124"/>
      <c r="FCY14" s="124"/>
      <c r="FCZ14" s="124"/>
      <c r="FDA14" s="124"/>
      <c r="FDB14" s="124"/>
      <c r="FDC14" s="124"/>
      <c r="FDD14" s="124"/>
      <c r="FDE14" s="124"/>
      <c r="FDF14" s="124"/>
      <c r="FDG14" s="124"/>
      <c r="FDH14" s="124"/>
      <c r="FDI14" s="124"/>
      <c r="FDJ14" s="124"/>
      <c r="FDK14" s="124"/>
      <c r="FDL14" s="124"/>
      <c r="FDM14" s="124"/>
      <c r="FDN14" s="124"/>
      <c r="FDO14" s="124"/>
      <c r="FDP14" s="124"/>
      <c r="FDQ14" s="124"/>
      <c r="FDR14" s="124"/>
      <c r="FDS14" s="124"/>
      <c r="FDT14" s="124"/>
      <c r="FDU14" s="124"/>
      <c r="FDV14" s="124"/>
      <c r="FDW14" s="124"/>
      <c r="FDX14" s="124"/>
      <c r="FDY14" s="124"/>
      <c r="FDZ14" s="124"/>
      <c r="FEA14" s="124"/>
      <c r="FEB14" s="124"/>
      <c r="FEC14" s="124"/>
      <c r="FED14" s="124"/>
      <c r="FEE14" s="124"/>
      <c r="FEF14" s="124"/>
      <c r="FEG14" s="124"/>
      <c r="FEH14" s="124"/>
      <c r="FEI14" s="124"/>
      <c r="FEJ14" s="124"/>
      <c r="FEK14" s="124"/>
      <c r="FEL14" s="124"/>
      <c r="FEM14" s="124"/>
      <c r="FEN14" s="124"/>
      <c r="FEO14" s="124"/>
      <c r="FEP14" s="124"/>
      <c r="FEQ14" s="124"/>
      <c r="FER14" s="124"/>
      <c r="FES14" s="124"/>
      <c r="FET14" s="124"/>
      <c r="FEU14" s="124"/>
      <c r="FEV14" s="124"/>
      <c r="FEW14" s="124"/>
      <c r="FEX14" s="124"/>
      <c r="FEY14" s="124"/>
      <c r="FEZ14" s="124"/>
      <c r="FFA14" s="124"/>
      <c r="FFB14" s="124"/>
      <c r="FFC14" s="124"/>
      <c r="FFD14" s="124"/>
      <c r="FFE14" s="124"/>
      <c r="FFF14" s="124"/>
      <c r="FFG14" s="124"/>
      <c r="FFH14" s="124"/>
      <c r="FFI14" s="124"/>
      <c r="FFJ14" s="124"/>
      <c r="FFK14" s="124"/>
      <c r="FFL14" s="124"/>
      <c r="FFM14" s="124"/>
      <c r="FFN14" s="124"/>
      <c r="FFO14" s="124"/>
      <c r="FFP14" s="124"/>
      <c r="FFQ14" s="124"/>
      <c r="FFR14" s="124"/>
      <c r="FFS14" s="124"/>
      <c r="FFT14" s="124"/>
      <c r="FFU14" s="124"/>
      <c r="FFV14" s="124"/>
      <c r="FFW14" s="124"/>
      <c r="FFX14" s="124"/>
      <c r="FFY14" s="124"/>
      <c r="FFZ14" s="124"/>
      <c r="FGA14" s="124"/>
      <c r="FGB14" s="124"/>
      <c r="FGC14" s="124"/>
      <c r="FGD14" s="124"/>
      <c r="FGE14" s="124"/>
      <c r="FGF14" s="124"/>
      <c r="FGG14" s="124"/>
      <c r="FGH14" s="124"/>
      <c r="FGI14" s="124"/>
      <c r="FGJ14" s="124"/>
      <c r="FGK14" s="124"/>
      <c r="FGL14" s="124"/>
      <c r="FGM14" s="124"/>
      <c r="FGN14" s="124"/>
      <c r="FGO14" s="124"/>
      <c r="FGP14" s="124"/>
      <c r="FGQ14" s="124"/>
      <c r="FGR14" s="124"/>
      <c r="FGS14" s="124"/>
      <c r="FGT14" s="124"/>
      <c r="FGU14" s="124"/>
      <c r="FGV14" s="124"/>
      <c r="FGW14" s="124"/>
      <c r="FGX14" s="124"/>
      <c r="FGY14" s="124"/>
      <c r="FGZ14" s="124"/>
      <c r="FHA14" s="124"/>
      <c r="FHB14" s="124"/>
      <c r="FHC14" s="124"/>
      <c r="FHD14" s="124"/>
      <c r="FHE14" s="124"/>
      <c r="FHF14" s="124"/>
      <c r="FHG14" s="124"/>
      <c r="FHH14" s="124"/>
      <c r="FHI14" s="124"/>
      <c r="FHJ14" s="124"/>
      <c r="FHK14" s="124"/>
      <c r="FHL14" s="124"/>
      <c r="FHM14" s="124"/>
      <c r="FHN14" s="124"/>
      <c r="FHO14" s="124"/>
      <c r="FHP14" s="124"/>
      <c r="FHQ14" s="124"/>
      <c r="FHR14" s="124"/>
      <c r="FHS14" s="124"/>
      <c r="FHT14" s="124"/>
      <c r="FHU14" s="124"/>
      <c r="FHV14" s="124"/>
      <c r="FHW14" s="124"/>
      <c r="FHX14" s="124"/>
      <c r="FHY14" s="124"/>
      <c r="FHZ14" s="124"/>
      <c r="FIA14" s="124"/>
      <c r="FIB14" s="124"/>
      <c r="FIC14" s="124"/>
      <c r="FID14" s="124"/>
      <c r="FIE14" s="124"/>
      <c r="FIF14" s="124"/>
      <c r="FIG14" s="124"/>
      <c r="FIH14" s="124"/>
      <c r="FII14" s="124"/>
      <c r="FIJ14" s="124"/>
      <c r="FIK14" s="124"/>
      <c r="FIL14" s="124"/>
      <c r="FIM14" s="124"/>
      <c r="FIN14" s="124"/>
      <c r="FIO14" s="124"/>
      <c r="FIP14" s="124"/>
      <c r="FIQ14" s="124"/>
      <c r="FIR14" s="124"/>
      <c r="FIS14" s="124"/>
      <c r="FIT14" s="124"/>
      <c r="FIU14" s="124"/>
      <c r="FIV14" s="124"/>
      <c r="FIW14" s="124"/>
      <c r="FIX14" s="124"/>
      <c r="FIY14" s="124"/>
      <c r="FIZ14" s="124"/>
      <c r="FJA14" s="124"/>
      <c r="FJB14" s="124"/>
      <c r="FJC14" s="124"/>
      <c r="FJD14" s="124"/>
      <c r="FJE14" s="124"/>
      <c r="FJF14" s="124"/>
      <c r="FJG14" s="124"/>
      <c r="FJH14" s="124"/>
      <c r="FJI14" s="124"/>
      <c r="FJJ14" s="124"/>
      <c r="FJK14" s="124"/>
      <c r="FJL14" s="124"/>
      <c r="FJM14" s="124"/>
      <c r="FJN14" s="124"/>
      <c r="FJO14" s="124"/>
      <c r="FJP14" s="124"/>
      <c r="FJQ14" s="124"/>
      <c r="FJR14" s="124"/>
      <c r="FJS14" s="124"/>
      <c r="FJT14" s="124"/>
      <c r="FJU14" s="124"/>
      <c r="FJV14" s="124"/>
      <c r="FJW14" s="124"/>
      <c r="FJX14" s="124"/>
      <c r="FJY14" s="124"/>
      <c r="FJZ14" s="124"/>
      <c r="FKA14" s="124"/>
      <c r="FKB14" s="124"/>
      <c r="FKC14" s="124"/>
      <c r="FKD14" s="124"/>
      <c r="FKE14" s="124"/>
      <c r="FKF14" s="124"/>
      <c r="FKG14" s="124"/>
      <c r="FKH14" s="124"/>
      <c r="FKI14" s="124"/>
      <c r="FKJ14" s="124"/>
      <c r="FKK14" s="124"/>
      <c r="FKL14" s="124"/>
      <c r="FKM14" s="124"/>
      <c r="FKN14" s="124"/>
      <c r="FKO14" s="124"/>
      <c r="FKP14" s="124"/>
      <c r="FKQ14" s="124"/>
      <c r="FKR14" s="124"/>
      <c r="FKS14" s="124"/>
      <c r="FKT14" s="124"/>
      <c r="FKU14" s="124"/>
      <c r="FKV14" s="124"/>
      <c r="FKW14" s="124"/>
      <c r="FKX14" s="124"/>
      <c r="FKY14" s="124"/>
      <c r="FKZ14" s="124"/>
      <c r="FLA14" s="124"/>
      <c r="FLB14" s="124"/>
      <c r="FLC14" s="124"/>
      <c r="FLD14" s="124"/>
      <c r="FLE14" s="124"/>
      <c r="FLF14" s="124"/>
      <c r="FLG14" s="124"/>
      <c r="FLH14" s="124"/>
      <c r="FLI14" s="124"/>
      <c r="FLJ14" s="124"/>
      <c r="FLK14" s="124"/>
      <c r="FLL14" s="124"/>
      <c r="FLM14" s="124"/>
      <c r="FLN14" s="124"/>
      <c r="FLO14" s="124"/>
      <c r="FLP14" s="124"/>
      <c r="FLQ14" s="124"/>
      <c r="FLR14" s="124"/>
      <c r="FLS14" s="124"/>
      <c r="FLT14" s="124"/>
      <c r="FLU14" s="124"/>
      <c r="FLV14" s="124"/>
      <c r="FLW14" s="124"/>
      <c r="FLX14" s="124"/>
      <c r="FLY14" s="124"/>
      <c r="FLZ14" s="124"/>
      <c r="FMA14" s="124"/>
      <c r="FMB14" s="124"/>
      <c r="FMC14" s="124"/>
      <c r="FMD14" s="124"/>
      <c r="FME14" s="124"/>
      <c r="FMF14" s="124"/>
      <c r="FMG14" s="124"/>
      <c r="FMH14" s="124"/>
      <c r="FMI14" s="124"/>
      <c r="FMJ14" s="124"/>
      <c r="FMK14" s="124"/>
      <c r="FML14" s="124"/>
      <c r="FMM14" s="124"/>
      <c r="FMN14" s="124"/>
      <c r="FMO14" s="124"/>
      <c r="FMP14" s="124"/>
      <c r="FMQ14" s="124"/>
      <c r="FMR14" s="124"/>
      <c r="FMS14" s="124"/>
      <c r="FMT14" s="124"/>
      <c r="FMU14" s="124"/>
      <c r="FMV14" s="124"/>
      <c r="FMW14" s="124"/>
      <c r="FMX14" s="124"/>
      <c r="FMY14" s="124"/>
      <c r="FMZ14" s="124"/>
      <c r="FNA14" s="124"/>
      <c r="FNB14" s="124"/>
      <c r="FNC14" s="124"/>
      <c r="FND14" s="124"/>
      <c r="FNE14" s="124"/>
      <c r="FNF14" s="124"/>
      <c r="FNG14" s="124"/>
      <c r="FNH14" s="124"/>
      <c r="FNI14" s="124"/>
      <c r="FNJ14" s="124"/>
      <c r="FNK14" s="124"/>
      <c r="FNL14" s="124"/>
      <c r="FNM14" s="124"/>
      <c r="FNN14" s="124"/>
      <c r="FNO14" s="124"/>
      <c r="FNP14" s="124"/>
      <c r="FNQ14" s="124"/>
      <c r="FNR14" s="124"/>
      <c r="FNS14" s="124"/>
      <c r="FNT14" s="124"/>
      <c r="FNU14" s="124"/>
      <c r="FNV14" s="124"/>
      <c r="FNW14" s="124"/>
      <c r="FNX14" s="124"/>
      <c r="FNY14" s="124"/>
      <c r="FNZ14" s="124"/>
      <c r="FOA14" s="124"/>
      <c r="FOB14" s="124"/>
      <c r="FOC14" s="124"/>
      <c r="FOD14" s="124"/>
      <c r="FOE14" s="124"/>
      <c r="FOF14" s="124"/>
      <c r="FOG14" s="124"/>
      <c r="FOH14" s="124"/>
      <c r="FOI14" s="124"/>
      <c r="FOJ14" s="124"/>
      <c r="FOK14" s="124"/>
      <c r="FOL14" s="124"/>
      <c r="FOM14" s="124"/>
      <c r="FON14" s="124"/>
      <c r="FOO14" s="124"/>
      <c r="FOP14" s="124"/>
      <c r="FOQ14" s="124"/>
      <c r="FOR14" s="124"/>
      <c r="FOS14" s="124"/>
      <c r="FOT14" s="124"/>
      <c r="FOU14" s="124"/>
      <c r="FOV14" s="124"/>
      <c r="FOW14" s="124"/>
      <c r="FOX14" s="124"/>
      <c r="FOY14" s="124"/>
      <c r="FOZ14" s="124"/>
      <c r="FPA14" s="124"/>
      <c r="FPB14" s="124"/>
      <c r="FPC14" s="124"/>
      <c r="FPD14" s="124"/>
      <c r="FPE14" s="124"/>
      <c r="FPF14" s="124"/>
      <c r="FPG14" s="124"/>
      <c r="FPH14" s="124"/>
      <c r="FPI14" s="124"/>
      <c r="FPJ14" s="124"/>
      <c r="FPK14" s="124"/>
      <c r="FPL14" s="124"/>
      <c r="FPM14" s="124"/>
      <c r="FPN14" s="124"/>
      <c r="FPO14" s="124"/>
      <c r="FPP14" s="124"/>
      <c r="FPQ14" s="124"/>
      <c r="FPR14" s="124"/>
      <c r="FPS14" s="124"/>
      <c r="FPT14" s="124"/>
      <c r="FPU14" s="124"/>
      <c r="FPV14" s="124"/>
      <c r="FPW14" s="124"/>
      <c r="FPX14" s="124"/>
      <c r="FPY14" s="124"/>
      <c r="FPZ14" s="124"/>
      <c r="FQA14" s="124"/>
      <c r="FQB14" s="124"/>
      <c r="FQC14" s="124"/>
      <c r="FQD14" s="124"/>
      <c r="FQE14" s="124"/>
      <c r="FQF14" s="124"/>
      <c r="FQG14" s="124"/>
      <c r="FQH14" s="124"/>
      <c r="FQI14" s="124"/>
      <c r="FQJ14" s="124"/>
      <c r="FQK14" s="124"/>
      <c r="FQL14" s="124"/>
      <c r="FQM14" s="124"/>
      <c r="FQN14" s="124"/>
      <c r="FQO14" s="124"/>
      <c r="FQP14" s="124"/>
      <c r="FQQ14" s="124"/>
      <c r="FQR14" s="124"/>
      <c r="FQS14" s="124"/>
      <c r="FQT14" s="124"/>
      <c r="FQU14" s="124"/>
      <c r="FQV14" s="124"/>
      <c r="FQW14" s="124"/>
      <c r="FQX14" s="124"/>
      <c r="FQY14" s="124"/>
      <c r="FQZ14" s="124"/>
      <c r="FRA14" s="124"/>
      <c r="FRB14" s="124"/>
      <c r="FRC14" s="124"/>
      <c r="FRD14" s="124"/>
      <c r="FRE14" s="124"/>
      <c r="FRF14" s="124"/>
      <c r="FRG14" s="124"/>
      <c r="FRH14" s="124"/>
      <c r="FRI14" s="124"/>
      <c r="FRJ14" s="124"/>
      <c r="FRK14" s="124"/>
      <c r="FRL14" s="124"/>
      <c r="FRM14" s="124"/>
      <c r="FRN14" s="124"/>
      <c r="FRO14" s="124"/>
      <c r="FRP14" s="124"/>
      <c r="FRQ14" s="124"/>
      <c r="FRR14" s="124"/>
      <c r="FRS14" s="124"/>
      <c r="FRT14" s="124"/>
      <c r="FRU14" s="124"/>
      <c r="FRV14" s="124"/>
      <c r="FRW14" s="124"/>
      <c r="FRX14" s="124"/>
      <c r="FRY14" s="124"/>
      <c r="FRZ14" s="124"/>
      <c r="FSA14" s="124"/>
      <c r="FSB14" s="124"/>
      <c r="FSC14" s="124"/>
      <c r="FSD14" s="124"/>
      <c r="FSE14" s="124"/>
      <c r="FSF14" s="124"/>
      <c r="FSG14" s="124"/>
      <c r="FSH14" s="124"/>
      <c r="FSI14" s="124"/>
      <c r="FSJ14" s="124"/>
      <c r="FSK14" s="124"/>
      <c r="FSL14" s="124"/>
      <c r="FSM14" s="124"/>
      <c r="FSN14" s="124"/>
      <c r="FSO14" s="124"/>
      <c r="FSP14" s="124"/>
      <c r="FSQ14" s="124"/>
      <c r="FSR14" s="124"/>
      <c r="FSS14" s="124"/>
      <c r="FST14" s="124"/>
      <c r="FSU14" s="124"/>
      <c r="FSV14" s="124"/>
      <c r="FSW14" s="124"/>
      <c r="FSX14" s="124"/>
      <c r="FSY14" s="124"/>
      <c r="FSZ14" s="124"/>
      <c r="FTA14" s="124"/>
      <c r="FTB14" s="124"/>
      <c r="FTC14" s="124"/>
      <c r="FTD14" s="124"/>
      <c r="FTE14" s="124"/>
      <c r="FTF14" s="124"/>
      <c r="FTG14" s="124"/>
      <c r="FTH14" s="124"/>
      <c r="FTI14" s="124"/>
      <c r="FTJ14" s="124"/>
      <c r="FTK14" s="124"/>
      <c r="FTL14" s="124"/>
      <c r="FTM14" s="124"/>
      <c r="FTN14" s="124"/>
      <c r="FTO14" s="124"/>
      <c r="FTP14" s="124"/>
      <c r="FTQ14" s="124"/>
      <c r="FTR14" s="124"/>
      <c r="FTS14" s="124"/>
      <c r="FTT14" s="124"/>
      <c r="FTU14" s="124"/>
      <c r="FTV14" s="124"/>
      <c r="FTW14" s="124"/>
      <c r="FTX14" s="124"/>
      <c r="FTY14" s="124"/>
      <c r="FTZ14" s="124"/>
      <c r="FUA14" s="124"/>
      <c r="FUB14" s="124"/>
      <c r="FUC14" s="124"/>
      <c r="FUD14" s="124"/>
      <c r="FUE14" s="124"/>
      <c r="FUF14" s="124"/>
      <c r="FUG14" s="124"/>
      <c r="FUH14" s="124"/>
      <c r="FUI14" s="124"/>
      <c r="FUJ14" s="124"/>
      <c r="FUK14" s="124"/>
      <c r="FUL14" s="124"/>
      <c r="FUM14" s="124"/>
      <c r="FUN14" s="124"/>
      <c r="FUO14" s="124"/>
      <c r="FUP14" s="124"/>
      <c r="FUQ14" s="124"/>
      <c r="FUR14" s="124"/>
      <c r="FUS14" s="124"/>
      <c r="FUT14" s="124"/>
      <c r="FUU14" s="124"/>
      <c r="FUV14" s="124"/>
      <c r="FUW14" s="124"/>
      <c r="FUX14" s="124"/>
      <c r="FUY14" s="124"/>
      <c r="FUZ14" s="124"/>
      <c r="FVA14" s="124"/>
      <c r="FVB14" s="124"/>
      <c r="FVC14" s="124"/>
      <c r="FVD14" s="124"/>
      <c r="FVE14" s="124"/>
      <c r="FVF14" s="124"/>
      <c r="FVG14" s="124"/>
      <c r="FVH14" s="124"/>
      <c r="FVI14" s="124"/>
      <c r="FVJ14" s="124"/>
      <c r="FVK14" s="124"/>
      <c r="FVL14" s="124"/>
      <c r="FVM14" s="124"/>
      <c r="FVN14" s="124"/>
      <c r="FVO14" s="124"/>
      <c r="FVP14" s="124"/>
      <c r="FVQ14" s="124"/>
      <c r="FVR14" s="124"/>
      <c r="FVS14" s="124"/>
      <c r="FVT14" s="124"/>
      <c r="FVU14" s="124"/>
      <c r="FVV14" s="124"/>
      <c r="FVW14" s="124"/>
      <c r="FVX14" s="124"/>
      <c r="FVY14" s="124"/>
      <c r="FVZ14" s="124"/>
      <c r="FWA14" s="124"/>
      <c r="FWB14" s="124"/>
      <c r="FWC14" s="124"/>
      <c r="FWD14" s="124"/>
      <c r="FWE14" s="124"/>
      <c r="FWF14" s="124"/>
      <c r="FWG14" s="124"/>
      <c r="FWH14" s="124"/>
      <c r="FWI14" s="124"/>
      <c r="FWJ14" s="124"/>
      <c r="FWK14" s="124"/>
      <c r="FWL14" s="124"/>
      <c r="FWM14" s="124"/>
      <c r="FWN14" s="124"/>
      <c r="FWO14" s="124"/>
      <c r="FWP14" s="124"/>
      <c r="FWQ14" s="124"/>
      <c r="FWR14" s="124"/>
      <c r="FWS14" s="124"/>
      <c r="FWT14" s="124"/>
      <c r="FWU14" s="124"/>
      <c r="FWV14" s="124"/>
      <c r="FWW14" s="124"/>
      <c r="FWX14" s="124"/>
      <c r="FWY14" s="124"/>
      <c r="FWZ14" s="124"/>
      <c r="FXA14" s="124"/>
      <c r="FXB14" s="124"/>
      <c r="FXC14" s="124"/>
      <c r="FXD14" s="124"/>
      <c r="FXE14" s="124"/>
      <c r="FXF14" s="124"/>
      <c r="FXG14" s="124"/>
      <c r="FXH14" s="124"/>
      <c r="FXI14" s="124"/>
      <c r="FXJ14" s="124"/>
      <c r="FXK14" s="124"/>
      <c r="FXL14" s="124"/>
      <c r="FXM14" s="124"/>
      <c r="FXN14" s="124"/>
      <c r="FXO14" s="124"/>
      <c r="FXP14" s="124"/>
      <c r="FXQ14" s="124"/>
      <c r="FXR14" s="124"/>
      <c r="FXS14" s="124"/>
      <c r="FXT14" s="124"/>
      <c r="FXU14" s="124"/>
      <c r="FXV14" s="124"/>
      <c r="FXW14" s="124"/>
      <c r="FXX14" s="124"/>
      <c r="FXY14" s="124"/>
      <c r="FXZ14" s="124"/>
      <c r="FYA14" s="124"/>
      <c r="FYB14" s="124"/>
      <c r="FYC14" s="124"/>
      <c r="FYD14" s="124"/>
      <c r="FYE14" s="124"/>
      <c r="FYF14" s="124"/>
      <c r="FYG14" s="124"/>
      <c r="FYH14" s="124"/>
      <c r="FYI14" s="124"/>
      <c r="FYJ14" s="124"/>
      <c r="FYK14" s="124"/>
      <c r="FYL14" s="124"/>
      <c r="FYM14" s="124"/>
      <c r="FYN14" s="124"/>
      <c r="FYO14" s="124"/>
      <c r="FYP14" s="124"/>
      <c r="FYQ14" s="124"/>
      <c r="FYR14" s="124"/>
      <c r="FYS14" s="124"/>
      <c r="FYT14" s="124"/>
      <c r="FYU14" s="124"/>
      <c r="FYV14" s="124"/>
      <c r="FYW14" s="124"/>
      <c r="FYX14" s="124"/>
      <c r="FYY14" s="124"/>
      <c r="FYZ14" s="124"/>
      <c r="FZA14" s="124"/>
      <c r="FZB14" s="124"/>
      <c r="FZC14" s="124"/>
      <c r="FZD14" s="124"/>
      <c r="FZE14" s="124"/>
      <c r="FZF14" s="124"/>
      <c r="FZG14" s="124"/>
      <c r="FZH14" s="124"/>
      <c r="FZI14" s="124"/>
      <c r="FZJ14" s="124"/>
      <c r="FZK14" s="124"/>
      <c r="FZL14" s="124"/>
      <c r="FZM14" s="124"/>
      <c r="FZN14" s="124"/>
      <c r="FZO14" s="124"/>
      <c r="FZP14" s="124"/>
      <c r="FZQ14" s="124"/>
      <c r="FZR14" s="124"/>
      <c r="FZS14" s="124"/>
      <c r="FZT14" s="124"/>
      <c r="FZU14" s="124"/>
      <c r="FZV14" s="124"/>
      <c r="FZW14" s="124"/>
      <c r="FZX14" s="124"/>
      <c r="FZY14" s="124"/>
      <c r="FZZ14" s="124"/>
      <c r="GAA14" s="124"/>
      <c r="GAB14" s="124"/>
      <c r="GAC14" s="124"/>
      <c r="GAD14" s="124"/>
      <c r="GAE14" s="124"/>
      <c r="GAF14" s="124"/>
      <c r="GAG14" s="124"/>
      <c r="GAH14" s="124"/>
      <c r="GAI14" s="124"/>
      <c r="GAJ14" s="124"/>
      <c r="GAK14" s="124"/>
      <c r="GAL14" s="124"/>
      <c r="GAM14" s="124"/>
      <c r="GAN14" s="124"/>
      <c r="GAO14" s="124"/>
      <c r="GAP14" s="124"/>
      <c r="GAQ14" s="124"/>
      <c r="GAR14" s="124"/>
      <c r="GAS14" s="124"/>
      <c r="GAT14" s="124"/>
      <c r="GAU14" s="124"/>
      <c r="GAV14" s="124"/>
      <c r="GAW14" s="124"/>
      <c r="GAX14" s="124"/>
      <c r="GAY14" s="124"/>
      <c r="GAZ14" s="124"/>
      <c r="GBA14" s="124"/>
      <c r="GBB14" s="124"/>
      <c r="GBC14" s="124"/>
      <c r="GBD14" s="124"/>
      <c r="GBE14" s="124"/>
      <c r="GBF14" s="124"/>
      <c r="GBG14" s="124"/>
      <c r="GBH14" s="124"/>
      <c r="GBI14" s="124"/>
      <c r="GBJ14" s="124"/>
      <c r="GBK14" s="124"/>
      <c r="GBL14" s="124"/>
      <c r="GBM14" s="124"/>
      <c r="GBN14" s="124"/>
      <c r="GBO14" s="124"/>
      <c r="GBP14" s="124"/>
      <c r="GBQ14" s="124"/>
      <c r="GBR14" s="124"/>
      <c r="GBS14" s="124"/>
      <c r="GBT14" s="124"/>
      <c r="GBU14" s="124"/>
      <c r="GBV14" s="124"/>
      <c r="GBW14" s="124"/>
      <c r="GBX14" s="124"/>
      <c r="GBY14" s="124"/>
      <c r="GBZ14" s="124"/>
      <c r="GCA14" s="124"/>
      <c r="GCB14" s="124"/>
      <c r="GCC14" s="124"/>
      <c r="GCD14" s="124"/>
      <c r="GCE14" s="124"/>
      <c r="GCF14" s="124"/>
      <c r="GCG14" s="124"/>
      <c r="GCH14" s="124"/>
      <c r="GCI14" s="124"/>
      <c r="GCJ14" s="124"/>
      <c r="GCK14" s="124"/>
      <c r="GCL14" s="124"/>
      <c r="GCM14" s="124"/>
      <c r="GCN14" s="124"/>
      <c r="GCO14" s="124"/>
      <c r="GCP14" s="124"/>
      <c r="GCQ14" s="124"/>
      <c r="GCR14" s="124"/>
      <c r="GCS14" s="124"/>
      <c r="GCT14" s="124"/>
      <c r="GCU14" s="124"/>
      <c r="GCV14" s="124"/>
      <c r="GCW14" s="124"/>
      <c r="GCX14" s="124"/>
      <c r="GCY14" s="124"/>
      <c r="GCZ14" s="124"/>
      <c r="GDA14" s="124"/>
      <c r="GDB14" s="124"/>
      <c r="GDC14" s="124"/>
      <c r="GDD14" s="124"/>
      <c r="GDE14" s="124"/>
      <c r="GDF14" s="124"/>
      <c r="GDG14" s="124"/>
      <c r="GDH14" s="124"/>
      <c r="GDI14" s="124"/>
      <c r="GDJ14" s="124"/>
      <c r="GDK14" s="124"/>
      <c r="GDL14" s="124"/>
      <c r="GDM14" s="124"/>
      <c r="GDN14" s="124"/>
      <c r="GDO14" s="124"/>
      <c r="GDP14" s="124"/>
      <c r="GDQ14" s="124"/>
      <c r="GDR14" s="124"/>
      <c r="GDS14" s="124"/>
      <c r="GDT14" s="124"/>
      <c r="GDU14" s="124"/>
      <c r="GDV14" s="124"/>
      <c r="GDW14" s="124"/>
      <c r="GDX14" s="124"/>
      <c r="GDY14" s="124"/>
      <c r="GDZ14" s="124"/>
      <c r="GEA14" s="124"/>
      <c r="GEB14" s="124"/>
      <c r="GEC14" s="124"/>
      <c r="GED14" s="124"/>
      <c r="GEE14" s="124"/>
      <c r="GEF14" s="124"/>
      <c r="GEG14" s="124"/>
      <c r="GEH14" s="124"/>
      <c r="GEI14" s="124"/>
      <c r="GEJ14" s="124"/>
      <c r="GEK14" s="124"/>
      <c r="GEL14" s="124"/>
      <c r="GEM14" s="124"/>
      <c r="GEN14" s="124"/>
      <c r="GEO14" s="124"/>
      <c r="GEP14" s="124"/>
      <c r="GEQ14" s="124"/>
      <c r="GER14" s="124"/>
      <c r="GES14" s="124"/>
      <c r="GET14" s="124"/>
      <c r="GEU14" s="124"/>
      <c r="GEV14" s="124"/>
      <c r="GEW14" s="124"/>
      <c r="GEX14" s="124"/>
      <c r="GEY14" s="124"/>
      <c r="GEZ14" s="124"/>
      <c r="GFA14" s="124"/>
      <c r="GFB14" s="124"/>
      <c r="GFC14" s="124"/>
      <c r="GFD14" s="124"/>
      <c r="GFE14" s="124"/>
      <c r="GFF14" s="124"/>
      <c r="GFG14" s="124"/>
      <c r="GFH14" s="124"/>
      <c r="GFI14" s="124"/>
      <c r="GFJ14" s="124"/>
      <c r="GFK14" s="124"/>
      <c r="GFL14" s="124"/>
      <c r="GFM14" s="124"/>
      <c r="GFN14" s="124"/>
      <c r="GFO14" s="124"/>
      <c r="GFP14" s="124"/>
      <c r="GFQ14" s="124"/>
      <c r="GFR14" s="124"/>
      <c r="GFS14" s="124"/>
      <c r="GFT14" s="124"/>
      <c r="GFU14" s="124"/>
      <c r="GFV14" s="124"/>
      <c r="GFW14" s="124"/>
      <c r="GFX14" s="124"/>
      <c r="GFY14" s="124"/>
      <c r="GFZ14" s="124"/>
      <c r="GGA14" s="124"/>
      <c r="GGB14" s="124"/>
      <c r="GGC14" s="124"/>
      <c r="GGD14" s="124"/>
      <c r="GGE14" s="124"/>
      <c r="GGF14" s="124"/>
      <c r="GGG14" s="124"/>
      <c r="GGH14" s="124"/>
      <c r="GGI14" s="124"/>
      <c r="GGJ14" s="124"/>
      <c r="GGK14" s="124"/>
      <c r="GGL14" s="124"/>
      <c r="GGM14" s="124"/>
      <c r="GGN14" s="124"/>
      <c r="GGO14" s="124"/>
      <c r="GGP14" s="124"/>
      <c r="GGQ14" s="124"/>
      <c r="GGR14" s="124"/>
      <c r="GGS14" s="124"/>
      <c r="GGT14" s="124"/>
      <c r="GGU14" s="124"/>
      <c r="GGV14" s="124"/>
      <c r="GGW14" s="124"/>
      <c r="GGX14" s="124"/>
      <c r="GGY14" s="124"/>
      <c r="GGZ14" s="124"/>
      <c r="GHA14" s="124"/>
      <c r="GHB14" s="124"/>
      <c r="GHC14" s="124"/>
      <c r="GHD14" s="124"/>
      <c r="GHE14" s="124"/>
      <c r="GHF14" s="124"/>
      <c r="GHG14" s="124"/>
      <c r="GHH14" s="124"/>
      <c r="GHI14" s="124"/>
      <c r="GHJ14" s="124"/>
      <c r="GHK14" s="124"/>
      <c r="GHL14" s="124"/>
      <c r="GHM14" s="124"/>
      <c r="GHN14" s="124"/>
      <c r="GHO14" s="124"/>
      <c r="GHP14" s="124"/>
      <c r="GHQ14" s="124"/>
      <c r="GHR14" s="124"/>
      <c r="GHS14" s="124"/>
      <c r="GHT14" s="124"/>
      <c r="GHU14" s="124"/>
      <c r="GHV14" s="124"/>
      <c r="GHW14" s="124"/>
      <c r="GHX14" s="124"/>
      <c r="GHY14" s="124"/>
      <c r="GHZ14" s="124"/>
      <c r="GIA14" s="124"/>
      <c r="GIB14" s="124"/>
      <c r="GIC14" s="124"/>
      <c r="GID14" s="124"/>
      <c r="GIE14" s="124"/>
      <c r="GIF14" s="124"/>
      <c r="GIG14" s="124"/>
      <c r="GIH14" s="124"/>
      <c r="GII14" s="124"/>
      <c r="GIJ14" s="124"/>
      <c r="GIK14" s="124"/>
      <c r="GIL14" s="124"/>
      <c r="GIM14" s="124"/>
      <c r="GIN14" s="124"/>
      <c r="GIO14" s="124"/>
      <c r="GIP14" s="124"/>
      <c r="GIQ14" s="124"/>
      <c r="GIR14" s="124"/>
      <c r="GIS14" s="124"/>
      <c r="GIT14" s="124"/>
      <c r="GIU14" s="124"/>
      <c r="GIV14" s="124"/>
      <c r="GIW14" s="124"/>
      <c r="GIX14" s="124"/>
      <c r="GIY14" s="124"/>
      <c r="GIZ14" s="124"/>
      <c r="GJA14" s="124"/>
      <c r="GJB14" s="124"/>
      <c r="GJC14" s="124"/>
      <c r="GJD14" s="124"/>
      <c r="GJE14" s="124"/>
      <c r="GJF14" s="124"/>
      <c r="GJG14" s="124"/>
      <c r="GJH14" s="124"/>
      <c r="GJI14" s="124"/>
      <c r="GJJ14" s="124"/>
      <c r="GJK14" s="124"/>
      <c r="GJL14" s="124"/>
      <c r="GJM14" s="124"/>
      <c r="GJN14" s="124"/>
      <c r="GJO14" s="124"/>
      <c r="GJP14" s="124"/>
      <c r="GJQ14" s="124"/>
      <c r="GJR14" s="124"/>
      <c r="GJS14" s="124"/>
      <c r="GJT14" s="124"/>
      <c r="GJU14" s="124"/>
      <c r="GJV14" s="124"/>
      <c r="GJW14" s="124"/>
      <c r="GJX14" s="124"/>
      <c r="GJY14" s="124"/>
      <c r="GJZ14" s="124"/>
      <c r="GKA14" s="124"/>
      <c r="GKB14" s="124"/>
      <c r="GKC14" s="124"/>
      <c r="GKD14" s="124"/>
      <c r="GKE14" s="124"/>
      <c r="GKF14" s="124"/>
      <c r="GKG14" s="124"/>
      <c r="GKH14" s="124"/>
      <c r="GKI14" s="124"/>
      <c r="GKJ14" s="124"/>
      <c r="GKK14" s="124"/>
      <c r="GKL14" s="124"/>
      <c r="GKM14" s="124"/>
      <c r="GKN14" s="124"/>
      <c r="GKO14" s="124"/>
      <c r="GKP14" s="124"/>
      <c r="GKQ14" s="124"/>
      <c r="GKR14" s="124"/>
      <c r="GKS14" s="124"/>
      <c r="GKT14" s="124"/>
      <c r="GKU14" s="124"/>
      <c r="GKV14" s="124"/>
      <c r="GKW14" s="124"/>
      <c r="GKX14" s="124"/>
      <c r="GKY14" s="124"/>
      <c r="GKZ14" s="124"/>
      <c r="GLA14" s="124"/>
      <c r="GLB14" s="124"/>
      <c r="GLC14" s="124"/>
      <c r="GLD14" s="124"/>
      <c r="GLE14" s="124"/>
      <c r="GLF14" s="124"/>
      <c r="GLG14" s="124"/>
      <c r="GLH14" s="124"/>
      <c r="GLI14" s="124"/>
      <c r="GLJ14" s="124"/>
      <c r="GLK14" s="124"/>
      <c r="GLL14" s="124"/>
      <c r="GLM14" s="124"/>
      <c r="GLN14" s="124"/>
      <c r="GLO14" s="124"/>
      <c r="GLP14" s="124"/>
      <c r="GLQ14" s="124"/>
      <c r="GLR14" s="124"/>
      <c r="GLS14" s="124"/>
      <c r="GLT14" s="124"/>
      <c r="GLU14" s="124"/>
      <c r="GLV14" s="124"/>
      <c r="GLW14" s="124"/>
      <c r="GLX14" s="124"/>
      <c r="GLY14" s="124"/>
      <c r="GLZ14" s="124"/>
      <c r="GMA14" s="124"/>
      <c r="GMB14" s="124"/>
      <c r="GMC14" s="124"/>
      <c r="GMD14" s="124"/>
      <c r="GME14" s="124"/>
      <c r="GMF14" s="124"/>
      <c r="GMG14" s="124"/>
      <c r="GMH14" s="124"/>
      <c r="GMI14" s="124"/>
      <c r="GMJ14" s="124"/>
      <c r="GMK14" s="124"/>
      <c r="GML14" s="124"/>
      <c r="GMM14" s="124"/>
      <c r="GMN14" s="124"/>
      <c r="GMO14" s="124"/>
      <c r="GMP14" s="124"/>
      <c r="GMQ14" s="124"/>
      <c r="GMR14" s="124"/>
      <c r="GMS14" s="124"/>
      <c r="GMT14" s="124"/>
      <c r="GMU14" s="124"/>
      <c r="GMV14" s="124"/>
      <c r="GMW14" s="124"/>
      <c r="GMX14" s="124"/>
      <c r="GMY14" s="124"/>
      <c r="GMZ14" s="124"/>
      <c r="GNA14" s="124"/>
      <c r="GNB14" s="124"/>
      <c r="GNC14" s="124"/>
      <c r="GND14" s="124"/>
      <c r="GNE14" s="124"/>
      <c r="GNF14" s="124"/>
      <c r="GNG14" s="124"/>
      <c r="GNH14" s="124"/>
      <c r="GNI14" s="124"/>
      <c r="GNJ14" s="124"/>
      <c r="GNK14" s="124"/>
      <c r="GNL14" s="124"/>
      <c r="GNM14" s="124"/>
      <c r="GNN14" s="124"/>
      <c r="GNO14" s="124"/>
      <c r="GNP14" s="124"/>
      <c r="GNQ14" s="124"/>
      <c r="GNR14" s="124"/>
      <c r="GNS14" s="124"/>
      <c r="GNT14" s="124"/>
      <c r="GNU14" s="124"/>
      <c r="GNV14" s="124"/>
      <c r="GNW14" s="124"/>
      <c r="GNX14" s="124"/>
      <c r="GNY14" s="124"/>
      <c r="GNZ14" s="124"/>
      <c r="GOA14" s="124"/>
      <c r="GOB14" s="124"/>
      <c r="GOC14" s="124"/>
      <c r="GOD14" s="124"/>
      <c r="GOE14" s="124"/>
      <c r="GOF14" s="124"/>
      <c r="GOG14" s="124"/>
      <c r="GOH14" s="124"/>
      <c r="GOI14" s="124"/>
      <c r="GOJ14" s="124"/>
      <c r="GOK14" s="124"/>
      <c r="GOL14" s="124"/>
      <c r="GOM14" s="124"/>
      <c r="GON14" s="124"/>
      <c r="GOO14" s="124"/>
      <c r="GOP14" s="124"/>
      <c r="GOQ14" s="124"/>
      <c r="GOR14" s="124"/>
      <c r="GOS14" s="124"/>
      <c r="GOT14" s="124"/>
      <c r="GOU14" s="124"/>
      <c r="GOV14" s="124"/>
      <c r="GOW14" s="124"/>
      <c r="GOX14" s="124"/>
      <c r="GOY14" s="124"/>
      <c r="GOZ14" s="124"/>
      <c r="GPA14" s="124"/>
      <c r="GPB14" s="124"/>
      <c r="GPC14" s="124"/>
      <c r="GPD14" s="124"/>
      <c r="GPE14" s="124"/>
      <c r="GPF14" s="124"/>
      <c r="GPG14" s="124"/>
      <c r="GPH14" s="124"/>
      <c r="GPI14" s="124"/>
      <c r="GPJ14" s="124"/>
      <c r="GPK14" s="124"/>
      <c r="GPL14" s="124"/>
      <c r="GPM14" s="124"/>
      <c r="GPN14" s="124"/>
      <c r="GPO14" s="124"/>
      <c r="GPP14" s="124"/>
      <c r="GPQ14" s="124"/>
      <c r="GPR14" s="124"/>
      <c r="GPS14" s="124"/>
      <c r="GPT14" s="124"/>
      <c r="GPU14" s="124"/>
      <c r="GPV14" s="124"/>
      <c r="GPW14" s="124"/>
      <c r="GPX14" s="124"/>
      <c r="GPY14" s="124"/>
      <c r="GPZ14" s="124"/>
      <c r="GQA14" s="124"/>
      <c r="GQB14" s="124"/>
      <c r="GQC14" s="124"/>
      <c r="GQD14" s="124"/>
      <c r="GQE14" s="124"/>
      <c r="GQF14" s="124"/>
      <c r="GQG14" s="124"/>
      <c r="GQH14" s="124"/>
      <c r="GQI14" s="124"/>
      <c r="GQJ14" s="124"/>
      <c r="GQK14" s="124"/>
      <c r="GQL14" s="124"/>
      <c r="GQM14" s="124"/>
      <c r="GQN14" s="124"/>
      <c r="GQO14" s="124"/>
      <c r="GQP14" s="124"/>
      <c r="GQQ14" s="124"/>
      <c r="GQR14" s="124"/>
      <c r="GQS14" s="124"/>
      <c r="GQT14" s="124"/>
      <c r="GQU14" s="124"/>
      <c r="GQV14" s="124"/>
      <c r="GQW14" s="124"/>
      <c r="GQX14" s="124"/>
      <c r="GQY14" s="124"/>
      <c r="GQZ14" s="124"/>
      <c r="GRA14" s="124"/>
      <c r="GRB14" s="124"/>
      <c r="GRC14" s="124"/>
      <c r="GRD14" s="124"/>
      <c r="GRE14" s="124"/>
      <c r="GRF14" s="124"/>
      <c r="GRG14" s="124"/>
      <c r="GRH14" s="124"/>
      <c r="GRI14" s="124"/>
      <c r="GRJ14" s="124"/>
      <c r="GRK14" s="124"/>
      <c r="GRL14" s="124"/>
      <c r="GRM14" s="124"/>
      <c r="GRN14" s="124"/>
      <c r="GRO14" s="124"/>
      <c r="GRP14" s="124"/>
      <c r="GRQ14" s="124"/>
      <c r="GRR14" s="124"/>
      <c r="GRS14" s="124"/>
      <c r="GRT14" s="124"/>
      <c r="GRU14" s="124"/>
      <c r="GRV14" s="124"/>
      <c r="GRW14" s="124"/>
      <c r="GRX14" s="124"/>
      <c r="GRY14" s="124"/>
      <c r="GRZ14" s="124"/>
      <c r="GSA14" s="124"/>
      <c r="GSB14" s="124"/>
      <c r="GSC14" s="124"/>
      <c r="GSD14" s="124"/>
      <c r="GSE14" s="124"/>
      <c r="GSF14" s="124"/>
      <c r="GSG14" s="124"/>
      <c r="GSH14" s="124"/>
      <c r="GSI14" s="124"/>
      <c r="GSJ14" s="124"/>
      <c r="GSK14" s="124"/>
      <c r="GSL14" s="124"/>
      <c r="GSM14" s="124"/>
      <c r="GSN14" s="124"/>
      <c r="GSO14" s="124"/>
      <c r="GSP14" s="124"/>
      <c r="GSQ14" s="124"/>
      <c r="GSR14" s="124"/>
      <c r="GSS14" s="124"/>
      <c r="GST14" s="124"/>
      <c r="GSU14" s="124"/>
      <c r="GSV14" s="124"/>
      <c r="GSW14" s="124"/>
      <c r="GSX14" s="124"/>
      <c r="GSY14" s="124"/>
      <c r="GSZ14" s="124"/>
      <c r="GTA14" s="124"/>
      <c r="GTB14" s="124"/>
      <c r="GTC14" s="124"/>
      <c r="GTD14" s="124"/>
      <c r="GTE14" s="124"/>
      <c r="GTF14" s="124"/>
      <c r="GTG14" s="124"/>
      <c r="GTH14" s="124"/>
      <c r="GTI14" s="124"/>
      <c r="GTJ14" s="124"/>
      <c r="GTK14" s="124"/>
      <c r="GTL14" s="124"/>
      <c r="GTM14" s="124"/>
      <c r="GTN14" s="124"/>
      <c r="GTO14" s="124"/>
      <c r="GTP14" s="124"/>
      <c r="GTQ14" s="124"/>
      <c r="GTR14" s="124"/>
      <c r="GTS14" s="124"/>
      <c r="GTT14" s="124"/>
      <c r="GTU14" s="124"/>
      <c r="GTV14" s="124"/>
      <c r="GTW14" s="124"/>
      <c r="GTX14" s="124"/>
      <c r="GTY14" s="124"/>
      <c r="GTZ14" s="124"/>
      <c r="GUA14" s="124"/>
      <c r="GUB14" s="124"/>
      <c r="GUC14" s="124"/>
      <c r="GUD14" s="124"/>
      <c r="GUE14" s="124"/>
      <c r="GUF14" s="124"/>
      <c r="GUG14" s="124"/>
      <c r="GUH14" s="124"/>
      <c r="GUI14" s="124"/>
      <c r="GUJ14" s="124"/>
      <c r="GUK14" s="124"/>
      <c r="GUL14" s="124"/>
      <c r="GUM14" s="124"/>
      <c r="GUN14" s="124"/>
      <c r="GUO14" s="124"/>
      <c r="GUP14" s="124"/>
      <c r="GUQ14" s="124"/>
      <c r="GUR14" s="124"/>
      <c r="GUS14" s="124"/>
      <c r="GUT14" s="124"/>
      <c r="GUU14" s="124"/>
      <c r="GUV14" s="124"/>
      <c r="GUW14" s="124"/>
      <c r="GUX14" s="124"/>
      <c r="GUY14" s="124"/>
      <c r="GUZ14" s="124"/>
      <c r="GVA14" s="124"/>
      <c r="GVB14" s="124"/>
      <c r="GVC14" s="124"/>
      <c r="GVD14" s="124"/>
      <c r="GVE14" s="124"/>
      <c r="GVF14" s="124"/>
      <c r="GVG14" s="124"/>
      <c r="GVH14" s="124"/>
      <c r="GVI14" s="124"/>
      <c r="GVJ14" s="124"/>
      <c r="GVK14" s="124"/>
      <c r="GVL14" s="124"/>
      <c r="GVM14" s="124"/>
      <c r="GVN14" s="124"/>
      <c r="GVO14" s="124"/>
      <c r="GVP14" s="124"/>
      <c r="GVQ14" s="124"/>
      <c r="GVR14" s="124"/>
      <c r="GVS14" s="124"/>
      <c r="GVT14" s="124"/>
      <c r="GVU14" s="124"/>
      <c r="GVV14" s="124"/>
      <c r="GVW14" s="124"/>
      <c r="GVX14" s="124"/>
      <c r="GVY14" s="124"/>
      <c r="GVZ14" s="124"/>
      <c r="GWA14" s="124"/>
      <c r="GWB14" s="124"/>
      <c r="GWC14" s="124"/>
      <c r="GWD14" s="124"/>
      <c r="GWE14" s="124"/>
      <c r="GWF14" s="124"/>
      <c r="GWG14" s="124"/>
      <c r="GWH14" s="124"/>
      <c r="GWI14" s="124"/>
      <c r="GWJ14" s="124"/>
      <c r="GWK14" s="124"/>
      <c r="GWL14" s="124"/>
      <c r="GWM14" s="124"/>
      <c r="GWN14" s="124"/>
      <c r="GWO14" s="124"/>
      <c r="GWP14" s="124"/>
      <c r="GWQ14" s="124"/>
      <c r="GWR14" s="124"/>
      <c r="GWS14" s="124"/>
      <c r="GWT14" s="124"/>
      <c r="GWU14" s="124"/>
      <c r="GWV14" s="124"/>
      <c r="GWW14" s="124"/>
      <c r="GWX14" s="124"/>
      <c r="GWY14" s="124"/>
      <c r="GWZ14" s="124"/>
      <c r="GXA14" s="124"/>
      <c r="GXB14" s="124"/>
      <c r="GXC14" s="124"/>
      <c r="GXD14" s="124"/>
      <c r="GXE14" s="124"/>
      <c r="GXF14" s="124"/>
      <c r="GXG14" s="124"/>
      <c r="GXH14" s="124"/>
      <c r="GXI14" s="124"/>
      <c r="GXJ14" s="124"/>
      <c r="GXK14" s="124"/>
      <c r="GXL14" s="124"/>
      <c r="GXM14" s="124"/>
      <c r="GXN14" s="124"/>
      <c r="GXO14" s="124"/>
      <c r="GXP14" s="124"/>
      <c r="GXQ14" s="124"/>
      <c r="GXR14" s="124"/>
      <c r="GXS14" s="124"/>
      <c r="GXT14" s="124"/>
      <c r="GXU14" s="124"/>
      <c r="GXV14" s="124"/>
      <c r="GXW14" s="124"/>
      <c r="GXX14" s="124"/>
      <c r="GXY14" s="124"/>
      <c r="GXZ14" s="124"/>
      <c r="GYA14" s="124"/>
      <c r="GYB14" s="124"/>
      <c r="GYC14" s="124"/>
      <c r="GYD14" s="124"/>
      <c r="GYE14" s="124"/>
      <c r="GYF14" s="124"/>
      <c r="GYG14" s="124"/>
      <c r="GYH14" s="124"/>
      <c r="GYI14" s="124"/>
      <c r="GYJ14" s="124"/>
      <c r="GYK14" s="124"/>
      <c r="GYL14" s="124"/>
      <c r="GYM14" s="124"/>
      <c r="GYN14" s="124"/>
      <c r="GYO14" s="124"/>
      <c r="GYP14" s="124"/>
      <c r="GYQ14" s="124"/>
      <c r="GYR14" s="124"/>
      <c r="GYS14" s="124"/>
      <c r="GYT14" s="124"/>
      <c r="GYU14" s="124"/>
      <c r="GYV14" s="124"/>
      <c r="GYW14" s="124"/>
      <c r="GYX14" s="124"/>
      <c r="GYY14" s="124"/>
      <c r="GYZ14" s="124"/>
      <c r="GZA14" s="124"/>
      <c r="GZB14" s="124"/>
      <c r="GZC14" s="124"/>
      <c r="GZD14" s="124"/>
      <c r="GZE14" s="124"/>
      <c r="GZF14" s="124"/>
      <c r="GZG14" s="124"/>
      <c r="GZH14" s="124"/>
      <c r="GZI14" s="124"/>
      <c r="GZJ14" s="124"/>
      <c r="GZK14" s="124"/>
      <c r="GZL14" s="124"/>
      <c r="GZM14" s="124"/>
      <c r="GZN14" s="124"/>
      <c r="GZO14" s="124"/>
      <c r="GZP14" s="124"/>
      <c r="GZQ14" s="124"/>
      <c r="GZR14" s="124"/>
      <c r="GZS14" s="124"/>
      <c r="GZT14" s="124"/>
      <c r="GZU14" s="124"/>
      <c r="GZV14" s="124"/>
      <c r="GZW14" s="124"/>
      <c r="GZX14" s="124"/>
      <c r="GZY14" s="124"/>
      <c r="GZZ14" s="124"/>
      <c r="HAA14" s="124"/>
      <c r="HAB14" s="124"/>
      <c r="HAC14" s="124"/>
      <c r="HAD14" s="124"/>
      <c r="HAE14" s="124"/>
      <c r="HAF14" s="124"/>
      <c r="HAG14" s="124"/>
      <c r="HAH14" s="124"/>
      <c r="HAI14" s="124"/>
      <c r="HAJ14" s="124"/>
      <c r="HAK14" s="124"/>
      <c r="HAL14" s="124"/>
      <c r="HAM14" s="124"/>
      <c r="HAN14" s="124"/>
      <c r="HAO14" s="124"/>
      <c r="HAP14" s="124"/>
      <c r="HAQ14" s="124"/>
      <c r="HAR14" s="124"/>
      <c r="HAS14" s="124"/>
      <c r="HAT14" s="124"/>
      <c r="HAU14" s="124"/>
      <c r="HAV14" s="124"/>
      <c r="HAW14" s="124"/>
      <c r="HAX14" s="124"/>
      <c r="HAY14" s="124"/>
      <c r="HAZ14" s="124"/>
      <c r="HBA14" s="124"/>
      <c r="HBB14" s="124"/>
      <c r="HBC14" s="124"/>
      <c r="HBD14" s="124"/>
      <c r="HBE14" s="124"/>
      <c r="HBF14" s="124"/>
      <c r="HBG14" s="124"/>
      <c r="HBH14" s="124"/>
      <c r="HBI14" s="124"/>
      <c r="HBJ14" s="124"/>
      <c r="HBK14" s="124"/>
      <c r="HBL14" s="124"/>
      <c r="HBM14" s="124"/>
      <c r="HBN14" s="124"/>
      <c r="HBO14" s="124"/>
      <c r="HBP14" s="124"/>
      <c r="HBQ14" s="124"/>
      <c r="HBR14" s="124"/>
      <c r="HBS14" s="124"/>
      <c r="HBT14" s="124"/>
      <c r="HBU14" s="124"/>
      <c r="HBV14" s="124"/>
      <c r="HBW14" s="124"/>
      <c r="HBX14" s="124"/>
      <c r="HBY14" s="124"/>
      <c r="HBZ14" s="124"/>
      <c r="HCA14" s="124"/>
      <c r="HCB14" s="124"/>
      <c r="HCC14" s="124"/>
      <c r="HCD14" s="124"/>
      <c r="HCE14" s="124"/>
      <c r="HCF14" s="124"/>
      <c r="HCG14" s="124"/>
      <c r="HCH14" s="124"/>
      <c r="HCI14" s="124"/>
      <c r="HCJ14" s="124"/>
      <c r="HCK14" s="124"/>
      <c r="HCL14" s="124"/>
      <c r="HCM14" s="124"/>
      <c r="HCN14" s="124"/>
      <c r="HCO14" s="124"/>
      <c r="HCP14" s="124"/>
      <c r="HCQ14" s="124"/>
      <c r="HCR14" s="124"/>
      <c r="HCS14" s="124"/>
      <c r="HCT14" s="124"/>
      <c r="HCU14" s="124"/>
      <c r="HCV14" s="124"/>
      <c r="HCW14" s="124"/>
      <c r="HCX14" s="124"/>
      <c r="HCY14" s="124"/>
      <c r="HCZ14" s="124"/>
      <c r="HDA14" s="124"/>
      <c r="HDB14" s="124"/>
      <c r="HDC14" s="124"/>
      <c r="HDD14" s="124"/>
      <c r="HDE14" s="124"/>
      <c r="HDF14" s="124"/>
      <c r="HDG14" s="124"/>
      <c r="HDH14" s="124"/>
      <c r="HDI14" s="124"/>
      <c r="HDJ14" s="124"/>
      <c r="HDK14" s="124"/>
      <c r="HDL14" s="124"/>
      <c r="HDM14" s="124"/>
      <c r="HDN14" s="124"/>
      <c r="HDO14" s="124"/>
      <c r="HDP14" s="124"/>
      <c r="HDQ14" s="124"/>
      <c r="HDR14" s="124"/>
      <c r="HDS14" s="124"/>
      <c r="HDT14" s="124"/>
      <c r="HDU14" s="124"/>
      <c r="HDV14" s="124"/>
      <c r="HDW14" s="124"/>
      <c r="HDX14" s="124"/>
      <c r="HDY14" s="124"/>
      <c r="HDZ14" s="124"/>
      <c r="HEA14" s="124"/>
      <c r="HEB14" s="124"/>
      <c r="HEC14" s="124"/>
      <c r="HED14" s="124"/>
      <c r="HEE14" s="124"/>
      <c r="HEF14" s="124"/>
      <c r="HEG14" s="124"/>
      <c r="HEH14" s="124"/>
      <c r="HEI14" s="124"/>
      <c r="HEJ14" s="124"/>
      <c r="HEK14" s="124"/>
      <c r="HEL14" s="124"/>
      <c r="HEM14" s="124"/>
      <c r="HEN14" s="124"/>
      <c r="HEO14" s="124"/>
      <c r="HEP14" s="124"/>
      <c r="HEQ14" s="124"/>
      <c r="HER14" s="124"/>
      <c r="HES14" s="124"/>
      <c r="HET14" s="124"/>
      <c r="HEU14" s="124"/>
      <c r="HEV14" s="124"/>
      <c r="HEW14" s="124"/>
      <c r="HEX14" s="124"/>
      <c r="HEY14" s="124"/>
      <c r="HEZ14" s="124"/>
      <c r="HFA14" s="124"/>
      <c r="HFB14" s="124"/>
      <c r="HFC14" s="124"/>
      <c r="HFD14" s="124"/>
      <c r="HFE14" s="124"/>
      <c r="HFF14" s="124"/>
      <c r="HFG14" s="124"/>
      <c r="HFH14" s="124"/>
      <c r="HFI14" s="124"/>
      <c r="HFJ14" s="124"/>
      <c r="HFK14" s="124"/>
      <c r="HFL14" s="124"/>
      <c r="HFM14" s="124"/>
      <c r="HFN14" s="124"/>
      <c r="HFO14" s="124"/>
      <c r="HFP14" s="124"/>
      <c r="HFQ14" s="124"/>
      <c r="HFR14" s="124"/>
      <c r="HFS14" s="124"/>
      <c r="HFT14" s="124"/>
      <c r="HFU14" s="124"/>
      <c r="HFV14" s="124"/>
      <c r="HFW14" s="124"/>
      <c r="HFX14" s="124"/>
      <c r="HFY14" s="124"/>
      <c r="HFZ14" s="124"/>
      <c r="HGA14" s="124"/>
      <c r="HGB14" s="124"/>
      <c r="HGC14" s="124"/>
      <c r="HGD14" s="124"/>
      <c r="HGE14" s="124"/>
      <c r="HGF14" s="124"/>
      <c r="HGG14" s="124"/>
      <c r="HGH14" s="124"/>
      <c r="HGI14" s="124"/>
      <c r="HGJ14" s="124"/>
      <c r="HGK14" s="124"/>
      <c r="HGL14" s="124"/>
      <c r="HGM14" s="124"/>
      <c r="HGN14" s="124"/>
      <c r="HGO14" s="124"/>
      <c r="HGP14" s="124"/>
      <c r="HGQ14" s="124"/>
      <c r="HGR14" s="124"/>
      <c r="HGS14" s="124"/>
      <c r="HGT14" s="124"/>
      <c r="HGU14" s="124"/>
      <c r="HGV14" s="124"/>
      <c r="HGW14" s="124"/>
      <c r="HGX14" s="124"/>
      <c r="HGY14" s="124"/>
      <c r="HGZ14" s="124"/>
      <c r="HHA14" s="124"/>
      <c r="HHB14" s="124"/>
      <c r="HHC14" s="124"/>
      <c r="HHD14" s="124"/>
      <c r="HHE14" s="124"/>
      <c r="HHF14" s="124"/>
      <c r="HHG14" s="124"/>
      <c r="HHH14" s="124"/>
      <c r="HHI14" s="124"/>
      <c r="HHJ14" s="124"/>
      <c r="HHK14" s="124"/>
      <c r="HHL14" s="124"/>
      <c r="HHM14" s="124"/>
      <c r="HHN14" s="124"/>
      <c r="HHO14" s="124"/>
      <c r="HHP14" s="124"/>
      <c r="HHQ14" s="124"/>
      <c r="HHR14" s="124"/>
      <c r="HHS14" s="124"/>
      <c r="HHT14" s="124"/>
      <c r="HHU14" s="124"/>
      <c r="HHV14" s="124"/>
      <c r="HHW14" s="124"/>
      <c r="HHX14" s="124"/>
      <c r="HHY14" s="124"/>
      <c r="HHZ14" s="124"/>
      <c r="HIA14" s="124"/>
      <c r="HIB14" s="124"/>
      <c r="HIC14" s="124"/>
      <c r="HID14" s="124"/>
      <c r="HIE14" s="124"/>
      <c r="HIF14" s="124"/>
      <c r="HIG14" s="124"/>
      <c r="HIH14" s="124"/>
      <c r="HII14" s="124"/>
      <c r="HIJ14" s="124"/>
      <c r="HIK14" s="124"/>
      <c r="HIL14" s="124"/>
      <c r="HIM14" s="124"/>
      <c r="HIN14" s="124"/>
      <c r="HIO14" s="124"/>
      <c r="HIP14" s="124"/>
      <c r="HIQ14" s="124"/>
      <c r="HIR14" s="124"/>
      <c r="HIS14" s="124"/>
      <c r="HIT14" s="124"/>
      <c r="HIU14" s="124"/>
      <c r="HIV14" s="124"/>
      <c r="HIW14" s="124"/>
      <c r="HIX14" s="124"/>
      <c r="HIY14" s="124"/>
      <c r="HIZ14" s="124"/>
      <c r="HJA14" s="124"/>
      <c r="HJB14" s="124"/>
      <c r="HJC14" s="124"/>
      <c r="HJD14" s="124"/>
      <c r="HJE14" s="124"/>
      <c r="HJF14" s="124"/>
      <c r="HJG14" s="124"/>
      <c r="HJH14" s="124"/>
      <c r="HJI14" s="124"/>
      <c r="HJJ14" s="124"/>
      <c r="HJK14" s="124"/>
      <c r="HJL14" s="124"/>
      <c r="HJM14" s="124"/>
      <c r="HJN14" s="124"/>
      <c r="HJO14" s="124"/>
      <c r="HJP14" s="124"/>
      <c r="HJQ14" s="124"/>
      <c r="HJR14" s="124"/>
      <c r="HJS14" s="124"/>
      <c r="HJT14" s="124"/>
      <c r="HJU14" s="124"/>
      <c r="HJV14" s="124"/>
      <c r="HJW14" s="124"/>
      <c r="HJX14" s="124"/>
      <c r="HJY14" s="124"/>
      <c r="HJZ14" s="124"/>
      <c r="HKA14" s="124"/>
      <c r="HKB14" s="124"/>
      <c r="HKC14" s="124"/>
      <c r="HKD14" s="124"/>
      <c r="HKE14" s="124"/>
      <c r="HKF14" s="124"/>
      <c r="HKG14" s="124"/>
      <c r="HKH14" s="124"/>
      <c r="HKI14" s="124"/>
      <c r="HKJ14" s="124"/>
      <c r="HKK14" s="124"/>
      <c r="HKL14" s="124"/>
      <c r="HKM14" s="124"/>
      <c r="HKN14" s="124"/>
      <c r="HKO14" s="124"/>
      <c r="HKP14" s="124"/>
      <c r="HKQ14" s="124"/>
      <c r="HKR14" s="124"/>
      <c r="HKS14" s="124"/>
      <c r="HKT14" s="124"/>
      <c r="HKU14" s="124"/>
      <c r="HKV14" s="124"/>
      <c r="HKW14" s="124"/>
      <c r="HKX14" s="124"/>
      <c r="HKY14" s="124"/>
      <c r="HKZ14" s="124"/>
      <c r="HLA14" s="124"/>
      <c r="HLB14" s="124"/>
      <c r="HLC14" s="124"/>
      <c r="HLD14" s="124"/>
      <c r="HLE14" s="124"/>
      <c r="HLF14" s="124"/>
      <c r="HLG14" s="124"/>
      <c r="HLH14" s="124"/>
      <c r="HLI14" s="124"/>
      <c r="HLJ14" s="124"/>
      <c r="HLK14" s="124"/>
      <c r="HLL14" s="124"/>
      <c r="HLM14" s="124"/>
      <c r="HLN14" s="124"/>
      <c r="HLO14" s="124"/>
      <c r="HLP14" s="124"/>
      <c r="HLQ14" s="124"/>
      <c r="HLR14" s="124"/>
      <c r="HLS14" s="124"/>
      <c r="HLT14" s="124"/>
      <c r="HLU14" s="124"/>
      <c r="HLV14" s="124"/>
      <c r="HLW14" s="124"/>
      <c r="HLX14" s="124"/>
      <c r="HLY14" s="124"/>
      <c r="HLZ14" s="124"/>
      <c r="HMA14" s="124"/>
      <c r="HMB14" s="124"/>
      <c r="HMC14" s="124"/>
      <c r="HMD14" s="124"/>
      <c r="HME14" s="124"/>
      <c r="HMF14" s="124"/>
      <c r="HMG14" s="124"/>
      <c r="HMH14" s="124"/>
      <c r="HMI14" s="124"/>
      <c r="HMJ14" s="124"/>
      <c r="HMK14" s="124"/>
      <c r="HML14" s="124"/>
      <c r="HMM14" s="124"/>
      <c r="HMN14" s="124"/>
      <c r="HMO14" s="124"/>
      <c r="HMP14" s="124"/>
      <c r="HMQ14" s="124"/>
      <c r="HMR14" s="124"/>
      <c r="HMS14" s="124"/>
      <c r="HMT14" s="124"/>
      <c r="HMU14" s="124"/>
      <c r="HMV14" s="124"/>
      <c r="HMW14" s="124"/>
      <c r="HMX14" s="124"/>
      <c r="HMY14" s="124"/>
      <c r="HMZ14" s="124"/>
      <c r="HNA14" s="124"/>
      <c r="HNB14" s="124"/>
      <c r="HNC14" s="124"/>
      <c r="HND14" s="124"/>
      <c r="HNE14" s="124"/>
      <c r="HNF14" s="124"/>
      <c r="HNG14" s="124"/>
      <c r="HNH14" s="124"/>
      <c r="HNI14" s="124"/>
      <c r="HNJ14" s="124"/>
      <c r="HNK14" s="124"/>
      <c r="HNL14" s="124"/>
      <c r="HNM14" s="124"/>
      <c r="HNN14" s="124"/>
      <c r="HNO14" s="124"/>
      <c r="HNP14" s="124"/>
      <c r="HNQ14" s="124"/>
      <c r="HNR14" s="124"/>
      <c r="HNS14" s="124"/>
      <c r="HNT14" s="124"/>
      <c r="HNU14" s="124"/>
      <c r="HNV14" s="124"/>
      <c r="HNW14" s="124"/>
      <c r="HNX14" s="124"/>
      <c r="HNY14" s="124"/>
      <c r="HNZ14" s="124"/>
      <c r="HOA14" s="124"/>
      <c r="HOB14" s="124"/>
      <c r="HOC14" s="124"/>
      <c r="HOD14" s="124"/>
      <c r="HOE14" s="124"/>
      <c r="HOF14" s="124"/>
      <c r="HOG14" s="124"/>
      <c r="HOH14" s="124"/>
      <c r="HOI14" s="124"/>
      <c r="HOJ14" s="124"/>
      <c r="HOK14" s="124"/>
      <c r="HOL14" s="124"/>
      <c r="HOM14" s="124"/>
      <c r="HON14" s="124"/>
      <c r="HOO14" s="124"/>
      <c r="HOP14" s="124"/>
      <c r="HOQ14" s="124"/>
      <c r="HOR14" s="124"/>
      <c r="HOS14" s="124"/>
      <c r="HOT14" s="124"/>
      <c r="HOU14" s="124"/>
      <c r="HOV14" s="124"/>
      <c r="HOW14" s="124"/>
      <c r="HOX14" s="124"/>
      <c r="HOY14" s="124"/>
      <c r="HOZ14" s="124"/>
      <c r="HPA14" s="124"/>
      <c r="HPB14" s="124"/>
      <c r="HPC14" s="124"/>
      <c r="HPD14" s="124"/>
      <c r="HPE14" s="124"/>
      <c r="HPF14" s="124"/>
      <c r="HPG14" s="124"/>
      <c r="HPH14" s="124"/>
      <c r="HPI14" s="124"/>
      <c r="HPJ14" s="124"/>
      <c r="HPK14" s="124"/>
      <c r="HPL14" s="124"/>
      <c r="HPM14" s="124"/>
      <c r="HPN14" s="124"/>
      <c r="HPO14" s="124"/>
      <c r="HPP14" s="124"/>
      <c r="HPQ14" s="124"/>
      <c r="HPR14" s="124"/>
      <c r="HPS14" s="124"/>
      <c r="HPT14" s="124"/>
      <c r="HPU14" s="124"/>
      <c r="HPV14" s="124"/>
      <c r="HPW14" s="124"/>
      <c r="HPX14" s="124"/>
      <c r="HPY14" s="124"/>
      <c r="HPZ14" s="124"/>
      <c r="HQA14" s="124"/>
      <c r="HQB14" s="124"/>
      <c r="HQC14" s="124"/>
      <c r="HQD14" s="124"/>
      <c r="HQE14" s="124"/>
      <c r="HQF14" s="124"/>
      <c r="HQG14" s="124"/>
      <c r="HQH14" s="124"/>
      <c r="HQI14" s="124"/>
      <c r="HQJ14" s="124"/>
      <c r="HQK14" s="124"/>
      <c r="HQL14" s="124"/>
      <c r="HQM14" s="124"/>
      <c r="HQN14" s="124"/>
      <c r="HQO14" s="124"/>
      <c r="HQP14" s="124"/>
      <c r="HQQ14" s="124"/>
      <c r="HQR14" s="124"/>
      <c r="HQS14" s="124"/>
      <c r="HQT14" s="124"/>
      <c r="HQU14" s="124"/>
      <c r="HQV14" s="124"/>
      <c r="HQW14" s="124"/>
      <c r="HQX14" s="124"/>
      <c r="HQY14" s="124"/>
      <c r="HQZ14" s="124"/>
      <c r="HRA14" s="124"/>
      <c r="HRB14" s="124"/>
      <c r="HRC14" s="124"/>
      <c r="HRD14" s="124"/>
      <c r="HRE14" s="124"/>
      <c r="HRF14" s="124"/>
      <c r="HRG14" s="124"/>
      <c r="HRH14" s="124"/>
      <c r="HRI14" s="124"/>
      <c r="HRJ14" s="124"/>
      <c r="HRK14" s="124"/>
      <c r="HRL14" s="124"/>
      <c r="HRM14" s="124"/>
      <c r="HRN14" s="124"/>
      <c r="HRO14" s="124"/>
      <c r="HRP14" s="124"/>
      <c r="HRQ14" s="124"/>
      <c r="HRR14" s="124"/>
      <c r="HRS14" s="124"/>
      <c r="HRT14" s="124"/>
      <c r="HRU14" s="124"/>
      <c r="HRV14" s="124"/>
      <c r="HRW14" s="124"/>
      <c r="HRX14" s="124"/>
      <c r="HRY14" s="124"/>
      <c r="HRZ14" s="124"/>
      <c r="HSA14" s="124"/>
      <c r="HSB14" s="124"/>
      <c r="HSC14" s="124"/>
      <c r="HSD14" s="124"/>
      <c r="HSE14" s="124"/>
      <c r="HSF14" s="124"/>
      <c r="HSG14" s="124"/>
      <c r="HSH14" s="124"/>
      <c r="HSI14" s="124"/>
      <c r="HSJ14" s="124"/>
      <c r="HSK14" s="124"/>
      <c r="HSL14" s="124"/>
      <c r="HSM14" s="124"/>
      <c r="HSN14" s="124"/>
      <c r="HSO14" s="124"/>
      <c r="HSP14" s="124"/>
      <c r="HSQ14" s="124"/>
      <c r="HSR14" s="124"/>
      <c r="HSS14" s="124"/>
      <c r="HST14" s="124"/>
      <c r="HSU14" s="124"/>
      <c r="HSV14" s="124"/>
      <c r="HSW14" s="124"/>
      <c r="HSX14" s="124"/>
      <c r="HSY14" s="124"/>
      <c r="HSZ14" s="124"/>
      <c r="HTA14" s="124"/>
      <c r="HTB14" s="124"/>
      <c r="HTC14" s="124"/>
      <c r="HTD14" s="124"/>
      <c r="HTE14" s="124"/>
      <c r="HTF14" s="124"/>
      <c r="HTG14" s="124"/>
      <c r="HTH14" s="124"/>
      <c r="HTI14" s="124"/>
      <c r="HTJ14" s="124"/>
      <c r="HTK14" s="124"/>
      <c r="HTL14" s="124"/>
      <c r="HTM14" s="124"/>
      <c r="HTN14" s="124"/>
      <c r="HTO14" s="124"/>
      <c r="HTP14" s="124"/>
      <c r="HTQ14" s="124"/>
      <c r="HTR14" s="124"/>
      <c r="HTS14" s="124"/>
      <c r="HTT14" s="124"/>
      <c r="HTU14" s="124"/>
      <c r="HTV14" s="124"/>
      <c r="HTW14" s="124"/>
      <c r="HTX14" s="124"/>
      <c r="HTY14" s="124"/>
      <c r="HTZ14" s="124"/>
      <c r="HUA14" s="124"/>
      <c r="HUB14" s="124"/>
      <c r="HUC14" s="124"/>
      <c r="HUD14" s="124"/>
      <c r="HUE14" s="124"/>
      <c r="HUF14" s="124"/>
      <c r="HUG14" s="124"/>
      <c r="HUH14" s="124"/>
      <c r="HUI14" s="124"/>
      <c r="HUJ14" s="124"/>
      <c r="HUK14" s="124"/>
      <c r="HUL14" s="124"/>
      <c r="HUM14" s="124"/>
      <c r="HUN14" s="124"/>
      <c r="HUO14" s="124"/>
      <c r="HUP14" s="124"/>
      <c r="HUQ14" s="124"/>
      <c r="HUR14" s="124"/>
      <c r="HUS14" s="124"/>
      <c r="HUT14" s="124"/>
      <c r="HUU14" s="124"/>
      <c r="HUV14" s="124"/>
      <c r="HUW14" s="124"/>
      <c r="HUX14" s="124"/>
      <c r="HUY14" s="124"/>
      <c r="HUZ14" s="124"/>
      <c r="HVA14" s="124"/>
      <c r="HVB14" s="124"/>
      <c r="HVC14" s="124"/>
      <c r="HVD14" s="124"/>
      <c r="HVE14" s="124"/>
      <c r="HVF14" s="124"/>
      <c r="HVG14" s="124"/>
      <c r="HVH14" s="124"/>
      <c r="HVI14" s="124"/>
      <c r="HVJ14" s="124"/>
      <c r="HVK14" s="124"/>
      <c r="HVL14" s="124"/>
      <c r="HVM14" s="124"/>
      <c r="HVN14" s="124"/>
      <c r="HVO14" s="124"/>
      <c r="HVP14" s="124"/>
      <c r="HVQ14" s="124"/>
      <c r="HVR14" s="124"/>
      <c r="HVS14" s="124"/>
      <c r="HVT14" s="124"/>
      <c r="HVU14" s="124"/>
      <c r="HVV14" s="124"/>
      <c r="HVW14" s="124"/>
      <c r="HVX14" s="124"/>
      <c r="HVY14" s="124"/>
      <c r="HVZ14" s="124"/>
      <c r="HWA14" s="124"/>
      <c r="HWB14" s="124"/>
      <c r="HWC14" s="124"/>
      <c r="HWD14" s="124"/>
      <c r="HWE14" s="124"/>
      <c r="HWF14" s="124"/>
      <c r="HWG14" s="124"/>
      <c r="HWH14" s="124"/>
      <c r="HWI14" s="124"/>
      <c r="HWJ14" s="124"/>
      <c r="HWK14" s="124"/>
      <c r="HWL14" s="124"/>
      <c r="HWM14" s="124"/>
      <c r="HWN14" s="124"/>
      <c r="HWO14" s="124"/>
      <c r="HWP14" s="124"/>
      <c r="HWQ14" s="124"/>
      <c r="HWR14" s="124"/>
      <c r="HWS14" s="124"/>
      <c r="HWT14" s="124"/>
      <c r="HWU14" s="124"/>
      <c r="HWV14" s="124"/>
      <c r="HWW14" s="124"/>
      <c r="HWX14" s="124"/>
      <c r="HWY14" s="124"/>
      <c r="HWZ14" s="124"/>
      <c r="HXA14" s="124"/>
      <c r="HXB14" s="124"/>
      <c r="HXC14" s="124"/>
      <c r="HXD14" s="124"/>
      <c r="HXE14" s="124"/>
      <c r="HXF14" s="124"/>
      <c r="HXG14" s="124"/>
      <c r="HXH14" s="124"/>
      <c r="HXI14" s="124"/>
      <c r="HXJ14" s="124"/>
      <c r="HXK14" s="124"/>
      <c r="HXL14" s="124"/>
      <c r="HXM14" s="124"/>
      <c r="HXN14" s="124"/>
      <c r="HXO14" s="124"/>
      <c r="HXP14" s="124"/>
      <c r="HXQ14" s="124"/>
      <c r="HXR14" s="124"/>
      <c r="HXS14" s="124"/>
      <c r="HXT14" s="124"/>
      <c r="HXU14" s="124"/>
      <c r="HXV14" s="124"/>
      <c r="HXW14" s="124"/>
      <c r="HXX14" s="124"/>
      <c r="HXY14" s="124"/>
      <c r="HXZ14" s="124"/>
      <c r="HYA14" s="124"/>
      <c r="HYB14" s="124"/>
      <c r="HYC14" s="124"/>
      <c r="HYD14" s="124"/>
      <c r="HYE14" s="124"/>
      <c r="HYF14" s="124"/>
      <c r="HYG14" s="124"/>
      <c r="HYH14" s="124"/>
      <c r="HYI14" s="124"/>
      <c r="HYJ14" s="124"/>
      <c r="HYK14" s="124"/>
      <c r="HYL14" s="124"/>
      <c r="HYM14" s="124"/>
      <c r="HYN14" s="124"/>
      <c r="HYO14" s="124"/>
      <c r="HYP14" s="124"/>
      <c r="HYQ14" s="124"/>
      <c r="HYR14" s="124"/>
      <c r="HYS14" s="124"/>
      <c r="HYT14" s="124"/>
      <c r="HYU14" s="124"/>
      <c r="HYV14" s="124"/>
      <c r="HYW14" s="124"/>
      <c r="HYX14" s="124"/>
      <c r="HYY14" s="124"/>
      <c r="HYZ14" s="124"/>
      <c r="HZA14" s="124"/>
      <c r="HZB14" s="124"/>
      <c r="HZC14" s="124"/>
      <c r="HZD14" s="124"/>
      <c r="HZE14" s="124"/>
      <c r="HZF14" s="124"/>
      <c r="HZG14" s="124"/>
      <c r="HZH14" s="124"/>
      <c r="HZI14" s="124"/>
      <c r="HZJ14" s="124"/>
      <c r="HZK14" s="124"/>
      <c r="HZL14" s="124"/>
      <c r="HZM14" s="124"/>
      <c r="HZN14" s="124"/>
      <c r="HZO14" s="124"/>
      <c r="HZP14" s="124"/>
      <c r="HZQ14" s="124"/>
      <c r="HZR14" s="124"/>
      <c r="HZS14" s="124"/>
      <c r="HZT14" s="124"/>
      <c r="HZU14" s="124"/>
      <c r="HZV14" s="124"/>
      <c r="HZW14" s="124"/>
      <c r="HZX14" s="124"/>
      <c r="HZY14" s="124"/>
      <c r="HZZ14" s="124"/>
      <c r="IAA14" s="124"/>
      <c r="IAB14" s="124"/>
      <c r="IAC14" s="124"/>
      <c r="IAD14" s="124"/>
      <c r="IAE14" s="124"/>
      <c r="IAF14" s="124"/>
      <c r="IAG14" s="124"/>
      <c r="IAH14" s="124"/>
      <c r="IAI14" s="124"/>
      <c r="IAJ14" s="124"/>
      <c r="IAK14" s="124"/>
      <c r="IAL14" s="124"/>
      <c r="IAM14" s="124"/>
      <c r="IAN14" s="124"/>
      <c r="IAO14" s="124"/>
      <c r="IAP14" s="124"/>
      <c r="IAQ14" s="124"/>
      <c r="IAR14" s="124"/>
      <c r="IAS14" s="124"/>
      <c r="IAT14" s="124"/>
      <c r="IAU14" s="124"/>
      <c r="IAV14" s="124"/>
      <c r="IAW14" s="124"/>
      <c r="IAX14" s="124"/>
      <c r="IAY14" s="124"/>
      <c r="IAZ14" s="124"/>
      <c r="IBA14" s="124"/>
      <c r="IBB14" s="124"/>
      <c r="IBC14" s="124"/>
      <c r="IBD14" s="124"/>
      <c r="IBE14" s="124"/>
      <c r="IBF14" s="124"/>
      <c r="IBG14" s="124"/>
      <c r="IBH14" s="124"/>
      <c r="IBI14" s="124"/>
      <c r="IBJ14" s="124"/>
      <c r="IBK14" s="124"/>
      <c r="IBL14" s="124"/>
      <c r="IBM14" s="124"/>
      <c r="IBN14" s="124"/>
      <c r="IBO14" s="124"/>
      <c r="IBP14" s="124"/>
      <c r="IBQ14" s="124"/>
      <c r="IBR14" s="124"/>
      <c r="IBS14" s="124"/>
      <c r="IBT14" s="124"/>
      <c r="IBU14" s="124"/>
      <c r="IBV14" s="124"/>
      <c r="IBW14" s="124"/>
      <c r="IBX14" s="124"/>
      <c r="IBY14" s="124"/>
      <c r="IBZ14" s="124"/>
      <c r="ICA14" s="124"/>
      <c r="ICB14" s="124"/>
      <c r="ICC14" s="124"/>
      <c r="ICD14" s="124"/>
      <c r="ICE14" s="124"/>
      <c r="ICF14" s="124"/>
      <c r="ICG14" s="124"/>
      <c r="ICH14" s="124"/>
      <c r="ICI14" s="124"/>
      <c r="ICJ14" s="124"/>
      <c r="ICK14" s="124"/>
      <c r="ICL14" s="124"/>
      <c r="ICM14" s="124"/>
      <c r="ICN14" s="124"/>
      <c r="ICO14" s="124"/>
      <c r="ICP14" s="124"/>
      <c r="ICQ14" s="124"/>
      <c r="ICR14" s="124"/>
      <c r="ICS14" s="124"/>
      <c r="ICT14" s="124"/>
      <c r="ICU14" s="124"/>
      <c r="ICV14" s="124"/>
      <c r="ICW14" s="124"/>
      <c r="ICX14" s="124"/>
      <c r="ICY14" s="124"/>
      <c r="ICZ14" s="124"/>
      <c r="IDA14" s="124"/>
      <c r="IDB14" s="124"/>
      <c r="IDC14" s="124"/>
      <c r="IDD14" s="124"/>
      <c r="IDE14" s="124"/>
      <c r="IDF14" s="124"/>
      <c r="IDG14" s="124"/>
      <c r="IDH14" s="124"/>
      <c r="IDI14" s="124"/>
      <c r="IDJ14" s="124"/>
      <c r="IDK14" s="124"/>
      <c r="IDL14" s="124"/>
      <c r="IDM14" s="124"/>
      <c r="IDN14" s="124"/>
      <c r="IDO14" s="124"/>
      <c r="IDP14" s="124"/>
      <c r="IDQ14" s="124"/>
      <c r="IDR14" s="124"/>
      <c r="IDS14" s="124"/>
      <c r="IDT14" s="124"/>
      <c r="IDU14" s="124"/>
      <c r="IDV14" s="124"/>
      <c r="IDW14" s="124"/>
      <c r="IDX14" s="124"/>
      <c r="IDY14" s="124"/>
      <c r="IDZ14" s="124"/>
      <c r="IEA14" s="124"/>
      <c r="IEB14" s="124"/>
      <c r="IEC14" s="124"/>
      <c r="IED14" s="124"/>
      <c r="IEE14" s="124"/>
      <c r="IEF14" s="124"/>
      <c r="IEG14" s="124"/>
      <c r="IEH14" s="124"/>
      <c r="IEI14" s="124"/>
      <c r="IEJ14" s="124"/>
      <c r="IEK14" s="124"/>
      <c r="IEL14" s="124"/>
      <c r="IEM14" s="124"/>
      <c r="IEN14" s="124"/>
      <c r="IEO14" s="124"/>
      <c r="IEP14" s="124"/>
      <c r="IEQ14" s="124"/>
      <c r="IER14" s="124"/>
      <c r="IES14" s="124"/>
      <c r="IET14" s="124"/>
      <c r="IEU14" s="124"/>
      <c r="IEV14" s="124"/>
      <c r="IEW14" s="124"/>
      <c r="IEX14" s="124"/>
      <c r="IEY14" s="124"/>
      <c r="IEZ14" s="124"/>
      <c r="IFA14" s="124"/>
      <c r="IFB14" s="124"/>
      <c r="IFC14" s="124"/>
      <c r="IFD14" s="124"/>
      <c r="IFE14" s="124"/>
      <c r="IFF14" s="124"/>
      <c r="IFG14" s="124"/>
      <c r="IFH14" s="124"/>
      <c r="IFI14" s="124"/>
      <c r="IFJ14" s="124"/>
      <c r="IFK14" s="124"/>
      <c r="IFL14" s="124"/>
      <c r="IFM14" s="124"/>
      <c r="IFN14" s="124"/>
      <c r="IFO14" s="124"/>
      <c r="IFP14" s="124"/>
      <c r="IFQ14" s="124"/>
      <c r="IFR14" s="124"/>
      <c r="IFS14" s="124"/>
      <c r="IFT14" s="124"/>
      <c r="IFU14" s="124"/>
      <c r="IFV14" s="124"/>
      <c r="IFW14" s="124"/>
      <c r="IFX14" s="124"/>
      <c r="IFY14" s="124"/>
      <c r="IFZ14" s="124"/>
      <c r="IGA14" s="124"/>
      <c r="IGB14" s="124"/>
      <c r="IGC14" s="124"/>
      <c r="IGD14" s="124"/>
      <c r="IGE14" s="124"/>
      <c r="IGF14" s="124"/>
      <c r="IGG14" s="124"/>
      <c r="IGH14" s="124"/>
      <c r="IGI14" s="124"/>
      <c r="IGJ14" s="124"/>
      <c r="IGK14" s="124"/>
      <c r="IGL14" s="124"/>
      <c r="IGM14" s="124"/>
      <c r="IGN14" s="124"/>
      <c r="IGO14" s="124"/>
      <c r="IGP14" s="124"/>
      <c r="IGQ14" s="124"/>
      <c r="IGR14" s="124"/>
      <c r="IGS14" s="124"/>
      <c r="IGT14" s="124"/>
      <c r="IGU14" s="124"/>
      <c r="IGV14" s="124"/>
      <c r="IGW14" s="124"/>
      <c r="IGX14" s="124"/>
      <c r="IGY14" s="124"/>
      <c r="IGZ14" s="124"/>
      <c r="IHA14" s="124"/>
      <c r="IHB14" s="124"/>
      <c r="IHC14" s="124"/>
      <c r="IHD14" s="124"/>
      <c r="IHE14" s="124"/>
      <c r="IHF14" s="124"/>
      <c r="IHG14" s="124"/>
      <c r="IHH14" s="124"/>
      <c r="IHI14" s="124"/>
      <c r="IHJ14" s="124"/>
      <c r="IHK14" s="124"/>
      <c r="IHL14" s="124"/>
      <c r="IHM14" s="124"/>
      <c r="IHN14" s="124"/>
      <c r="IHO14" s="124"/>
      <c r="IHP14" s="124"/>
      <c r="IHQ14" s="124"/>
      <c r="IHR14" s="124"/>
      <c r="IHS14" s="124"/>
      <c r="IHT14" s="124"/>
      <c r="IHU14" s="124"/>
      <c r="IHV14" s="124"/>
      <c r="IHW14" s="124"/>
      <c r="IHX14" s="124"/>
      <c r="IHY14" s="124"/>
      <c r="IHZ14" s="124"/>
      <c r="IIA14" s="124"/>
      <c r="IIB14" s="124"/>
      <c r="IIC14" s="124"/>
      <c r="IID14" s="124"/>
      <c r="IIE14" s="124"/>
      <c r="IIF14" s="124"/>
      <c r="IIG14" s="124"/>
      <c r="IIH14" s="124"/>
      <c r="III14" s="124"/>
      <c r="IIJ14" s="124"/>
      <c r="IIK14" s="124"/>
      <c r="IIL14" s="124"/>
      <c r="IIM14" s="124"/>
      <c r="IIN14" s="124"/>
      <c r="IIO14" s="124"/>
      <c r="IIP14" s="124"/>
      <c r="IIQ14" s="124"/>
      <c r="IIR14" s="124"/>
      <c r="IIS14" s="124"/>
      <c r="IIT14" s="124"/>
      <c r="IIU14" s="124"/>
      <c r="IIV14" s="124"/>
      <c r="IIW14" s="124"/>
      <c r="IIX14" s="124"/>
      <c r="IIY14" s="124"/>
      <c r="IIZ14" s="124"/>
      <c r="IJA14" s="124"/>
      <c r="IJB14" s="124"/>
      <c r="IJC14" s="124"/>
      <c r="IJD14" s="124"/>
      <c r="IJE14" s="124"/>
      <c r="IJF14" s="124"/>
      <c r="IJG14" s="124"/>
      <c r="IJH14" s="124"/>
      <c r="IJI14" s="124"/>
      <c r="IJJ14" s="124"/>
      <c r="IJK14" s="124"/>
      <c r="IJL14" s="124"/>
      <c r="IJM14" s="124"/>
      <c r="IJN14" s="124"/>
      <c r="IJO14" s="124"/>
      <c r="IJP14" s="124"/>
      <c r="IJQ14" s="124"/>
      <c r="IJR14" s="124"/>
      <c r="IJS14" s="124"/>
      <c r="IJT14" s="124"/>
      <c r="IJU14" s="124"/>
      <c r="IJV14" s="124"/>
      <c r="IJW14" s="124"/>
      <c r="IJX14" s="124"/>
      <c r="IJY14" s="124"/>
      <c r="IJZ14" s="124"/>
      <c r="IKA14" s="124"/>
      <c r="IKB14" s="124"/>
      <c r="IKC14" s="124"/>
      <c r="IKD14" s="124"/>
      <c r="IKE14" s="124"/>
      <c r="IKF14" s="124"/>
      <c r="IKG14" s="124"/>
      <c r="IKH14" s="124"/>
      <c r="IKI14" s="124"/>
      <c r="IKJ14" s="124"/>
      <c r="IKK14" s="124"/>
      <c r="IKL14" s="124"/>
      <c r="IKM14" s="124"/>
      <c r="IKN14" s="124"/>
      <c r="IKO14" s="124"/>
      <c r="IKP14" s="124"/>
      <c r="IKQ14" s="124"/>
      <c r="IKR14" s="124"/>
      <c r="IKS14" s="124"/>
      <c r="IKT14" s="124"/>
      <c r="IKU14" s="124"/>
      <c r="IKV14" s="124"/>
      <c r="IKW14" s="124"/>
      <c r="IKX14" s="124"/>
      <c r="IKY14" s="124"/>
      <c r="IKZ14" s="124"/>
      <c r="ILA14" s="124"/>
      <c r="ILB14" s="124"/>
      <c r="ILC14" s="124"/>
      <c r="ILD14" s="124"/>
      <c r="ILE14" s="124"/>
      <c r="ILF14" s="124"/>
      <c r="ILG14" s="124"/>
      <c r="ILH14" s="124"/>
      <c r="ILI14" s="124"/>
      <c r="ILJ14" s="124"/>
      <c r="ILK14" s="124"/>
      <c r="ILL14" s="124"/>
      <c r="ILM14" s="124"/>
      <c r="ILN14" s="124"/>
      <c r="ILO14" s="124"/>
      <c r="ILP14" s="124"/>
      <c r="ILQ14" s="124"/>
      <c r="ILR14" s="124"/>
      <c r="ILS14" s="124"/>
      <c r="ILT14" s="124"/>
      <c r="ILU14" s="124"/>
      <c r="ILV14" s="124"/>
      <c r="ILW14" s="124"/>
      <c r="ILX14" s="124"/>
      <c r="ILY14" s="124"/>
      <c r="ILZ14" s="124"/>
      <c r="IMA14" s="124"/>
      <c r="IMB14" s="124"/>
      <c r="IMC14" s="124"/>
      <c r="IMD14" s="124"/>
      <c r="IME14" s="124"/>
      <c r="IMF14" s="124"/>
      <c r="IMG14" s="124"/>
      <c r="IMH14" s="124"/>
      <c r="IMI14" s="124"/>
      <c r="IMJ14" s="124"/>
      <c r="IMK14" s="124"/>
      <c r="IML14" s="124"/>
      <c r="IMM14" s="124"/>
      <c r="IMN14" s="124"/>
      <c r="IMO14" s="124"/>
      <c r="IMP14" s="124"/>
      <c r="IMQ14" s="124"/>
      <c r="IMR14" s="124"/>
      <c r="IMS14" s="124"/>
      <c r="IMT14" s="124"/>
      <c r="IMU14" s="124"/>
      <c r="IMV14" s="124"/>
      <c r="IMW14" s="124"/>
      <c r="IMX14" s="124"/>
      <c r="IMY14" s="124"/>
      <c r="IMZ14" s="124"/>
      <c r="INA14" s="124"/>
      <c r="INB14" s="124"/>
      <c r="INC14" s="124"/>
      <c r="IND14" s="124"/>
      <c r="INE14" s="124"/>
      <c r="INF14" s="124"/>
      <c r="ING14" s="124"/>
      <c r="INH14" s="124"/>
      <c r="INI14" s="124"/>
      <c r="INJ14" s="124"/>
      <c r="INK14" s="124"/>
      <c r="INL14" s="124"/>
      <c r="INM14" s="124"/>
      <c r="INN14" s="124"/>
      <c r="INO14" s="124"/>
      <c r="INP14" s="124"/>
      <c r="INQ14" s="124"/>
      <c r="INR14" s="124"/>
      <c r="INS14" s="124"/>
      <c r="INT14" s="124"/>
      <c r="INU14" s="124"/>
      <c r="INV14" s="124"/>
      <c r="INW14" s="124"/>
      <c r="INX14" s="124"/>
      <c r="INY14" s="124"/>
      <c r="INZ14" s="124"/>
      <c r="IOA14" s="124"/>
      <c r="IOB14" s="124"/>
      <c r="IOC14" s="124"/>
      <c r="IOD14" s="124"/>
      <c r="IOE14" s="124"/>
      <c r="IOF14" s="124"/>
      <c r="IOG14" s="124"/>
      <c r="IOH14" s="124"/>
      <c r="IOI14" s="124"/>
      <c r="IOJ14" s="124"/>
      <c r="IOK14" s="124"/>
      <c r="IOL14" s="124"/>
      <c r="IOM14" s="124"/>
      <c r="ION14" s="124"/>
      <c r="IOO14" s="124"/>
      <c r="IOP14" s="124"/>
      <c r="IOQ14" s="124"/>
      <c r="IOR14" s="124"/>
      <c r="IOS14" s="124"/>
      <c r="IOT14" s="124"/>
      <c r="IOU14" s="124"/>
      <c r="IOV14" s="124"/>
      <c r="IOW14" s="124"/>
      <c r="IOX14" s="124"/>
      <c r="IOY14" s="124"/>
      <c r="IOZ14" s="124"/>
      <c r="IPA14" s="124"/>
      <c r="IPB14" s="124"/>
      <c r="IPC14" s="124"/>
      <c r="IPD14" s="124"/>
      <c r="IPE14" s="124"/>
      <c r="IPF14" s="124"/>
      <c r="IPG14" s="124"/>
      <c r="IPH14" s="124"/>
      <c r="IPI14" s="124"/>
      <c r="IPJ14" s="124"/>
      <c r="IPK14" s="124"/>
      <c r="IPL14" s="124"/>
      <c r="IPM14" s="124"/>
      <c r="IPN14" s="124"/>
      <c r="IPO14" s="124"/>
      <c r="IPP14" s="124"/>
      <c r="IPQ14" s="124"/>
      <c r="IPR14" s="124"/>
      <c r="IPS14" s="124"/>
      <c r="IPT14" s="124"/>
      <c r="IPU14" s="124"/>
      <c r="IPV14" s="124"/>
      <c r="IPW14" s="124"/>
      <c r="IPX14" s="124"/>
      <c r="IPY14" s="124"/>
      <c r="IPZ14" s="124"/>
      <c r="IQA14" s="124"/>
      <c r="IQB14" s="124"/>
      <c r="IQC14" s="124"/>
      <c r="IQD14" s="124"/>
      <c r="IQE14" s="124"/>
      <c r="IQF14" s="124"/>
      <c r="IQG14" s="124"/>
      <c r="IQH14" s="124"/>
      <c r="IQI14" s="124"/>
      <c r="IQJ14" s="124"/>
      <c r="IQK14" s="124"/>
      <c r="IQL14" s="124"/>
      <c r="IQM14" s="124"/>
      <c r="IQN14" s="124"/>
      <c r="IQO14" s="124"/>
      <c r="IQP14" s="124"/>
      <c r="IQQ14" s="124"/>
      <c r="IQR14" s="124"/>
      <c r="IQS14" s="124"/>
      <c r="IQT14" s="124"/>
      <c r="IQU14" s="124"/>
      <c r="IQV14" s="124"/>
      <c r="IQW14" s="124"/>
      <c r="IQX14" s="124"/>
      <c r="IQY14" s="124"/>
      <c r="IQZ14" s="124"/>
      <c r="IRA14" s="124"/>
      <c r="IRB14" s="124"/>
      <c r="IRC14" s="124"/>
      <c r="IRD14" s="124"/>
      <c r="IRE14" s="124"/>
      <c r="IRF14" s="124"/>
      <c r="IRG14" s="124"/>
      <c r="IRH14" s="124"/>
      <c r="IRI14" s="124"/>
      <c r="IRJ14" s="124"/>
      <c r="IRK14" s="124"/>
      <c r="IRL14" s="124"/>
      <c r="IRM14" s="124"/>
      <c r="IRN14" s="124"/>
      <c r="IRO14" s="124"/>
      <c r="IRP14" s="124"/>
      <c r="IRQ14" s="124"/>
      <c r="IRR14" s="124"/>
      <c r="IRS14" s="124"/>
      <c r="IRT14" s="124"/>
      <c r="IRU14" s="124"/>
      <c r="IRV14" s="124"/>
      <c r="IRW14" s="124"/>
      <c r="IRX14" s="124"/>
      <c r="IRY14" s="124"/>
      <c r="IRZ14" s="124"/>
      <c r="ISA14" s="124"/>
      <c r="ISB14" s="124"/>
      <c r="ISC14" s="124"/>
      <c r="ISD14" s="124"/>
      <c r="ISE14" s="124"/>
      <c r="ISF14" s="124"/>
      <c r="ISG14" s="124"/>
      <c r="ISH14" s="124"/>
      <c r="ISI14" s="124"/>
      <c r="ISJ14" s="124"/>
      <c r="ISK14" s="124"/>
      <c r="ISL14" s="124"/>
      <c r="ISM14" s="124"/>
      <c r="ISN14" s="124"/>
      <c r="ISO14" s="124"/>
      <c r="ISP14" s="124"/>
      <c r="ISQ14" s="124"/>
      <c r="ISR14" s="124"/>
      <c r="ISS14" s="124"/>
      <c r="IST14" s="124"/>
      <c r="ISU14" s="124"/>
      <c r="ISV14" s="124"/>
      <c r="ISW14" s="124"/>
      <c r="ISX14" s="124"/>
      <c r="ISY14" s="124"/>
      <c r="ISZ14" s="124"/>
      <c r="ITA14" s="124"/>
      <c r="ITB14" s="124"/>
      <c r="ITC14" s="124"/>
      <c r="ITD14" s="124"/>
      <c r="ITE14" s="124"/>
      <c r="ITF14" s="124"/>
      <c r="ITG14" s="124"/>
      <c r="ITH14" s="124"/>
      <c r="ITI14" s="124"/>
      <c r="ITJ14" s="124"/>
      <c r="ITK14" s="124"/>
      <c r="ITL14" s="124"/>
      <c r="ITM14" s="124"/>
      <c r="ITN14" s="124"/>
      <c r="ITO14" s="124"/>
      <c r="ITP14" s="124"/>
      <c r="ITQ14" s="124"/>
      <c r="ITR14" s="124"/>
      <c r="ITS14" s="124"/>
      <c r="ITT14" s="124"/>
      <c r="ITU14" s="124"/>
      <c r="ITV14" s="124"/>
      <c r="ITW14" s="124"/>
      <c r="ITX14" s="124"/>
      <c r="ITY14" s="124"/>
      <c r="ITZ14" s="124"/>
      <c r="IUA14" s="124"/>
      <c r="IUB14" s="124"/>
      <c r="IUC14" s="124"/>
      <c r="IUD14" s="124"/>
      <c r="IUE14" s="124"/>
      <c r="IUF14" s="124"/>
      <c r="IUG14" s="124"/>
      <c r="IUH14" s="124"/>
      <c r="IUI14" s="124"/>
      <c r="IUJ14" s="124"/>
      <c r="IUK14" s="124"/>
      <c r="IUL14" s="124"/>
      <c r="IUM14" s="124"/>
      <c r="IUN14" s="124"/>
      <c r="IUO14" s="124"/>
      <c r="IUP14" s="124"/>
      <c r="IUQ14" s="124"/>
      <c r="IUR14" s="124"/>
      <c r="IUS14" s="124"/>
      <c r="IUT14" s="124"/>
      <c r="IUU14" s="124"/>
      <c r="IUV14" s="124"/>
      <c r="IUW14" s="124"/>
      <c r="IUX14" s="124"/>
      <c r="IUY14" s="124"/>
      <c r="IUZ14" s="124"/>
      <c r="IVA14" s="124"/>
      <c r="IVB14" s="124"/>
      <c r="IVC14" s="124"/>
      <c r="IVD14" s="124"/>
      <c r="IVE14" s="124"/>
      <c r="IVF14" s="124"/>
      <c r="IVG14" s="124"/>
      <c r="IVH14" s="124"/>
      <c r="IVI14" s="124"/>
      <c r="IVJ14" s="124"/>
      <c r="IVK14" s="124"/>
      <c r="IVL14" s="124"/>
      <c r="IVM14" s="124"/>
      <c r="IVN14" s="124"/>
      <c r="IVO14" s="124"/>
      <c r="IVP14" s="124"/>
      <c r="IVQ14" s="124"/>
      <c r="IVR14" s="124"/>
      <c r="IVS14" s="124"/>
      <c r="IVT14" s="124"/>
      <c r="IVU14" s="124"/>
      <c r="IVV14" s="124"/>
      <c r="IVW14" s="124"/>
      <c r="IVX14" s="124"/>
      <c r="IVY14" s="124"/>
      <c r="IVZ14" s="124"/>
      <c r="IWA14" s="124"/>
      <c r="IWB14" s="124"/>
      <c r="IWC14" s="124"/>
      <c r="IWD14" s="124"/>
      <c r="IWE14" s="124"/>
      <c r="IWF14" s="124"/>
      <c r="IWG14" s="124"/>
      <c r="IWH14" s="124"/>
      <c r="IWI14" s="124"/>
      <c r="IWJ14" s="124"/>
      <c r="IWK14" s="124"/>
      <c r="IWL14" s="124"/>
      <c r="IWM14" s="124"/>
      <c r="IWN14" s="124"/>
      <c r="IWO14" s="124"/>
      <c r="IWP14" s="124"/>
      <c r="IWQ14" s="124"/>
      <c r="IWR14" s="124"/>
      <c r="IWS14" s="124"/>
      <c r="IWT14" s="124"/>
      <c r="IWU14" s="124"/>
      <c r="IWV14" s="124"/>
      <c r="IWW14" s="124"/>
      <c r="IWX14" s="124"/>
      <c r="IWY14" s="124"/>
      <c r="IWZ14" s="124"/>
      <c r="IXA14" s="124"/>
      <c r="IXB14" s="124"/>
      <c r="IXC14" s="124"/>
      <c r="IXD14" s="124"/>
      <c r="IXE14" s="124"/>
      <c r="IXF14" s="124"/>
      <c r="IXG14" s="124"/>
      <c r="IXH14" s="124"/>
      <c r="IXI14" s="124"/>
      <c r="IXJ14" s="124"/>
      <c r="IXK14" s="124"/>
      <c r="IXL14" s="124"/>
      <c r="IXM14" s="124"/>
      <c r="IXN14" s="124"/>
      <c r="IXO14" s="124"/>
      <c r="IXP14" s="124"/>
      <c r="IXQ14" s="124"/>
      <c r="IXR14" s="124"/>
      <c r="IXS14" s="124"/>
      <c r="IXT14" s="124"/>
      <c r="IXU14" s="124"/>
      <c r="IXV14" s="124"/>
      <c r="IXW14" s="124"/>
      <c r="IXX14" s="124"/>
      <c r="IXY14" s="124"/>
      <c r="IXZ14" s="124"/>
      <c r="IYA14" s="124"/>
      <c r="IYB14" s="124"/>
      <c r="IYC14" s="124"/>
      <c r="IYD14" s="124"/>
      <c r="IYE14" s="124"/>
      <c r="IYF14" s="124"/>
      <c r="IYG14" s="124"/>
      <c r="IYH14" s="124"/>
      <c r="IYI14" s="124"/>
      <c r="IYJ14" s="124"/>
      <c r="IYK14" s="124"/>
      <c r="IYL14" s="124"/>
      <c r="IYM14" s="124"/>
      <c r="IYN14" s="124"/>
      <c r="IYO14" s="124"/>
      <c r="IYP14" s="124"/>
      <c r="IYQ14" s="124"/>
      <c r="IYR14" s="124"/>
      <c r="IYS14" s="124"/>
      <c r="IYT14" s="124"/>
      <c r="IYU14" s="124"/>
      <c r="IYV14" s="124"/>
      <c r="IYW14" s="124"/>
      <c r="IYX14" s="124"/>
      <c r="IYY14" s="124"/>
      <c r="IYZ14" s="124"/>
      <c r="IZA14" s="124"/>
      <c r="IZB14" s="124"/>
      <c r="IZC14" s="124"/>
      <c r="IZD14" s="124"/>
      <c r="IZE14" s="124"/>
      <c r="IZF14" s="124"/>
      <c r="IZG14" s="124"/>
      <c r="IZH14" s="124"/>
      <c r="IZI14" s="124"/>
      <c r="IZJ14" s="124"/>
      <c r="IZK14" s="124"/>
      <c r="IZL14" s="124"/>
      <c r="IZM14" s="124"/>
      <c r="IZN14" s="124"/>
      <c r="IZO14" s="124"/>
      <c r="IZP14" s="124"/>
      <c r="IZQ14" s="124"/>
      <c r="IZR14" s="124"/>
      <c r="IZS14" s="124"/>
      <c r="IZT14" s="124"/>
      <c r="IZU14" s="124"/>
      <c r="IZV14" s="124"/>
      <c r="IZW14" s="124"/>
      <c r="IZX14" s="124"/>
      <c r="IZY14" s="124"/>
      <c r="IZZ14" s="124"/>
      <c r="JAA14" s="124"/>
      <c r="JAB14" s="124"/>
      <c r="JAC14" s="124"/>
      <c r="JAD14" s="124"/>
      <c r="JAE14" s="124"/>
      <c r="JAF14" s="124"/>
      <c r="JAG14" s="124"/>
      <c r="JAH14" s="124"/>
      <c r="JAI14" s="124"/>
      <c r="JAJ14" s="124"/>
      <c r="JAK14" s="124"/>
      <c r="JAL14" s="124"/>
      <c r="JAM14" s="124"/>
      <c r="JAN14" s="124"/>
      <c r="JAO14" s="124"/>
      <c r="JAP14" s="124"/>
      <c r="JAQ14" s="124"/>
      <c r="JAR14" s="124"/>
      <c r="JAS14" s="124"/>
      <c r="JAT14" s="124"/>
      <c r="JAU14" s="124"/>
      <c r="JAV14" s="124"/>
      <c r="JAW14" s="124"/>
      <c r="JAX14" s="124"/>
      <c r="JAY14" s="124"/>
      <c r="JAZ14" s="124"/>
      <c r="JBA14" s="124"/>
      <c r="JBB14" s="124"/>
      <c r="JBC14" s="124"/>
      <c r="JBD14" s="124"/>
      <c r="JBE14" s="124"/>
      <c r="JBF14" s="124"/>
      <c r="JBG14" s="124"/>
      <c r="JBH14" s="124"/>
      <c r="JBI14" s="124"/>
      <c r="JBJ14" s="124"/>
      <c r="JBK14" s="124"/>
      <c r="JBL14" s="124"/>
      <c r="JBM14" s="124"/>
      <c r="JBN14" s="124"/>
      <c r="JBO14" s="124"/>
      <c r="JBP14" s="124"/>
      <c r="JBQ14" s="124"/>
      <c r="JBR14" s="124"/>
      <c r="JBS14" s="124"/>
      <c r="JBT14" s="124"/>
      <c r="JBU14" s="124"/>
      <c r="JBV14" s="124"/>
      <c r="JBW14" s="124"/>
      <c r="JBX14" s="124"/>
      <c r="JBY14" s="124"/>
      <c r="JBZ14" s="124"/>
      <c r="JCA14" s="124"/>
      <c r="JCB14" s="124"/>
      <c r="JCC14" s="124"/>
      <c r="JCD14" s="124"/>
      <c r="JCE14" s="124"/>
      <c r="JCF14" s="124"/>
      <c r="JCG14" s="124"/>
      <c r="JCH14" s="124"/>
      <c r="JCI14" s="124"/>
      <c r="JCJ14" s="124"/>
      <c r="JCK14" s="124"/>
      <c r="JCL14" s="124"/>
      <c r="JCM14" s="124"/>
      <c r="JCN14" s="124"/>
      <c r="JCO14" s="124"/>
      <c r="JCP14" s="124"/>
      <c r="JCQ14" s="124"/>
      <c r="JCR14" s="124"/>
      <c r="JCS14" s="124"/>
      <c r="JCT14" s="124"/>
      <c r="JCU14" s="124"/>
      <c r="JCV14" s="124"/>
      <c r="JCW14" s="124"/>
      <c r="JCX14" s="124"/>
      <c r="JCY14" s="124"/>
      <c r="JCZ14" s="124"/>
      <c r="JDA14" s="124"/>
      <c r="JDB14" s="124"/>
      <c r="JDC14" s="124"/>
      <c r="JDD14" s="124"/>
      <c r="JDE14" s="124"/>
      <c r="JDF14" s="124"/>
      <c r="JDG14" s="124"/>
      <c r="JDH14" s="124"/>
      <c r="JDI14" s="124"/>
      <c r="JDJ14" s="124"/>
      <c r="JDK14" s="124"/>
      <c r="JDL14" s="124"/>
      <c r="JDM14" s="124"/>
      <c r="JDN14" s="124"/>
      <c r="JDO14" s="124"/>
      <c r="JDP14" s="124"/>
      <c r="JDQ14" s="124"/>
      <c r="JDR14" s="124"/>
      <c r="JDS14" s="124"/>
      <c r="JDT14" s="124"/>
      <c r="JDU14" s="124"/>
      <c r="JDV14" s="124"/>
      <c r="JDW14" s="124"/>
      <c r="JDX14" s="124"/>
      <c r="JDY14" s="124"/>
      <c r="JDZ14" s="124"/>
      <c r="JEA14" s="124"/>
      <c r="JEB14" s="124"/>
      <c r="JEC14" s="124"/>
      <c r="JED14" s="124"/>
      <c r="JEE14" s="124"/>
      <c r="JEF14" s="124"/>
      <c r="JEG14" s="124"/>
      <c r="JEH14" s="124"/>
      <c r="JEI14" s="124"/>
      <c r="JEJ14" s="124"/>
      <c r="JEK14" s="124"/>
      <c r="JEL14" s="124"/>
      <c r="JEM14" s="124"/>
      <c r="JEN14" s="124"/>
      <c r="JEO14" s="124"/>
      <c r="JEP14" s="124"/>
      <c r="JEQ14" s="124"/>
      <c r="JER14" s="124"/>
      <c r="JES14" s="124"/>
      <c r="JET14" s="124"/>
      <c r="JEU14" s="124"/>
      <c r="JEV14" s="124"/>
      <c r="JEW14" s="124"/>
      <c r="JEX14" s="124"/>
      <c r="JEY14" s="124"/>
      <c r="JEZ14" s="124"/>
      <c r="JFA14" s="124"/>
      <c r="JFB14" s="124"/>
      <c r="JFC14" s="124"/>
      <c r="JFD14" s="124"/>
      <c r="JFE14" s="124"/>
      <c r="JFF14" s="124"/>
      <c r="JFG14" s="124"/>
      <c r="JFH14" s="124"/>
      <c r="JFI14" s="124"/>
      <c r="JFJ14" s="124"/>
      <c r="JFK14" s="124"/>
      <c r="JFL14" s="124"/>
      <c r="JFM14" s="124"/>
      <c r="JFN14" s="124"/>
      <c r="JFO14" s="124"/>
      <c r="JFP14" s="124"/>
      <c r="JFQ14" s="124"/>
      <c r="JFR14" s="124"/>
      <c r="JFS14" s="124"/>
      <c r="JFT14" s="124"/>
      <c r="JFU14" s="124"/>
      <c r="JFV14" s="124"/>
      <c r="JFW14" s="124"/>
      <c r="JFX14" s="124"/>
      <c r="JFY14" s="124"/>
      <c r="JFZ14" s="124"/>
      <c r="JGA14" s="124"/>
      <c r="JGB14" s="124"/>
      <c r="JGC14" s="124"/>
      <c r="JGD14" s="124"/>
      <c r="JGE14" s="124"/>
      <c r="JGF14" s="124"/>
      <c r="JGG14" s="124"/>
      <c r="JGH14" s="124"/>
      <c r="JGI14" s="124"/>
      <c r="JGJ14" s="124"/>
      <c r="JGK14" s="124"/>
      <c r="JGL14" s="124"/>
      <c r="JGM14" s="124"/>
      <c r="JGN14" s="124"/>
      <c r="JGO14" s="124"/>
      <c r="JGP14" s="124"/>
      <c r="JGQ14" s="124"/>
      <c r="JGR14" s="124"/>
      <c r="JGS14" s="124"/>
      <c r="JGT14" s="124"/>
      <c r="JGU14" s="124"/>
      <c r="JGV14" s="124"/>
      <c r="JGW14" s="124"/>
      <c r="JGX14" s="124"/>
      <c r="JGY14" s="124"/>
      <c r="JGZ14" s="124"/>
      <c r="JHA14" s="124"/>
      <c r="JHB14" s="124"/>
      <c r="JHC14" s="124"/>
      <c r="JHD14" s="124"/>
      <c r="JHE14" s="124"/>
      <c r="JHF14" s="124"/>
      <c r="JHG14" s="124"/>
      <c r="JHH14" s="124"/>
      <c r="JHI14" s="124"/>
      <c r="JHJ14" s="124"/>
      <c r="JHK14" s="124"/>
      <c r="JHL14" s="124"/>
      <c r="JHM14" s="124"/>
      <c r="JHN14" s="124"/>
      <c r="JHO14" s="124"/>
      <c r="JHP14" s="124"/>
      <c r="JHQ14" s="124"/>
      <c r="JHR14" s="124"/>
      <c r="JHS14" s="124"/>
      <c r="JHT14" s="124"/>
      <c r="JHU14" s="124"/>
      <c r="JHV14" s="124"/>
      <c r="JHW14" s="124"/>
      <c r="JHX14" s="124"/>
      <c r="JHY14" s="124"/>
      <c r="JHZ14" s="124"/>
      <c r="JIA14" s="124"/>
      <c r="JIB14" s="124"/>
      <c r="JIC14" s="124"/>
      <c r="JID14" s="124"/>
      <c r="JIE14" s="124"/>
      <c r="JIF14" s="124"/>
      <c r="JIG14" s="124"/>
      <c r="JIH14" s="124"/>
      <c r="JII14" s="124"/>
      <c r="JIJ14" s="124"/>
      <c r="JIK14" s="124"/>
      <c r="JIL14" s="124"/>
      <c r="JIM14" s="124"/>
      <c r="JIN14" s="124"/>
      <c r="JIO14" s="124"/>
      <c r="JIP14" s="124"/>
      <c r="JIQ14" s="124"/>
      <c r="JIR14" s="124"/>
      <c r="JIS14" s="124"/>
      <c r="JIT14" s="124"/>
      <c r="JIU14" s="124"/>
      <c r="JIV14" s="124"/>
      <c r="JIW14" s="124"/>
      <c r="JIX14" s="124"/>
      <c r="JIY14" s="124"/>
      <c r="JIZ14" s="124"/>
      <c r="JJA14" s="124"/>
      <c r="JJB14" s="124"/>
      <c r="JJC14" s="124"/>
      <c r="JJD14" s="124"/>
      <c r="JJE14" s="124"/>
      <c r="JJF14" s="124"/>
      <c r="JJG14" s="124"/>
      <c r="JJH14" s="124"/>
      <c r="JJI14" s="124"/>
      <c r="JJJ14" s="124"/>
      <c r="JJK14" s="124"/>
      <c r="JJL14" s="124"/>
      <c r="JJM14" s="124"/>
      <c r="JJN14" s="124"/>
      <c r="JJO14" s="124"/>
      <c r="JJP14" s="124"/>
      <c r="JJQ14" s="124"/>
      <c r="JJR14" s="124"/>
      <c r="JJS14" s="124"/>
      <c r="JJT14" s="124"/>
      <c r="JJU14" s="124"/>
      <c r="JJV14" s="124"/>
      <c r="JJW14" s="124"/>
      <c r="JJX14" s="124"/>
      <c r="JJY14" s="124"/>
      <c r="JJZ14" s="124"/>
      <c r="JKA14" s="124"/>
      <c r="JKB14" s="124"/>
      <c r="JKC14" s="124"/>
      <c r="JKD14" s="124"/>
      <c r="JKE14" s="124"/>
      <c r="JKF14" s="124"/>
      <c r="JKG14" s="124"/>
      <c r="JKH14" s="124"/>
      <c r="JKI14" s="124"/>
      <c r="JKJ14" s="124"/>
      <c r="JKK14" s="124"/>
      <c r="JKL14" s="124"/>
      <c r="JKM14" s="124"/>
      <c r="JKN14" s="124"/>
      <c r="JKO14" s="124"/>
      <c r="JKP14" s="124"/>
      <c r="JKQ14" s="124"/>
      <c r="JKR14" s="124"/>
      <c r="JKS14" s="124"/>
      <c r="JKT14" s="124"/>
      <c r="JKU14" s="124"/>
      <c r="JKV14" s="124"/>
      <c r="JKW14" s="124"/>
      <c r="JKX14" s="124"/>
      <c r="JKY14" s="124"/>
      <c r="JKZ14" s="124"/>
      <c r="JLA14" s="124"/>
      <c r="JLB14" s="124"/>
      <c r="JLC14" s="124"/>
      <c r="JLD14" s="124"/>
      <c r="JLE14" s="124"/>
      <c r="JLF14" s="124"/>
      <c r="JLG14" s="124"/>
      <c r="JLH14" s="124"/>
      <c r="JLI14" s="124"/>
      <c r="JLJ14" s="124"/>
      <c r="JLK14" s="124"/>
      <c r="JLL14" s="124"/>
      <c r="JLM14" s="124"/>
      <c r="JLN14" s="124"/>
      <c r="JLO14" s="124"/>
      <c r="JLP14" s="124"/>
      <c r="JLQ14" s="124"/>
      <c r="JLR14" s="124"/>
      <c r="JLS14" s="124"/>
      <c r="JLT14" s="124"/>
      <c r="JLU14" s="124"/>
      <c r="JLV14" s="124"/>
      <c r="JLW14" s="124"/>
      <c r="JLX14" s="124"/>
      <c r="JLY14" s="124"/>
      <c r="JLZ14" s="124"/>
      <c r="JMA14" s="124"/>
      <c r="JMB14" s="124"/>
      <c r="JMC14" s="124"/>
      <c r="JMD14" s="124"/>
      <c r="JME14" s="124"/>
      <c r="JMF14" s="124"/>
      <c r="JMG14" s="124"/>
      <c r="JMH14" s="124"/>
      <c r="JMI14" s="124"/>
      <c r="JMJ14" s="124"/>
      <c r="JMK14" s="124"/>
      <c r="JML14" s="124"/>
      <c r="JMM14" s="124"/>
      <c r="JMN14" s="124"/>
      <c r="JMO14" s="124"/>
      <c r="JMP14" s="124"/>
      <c r="JMQ14" s="124"/>
      <c r="JMR14" s="124"/>
      <c r="JMS14" s="124"/>
      <c r="JMT14" s="124"/>
      <c r="JMU14" s="124"/>
      <c r="JMV14" s="124"/>
      <c r="JMW14" s="124"/>
      <c r="JMX14" s="124"/>
      <c r="JMY14" s="124"/>
      <c r="JMZ14" s="124"/>
      <c r="JNA14" s="124"/>
      <c r="JNB14" s="124"/>
      <c r="JNC14" s="124"/>
      <c r="JND14" s="124"/>
      <c r="JNE14" s="124"/>
      <c r="JNF14" s="124"/>
      <c r="JNG14" s="124"/>
      <c r="JNH14" s="124"/>
      <c r="JNI14" s="124"/>
      <c r="JNJ14" s="124"/>
      <c r="JNK14" s="124"/>
      <c r="JNL14" s="124"/>
      <c r="JNM14" s="124"/>
      <c r="JNN14" s="124"/>
      <c r="JNO14" s="124"/>
      <c r="JNP14" s="124"/>
      <c r="JNQ14" s="124"/>
      <c r="JNR14" s="124"/>
      <c r="JNS14" s="124"/>
      <c r="JNT14" s="124"/>
      <c r="JNU14" s="124"/>
      <c r="JNV14" s="124"/>
      <c r="JNW14" s="124"/>
      <c r="JNX14" s="124"/>
      <c r="JNY14" s="124"/>
      <c r="JNZ14" s="124"/>
      <c r="JOA14" s="124"/>
      <c r="JOB14" s="124"/>
      <c r="JOC14" s="124"/>
      <c r="JOD14" s="124"/>
      <c r="JOE14" s="124"/>
      <c r="JOF14" s="124"/>
      <c r="JOG14" s="124"/>
      <c r="JOH14" s="124"/>
      <c r="JOI14" s="124"/>
      <c r="JOJ14" s="124"/>
      <c r="JOK14" s="124"/>
      <c r="JOL14" s="124"/>
      <c r="JOM14" s="124"/>
      <c r="JON14" s="124"/>
      <c r="JOO14" s="124"/>
      <c r="JOP14" s="124"/>
      <c r="JOQ14" s="124"/>
      <c r="JOR14" s="124"/>
      <c r="JOS14" s="124"/>
      <c r="JOT14" s="124"/>
      <c r="JOU14" s="124"/>
      <c r="JOV14" s="124"/>
      <c r="JOW14" s="124"/>
      <c r="JOX14" s="124"/>
      <c r="JOY14" s="124"/>
      <c r="JOZ14" s="124"/>
      <c r="JPA14" s="124"/>
      <c r="JPB14" s="124"/>
      <c r="JPC14" s="124"/>
      <c r="JPD14" s="124"/>
      <c r="JPE14" s="124"/>
      <c r="JPF14" s="124"/>
      <c r="JPG14" s="124"/>
      <c r="JPH14" s="124"/>
      <c r="JPI14" s="124"/>
      <c r="JPJ14" s="124"/>
      <c r="JPK14" s="124"/>
      <c r="JPL14" s="124"/>
      <c r="JPM14" s="124"/>
      <c r="JPN14" s="124"/>
      <c r="JPO14" s="124"/>
      <c r="JPP14" s="124"/>
      <c r="JPQ14" s="124"/>
      <c r="JPR14" s="124"/>
      <c r="JPS14" s="124"/>
      <c r="JPT14" s="124"/>
      <c r="JPU14" s="124"/>
      <c r="JPV14" s="124"/>
      <c r="JPW14" s="124"/>
      <c r="JPX14" s="124"/>
      <c r="JPY14" s="124"/>
      <c r="JPZ14" s="124"/>
      <c r="JQA14" s="124"/>
      <c r="JQB14" s="124"/>
      <c r="JQC14" s="124"/>
      <c r="JQD14" s="124"/>
      <c r="JQE14" s="124"/>
      <c r="JQF14" s="124"/>
      <c r="JQG14" s="124"/>
      <c r="JQH14" s="124"/>
      <c r="JQI14" s="124"/>
      <c r="JQJ14" s="124"/>
      <c r="JQK14" s="124"/>
      <c r="JQL14" s="124"/>
      <c r="JQM14" s="124"/>
      <c r="JQN14" s="124"/>
      <c r="JQO14" s="124"/>
      <c r="JQP14" s="124"/>
      <c r="JQQ14" s="124"/>
      <c r="JQR14" s="124"/>
      <c r="JQS14" s="124"/>
      <c r="JQT14" s="124"/>
      <c r="JQU14" s="124"/>
      <c r="JQV14" s="124"/>
      <c r="JQW14" s="124"/>
      <c r="JQX14" s="124"/>
      <c r="JQY14" s="124"/>
      <c r="JQZ14" s="124"/>
      <c r="JRA14" s="124"/>
      <c r="JRB14" s="124"/>
      <c r="JRC14" s="124"/>
      <c r="JRD14" s="124"/>
      <c r="JRE14" s="124"/>
      <c r="JRF14" s="124"/>
      <c r="JRG14" s="124"/>
      <c r="JRH14" s="124"/>
      <c r="JRI14" s="124"/>
      <c r="JRJ14" s="124"/>
      <c r="JRK14" s="124"/>
      <c r="JRL14" s="124"/>
      <c r="JRM14" s="124"/>
      <c r="JRN14" s="124"/>
      <c r="JRO14" s="124"/>
      <c r="JRP14" s="124"/>
      <c r="JRQ14" s="124"/>
      <c r="JRR14" s="124"/>
      <c r="JRS14" s="124"/>
      <c r="JRT14" s="124"/>
      <c r="JRU14" s="124"/>
      <c r="JRV14" s="124"/>
      <c r="JRW14" s="124"/>
      <c r="JRX14" s="124"/>
      <c r="JRY14" s="124"/>
      <c r="JRZ14" s="124"/>
      <c r="JSA14" s="124"/>
      <c r="JSB14" s="124"/>
      <c r="JSC14" s="124"/>
      <c r="JSD14" s="124"/>
      <c r="JSE14" s="124"/>
      <c r="JSF14" s="124"/>
      <c r="JSG14" s="124"/>
      <c r="JSH14" s="124"/>
      <c r="JSI14" s="124"/>
      <c r="JSJ14" s="124"/>
      <c r="JSK14" s="124"/>
      <c r="JSL14" s="124"/>
      <c r="JSM14" s="124"/>
      <c r="JSN14" s="124"/>
      <c r="JSO14" s="124"/>
      <c r="JSP14" s="124"/>
      <c r="JSQ14" s="124"/>
      <c r="JSR14" s="124"/>
      <c r="JSS14" s="124"/>
      <c r="JST14" s="124"/>
      <c r="JSU14" s="124"/>
      <c r="JSV14" s="124"/>
      <c r="JSW14" s="124"/>
      <c r="JSX14" s="124"/>
      <c r="JSY14" s="124"/>
      <c r="JSZ14" s="124"/>
      <c r="JTA14" s="124"/>
      <c r="JTB14" s="124"/>
      <c r="JTC14" s="124"/>
      <c r="JTD14" s="124"/>
      <c r="JTE14" s="124"/>
      <c r="JTF14" s="124"/>
      <c r="JTG14" s="124"/>
      <c r="JTH14" s="124"/>
      <c r="JTI14" s="124"/>
      <c r="JTJ14" s="124"/>
      <c r="JTK14" s="124"/>
      <c r="JTL14" s="124"/>
      <c r="JTM14" s="124"/>
      <c r="JTN14" s="124"/>
      <c r="JTO14" s="124"/>
      <c r="JTP14" s="124"/>
      <c r="JTQ14" s="124"/>
      <c r="JTR14" s="124"/>
      <c r="JTS14" s="124"/>
      <c r="JTT14" s="124"/>
      <c r="JTU14" s="124"/>
      <c r="JTV14" s="124"/>
      <c r="JTW14" s="124"/>
      <c r="JTX14" s="124"/>
      <c r="JTY14" s="124"/>
      <c r="JTZ14" s="124"/>
      <c r="JUA14" s="124"/>
      <c r="JUB14" s="124"/>
      <c r="JUC14" s="124"/>
      <c r="JUD14" s="124"/>
      <c r="JUE14" s="124"/>
      <c r="JUF14" s="124"/>
      <c r="JUG14" s="124"/>
      <c r="JUH14" s="124"/>
      <c r="JUI14" s="124"/>
      <c r="JUJ14" s="124"/>
      <c r="JUK14" s="124"/>
      <c r="JUL14" s="124"/>
      <c r="JUM14" s="124"/>
      <c r="JUN14" s="124"/>
      <c r="JUO14" s="124"/>
      <c r="JUP14" s="124"/>
      <c r="JUQ14" s="124"/>
      <c r="JUR14" s="124"/>
      <c r="JUS14" s="124"/>
      <c r="JUT14" s="124"/>
      <c r="JUU14" s="124"/>
      <c r="JUV14" s="124"/>
      <c r="JUW14" s="124"/>
      <c r="JUX14" s="124"/>
      <c r="JUY14" s="124"/>
      <c r="JUZ14" s="124"/>
      <c r="JVA14" s="124"/>
      <c r="JVB14" s="124"/>
      <c r="JVC14" s="124"/>
      <c r="JVD14" s="124"/>
      <c r="JVE14" s="124"/>
      <c r="JVF14" s="124"/>
      <c r="JVG14" s="124"/>
      <c r="JVH14" s="124"/>
      <c r="JVI14" s="124"/>
      <c r="JVJ14" s="124"/>
      <c r="JVK14" s="124"/>
      <c r="JVL14" s="124"/>
      <c r="JVM14" s="124"/>
      <c r="JVN14" s="124"/>
      <c r="JVO14" s="124"/>
      <c r="JVP14" s="124"/>
      <c r="JVQ14" s="124"/>
      <c r="JVR14" s="124"/>
      <c r="JVS14" s="124"/>
      <c r="JVT14" s="124"/>
      <c r="JVU14" s="124"/>
      <c r="JVV14" s="124"/>
      <c r="JVW14" s="124"/>
      <c r="JVX14" s="124"/>
      <c r="JVY14" s="124"/>
      <c r="JVZ14" s="124"/>
      <c r="JWA14" s="124"/>
      <c r="JWB14" s="124"/>
      <c r="JWC14" s="124"/>
      <c r="JWD14" s="124"/>
      <c r="JWE14" s="124"/>
      <c r="JWF14" s="124"/>
      <c r="JWG14" s="124"/>
      <c r="JWH14" s="124"/>
      <c r="JWI14" s="124"/>
      <c r="JWJ14" s="124"/>
      <c r="JWK14" s="124"/>
      <c r="JWL14" s="124"/>
      <c r="JWM14" s="124"/>
      <c r="JWN14" s="124"/>
      <c r="JWO14" s="124"/>
      <c r="JWP14" s="124"/>
      <c r="JWQ14" s="124"/>
      <c r="JWR14" s="124"/>
      <c r="JWS14" s="124"/>
      <c r="JWT14" s="124"/>
      <c r="JWU14" s="124"/>
      <c r="JWV14" s="124"/>
      <c r="JWW14" s="124"/>
      <c r="JWX14" s="124"/>
      <c r="JWY14" s="124"/>
      <c r="JWZ14" s="124"/>
      <c r="JXA14" s="124"/>
      <c r="JXB14" s="124"/>
      <c r="JXC14" s="124"/>
      <c r="JXD14" s="124"/>
      <c r="JXE14" s="124"/>
      <c r="JXF14" s="124"/>
      <c r="JXG14" s="124"/>
      <c r="JXH14" s="124"/>
      <c r="JXI14" s="124"/>
      <c r="JXJ14" s="124"/>
      <c r="JXK14" s="124"/>
      <c r="JXL14" s="124"/>
      <c r="JXM14" s="124"/>
      <c r="JXN14" s="124"/>
      <c r="JXO14" s="124"/>
      <c r="JXP14" s="124"/>
      <c r="JXQ14" s="124"/>
      <c r="JXR14" s="124"/>
      <c r="JXS14" s="124"/>
      <c r="JXT14" s="124"/>
      <c r="JXU14" s="124"/>
      <c r="JXV14" s="124"/>
      <c r="JXW14" s="124"/>
      <c r="JXX14" s="124"/>
      <c r="JXY14" s="124"/>
      <c r="JXZ14" s="124"/>
      <c r="JYA14" s="124"/>
      <c r="JYB14" s="124"/>
      <c r="JYC14" s="124"/>
      <c r="JYD14" s="124"/>
      <c r="JYE14" s="124"/>
      <c r="JYF14" s="124"/>
      <c r="JYG14" s="124"/>
      <c r="JYH14" s="124"/>
      <c r="JYI14" s="124"/>
      <c r="JYJ14" s="124"/>
      <c r="JYK14" s="124"/>
      <c r="JYL14" s="124"/>
      <c r="JYM14" s="124"/>
      <c r="JYN14" s="124"/>
      <c r="JYO14" s="124"/>
      <c r="JYP14" s="124"/>
      <c r="JYQ14" s="124"/>
      <c r="JYR14" s="124"/>
      <c r="JYS14" s="124"/>
      <c r="JYT14" s="124"/>
      <c r="JYU14" s="124"/>
      <c r="JYV14" s="124"/>
      <c r="JYW14" s="124"/>
      <c r="JYX14" s="124"/>
      <c r="JYY14" s="124"/>
      <c r="JYZ14" s="124"/>
      <c r="JZA14" s="124"/>
      <c r="JZB14" s="124"/>
      <c r="JZC14" s="124"/>
      <c r="JZD14" s="124"/>
      <c r="JZE14" s="124"/>
      <c r="JZF14" s="124"/>
      <c r="JZG14" s="124"/>
      <c r="JZH14" s="124"/>
      <c r="JZI14" s="124"/>
      <c r="JZJ14" s="124"/>
      <c r="JZK14" s="124"/>
      <c r="JZL14" s="124"/>
      <c r="JZM14" s="124"/>
      <c r="JZN14" s="124"/>
      <c r="JZO14" s="124"/>
      <c r="JZP14" s="124"/>
      <c r="JZQ14" s="124"/>
      <c r="JZR14" s="124"/>
      <c r="JZS14" s="124"/>
      <c r="JZT14" s="124"/>
      <c r="JZU14" s="124"/>
      <c r="JZV14" s="124"/>
      <c r="JZW14" s="124"/>
      <c r="JZX14" s="124"/>
      <c r="JZY14" s="124"/>
      <c r="JZZ14" s="124"/>
      <c r="KAA14" s="124"/>
      <c r="KAB14" s="124"/>
      <c r="KAC14" s="124"/>
      <c r="KAD14" s="124"/>
      <c r="KAE14" s="124"/>
      <c r="KAF14" s="124"/>
      <c r="KAG14" s="124"/>
      <c r="KAH14" s="124"/>
      <c r="KAI14" s="124"/>
      <c r="KAJ14" s="124"/>
      <c r="KAK14" s="124"/>
      <c r="KAL14" s="124"/>
      <c r="KAM14" s="124"/>
      <c r="KAN14" s="124"/>
      <c r="KAO14" s="124"/>
      <c r="KAP14" s="124"/>
      <c r="KAQ14" s="124"/>
      <c r="KAR14" s="124"/>
      <c r="KAS14" s="124"/>
      <c r="KAT14" s="124"/>
      <c r="KAU14" s="124"/>
      <c r="KAV14" s="124"/>
      <c r="KAW14" s="124"/>
      <c r="KAX14" s="124"/>
      <c r="KAY14" s="124"/>
      <c r="KAZ14" s="124"/>
      <c r="KBA14" s="124"/>
      <c r="KBB14" s="124"/>
      <c r="KBC14" s="124"/>
      <c r="KBD14" s="124"/>
      <c r="KBE14" s="124"/>
      <c r="KBF14" s="124"/>
      <c r="KBG14" s="124"/>
      <c r="KBH14" s="124"/>
      <c r="KBI14" s="124"/>
      <c r="KBJ14" s="124"/>
      <c r="KBK14" s="124"/>
      <c r="KBL14" s="124"/>
      <c r="KBM14" s="124"/>
      <c r="KBN14" s="124"/>
      <c r="KBO14" s="124"/>
      <c r="KBP14" s="124"/>
      <c r="KBQ14" s="124"/>
      <c r="KBR14" s="124"/>
      <c r="KBS14" s="124"/>
      <c r="KBT14" s="124"/>
      <c r="KBU14" s="124"/>
      <c r="KBV14" s="124"/>
      <c r="KBW14" s="124"/>
      <c r="KBX14" s="124"/>
      <c r="KBY14" s="124"/>
      <c r="KBZ14" s="124"/>
      <c r="KCA14" s="124"/>
      <c r="KCB14" s="124"/>
      <c r="KCC14" s="124"/>
      <c r="KCD14" s="124"/>
      <c r="KCE14" s="124"/>
      <c r="KCF14" s="124"/>
      <c r="KCG14" s="124"/>
      <c r="KCH14" s="124"/>
      <c r="KCI14" s="124"/>
      <c r="KCJ14" s="124"/>
      <c r="KCK14" s="124"/>
      <c r="KCL14" s="124"/>
      <c r="KCM14" s="124"/>
      <c r="KCN14" s="124"/>
      <c r="KCO14" s="124"/>
      <c r="KCP14" s="124"/>
      <c r="KCQ14" s="124"/>
      <c r="KCR14" s="124"/>
      <c r="KCS14" s="124"/>
      <c r="KCT14" s="124"/>
      <c r="KCU14" s="124"/>
      <c r="KCV14" s="124"/>
      <c r="KCW14" s="124"/>
      <c r="KCX14" s="124"/>
      <c r="KCY14" s="124"/>
      <c r="KCZ14" s="124"/>
      <c r="KDA14" s="124"/>
      <c r="KDB14" s="124"/>
      <c r="KDC14" s="124"/>
      <c r="KDD14" s="124"/>
      <c r="KDE14" s="124"/>
      <c r="KDF14" s="124"/>
      <c r="KDG14" s="124"/>
      <c r="KDH14" s="124"/>
      <c r="KDI14" s="124"/>
      <c r="KDJ14" s="124"/>
      <c r="KDK14" s="124"/>
      <c r="KDL14" s="124"/>
      <c r="KDM14" s="124"/>
      <c r="KDN14" s="124"/>
      <c r="KDO14" s="124"/>
      <c r="KDP14" s="124"/>
      <c r="KDQ14" s="124"/>
      <c r="KDR14" s="124"/>
      <c r="KDS14" s="124"/>
      <c r="KDT14" s="124"/>
      <c r="KDU14" s="124"/>
      <c r="KDV14" s="124"/>
      <c r="KDW14" s="124"/>
      <c r="KDX14" s="124"/>
      <c r="KDY14" s="124"/>
      <c r="KDZ14" s="124"/>
      <c r="KEA14" s="124"/>
      <c r="KEB14" s="124"/>
      <c r="KEC14" s="124"/>
      <c r="KED14" s="124"/>
      <c r="KEE14" s="124"/>
      <c r="KEF14" s="124"/>
      <c r="KEG14" s="124"/>
      <c r="KEH14" s="124"/>
      <c r="KEI14" s="124"/>
      <c r="KEJ14" s="124"/>
      <c r="KEK14" s="124"/>
      <c r="KEL14" s="124"/>
      <c r="KEM14" s="124"/>
      <c r="KEN14" s="124"/>
      <c r="KEO14" s="124"/>
      <c r="KEP14" s="124"/>
      <c r="KEQ14" s="124"/>
      <c r="KER14" s="124"/>
      <c r="KES14" s="124"/>
      <c r="KET14" s="124"/>
      <c r="KEU14" s="124"/>
      <c r="KEV14" s="124"/>
      <c r="KEW14" s="124"/>
      <c r="KEX14" s="124"/>
      <c r="KEY14" s="124"/>
      <c r="KEZ14" s="124"/>
      <c r="KFA14" s="124"/>
      <c r="KFB14" s="124"/>
      <c r="KFC14" s="124"/>
      <c r="KFD14" s="124"/>
      <c r="KFE14" s="124"/>
      <c r="KFF14" s="124"/>
      <c r="KFG14" s="124"/>
      <c r="KFH14" s="124"/>
      <c r="KFI14" s="124"/>
      <c r="KFJ14" s="124"/>
      <c r="KFK14" s="124"/>
      <c r="KFL14" s="124"/>
      <c r="KFM14" s="124"/>
      <c r="KFN14" s="124"/>
      <c r="KFO14" s="124"/>
      <c r="KFP14" s="124"/>
      <c r="KFQ14" s="124"/>
      <c r="KFR14" s="124"/>
      <c r="KFS14" s="124"/>
      <c r="KFT14" s="124"/>
      <c r="KFU14" s="124"/>
      <c r="KFV14" s="124"/>
      <c r="KFW14" s="124"/>
      <c r="KFX14" s="124"/>
      <c r="KFY14" s="124"/>
      <c r="KFZ14" s="124"/>
      <c r="KGA14" s="124"/>
      <c r="KGB14" s="124"/>
      <c r="KGC14" s="124"/>
      <c r="KGD14" s="124"/>
      <c r="KGE14" s="124"/>
      <c r="KGF14" s="124"/>
      <c r="KGG14" s="124"/>
      <c r="KGH14" s="124"/>
      <c r="KGI14" s="124"/>
      <c r="KGJ14" s="124"/>
      <c r="KGK14" s="124"/>
      <c r="KGL14" s="124"/>
      <c r="KGM14" s="124"/>
      <c r="KGN14" s="124"/>
      <c r="KGO14" s="124"/>
      <c r="KGP14" s="124"/>
      <c r="KGQ14" s="124"/>
      <c r="KGR14" s="124"/>
      <c r="KGS14" s="124"/>
      <c r="KGT14" s="124"/>
      <c r="KGU14" s="124"/>
      <c r="KGV14" s="124"/>
      <c r="KGW14" s="124"/>
      <c r="KGX14" s="124"/>
      <c r="KGY14" s="124"/>
      <c r="KGZ14" s="124"/>
      <c r="KHA14" s="124"/>
      <c r="KHB14" s="124"/>
      <c r="KHC14" s="124"/>
      <c r="KHD14" s="124"/>
      <c r="KHE14" s="124"/>
      <c r="KHF14" s="124"/>
      <c r="KHG14" s="124"/>
      <c r="KHH14" s="124"/>
      <c r="KHI14" s="124"/>
      <c r="KHJ14" s="124"/>
      <c r="KHK14" s="124"/>
      <c r="KHL14" s="124"/>
      <c r="KHM14" s="124"/>
      <c r="KHN14" s="124"/>
      <c r="KHO14" s="124"/>
      <c r="KHP14" s="124"/>
      <c r="KHQ14" s="124"/>
      <c r="KHR14" s="124"/>
      <c r="KHS14" s="124"/>
      <c r="KHT14" s="124"/>
      <c r="KHU14" s="124"/>
      <c r="KHV14" s="124"/>
      <c r="KHW14" s="124"/>
      <c r="KHX14" s="124"/>
      <c r="KHY14" s="124"/>
      <c r="KHZ14" s="124"/>
      <c r="KIA14" s="124"/>
      <c r="KIB14" s="124"/>
      <c r="KIC14" s="124"/>
      <c r="KID14" s="124"/>
      <c r="KIE14" s="124"/>
      <c r="KIF14" s="124"/>
      <c r="KIG14" s="124"/>
      <c r="KIH14" s="124"/>
      <c r="KII14" s="124"/>
      <c r="KIJ14" s="124"/>
      <c r="KIK14" s="124"/>
      <c r="KIL14" s="124"/>
      <c r="KIM14" s="124"/>
      <c r="KIN14" s="124"/>
      <c r="KIO14" s="124"/>
      <c r="KIP14" s="124"/>
      <c r="KIQ14" s="124"/>
      <c r="KIR14" s="124"/>
      <c r="KIS14" s="124"/>
      <c r="KIT14" s="124"/>
      <c r="KIU14" s="124"/>
      <c r="KIV14" s="124"/>
      <c r="KIW14" s="124"/>
      <c r="KIX14" s="124"/>
      <c r="KIY14" s="124"/>
      <c r="KIZ14" s="124"/>
      <c r="KJA14" s="124"/>
      <c r="KJB14" s="124"/>
      <c r="KJC14" s="124"/>
      <c r="KJD14" s="124"/>
      <c r="KJE14" s="124"/>
      <c r="KJF14" s="124"/>
      <c r="KJG14" s="124"/>
      <c r="KJH14" s="124"/>
      <c r="KJI14" s="124"/>
      <c r="KJJ14" s="124"/>
      <c r="KJK14" s="124"/>
      <c r="KJL14" s="124"/>
      <c r="KJM14" s="124"/>
      <c r="KJN14" s="124"/>
      <c r="KJO14" s="124"/>
      <c r="KJP14" s="124"/>
      <c r="KJQ14" s="124"/>
      <c r="KJR14" s="124"/>
      <c r="KJS14" s="124"/>
      <c r="KJT14" s="124"/>
      <c r="KJU14" s="124"/>
      <c r="KJV14" s="124"/>
      <c r="KJW14" s="124"/>
      <c r="KJX14" s="124"/>
      <c r="KJY14" s="124"/>
      <c r="KJZ14" s="124"/>
      <c r="KKA14" s="124"/>
      <c r="KKB14" s="124"/>
      <c r="KKC14" s="124"/>
      <c r="KKD14" s="124"/>
      <c r="KKE14" s="124"/>
      <c r="KKF14" s="124"/>
      <c r="KKG14" s="124"/>
      <c r="KKH14" s="124"/>
      <c r="KKI14" s="124"/>
      <c r="KKJ14" s="124"/>
      <c r="KKK14" s="124"/>
      <c r="KKL14" s="124"/>
      <c r="KKM14" s="124"/>
      <c r="KKN14" s="124"/>
      <c r="KKO14" s="124"/>
      <c r="KKP14" s="124"/>
      <c r="KKQ14" s="124"/>
      <c r="KKR14" s="124"/>
      <c r="KKS14" s="124"/>
      <c r="KKT14" s="124"/>
      <c r="KKU14" s="124"/>
      <c r="KKV14" s="124"/>
      <c r="KKW14" s="124"/>
      <c r="KKX14" s="124"/>
      <c r="KKY14" s="124"/>
      <c r="KKZ14" s="124"/>
      <c r="KLA14" s="124"/>
      <c r="KLB14" s="124"/>
      <c r="KLC14" s="124"/>
      <c r="KLD14" s="124"/>
      <c r="KLE14" s="124"/>
      <c r="KLF14" s="124"/>
      <c r="KLG14" s="124"/>
      <c r="KLH14" s="124"/>
      <c r="KLI14" s="124"/>
      <c r="KLJ14" s="124"/>
      <c r="KLK14" s="124"/>
      <c r="KLL14" s="124"/>
      <c r="KLM14" s="124"/>
      <c r="KLN14" s="124"/>
      <c r="KLO14" s="124"/>
      <c r="KLP14" s="124"/>
      <c r="KLQ14" s="124"/>
      <c r="KLR14" s="124"/>
      <c r="KLS14" s="124"/>
      <c r="KLT14" s="124"/>
      <c r="KLU14" s="124"/>
      <c r="KLV14" s="124"/>
      <c r="KLW14" s="124"/>
      <c r="KLX14" s="124"/>
      <c r="KLY14" s="124"/>
      <c r="KLZ14" s="124"/>
      <c r="KMA14" s="124"/>
      <c r="KMB14" s="124"/>
      <c r="KMC14" s="124"/>
      <c r="KMD14" s="124"/>
      <c r="KME14" s="124"/>
      <c r="KMF14" s="124"/>
      <c r="KMG14" s="124"/>
      <c r="KMH14" s="124"/>
      <c r="KMI14" s="124"/>
      <c r="KMJ14" s="124"/>
      <c r="KMK14" s="124"/>
      <c r="KML14" s="124"/>
      <c r="KMM14" s="124"/>
      <c r="KMN14" s="124"/>
      <c r="KMO14" s="124"/>
      <c r="KMP14" s="124"/>
      <c r="KMQ14" s="124"/>
      <c r="KMR14" s="124"/>
      <c r="KMS14" s="124"/>
      <c r="KMT14" s="124"/>
      <c r="KMU14" s="124"/>
      <c r="KMV14" s="124"/>
      <c r="KMW14" s="124"/>
      <c r="KMX14" s="124"/>
      <c r="KMY14" s="124"/>
      <c r="KMZ14" s="124"/>
      <c r="KNA14" s="124"/>
      <c r="KNB14" s="124"/>
      <c r="KNC14" s="124"/>
      <c r="KND14" s="124"/>
      <c r="KNE14" s="124"/>
      <c r="KNF14" s="124"/>
      <c r="KNG14" s="124"/>
      <c r="KNH14" s="124"/>
      <c r="KNI14" s="124"/>
      <c r="KNJ14" s="124"/>
      <c r="KNK14" s="124"/>
      <c r="KNL14" s="124"/>
      <c r="KNM14" s="124"/>
      <c r="KNN14" s="124"/>
      <c r="KNO14" s="124"/>
      <c r="KNP14" s="124"/>
      <c r="KNQ14" s="124"/>
      <c r="KNR14" s="124"/>
      <c r="KNS14" s="124"/>
      <c r="KNT14" s="124"/>
      <c r="KNU14" s="124"/>
      <c r="KNV14" s="124"/>
      <c r="KNW14" s="124"/>
      <c r="KNX14" s="124"/>
      <c r="KNY14" s="124"/>
      <c r="KNZ14" s="124"/>
      <c r="KOA14" s="124"/>
      <c r="KOB14" s="124"/>
      <c r="KOC14" s="124"/>
      <c r="KOD14" s="124"/>
      <c r="KOE14" s="124"/>
      <c r="KOF14" s="124"/>
      <c r="KOG14" s="124"/>
      <c r="KOH14" s="124"/>
      <c r="KOI14" s="124"/>
      <c r="KOJ14" s="124"/>
      <c r="KOK14" s="124"/>
      <c r="KOL14" s="124"/>
      <c r="KOM14" s="124"/>
      <c r="KON14" s="124"/>
      <c r="KOO14" s="124"/>
      <c r="KOP14" s="124"/>
      <c r="KOQ14" s="124"/>
      <c r="KOR14" s="124"/>
      <c r="KOS14" s="124"/>
      <c r="KOT14" s="124"/>
      <c r="KOU14" s="124"/>
      <c r="KOV14" s="124"/>
      <c r="KOW14" s="124"/>
      <c r="KOX14" s="124"/>
      <c r="KOY14" s="124"/>
      <c r="KOZ14" s="124"/>
      <c r="KPA14" s="124"/>
      <c r="KPB14" s="124"/>
      <c r="KPC14" s="124"/>
      <c r="KPD14" s="124"/>
      <c r="KPE14" s="124"/>
      <c r="KPF14" s="124"/>
      <c r="KPG14" s="124"/>
      <c r="KPH14" s="124"/>
      <c r="KPI14" s="124"/>
      <c r="KPJ14" s="124"/>
      <c r="KPK14" s="124"/>
      <c r="KPL14" s="124"/>
      <c r="KPM14" s="124"/>
      <c r="KPN14" s="124"/>
      <c r="KPO14" s="124"/>
      <c r="KPP14" s="124"/>
      <c r="KPQ14" s="124"/>
      <c r="KPR14" s="124"/>
      <c r="KPS14" s="124"/>
      <c r="KPT14" s="124"/>
      <c r="KPU14" s="124"/>
      <c r="KPV14" s="124"/>
      <c r="KPW14" s="124"/>
      <c r="KPX14" s="124"/>
      <c r="KPY14" s="124"/>
      <c r="KPZ14" s="124"/>
      <c r="KQA14" s="124"/>
      <c r="KQB14" s="124"/>
      <c r="KQC14" s="124"/>
      <c r="KQD14" s="124"/>
      <c r="KQE14" s="124"/>
      <c r="KQF14" s="124"/>
      <c r="KQG14" s="124"/>
      <c r="KQH14" s="124"/>
      <c r="KQI14" s="124"/>
      <c r="KQJ14" s="124"/>
      <c r="KQK14" s="124"/>
      <c r="KQL14" s="124"/>
      <c r="KQM14" s="124"/>
      <c r="KQN14" s="124"/>
      <c r="KQO14" s="124"/>
      <c r="KQP14" s="124"/>
      <c r="KQQ14" s="124"/>
      <c r="KQR14" s="124"/>
      <c r="KQS14" s="124"/>
      <c r="KQT14" s="124"/>
      <c r="KQU14" s="124"/>
      <c r="KQV14" s="124"/>
      <c r="KQW14" s="124"/>
      <c r="KQX14" s="124"/>
      <c r="KQY14" s="124"/>
      <c r="KQZ14" s="124"/>
      <c r="KRA14" s="124"/>
      <c r="KRB14" s="124"/>
      <c r="KRC14" s="124"/>
      <c r="KRD14" s="124"/>
      <c r="KRE14" s="124"/>
      <c r="KRF14" s="124"/>
      <c r="KRG14" s="124"/>
      <c r="KRH14" s="124"/>
      <c r="KRI14" s="124"/>
      <c r="KRJ14" s="124"/>
      <c r="KRK14" s="124"/>
      <c r="KRL14" s="124"/>
      <c r="KRM14" s="124"/>
      <c r="KRN14" s="124"/>
      <c r="KRO14" s="124"/>
      <c r="KRP14" s="124"/>
      <c r="KRQ14" s="124"/>
      <c r="KRR14" s="124"/>
      <c r="KRS14" s="124"/>
      <c r="KRT14" s="124"/>
      <c r="KRU14" s="124"/>
      <c r="KRV14" s="124"/>
      <c r="KRW14" s="124"/>
      <c r="KRX14" s="124"/>
      <c r="KRY14" s="124"/>
      <c r="KRZ14" s="124"/>
      <c r="KSA14" s="124"/>
      <c r="KSB14" s="124"/>
      <c r="KSC14" s="124"/>
      <c r="KSD14" s="124"/>
      <c r="KSE14" s="124"/>
      <c r="KSF14" s="124"/>
      <c r="KSG14" s="124"/>
      <c r="KSH14" s="124"/>
      <c r="KSI14" s="124"/>
      <c r="KSJ14" s="124"/>
      <c r="KSK14" s="124"/>
      <c r="KSL14" s="124"/>
      <c r="KSM14" s="124"/>
      <c r="KSN14" s="124"/>
      <c r="KSO14" s="124"/>
      <c r="KSP14" s="124"/>
      <c r="KSQ14" s="124"/>
      <c r="KSR14" s="124"/>
      <c r="KSS14" s="124"/>
      <c r="KST14" s="124"/>
      <c r="KSU14" s="124"/>
      <c r="KSV14" s="124"/>
      <c r="KSW14" s="124"/>
      <c r="KSX14" s="124"/>
      <c r="KSY14" s="124"/>
      <c r="KSZ14" s="124"/>
      <c r="KTA14" s="124"/>
      <c r="KTB14" s="124"/>
      <c r="KTC14" s="124"/>
      <c r="KTD14" s="124"/>
      <c r="KTE14" s="124"/>
      <c r="KTF14" s="124"/>
      <c r="KTG14" s="124"/>
      <c r="KTH14" s="124"/>
      <c r="KTI14" s="124"/>
      <c r="KTJ14" s="124"/>
      <c r="KTK14" s="124"/>
      <c r="KTL14" s="124"/>
      <c r="KTM14" s="124"/>
      <c r="KTN14" s="124"/>
      <c r="KTO14" s="124"/>
      <c r="KTP14" s="124"/>
      <c r="KTQ14" s="124"/>
      <c r="KTR14" s="124"/>
      <c r="KTS14" s="124"/>
      <c r="KTT14" s="124"/>
      <c r="KTU14" s="124"/>
      <c r="KTV14" s="124"/>
      <c r="KTW14" s="124"/>
      <c r="KTX14" s="124"/>
      <c r="KTY14" s="124"/>
      <c r="KTZ14" s="124"/>
      <c r="KUA14" s="124"/>
      <c r="KUB14" s="124"/>
      <c r="KUC14" s="124"/>
      <c r="KUD14" s="124"/>
      <c r="KUE14" s="124"/>
      <c r="KUF14" s="124"/>
      <c r="KUG14" s="124"/>
      <c r="KUH14" s="124"/>
      <c r="KUI14" s="124"/>
      <c r="KUJ14" s="124"/>
      <c r="KUK14" s="124"/>
      <c r="KUL14" s="124"/>
      <c r="KUM14" s="124"/>
      <c r="KUN14" s="124"/>
      <c r="KUO14" s="124"/>
      <c r="KUP14" s="124"/>
      <c r="KUQ14" s="124"/>
      <c r="KUR14" s="124"/>
      <c r="KUS14" s="124"/>
      <c r="KUT14" s="124"/>
      <c r="KUU14" s="124"/>
      <c r="KUV14" s="124"/>
      <c r="KUW14" s="124"/>
      <c r="KUX14" s="124"/>
      <c r="KUY14" s="124"/>
      <c r="KUZ14" s="124"/>
      <c r="KVA14" s="124"/>
      <c r="KVB14" s="124"/>
      <c r="KVC14" s="124"/>
      <c r="KVD14" s="124"/>
      <c r="KVE14" s="124"/>
      <c r="KVF14" s="124"/>
      <c r="KVG14" s="124"/>
      <c r="KVH14" s="124"/>
      <c r="KVI14" s="124"/>
      <c r="KVJ14" s="124"/>
      <c r="KVK14" s="124"/>
      <c r="KVL14" s="124"/>
      <c r="KVM14" s="124"/>
      <c r="KVN14" s="124"/>
      <c r="KVO14" s="124"/>
      <c r="KVP14" s="124"/>
      <c r="KVQ14" s="124"/>
      <c r="KVR14" s="124"/>
      <c r="KVS14" s="124"/>
      <c r="KVT14" s="124"/>
      <c r="KVU14" s="124"/>
      <c r="KVV14" s="124"/>
      <c r="KVW14" s="124"/>
      <c r="KVX14" s="124"/>
      <c r="KVY14" s="124"/>
      <c r="KVZ14" s="124"/>
      <c r="KWA14" s="124"/>
      <c r="KWB14" s="124"/>
      <c r="KWC14" s="124"/>
      <c r="KWD14" s="124"/>
      <c r="KWE14" s="124"/>
      <c r="KWF14" s="124"/>
      <c r="KWG14" s="124"/>
      <c r="KWH14" s="124"/>
      <c r="KWI14" s="124"/>
      <c r="KWJ14" s="124"/>
      <c r="KWK14" s="124"/>
      <c r="KWL14" s="124"/>
      <c r="KWM14" s="124"/>
      <c r="KWN14" s="124"/>
      <c r="KWO14" s="124"/>
      <c r="KWP14" s="124"/>
      <c r="KWQ14" s="124"/>
      <c r="KWR14" s="124"/>
      <c r="KWS14" s="124"/>
      <c r="KWT14" s="124"/>
      <c r="KWU14" s="124"/>
      <c r="KWV14" s="124"/>
      <c r="KWW14" s="124"/>
      <c r="KWX14" s="124"/>
      <c r="KWY14" s="124"/>
      <c r="KWZ14" s="124"/>
      <c r="KXA14" s="124"/>
      <c r="KXB14" s="124"/>
      <c r="KXC14" s="124"/>
      <c r="KXD14" s="124"/>
      <c r="KXE14" s="124"/>
      <c r="KXF14" s="124"/>
      <c r="KXG14" s="124"/>
      <c r="KXH14" s="124"/>
      <c r="KXI14" s="124"/>
      <c r="KXJ14" s="124"/>
      <c r="KXK14" s="124"/>
      <c r="KXL14" s="124"/>
      <c r="KXM14" s="124"/>
      <c r="KXN14" s="124"/>
      <c r="KXO14" s="124"/>
      <c r="KXP14" s="124"/>
      <c r="KXQ14" s="124"/>
      <c r="KXR14" s="124"/>
      <c r="KXS14" s="124"/>
      <c r="KXT14" s="124"/>
      <c r="KXU14" s="124"/>
      <c r="KXV14" s="124"/>
      <c r="KXW14" s="124"/>
      <c r="KXX14" s="124"/>
      <c r="KXY14" s="124"/>
      <c r="KXZ14" s="124"/>
      <c r="KYA14" s="124"/>
      <c r="KYB14" s="124"/>
      <c r="KYC14" s="124"/>
      <c r="KYD14" s="124"/>
      <c r="KYE14" s="124"/>
      <c r="KYF14" s="124"/>
      <c r="KYG14" s="124"/>
      <c r="KYH14" s="124"/>
      <c r="KYI14" s="124"/>
      <c r="KYJ14" s="124"/>
      <c r="KYK14" s="124"/>
      <c r="KYL14" s="124"/>
      <c r="KYM14" s="124"/>
      <c r="KYN14" s="124"/>
      <c r="KYO14" s="124"/>
      <c r="KYP14" s="124"/>
      <c r="KYQ14" s="124"/>
      <c r="KYR14" s="124"/>
      <c r="KYS14" s="124"/>
      <c r="KYT14" s="124"/>
      <c r="KYU14" s="124"/>
      <c r="KYV14" s="124"/>
      <c r="KYW14" s="124"/>
      <c r="KYX14" s="124"/>
      <c r="KYY14" s="124"/>
      <c r="KYZ14" s="124"/>
      <c r="KZA14" s="124"/>
      <c r="KZB14" s="124"/>
      <c r="KZC14" s="124"/>
      <c r="KZD14" s="124"/>
      <c r="KZE14" s="124"/>
      <c r="KZF14" s="124"/>
      <c r="KZG14" s="124"/>
      <c r="KZH14" s="124"/>
      <c r="KZI14" s="124"/>
      <c r="KZJ14" s="124"/>
      <c r="KZK14" s="124"/>
      <c r="KZL14" s="124"/>
      <c r="KZM14" s="124"/>
      <c r="KZN14" s="124"/>
      <c r="KZO14" s="124"/>
      <c r="KZP14" s="124"/>
      <c r="KZQ14" s="124"/>
      <c r="KZR14" s="124"/>
      <c r="KZS14" s="124"/>
      <c r="KZT14" s="124"/>
      <c r="KZU14" s="124"/>
      <c r="KZV14" s="124"/>
      <c r="KZW14" s="124"/>
      <c r="KZX14" s="124"/>
      <c r="KZY14" s="124"/>
      <c r="KZZ14" s="124"/>
      <c r="LAA14" s="124"/>
      <c r="LAB14" s="124"/>
      <c r="LAC14" s="124"/>
      <c r="LAD14" s="124"/>
      <c r="LAE14" s="124"/>
      <c r="LAF14" s="124"/>
      <c r="LAG14" s="124"/>
      <c r="LAH14" s="124"/>
      <c r="LAI14" s="124"/>
      <c r="LAJ14" s="124"/>
      <c r="LAK14" s="124"/>
      <c r="LAL14" s="124"/>
      <c r="LAM14" s="124"/>
      <c r="LAN14" s="124"/>
      <c r="LAO14" s="124"/>
      <c r="LAP14" s="124"/>
      <c r="LAQ14" s="124"/>
      <c r="LAR14" s="124"/>
      <c r="LAS14" s="124"/>
      <c r="LAT14" s="124"/>
      <c r="LAU14" s="124"/>
      <c r="LAV14" s="124"/>
      <c r="LAW14" s="124"/>
      <c r="LAX14" s="124"/>
      <c r="LAY14" s="124"/>
      <c r="LAZ14" s="124"/>
      <c r="LBA14" s="124"/>
      <c r="LBB14" s="124"/>
      <c r="LBC14" s="124"/>
      <c r="LBD14" s="124"/>
      <c r="LBE14" s="124"/>
      <c r="LBF14" s="124"/>
      <c r="LBG14" s="124"/>
      <c r="LBH14" s="124"/>
      <c r="LBI14" s="124"/>
      <c r="LBJ14" s="124"/>
      <c r="LBK14" s="124"/>
      <c r="LBL14" s="124"/>
      <c r="LBM14" s="124"/>
      <c r="LBN14" s="124"/>
      <c r="LBO14" s="124"/>
      <c r="LBP14" s="124"/>
      <c r="LBQ14" s="124"/>
      <c r="LBR14" s="124"/>
      <c r="LBS14" s="124"/>
      <c r="LBT14" s="124"/>
      <c r="LBU14" s="124"/>
      <c r="LBV14" s="124"/>
      <c r="LBW14" s="124"/>
      <c r="LBX14" s="124"/>
      <c r="LBY14" s="124"/>
      <c r="LBZ14" s="124"/>
      <c r="LCA14" s="124"/>
      <c r="LCB14" s="124"/>
      <c r="LCC14" s="124"/>
      <c r="LCD14" s="124"/>
      <c r="LCE14" s="124"/>
      <c r="LCF14" s="124"/>
      <c r="LCG14" s="124"/>
      <c r="LCH14" s="124"/>
      <c r="LCI14" s="124"/>
      <c r="LCJ14" s="124"/>
      <c r="LCK14" s="124"/>
      <c r="LCL14" s="124"/>
      <c r="LCM14" s="124"/>
      <c r="LCN14" s="124"/>
      <c r="LCO14" s="124"/>
      <c r="LCP14" s="124"/>
      <c r="LCQ14" s="124"/>
      <c r="LCR14" s="124"/>
      <c r="LCS14" s="124"/>
      <c r="LCT14" s="124"/>
      <c r="LCU14" s="124"/>
      <c r="LCV14" s="124"/>
      <c r="LCW14" s="124"/>
      <c r="LCX14" s="124"/>
      <c r="LCY14" s="124"/>
      <c r="LCZ14" s="124"/>
      <c r="LDA14" s="124"/>
      <c r="LDB14" s="124"/>
      <c r="LDC14" s="124"/>
      <c r="LDD14" s="124"/>
      <c r="LDE14" s="124"/>
      <c r="LDF14" s="124"/>
      <c r="LDG14" s="124"/>
      <c r="LDH14" s="124"/>
      <c r="LDI14" s="124"/>
      <c r="LDJ14" s="124"/>
      <c r="LDK14" s="124"/>
      <c r="LDL14" s="124"/>
      <c r="LDM14" s="124"/>
      <c r="LDN14" s="124"/>
      <c r="LDO14" s="124"/>
      <c r="LDP14" s="124"/>
      <c r="LDQ14" s="124"/>
      <c r="LDR14" s="124"/>
      <c r="LDS14" s="124"/>
      <c r="LDT14" s="124"/>
      <c r="LDU14" s="124"/>
      <c r="LDV14" s="124"/>
      <c r="LDW14" s="124"/>
      <c r="LDX14" s="124"/>
      <c r="LDY14" s="124"/>
      <c r="LDZ14" s="124"/>
      <c r="LEA14" s="124"/>
      <c r="LEB14" s="124"/>
      <c r="LEC14" s="124"/>
      <c r="LED14" s="124"/>
      <c r="LEE14" s="124"/>
      <c r="LEF14" s="124"/>
      <c r="LEG14" s="124"/>
      <c r="LEH14" s="124"/>
      <c r="LEI14" s="124"/>
      <c r="LEJ14" s="124"/>
      <c r="LEK14" s="124"/>
      <c r="LEL14" s="124"/>
      <c r="LEM14" s="124"/>
      <c r="LEN14" s="124"/>
      <c r="LEO14" s="124"/>
      <c r="LEP14" s="124"/>
      <c r="LEQ14" s="124"/>
      <c r="LER14" s="124"/>
      <c r="LES14" s="124"/>
      <c r="LET14" s="124"/>
      <c r="LEU14" s="124"/>
      <c r="LEV14" s="124"/>
      <c r="LEW14" s="124"/>
      <c r="LEX14" s="124"/>
      <c r="LEY14" s="124"/>
      <c r="LEZ14" s="124"/>
      <c r="LFA14" s="124"/>
      <c r="LFB14" s="124"/>
      <c r="LFC14" s="124"/>
      <c r="LFD14" s="124"/>
      <c r="LFE14" s="124"/>
      <c r="LFF14" s="124"/>
      <c r="LFG14" s="124"/>
      <c r="LFH14" s="124"/>
      <c r="LFI14" s="124"/>
      <c r="LFJ14" s="124"/>
      <c r="LFK14" s="124"/>
      <c r="LFL14" s="124"/>
      <c r="LFM14" s="124"/>
      <c r="LFN14" s="124"/>
      <c r="LFO14" s="124"/>
      <c r="LFP14" s="124"/>
      <c r="LFQ14" s="124"/>
      <c r="LFR14" s="124"/>
      <c r="LFS14" s="124"/>
      <c r="LFT14" s="124"/>
      <c r="LFU14" s="124"/>
      <c r="LFV14" s="124"/>
      <c r="LFW14" s="124"/>
      <c r="LFX14" s="124"/>
      <c r="LFY14" s="124"/>
      <c r="LFZ14" s="124"/>
      <c r="LGA14" s="124"/>
      <c r="LGB14" s="124"/>
      <c r="LGC14" s="124"/>
      <c r="LGD14" s="124"/>
      <c r="LGE14" s="124"/>
      <c r="LGF14" s="124"/>
      <c r="LGG14" s="124"/>
      <c r="LGH14" s="124"/>
      <c r="LGI14" s="124"/>
      <c r="LGJ14" s="124"/>
      <c r="LGK14" s="124"/>
      <c r="LGL14" s="124"/>
      <c r="LGM14" s="124"/>
      <c r="LGN14" s="124"/>
      <c r="LGO14" s="124"/>
      <c r="LGP14" s="124"/>
      <c r="LGQ14" s="124"/>
      <c r="LGR14" s="124"/>
      <c r="LGS14" s="124"/>
      <c r="LGT14" s="124"/>
      <c r="LGU14" s="124"/>
      <c r="LGV14" s="124"/>
      <c r="LGW14" s="124"/>
      <c r="LGX14" s="124"/>
      <c r="LGY14" s="124"/>
      <c r="LGZ14" s="124"/>
      <c r="LHA14" s="124"/>
      <c r="LHB14" s="124"/>
      <c r="LHC14" s="124"/>
      <c r="LHD14" s="124"/>
      <c r="LHE14" s="124"/>
      <c r="LHF14" s="124"/>
      <c r="LHG14" s="124"/>
      <c r="LHH14" s="124"/>
      <c r="LHI14" s="124"/>
      <c r="LHJ14" s="124"/>
      <c r="LHK14" s="124"/>
      <c r="LHL14" s="124"/>
      <c r="LHM14" s="124"/>
      <c r="LHN14" s="124"/>
      <c r="LHO14" s="124"/>
      <c r="LHP14" s="124"/>
      <c r="LHQ14" s="124"/>
      <c r="LHR14" s="124"/>
      <c r="LHS14" s="124"/>
      <c r="LHT14" s="124"/>
      <c r="LHU14" s="124"/>
      <c r="LHV14" s="124"/>
      <c r="LHW14" s="124"/>
      <c r="LHX14" s="124"/>
      <c r="LHY14" s="124"/>
      <c r="LHZ14" s="124"/>
      <c r="LIA14" s="124"/>
      <c r="LIB14" s="124"/>
      <c r="LIC14" s="124"/>
      <c r="LID14" s="124"/>
      <c r="LIE14" s="124"/>
      <c r="LIF14" s="124"/>
      <c r="LIG14" s="124"/>
      <c r="LIH14" s="124"/>
      <c r="LII14" s="124"/>
      <c r="LIJ14" s="124"/>
      <c r="LIK14" s="124"/>
      <c r="LIL14" s="124"/>
      <c r="LIM14" s="124"/>
      <c r="LIN14" s="124"/>
      <c r="LIO14" s="124"/>
      <c r="LIP14" s="124"/>
      <c r="LIQ14" s="124"/>
      <c r="LIR14" s="124"/>
      <c r="LIS14" s="124"/>
      <c r="LIT14" s="124"/>
      <c r="LIU14" s="124"/>
      <c r="LIV14" s="124"/>
      <c r="LIW14" s="124"/>
      <c r="LIX14" s="124"/>
      <c r="LIY14" s="124"/>
      <c r="LIZ14" s="124"/>
      <c r="LJA14" s="124"/>
      <c r="LJB14" s="124"/>
      <c r="LJC14" s="124"/>
      <c r="LJD14" s="124"/>
      <c r="LJE14" s="124"/>
      <c r="LJF14" s="124"/>
      <c r="LJG14" s="124"/>
      <c r="LJH14" s="124"/>
      <c r="LJI14" s="124"/>
      <c r="LJJ14" s="124"/>
      <c r="LJK14" s="124"/>
      <c r="LJL14" s="124"/>
      <c r="LJM14" s="124"/>
      <c r="LJN14" s="124"/>
      <c r="LJO14" s="124"/>
      <c r="LJP14" s="124"/>
      <c r="LJQ14" s="124"/>
      <c r="LJR14" s="124"/>
      <c r="LJS14" s="124"/>
      <c r="LJT14" s="124"/>
      <c r="LJU14" s="124"/>
      <c r="LJV14" s="124"/>
      <c r="LJW14" s="124"/>
      <c r="LJX14" s="124"/>
      <c r="LJY14" s="124"/>
      <c r="LJZ14" s="124"/>
      <c r="LKA14" s="124"/>
      <c r="LKB14" s="124"/>
      <c r="LKC14" s="124"/>
      <c r="LKD14" s="124"/>
      <c r="LKE14" s="124"/>
      <c r="LKF14" s="124"/>
      <c r="LKG14" s="124"/>
      <c r="LKH14" s="124"/>
      <c r="LKI14" s="124"/>
      <c r="LKJ14" s="124"/>
      <c r="LKK14" s="124"/>
      <c r="LKL14" s="124"/>
      <c r="LKM14" s="124"/>
      <c r="LKN14" s="124"/>
      <c r="LKO14" s="124"/>
      <c r="LKP14" s="124"/>
      <c r="LKQ14" s="124"/>
      <c r="LKR14" s="124"/>
      <c r="LKS14" s="124"/>
      <c r="LKT14" s="124"/>
      <c r="LKU14" s="124"/>
      <c r="LKV14" s="124"/>
      <c r="LKW14" s="124"/>
      <c r="LKX14" s="124"/>
      <c r="LKY14" s="124"/>
      <c r="LKZ14" s="124"/>
      <c r="LLA14" s="124"/>
      <c r="LLB14" s="124"/>
      <c r="LLC14" s="124"/>
      <c r="LLD14" s="124"/>
      <c r="LLE14" s="124"/>
      <c r="LLF14" s="124"/>
      <c r="LLG14" s="124"/>
      <c r="LLH14" s="124"/>
      <c r="LLI14" s="124"/>
      <c r="LLJ14" s="124"/>
      <c r="LLK14" s="124"/>
      <c r="LLL14" s="124"/>
      <c r="LLM14" s="124"/>
      <c r="LLN14" s="124"/>
      <c r="LLO14" s="124"/>
      <c r="LLP14" s="124"/>
      <c r="LLQ14" s="124"/>
      <c r="LLR14" s="124"/>
      <c r="LLS14" s="124"/>
      <c r="LLT14" s="124"/>
      <c r="LLU14" s="124"/>
      <c r="LLV14" s="124"/>
      <c r="LLW14" s="124"/>
      <c r="LLX14" s="124"/>
      <c r="LLY14" s="124"/>
      <c r="LLZ14" s="124"/>
      <c r="LMA14" s="124"/>
      <c r="LMB14" s="124"/>
      <c r="LMC14" s="124"/>
      <c r="LMD14" s="124"/>
      <c r="LME14" s="124"/>
      <c r="LMF14" s="124"/>
      <c r="LMG14" s="124"/>
      <c r="LMH14" s="124"/>
      <c r="LMI14" s="124"/>
      <c r="LMJ14" s="124"/>
      <c r="LMK14" s="124"/>
      <c r="LML14" s="124"/>
      <c r="LMM14" s="124"/>
      <c r="LMN14" s="124"/>
      <c r="LMO14" s="124"/>
      <c r="LMP14" s="124"/>
      <c r="LMQ14" s="124"/>
      <c r="LMR14" s="124"/>
      <c r="LMS14" s="124"/>
      <c r="LMT14" s="124"/>
      <c r="LMU14" s="124"/>
      <c r="LMV14" s="124"/>
      <c r="LMW14" s="124"/>
      <c r="LMX14" s="124"/>
      <c r="LMY14" s="124"/>
      <c r="LMZ14" s="124"/>
      <c r="LNA14" s="124"/>
      <c r="LNB14" s="124"/>
      <c r="LNC14" s="124"/>
      <c r="LND14" s="124"/>
      <c r="LNE14" s="124"/>
      <c r="LNF14" s="124"/>
      <c r="LNG14" s="124"/>
      <c r="LNH14" s="124"/>
      <c r="LNI14" s="124"/>
      <c r="LNJ14" s="124"/>
      <c r="LNK14" s="124"/>
      <c r="LNL14" s="124"/>
      <c r="LNM14" s="124"/>
      <c r="LNN14" s="124"/>
      <c r="LNO14" s="124"/>
      <c r="LNP14" s="124"/>
      <c r="LNQ14" s="124"/>
      <c r="LNR14" s="124"/>
      <c r="LNS14" s="124"/>
      <c r="LNT14" s="124"/>
      <c r="LNU14" s="124"/>
      <c r="LNV14" s="124"/>
      <c r="LNW14" s="124"/>
      <c r="LNX14" s="124"/>
      <c r="LNY14" s="124"/>
      <c r="LNZ14" s="124"/>
      <c r="LOA14" s="124"/>
      <c r="LOB14" s="124"/>
      <c r="LOC14" s="124"/>
      <c r="LOD14" s="124"/>
      <c r="LOE14" s="124"/>
      <c r="LOF14" s="124"/>
      <c r="LOG14" s="124"/>
      <c r="LOH14" s="124"/>
      <c r="LOI14" s="124"/>
      <c r="LOJ14" s="124"/>
      <c r="LOK14" s="124"/>
      <c r="LOL14" s="124"/>
      <c r="LOM14" s="124"/>
      <c r="LON14" s="124"/>
      <c r="LOO14" s="124"/>
      <c r="LOP14" s="124"/>
      <c r="LOQ14" s="124"/>
      <c r="LOR14" s="124"/>
      <c r="LOS14" s="124"/>
      <c r="LOT14" s="124"/>
      <c r="LOU14" s="124"/>
      <c r="LOV14" s="124"/>
      <c r="LOW14" s="124"/>
      <c r="LOX14" s="124"/>
      <c r="LOY14" s="124"/>
      <c r="LOZ14" s="124"/>
      <c r="LPA14" s="124"/>
      <c r="LPB14" s="124"/>
      <c r="LPC14" s="124"/>
      <c r="LPD14" s="124"/>
      <c r="LPE14" s="124"/>
      <c r="LPF14" s="124"/>
      <c r="LPG14" s="124"/>
      <c r="LPH14" s="124"/>
      <c r="LPI14" s="124"/>
      <c r="LPJ14" s="124"/>
      <c r="LPK14" s="124"/>
      <c r="LPL14" s="124"/>
      <c r="LPM14" s="124"/>
      <c r="LPN14" s="124"/>
      <c r="LPO14" s="124"/>
      <c r="LPP14" s="124"/>
      <c r="LPQ14" s="124"/>
      <c r="LPR14" s="124"/>
      <c r="LPS14" s="124"/>
      <c r="LPT14" s="124"/>
      <c r="LPU14" s="124"/>
      <c r="LPV14" s="124"/>
      <c r="LPW14" s="124"/>
      <c r="LPX14" s="124"/>
      <c r="LPY14" s="124"/>
      <c r="LPZ14" s="124"/>
      <c r="LQA14" s="124"/>
      <c r="LQB14" s="124"/>
      <c r="LQC14" s="124"/>
      <c r="LQD14" s="124"/>
      <c r="LQE14" s="124"/>
      <c r="LQF14" s="124"/>
      <c r="LQG14" s="124"/>
      <c r="LQH14" s="124"/>
      <c r="LQI14" s="124"/>
      <c r="LQJ14" s="124"/>
      <c r="LQK14" s="124"/>
      <c r="LQL14" s="124"/>
      <c r="LQM14" s="124"/>
      <c r="LQN14" s="124"/>
      <c r="LQO14" s="124"/>
      <c r="LQP14" s="124"/>
      <c r="LQQ14" s="124"/>
      <c r="LQR14" s="124"/>
      <c r="LQS14" s="124"/>
      <c r="LQT14" s="124"/>
      <c r="LQU14" s="124"/>
      <c r="LQV14" s="124"/>
      <c r="LQW14" s="124"/>
      <c r="LQX14" s="124"/>
      <c r="LQY14" s="124"/>
      <c r="LQZ14" s="124"/>
      <c r="LRA14" s="124"/>
      <c r="LRB14" s="124"/>
      <c r="LRC14" s="124"/>
      <c r="LRD14" s="124"/>
      <c r="LRE14" s="124"/>
      <c r="LRF14" s="124"/>
      <c r="LRG14" s="124"/>
      <c r="LRH14" s="124"/>
      <c r="LRI14" s="124"/>
      <c r="LRJ14" s="124"/>
      <c r="LRK14" s="124"/>
      <c r="LRL14" s="124"/>
      <c r="LRM14" s="124"/>
      <c r="LRN14" s="124"/>
      <c r="LRO14" s="124"/>
      <c r="LRP14" s="124"/>
      <c r="LRQ14" s="124"/>
      <c r="LRR14" s="124"/>
      <c r="LRS14" s="124"/>
      <c r="LRT14" s="124"/>
      <c r="LRU14" s="124"/>
      <c r="LRV14" s="124"/>
      <c r="LRW14" s="124"/>
      <c r="LRX14" s="124"/>
      <c r="LRY14" s="124"/>
      <c r="LRZ14" s="124"/>
      <c r="LSA14" s="124"/>
      <c r="LSB14" s="124"/>
      <c r="LSC14" s="124"/>
      <c r="LSD14" s="124"/>
      <c r="LSE14" s="124"/>
      <c r="LSF14" s="124"/>
      <c r="LSG14" s="124"/>
      <c r="LSH14" s="124"/>
      <c r="LSI14" s="124"/>
      <c r="LSJ14" s="124"/>
      <c r="LSK14" s="124"/>
      <c r="LSL14" s="124"/>
      <c r="LSM14" s="124"/>
      <c r="LSN14" s="124"/>
      <c r="LSO14" s="124"/>
      <c r="LSP14" s="124"/>
      <c r="LSQ14" s="124"/>
      <c r="LSR14" s="124"/>
      <c r="LSS14" s="124"/>
      <c r="LST14" s="124"/>
      <c r="LSU14" s="124"/>
      <c r="LSV14" s="124"/>
      <c r="LSW14" s="124"/>
      <c r="LSX14" s="124"/>
      <c r="LSY14" s="124"/>
      <c r="LSZ14" s="124"/>
      <c r="LTA14" s="124"/>
      <c r="LTB14" s="124"/>
      <c r="LTC14" s="124"/>
      <c r="LTD14" s="124"/>
      <c r="LTE14" s="124"/>
      <c r="LTF14" s="124"/>
      <c r="LTG14" s="124"/>
      <c r="LTH14" s="124"/>
      <c r="LTI14" s="124"/>
      <c r="LTJ14" s="124"/>
      <c r="LTK14" s="124"/>
      <c r="LTL14" s="124"/>
      <c r="LTM14" s="124"/>
      <c r="LTN14" s="124"/>
      <c r="LTO14" s="124"/>
      <c r="LTP14" s="124"/>
      <c r="LTQ14" s="124"/>
      <c r="LTR14" s="124"/>
      <c r="LTS14" s="124"/>
      <c r="LTT14" s="124"/>
      <c r="LTU14" s="124"/>
      <c r="LTV14" s="124"/>
      <c r="LTW14" s="124"/>
      <c r="LTX14" s="124"/>
      <c r="LTY14" s="124"/>
      <c r="LTZ14" s="124"/>
      <c r="LUA14" s="124"/>
      <c r="LUB14" s="124"/>
      <c r="LUC14" s="124"/>
      <c r="LUD14" s="124"/>
      <c r="LUE14" s="124"/>
      <c r="LUF14" s="124"/>
      <c r="LUG14" s="124"/>
      <c r="LUH14" s="124"/>
      <c r="LUI14" s="124"/>
      <c r="LUJ14" s="124"/>
      <c r="LUK14" s="124"/>
      <c r="LUL14" s="124"/>
      <c r="LUM14" s="124"/>
      <c r="LUN14" s="124"/>
      <c r="LUO14" s="124"/>
      <c r="LUP14" s="124"/>
      <c r="LUQ14" s="124"/>
      <c r="LUR14" s="124"/>
      <c r="LUS14" s="124"/>
      <c r="LUT14" s="124"/>
      <c r="LUU14" s="124"/>
      <c r="LUV14" s="124"/>
      <c r="LUW14" s="124"/>
      <c r="LUX14" s="124"/>
      <c r="LUY14" s="124"/>
      <c r="LUZ14" s="124"/>
      <c r="LVA14" s="124"/>
      <c r="LVB14" s="124"/>
      <c r="LVC14" s="124"/>
      <c r="LVD14" s="124"/>
      <c r="LVE14" s="124"/>
      <c r="LVF14" s="124"/>
      <c r="LVG14" s="124"/>
      <c r="LVH14" s="124"/>
      <c r="LVI14" s="124"/>
      <c r="LVJ14" s="124"/>
      <c r="LVK14" s="124"/>
      <c r="LVL14" s="124"/>
      <c r="LVM14" s="124"/>
      <c r="LVN14" s="124"/>
      <c r="LVO14" s="124"/>
      <c r="LVP14" s="124"/>
      <c r="LVQ14" s="124"/>
      <c r="LVR14" s="124"/>
      <c r="LVS14" s="124"/>
      <c r="LVT14" s="124"/>
      <c r="LVU14" s="124"/>
      <c r="LVV14" s="124"/>
      <c r="LVW14" s="124"/>
      <c r="LVX14" s="124"/>
      <c r="LVY14" s="124"/>
      <c r="LVZ14" s="124"/>
      <c r="LWA14" s="124"/>
      <c r="LWB14" s="124"/>
      <c r="LWC14" s="124"/>
      <c r="LWD14" s="124"/>
      <c r="LWE14" s="124"/>
      <c r="LWF14" s="124"/>
      <c r="LWG14" s="124"/>
      <c r="LWH14" s="124"/>
      <c r="LWI14" s="124"/>
      <c r="LWJ14" s="124"/>
      <c r="LWK14" s="124"/>
      <c r="LWL14" s="124"/>
      <c r="LWM14" s="124"/>
      <c r="LWN14" s="124"/>
      <c r="LWO14" s="124"/>
      <c r="LWP14" s="124"/>
      <c r="LWQ14" s="124"/>
      <c r="LWR14" s="124"/>
      <c r="LWS14" s="124"/>
      <c r="LWT14" s="124"/>
      <c r="LWU14" s="124"/>
      <c r="LWV14" s="124"/>
      <c r="LWW14" s="124"/>
      <c r="LWX14" s="124"/>
      <c r="LWY14" s="124"/>
      <c r="LWZ14" s="124"/>
      <c r="LXA14" s="124"/>
      <c r="LXB14" s="124"/>
      <c r="LXC14" s="124"/>
      <c r="LXD14" s="124"/>
      <c r="LXE14" s="124"/>
      <c r="LXF14" s="124"/>
      <c r="LXG14" s="124"/>
      <c r="LXH14" s="124"/>
      <c r="LXI14" s="124"/>
      <c r="LXJ14" s="124"/>
      <c r="LXK14" s="124"/>
      <c r="LXL14" s="124"/>
      <c r="LXM14" s="124"/>
      <c r="LXN14" s="124"/>
      <c r="LXO14" s="124"/>
      <c r="LXP14" s="124"/>
      <c r="LXQ14" s="124"/>
      <c r="LXR14" s="124"/>
      <c r="LXS14" s="124"/>
      <c r="LXT14" s="124"/>
      <c r="LXU14" s="124"/>
      <c r="LXV14" s="124"/>
      <c r="LXW14" s="124"/>
      <c r="LXX14" s="124"/>
      <c r="LXY14" s="124"/>
      <c r="LXZ14" s="124"/>
      <c r="LYA14" s="124"/>
      <c r="LYB14" s="124"/>
      <c r="LYC14" s="124"/>
      <c r="LYD14" s="124"/>
      <c r="LYE14" s="124"/>
      <c r="LYF14" s="124"/>
      <c r="LYG14" s="124"/>
      <c r="LYH14" s="124"/>
      <c r="LYI14" s="124"/>
      <c r="LYJ14" s="124"/>
      <c r="LYK14" s="124"/>
      <c r="LYL14" s="124"/>
      <c r="LYM14" s="124"/>
      <c r="LYN14" s="124"/>
      <c r="LYO14" s="124"/>
      <c r="LYP14" s="124"/>
      <c r="LYQ14" s="124"/>
      <c r="LYR14" s="124"/>
      <c r="LYS14" s="124"/>
      <c r="LYT14" s="124"/>
      <c r="LYU14" s="124"/>
      <c r="LYV14" s="124"/>
      <c r="LYW14" s="124"/>
      <c r="LYX14" s="124"/>
      <c r="LYY14" s="124"/>
      <c r="LYZ14" s="124"/>
      <c r="LZA14" s="124"/>
      <c r="LZB14" s="124"/>
      <c r="LZC14" s="124"/>
      <c r="LZD14" s="124"/>
      <c r="LZE14" s="124"/>
      <c r="LZF14" s="124"/>
      <c r="LZG14" s="124"/>
      <c r="LZH14" s="124"/>
      <c r="LZI14" s="124"/>
      <c r="LZJ14" s="124"/>
      <c r="LZK14" s="124"/>
      <c r="LZL14" s="124"/>
      <c r="LZM14" s="124"/>
      <c r="LZN14" s="124"/>
      <c r="LZO14" s="124"/>
      <c r="LZP14" s="124"/>
      <c r="LZQ14" s="124"/>
      <c r="LZR14" s="124"/>
      <c r="LZS14" s="124"/>
      <c r="LZT14" s="124"/>
      <c r="LZU14" s="124"/>
      <c r="LZV14" s="124"/>
      <c r="LZW14" s="124"/>
      <c r="LZX14" s="124"/>
      <c r="LZY14" s="124"/>
      <c r="LZZ14" s="124"/>
      <c r="MAA14" s="124"/>
      <c r="MAB14" s="124"/>
      <c r="MAC14" s="124"/>
      <c r="MAD14" s="124"/>
      <c r="MAE14" s="124"/>
      <c r="MAF14" s="124"/>
      <c r="MAG14" s="124"/>
      <c r="MAH14" s="124"/>
      <c r="MAI14" s="124"/>
      <c r="MAJ14" s="124"/>
      <c r="MAK14" s="124"/>
      <c r="MAL14" s="124"/>
      <c r="MAM14" s="124"/>
      <c r="MAN14" s="124"/>
      <c r="MAO14" s="124"/>
      <c r="MAP14" s="124"/>
      <c r="MAQ14" s="124"/>
      <c r="MAR14" s="124"/>
      <c r="MAS14" s="124"/>
      <c r="MAT14" s="124"/>
      <c r="MAU14" s="124"/>
      <c r="MAV14" s="124"/>
      <c r="MAW14" s="124"/>
      <c r="MAX14" s="124"/>
      <c r="MAY14" s="124"/>
      <c r="MAZ14" s="124"/>
      <c r="MBA14" s="124"/>
      <c r="MBB14" s="124"/>
      <c r="MBC14" s="124"/>
      <c r="MBD14" s="124"/>
      <c r="MBE14" s="124"/>
      <c r="MBF14" s="124"/>
      <c r="MBG14" s="124"/>
      <c r="MBH14" s="124"/>
      <c r="MBI14" s="124"/>
      <c r="MBJ14" s="124"/>
      <c r="MBK14" s="124"/>
      <c r="MBL14" s="124"/>
      <c r="MBM14" s="124"/>
      <c r="MBN14" s="124"/>
      <c r="MBO14" s="124"/>
      <c r="MBP14" s="124"/>
      <c r="MBQ14" s="124"/>
      <c r="MBR14" s="124"/>
      <c r="MBS14" s="124"/>
      <c r="MBT14" s="124"/>
      <c r="MBU14" s="124"/>
      <c r="MBV14" s="124"/>
      <c r="MBW14" s="124"/>
      <c r="MBX14" s="124"/>
      <c r="MBY14" s="124"/>
      <c r="MBZ14" s="124"/>
      <c r="MCA14" s="124"/>
      <c r="MCB14" s="124"/>
      <c r="MCC14" s="124"/>
      <c r="MCD14" s="124"/>
      <c r="MCE14" s="124"/>
      <c r="MCF14" s="124"/>
      <c r="MCG14" s="124"/>
      <c r="MCH14" s="124"/>
      <c r="MCI14" s="124"/>
      <c r="MCJ14" s="124"/>
      <c r="MCK14" s="124"/>
      <c r="MCL14" s="124"/>
      <c r="MCM14" s="124"/>
      <c r="MCN14" s="124"/>
      <c r="MCO14" s="124"/>
      <c r="MCP14" s="124"/>
      <c r="MCQ14" s="124"/>
      <c r="MCR14" s="124"/>
      <c r="MCS14" s="124"/>
      <c r="MCT14" s="124"/>
      <c r="MCU14" s="124"/>
      <c r="MCV14" s="124"/>
      <c r="MCW14" s="124"/>
      <c r="MCX14" s="124"/>
      <c r="MCY14" s="124"/>
      <c r="MCZ14" s="124"/>
      <c r="MDA14" s="124"/>
      <c r="MDB14" s="124"/>
      <c r="MDC14" s="124"/>
      <c r="MDD14" s="124"/>
      <c r="MDE14" s="124"/>
      <c r="MDF14" s="124"/>
      <c r="MDG14" s="124"/>
      <c r="MDH14" s="124"/>
      <c r="MDI14" s="124"/>
      <c r="MDJ14" s="124"/>
      <c r="MDK14" s="124"/>
      <c r="MDL14" s="124"/>
      <c r="MDM14" s="124"/>
      <c r="MDN14" s="124"/>
      <c r="MDO14" s="124"/>
      <c r="MDP14" s="124"/>
      <c r="MDQ14" s="124"/>
      <c r="MDR14" s="124"/>
      <c r="MDS14" s="124"/>
      <c r="MDT14" s="124"/>
      <c r="MDU14" s="124"/>
      <c r="MDV14" s="124"/>
      <c r="MDW14" s="124"/>
      <c r="MDX14" s="124"/>
      <c r="MDY14" s="124"/>
      <c r="MDZ14" s="124"/>
      <c r="MEA14" s="124"/>
      <c r="MEB14" s="124"/>
      <c r="MEC14" s="124"/>
      <c r="MED14" s="124"/>
      <c r="MEE14" s="124"/>
      <c r="MEF14" s="124"/>
      <c r="MEG14" s="124"/>
      <c r="MEH14" s="124"/>
      <c r="MEI14" s="124"/>
      <c r="MEJ14" s="124"/>
      <c r="MEK14" s="124"/>
      <c r="MEL14" s="124"/>
      <c r="MEM14" s="124"/>
      <c r="MEN14" s="124"/>
      <c r="MEO14" s="124"/>
      <c r="MEP14" s="124"/>
      <c r="MEQ14" s="124"/>
      <c r="MER14" s="124"/>
      <c r="MES14" s="124"/>
      <c r="MET14" s="124"/>
      <c r="MEU14" s="124"/>
      <c r="MEV14" s="124"/>
      <c r="MEW14" s="124"/>
      <c r="MEX14" s="124"/>
      <c r="MEY14" s="124"/>
      <c r="MEZ14" s="124"/>
      <c r="MFA14" s="124"/>
      <c r="MFB14" s="124"/>
      <c r="MFC14" s="124"/>
      <c r="MFD14" s="124"/>
      <c r="MFE14" s="124"/>
      <c r="MFF14" s="124"/>
      <c r="MFG14" s="124"/>
      <c r="MFH14" s="124"/>
      <c r="MFI14" s="124"/>
      <c r="MFJ14" s="124"/>
      <c r="MFK14" s="124"/>
      <c r="MFL14" s="124"/>
      <c r="MFM14" s="124"/>
      <c r="MFN14" s="124"/>
      <c r="MFO14" s="124"/>
      <c r="MFP14" s="124"/>
      <c r="MFQ14" s="124"/>
      <c r="MFR14" s="124"/>
      <c r="MFS14" s="124"/>
      <c r="MFT14" s="124"/>
      <c r="MFU14" s="124"/>
      <c r="MFV14" s="124"/>
      <c r="MFW14" s="124"/>
      <c r="MFX14" s="124"/>
      <c r="MFY14" s="124"/>
      <c r="MFZ14" s="124"/>
      <c r="MGA14" s="124"/>
      <c r="MGB14" s="124"/>
      <c r="MGC14" s="124"/>
      <c r="MGD14" s="124"/>
      <c r="MGE14" s="124"/>
      <c r="MGF14" s="124"/>
      <c r="MGG14" s="124"/>
      <c r="MGH14" s="124"/>
      <c r="MGI14" s="124"/>
      <c r="MGJ14" s="124"/>
      <c r="MGK14" s="124"/>
      <c r="MGL14" s="124"/>
      <c r="MGM14" s="124"/>
      <c r="MGN14" s="124"/>
      <c r="MGO14" s="124"/>
      <c r="MGP14" s="124"/>
      <c r="MGQ14" s="124"/>
      <c r="MGR14" s="124"/>
      <c r="MGS14" s="124"/>
      <c r="MGT14" s="124"/>
      <c r="MGU14" s="124"/>
      <c r="MGV14" s="124"/>
      <c r="MGW14" s="124"/>
      <c r="MGX14" s="124"/>
      <c r="MGY14" s="124"/>
      <c r="MGZ14" s="124"/>
      <c r="MHA14" s="124"/>
      <c r="MHB14" s="124"/>
      <c r="MHC14" s="124"/>
      <c r="MHD14" s="124"/>
      <c r="MHE14" s="124"/>
      <c r="MHF14" s="124"/>
      <c r="MHG14" s="124"/>
      <c r="MHH14" s="124"/>
      <c r="MHI14" s="124"/>
      <c r="MHJ14" s="124"/>
      <c r="MHK14" s="124"/>
      <c r="MHL14" s="124"/>
      <c r="MHM14" s="124"/>
      <c r="MHN14" s="124"/>
      <c r="MHO14" s="124"/>
      <c r="MHP14" s="124"/>
      <c r="MHQ14" s="124"/>
      <c r="MHR14" s="124"/>
      <c r="MHS14" s="124"/>
      <c r="MHT14" s="124"/>
      <c r="MHU14" s="124"/>
      <c r="MHV14" s="124"/>
      <c r="MHW14" s="124"/>
      <c r="MHX14" s="124"/>
      <c r="MHY14" s="124"/>
      <c r="MHZ14" s="124"/>
      <c r="MIA14" s="124"/>
      <c r="MIB14" s="124"/>
      <c r="MIC14" s="124"/>
      <c r="MID14" s="124"/>
      <c r="MIE14" s="124"/>
      <c r="MIF14" s="124"/>
      <c r="MIG14" s="124"/>
      <c r="MIH14" s="124"/>
      <c r="MII14" s="124"/>
      <c r="MIJ14" s="124"/>
      <c r="MIK14" s="124"/>
      <c r="MIL14" s="124"/>
      <c r="MIM14" s="124"/>
      <c r="MIN14" s="124"/>
      <c r="MIO14" s="124"/>
      <c r="MIP14" s="124"/>
      <c r="MIQ14" s="124"/>
      <c r="MIR14" s="124"/>
      <c r="MIS14" s="124"/>
      <c r="MIT14" s="124"/>
      <c r="MIU14" s="124"/>
      <c r="MIV14" s="124"/>
      <c r="MIW14" s="124"/>
      <c r="MIX14" s="124"/>
      <c r="MIY14" s="124"/>
      <c r="MIZ14" s="124"/>
      <c r="MJA14" s="124"/>
      <c r="MJB14" s="124"/>
      <c r="MJC14" s="124"/>
      <c r="MJD14" s="124"/>
      <c r="MJE14" s="124"/>
      <c r="MJF14" s="124"/>
      <c r="MJG14" s="124"/>
      <c r="MJH14" s="124"/>
      <c r="MJI14" s="124"/>
      <c r="MJJ14" s="124"/>
      <c r="MJK14" s="124"/>
      <c r="MJL14" s="124"/>
      <c r="MJM14" s="124"/>
      <c r="MJN14" s="124"/>
      <c r="MJO14" s="124"/>
      <c r="MJP14" s="124"/>
      <c r="MJQ14" s="124"/>
      <c r="MJR14" s="124"/>
      <c r="MJS14" s="124"/>
      <c r="MJT14" s="124"/>
      <c r="MJU14" s="124"/>
      <c r="MJV14" s="124"/>
      <c r="MJW14" s="124"/>
      <c r="MJX14" s="124"/>
      <c r="MJY14" s="124"/>
      <c r="MJZ14" s="124"/>
      <c r="MKA14" s="124"/>
      <c r="MKB14" s="124"/>
      <c r="MKC14" s="124"/>
      <c r="MKD14" s="124"/>
      <c r="MKE14" s="124"/>
      <c r="MKF14" s="124"/>
      <c r="MKG14" s="124"/>
      <c r="MKH14" s="124"/>
      <c r="MKI14" s="124"/>
      <c r="MKJ14" s="124"/>
      <c r="MKK14" s="124"/>
      <c r="MKL14" s="124"/>
      <c r="MKM14" s="124"/>
      <c r="MKN14" s="124"/>
      <c r="MKO14" s="124"/>
      <c r="MKP14" s="124"/>
      <c r="MKQ14" s="124"/>
      <c r="MKR14" s="124"/>
      <c r="MKS14" s="124"/>
      <c r="MKT14" s="124"/>
      <c r="MKU14" s="124"/>
      <c r="MKV14" s="124"/>
      <c r="MKW14" s="124"/>
      <c r="MKX14" s="124"/>
      <c r="MKY14" s="124"/>
      <c r="MKZ14" s="124"/>
      <c r="MLA14" s="124"/>
      <c r="MLB14" s="124"/>
      <c r="MLC14" s="124"/>
      <c r="MLD14" s="124"/>
      <c r="MLE14" s="124"/>
      <c r="MLF14" s="124"/>
      <c r="MLG14" s="124"/>
      <c r="MLH14" s="124"/>
      <c r="MLI14" s="124"/>
      <c r="MLJ14" s="124"/>
      <c r="MLK14" s="124"/>
      <c r="MLL14" s="124"/>
      <c r="MLM14" s="124"/>
      <c r="MLN14" s="124"/>
      <c r="MLO14" s="124"/>
      <c r="MLP14" s="124"/>
      <c r="MLQ14" s="124"/>
      <c r="MLR14" s="124"/>
      <c r="MLS14" s="124"/>
      <c r="MLT14" s="124"/>
      <c r="MLU14" s="124"/>
      <c r="MLV14" s="124"/>
      <c r="MLW14" s="124"/>
      <c r="MLX14" s="124"/>
      <c r="MLY14" s="124"/>
      <c r="MLZ14" s="124"/>
      <c r="MMA14" s="124"/>
      <c r="MMB14" s="124"/>
      <c r="MMC14" s="124"/>
      <c r="MMD14" s="124"/>
      <c r="MME14" s="124"/>
      <c r="MMF14" s="124"/>
      <c r="MMG14" s="124"/>
      <c r="MMH14" s="124"/>
      <c r="MMI14" s="124"/>
      <c r="MMJ14" s="124"/>
      <c r="MMK14" s="124"/>
      <c r="MML14" s="124"/>
      <c r="MMM14" s="124"/>
      <c r="MMN14" s="124"/>
      <c r="MMO14" s="124"/>
      <c r="MMP14" s="124"/>
      <c r="MMQ14" s="124"/>
      <c r="MMR14" s="124"/>
      <c r="MMS14" s="124"/>
      <c r="MMT14" s="124"/>
      <c r="MMU14" s="124"/>
      <c r="MMV14" s="124"/>
      <c r="MMW14" s="124"/>
      <c r="MMX14" s="124"/>
      <c r="MMY14" s="124"/>
      <c r="MMZ14" s="124"/>
      <c r="MNA14" s="124"/>
      <c r="MNB14" s="124"/>
      <c r="MNC14" s="124"/>
      <c r="MND14" s="124"/>
      <c r="MNE14" s="124"/>
      <c r="MNF14" s="124"/>
      <c r="MNG14" s="124"/>
      <c r="MNH14" s="124"/>
      <c r="MNI14" s="124"/>
      <c r="MNJ14" s="124"/>
      <c r="MNK14" s="124"/>
      <c r="MNL14" s="124"/>
      <c r="MNM14" s="124"/>
      <c r="MNN14" s="124"/>
      <c r="MNO14" s="124"/>
      <c r="MNP14" s="124"/>
      <c r="MNQ14" s="124"/>
      <c r="MNR14" s="124"/>
      <c r="MNS14" s="124"/>
      <c r="MNT14" s="124"/>
      <c r="MNU14" s="124"/>
      <c r="MNV14" s="124"/>
      <c r="MNW14" s="124"/>
      <c r="MNX14" s="124"/>
      <c r="MNY14" s="124"/>
      <c r="MNZ14" s="124"/>
      <c r="MOA14" s="124"/>
      <c r="MOB14" s="124"/>
      <c r="MOC14" s="124"/>
      <c r="MOD14" s="124"/>
      <c r="MOE14" s="124"/>
      <c r="MOF14" s="124"/>
      <c r="MOG14" s="124"/>
      <c r="MOH14" s="124"/>
      <c r="MOI14" s="124"/>
      <c r="MOJ14" s="124"/>
      <c r="MOK14" s="124"/>
      <c r="MOL14" s="124"/>
      <c r="MOM14" s="124"/>
      <c r="MON14" s="124"/>
      <c r="MOO14" s="124"/>
      <c r="MOP14" s="124"/>
      <c r="MOQ14" s="124"/>
      <c r="MOR14" s="124"/>
      <c r="MOS14" s="124"/>
      <c r="MOT14" s="124"/>
      <c r="MOU14" s="124"/>
      <c r="MOV14" s="124"/>
      <c r="MOW14" s="124"/>
      <c r="MOX14" s="124"/>
      <c r="MOY14" s="124"/>
      <c r="MOZ14" s="124"/>
      <c r="MPA14" s="124"/>
      <c r="MPB14" s="124"/>
      <c r="MPC14" s="124"/>
      <c r="MPD14" s="124"/>
      <c r="MPE14" s="124"/>
      <c r="MPF14" s="124"/>
      <c r="MPG14" s="124"/>
      <c r="MPH14" s="124"/>
      <c r="MPI14" s="124"/>
      <c r="MPJ14" s="124"/>
      <c r="MPK14" s="124"/>
      <c r="MPL14" s="124"/>
      <c r="MPM14" s="124"/>
      <c r="MPN14" s="124"/>
      <c r="MPO14" s="124"/>
      <c r="MPP14" s="124"/>
      <c r="MPQ14" s="124"/>
      <c r="MPR14" s="124"/>
      <c r="MPS14" s="124"/>
      <c r="MPT14" s="124"/>
      <c r="MPU14" s="124"/>
      <c r="MPV14" s="124"/>
      <c r="MPW14" s="124"/>
      <c r="MPX14" s="124"/>
      <c r="MPY14" s="124"/>
      <c r="MPZ14" s="124"/>
      <c r="MQA14" s="124"/>
      <c r="MQB14" s="124"/>
      <c r="MQC14" s="124"/>
      <c r="MQD14" s="124"/>
      <c r="MQE14" s="124"/>
      <c r="MQF14" s="124"/>
      <c r="MQG14" s="124"/>
      <c r="MQH14" s="124"/>
      <c r="MQI14" s="124"/>
      <c r="MQJ14" s="124"/>
      <c r="MQK14" s="124"/>
      <c r="MQL14" s="124"/>
      <c r="MQM14" s="124"/>
      <c r="MQN14" s="124"/>
      <c r="MQO14" s="124"/>
      <c r="MQP14" s="124"/>
      <c r="MQQ14" s="124"/>
      <c r="MQR14" s="124"/>
      <c r="MQS14" s="124"/>
      <c r="MQT14" s="124"/>
      <c r="MQU14" s="124"/>
      <c r="MQV14" s="124"/>
      <c r="MQW14" s="124"/>
      <c r="MQX14" s="124"/>
      <c r="MQY14" s="124"/>
      <c r="MQZ14" s="124"/>
      <c r="MRA14" s="124"/>
      <c r="MRB14" s="124"/>
      <c r="MRC14" s="124"/>
      <c r="MRD14" s="124"/>
      <c r="MRE14" s="124"/>
      <c r="MRF14" s="124"/>
      <c r="MRG14" s="124"/>
      <c r="MRH14" s="124"/>
      <c r="MRI14" s="124"/>
      <c r="MRJ14" s="124"/>
      <c r="MRK14" s="124"/>
      <c r="MRL14" s="124"/>
      <c r="MRM14" s="124"/>
      <c r="MRN14" s="124"/>
      <c r="MRO14" s="124"/>
      <c r="MRP14" s="124"/>
      <c r="MRQ14" s="124"/>
      <c r="MRR14" s="124"/>
      <c r="MRS14" s="124"/>
      <c r="MRT14" s="124"/>
      <c r="MRU14" s="124"/>
      <c r="MRV14" s="124"/>
      <c r="MRW14" s="124"/>
      <c r="MRX14" s="124"/>
      <c r="MRY14" s="124"/>
      <c r="MRZ14" s="124"/>
      <c r="MSA14" s="124"/>
      <c r="MSB14" s="124"/>
      <c r="MSC14" s="124"/>
      <c r="MSD14" s="124"/>
      <c r="MSE14" s="124"/>
      <c r="MSF14" s="124"/>
      <c r="MSG14" s="124"/>
      <c r="MSH14" s="124"/>
      <c r="MSI14" s="124"/>
      <c r="MSJ14" s="124"/>
      <c r="MSK14" s="124"/>
      <c r="MSL14" s="124"/>
      <c r="MSM14" s="124"/>
      <c r="MSN14" s="124"/>
      <c r="MSO14" s="124"/>
      <c r="MSP14" s="124"/>
      <c r="MSQ14" s="124"/>
      <c r="MSR14" s="124"/>
      <c r="MSS14" s="124"/>
      <c r="MST14" s="124"/>
      <c r="MSU14" s="124"/>
      <c r="MSV14" s="124"/>
      <c r="MSW14" s="124"/>
      <c r="MSX14" s="124"/>
      <c r="MSY14" s="124"/>
      <c r="MSZ14" s="124"/>
      <c r="MTA14" s="124"/>
      <c r="MTB14" s="124"/>
      <c r="MTC14" s="124"/>
      <c r="MTD14" s="124"/>
      <c r="MTE14" s="124"/>
      <c r="MTF14" s="124"/>
      <c r="MTG14" s="124"/>
      <c r="MTH14" s="124"/>
      <c r="MTI14" s="124"/>
      <c r="MTJ14" s="124"/>
      <c r="MTK14" s="124"/>
      <c r="MTL14" s="124"/>
      <c r="MTM14" s="124"/>
      <c r="MTN14" s="124"/>
      <c r="MTO14" s="124"/>
      <c r="MTP14" s="124"/>
      <c r="MTQ14" s="124"/>
      <c r="MTR14" s="124"/>
      <c r="MTS14" s="124"/>
      <c r="MTT14" s="124"/>
      <c r="MTU14" s="124"/>
      <c r="MTV14" s="124"/>
      <c r="MTW14" s="124"/>
      <c r="MTX14" s="124"/>
      <c r="MTY14" s="124"/>
      <c r="MTZ14" s="124"/>
      <c r="MUA14" s="124"/>
      <c r="MUB14" s="124"/>
      <c r="MUC14" s="124"/>
      <c r="MUD14" s="124"/>
      <c r="MUE14" s="124"/>
      <c r="MUF14" s="124"/>
      <c r="MUG14" s="124"/>
      <c r="MUH14" s="124"/>
      <c r="MUI14" s="124"/>
      <c r="MUJ14" s="124"/>
      <c r="MUK14" s="124"/>
      <c r="MUL14" s="124"/>
      <c r="MUM14" s="124"/>
      <c r="MUN14" s="124"/>
      <c r="MUO14" s="124"/>
      <c r="MUP14" s="124"/>
      <c r="MUQ14" s="124"/>
      <c r="MUR14" s="124"/>
      <c r="MUS14" s="124"/>
      <c r="MUT14" s="124"/>
      <c r="MUU14" s="124"/>
      <c r="MUV14" s="124"/>
      <c r="MUW14" s="124"/>
      <c r="MUX14" s="124"/>
      <c r="MUY14" s="124"/>
      <c r="MUZ14" s="124"/>
      <c r="MVA14" s="124"/>
      <c r="MVB14" s="124"/>
      <c r="MVC14" s="124"/>
      <c r="MVD14" s="124"/>
      <c r="MVE14" s="124"/>
      <c r="MVF14" s="124"/>
      <c r="MVG14" s="124"/>
      <c r="MVH14" s="124"/>
      <c r="MVI14" s="124"/>
      <c r="MVJ14" s="124"/>
      <c r="MVK14" s="124"/>
      <c r="MVL14" s="124"/>
      <c r="MVM14" s="124"/>
      <c r="MVN14" s="124"/>
      <c r="MVO14" s="124"/>
      <c r="MVP14" s="124"/>
      <c r="MVQ14" s="124"/>
      <c r="MVR14" s="124"/>
      <c r="MVS14" s="124"/>
      <c r="MVT14" s="124"/>
      <c r="MVU14" s="124"/>
      <c r="MVV14" s="124"/>
      <c r="MVW14" s="124"/>
      <c r="MVX14" s="124"/>
      <c r="MVY14" s="124"/>
      <c r="MVZ14" s="124"/>
      <c r="MWA14" s="124"/>
      <c r="MWB14" s="124"/>
      <c r="MWC14" s="124"/>
      <c r="MWD14" s="124"/>
      <c r="MWE14" s="124"/>
      <c r="MWF14" s="124"/>
      <c r="MWG14" s="124"/>
      <c r="MWH14" s="124"/>
      <c r="MWI14" s="124"/>
      <c r="MWJ14" s="124"/>
      <c r="MWK14" s="124"/>
      <c r="MWL14" s="124"/>
      <c r="MWM14" s="124"/>
      <c r="MWN14" s="124"/>
      <c r="MWO14" s="124"/>
      <c r="MWP14" s="124"/>
      <c r="MWQ14" s="124"/>
      <c r="MWR14" s="124"/>
      <c r="MWS14" s="124"/>
      <c r="MWT14" s="124"/>
      <c r="MWU14" s="124"/>
      <c r="MWV14" s="124"/>
      <c r="MWW14" s="124"/>
      <c r="MWX14" s="124"/>
      <c r="MWY14" s="124"/>
      <c r="MWZ14" s="124"/>
      <c r="MXA14" s="124"/>
      <c r="MXB14" s="124"/>
      <c r="MXC14" s="124"/>
      <c r="MXD14" s="124"/>
      <c r="MXE14" s="124"/>
      <c r="MXF14" s="124"/>
      <c r="MXG14" s="124"/>
      <c r="MXH14" s="124"/>
      <c r="MXI14" s="124"/>
      <c r="MXJ14" s="124"/>
      <c r="MXK14" s="124"/>
      <c r="MXL14" s="124"/>
      <c r="MXM14" s="124"/>
      <c r="MXN14" s="124"/>
      <c r="MXO14" s="124"/>
      <c r="MXP14" s="124"/>
      <c r="MXQ14" s="124"/>
      <c r="MXR14" s="124"/>
      <c r="MXS14" s="124"/>
      <c r="MXT14" s="124"/>
      <c r="MXU14" s="124"/>
      <c r="MXV14" s="124"/>
      <c r="MXW14" s="124"/>
      <c r="MXX14" s="124"/>
      <c r="MXY14" s="124"/>
      <c r="MXZ14" s="124"/>
      <c r="MYA14" s="124"/>
      <c r="MYB14" s="124"/>
      <c r="MYC14" s="124"/>
      <c r="MYD14" s="124"/>
      <c r="MYE14" s="124"/>
      <c r="MYF14" s="124"/>
      <c r="MYG14" s="124"/>
      <c r="MYH14" s="124"/>
      <c r="MYI14" s="124"/>
      <c r="MYJ14" s="124"/>
      <c r="MYK14" s="124"/>
      <c r="MYL14" s="124"/>
      <c r="MYM14" s="124"/>
      <c r="MYN14" s="124"/>
      <c r="MYO14" s="124"/>
      <c r="MYP14" s="124"/>
      <c r="MYQ14" s="124"/>
      <c r="MYR14" s="124"/>
      <c r="MYS14" s="124"/>
      <c r="MYT14" s="124"/>
      <c r="MYU14" s="124"/>
      <c r="MYV14" s="124"/>
      <c r="MYW14" s="124"/>
      <c r="MYX14" s="124"/>
      <c r="MYY14" s="124"/>
      <c r="MYZ14" s="124"/>
      <c r="MZA14" s="124"/>
      <c r="MZB14" s="124"/>
      <c r="MZC14" s="124"/>
      <c r="MZD14" s="124"/>
      <c r="MZE14" s="124"/>
      <c r="MZF14" s="124"/>
      <c r="MZG14" s="124"/>
      <c r="MZH14" s="124"/>
      <c r="MZI14" s="124"/>
      <c r="MZJ14" s="124"/>
      <c r="MZK14" s="124"/>
      <c r="MZL14" s="124"/>
      <c r="MZM14" s="124"/>
      <c r="MZN14" s="124"/>
      <c r="MZO14" s="124"/>
      <c r="MZP14" s="124"/>
      <c r="MZQ14" s="124"/>
      <c r="MZR14" s="124"/>
      <c r="MZS14" s="124"/>
      <c r="MZT14" s="124"/>
      <c r="MZU14" s="124"/>
      <c r="MZV14" s="124"/>
      <c r="MZW14" s="124"/>
      <c r="MZX14" s="124"/>
      <c r="MZY14" s="124"/>
      <c r="MZZ14" s="124"/>
      <c r="NAA14" s="124"/>
      <c r="NAB14" s="124"/>
      <c r="NAC14" s="124"/>
      <c r="NAD14" s="124"/>
      <c r="NAE14" s="124"/>
      <c r="NAF14" s="124"/>
      <c r="NAG14" s="124"/>
      <c r="NAH14" s="124"/>
      <c r="NAI14" s="124"/>
      <c r="NAJ14" s="124"/>
      <c r="NAK14" s="124"/>
      <c r="NAL14" s="124"/>
      <c r="NAM14" s="124"/>
      <c r="NAN14" s="124"/>
      <c r="NAO14" s="124"/>
      <c r="NAP14" s="124"/>
      <c r="NAQ14" s="124"/>
      <c r="NAR14" s="124"/>
      <c r="NAS14" s="124"/>
      <c r="NAT14" s="124"/>
      <c r="NAU14" s="124"/>
      <c r="NAV14" s="124"/>
      <c r="NAW14" s="124"/>
      <c r="NAX14" s="124"/>
      <c r="NAY14" s="124"/>
      <c r="NAZ14" s="124"/>
      <c r="NBA14" s="124"/>
      <c r="NBB14" s="124"/>
      <c r="NBC14" s="124"/>
      <c r="NBD14" s="124"/>
      <c r="NBE14" s="124"/>
      <c r="NBF14" s="124"/>
      <c r="NBG14" s="124"/>
      <c r="NBH14" s="124"/>
      <c r="NBI14" s="124"/>
      <c r="NBJ14" s="124"/>
      <c r="NBK14" s="124"/>
      <c r="NBL14" s="124"/>
      <c r="NBM14" s="124"/>
      <c r="NBN14" s="124"/>
      <c r="NBO14" s="124"/>
      <c r="NBP14" s="124"/>
      <c r="NBQ14" s="124"/>
      <c r="NBR14" s="124"/>
      <c r="NBS14" s="124"/>
      <c r="NBT14" s="124"/>
      <c r="NBU14" s="124"/>
      <c r="NBV14" s="124"/>
      <c r="NBW14" s="124"/>
      <c r="NBX14" s="124"/>
      <c r="NBY14" s="124"/>
      <c r="NBZ14" s="124"/>
      <c r="NCA14" s="124"/>
      <c r="NCB14" s="124"/>
      <c r="NCC14" s="124"/>
      <c r="NCD14" s="124"/>
      <c r="NCE14" s="124"/>
      <c r="NCF14" s="124"/>
      <c r="NCG14" s="124"/>
      <c r="NCH14" s="124"/>
      <c r="NCI14" s="124"/>
      <c r="NCJ14" s="124"/>
      <c r="NCK14" s="124"/>
      <c r="NCL14" s="124"/>
      <c r="NCM14" s="124"/>
      <c r="NCN14" s="124"/>
      <c r="NCO14" s="124"/>
      <c r="NCP14" s="124"/>
      <c r="NCQ14" s="124"/>
      <c r="NCR14" s="124"/>
      <c r="NCS14" s="124"/>
      <c r="NCT14" s="124"/>
      <c r="NCU14" s="124"/>
      <c r="NCV14" s="124"/>
      <c r="NCW14" s="124"/>
      <c r="NCX14" s="124"/>
      <c r="NCY14" s="124"/>
      <c r="NCZ14" s="124"/>
      <c r="NDA14" s="124"/>
      <c r="NDB14" s="124"/>
      <c r="NDC14" s="124"/>
      <c r="NDD14" s="124"/>
      <c r="NDE14" s="124"/>
      <c r="NDF14" s="124"/>
      <c r="NDG14" s="124"/>
      <c r="NDH14" s="124"/>
      <c r="NDI14" s="124"/>
      <c r="NDJ14" s="124"/>
      <c r="NDK14" s="124"/>
      <c r="NDL14" s="124"/>
      <c r="NDM14" s="124"/>
      <c r="NDN14" s="124"/>
      <c r="NDO14" s="124"/>
      <c r="NDP14" s="124"/>
      <c r="NDQ14" s="124"/>
      <c r="NDR14" s="124"/>
      <c r="NDS14" s="124"/>
      <c r="NDT14" s="124"/>
      <c r="NDU14" s="124"/>
      <c r="NDV14" s="124"/>
      <c r="NDW14" s="124"/>
      <c r="NDX14" s="124"/>
      <c r="NDY14" s="124"/>
      <c r="NDZ14" s="124"/>
      <c r="NEA14" s="124"/>
      <c r="NEB14" s="124"/>
      <c r="NEC14" s="124"/>
      <c r="NED14" s="124"/>
      <c r="NEE14" s="124"/>
      <c r="NEF14" s="124"/>
      <c r="NEG14" s="124"/>
      <c r="NEH14" s="124"/>
      <c r="NEI14" s="124"/>
      <c r="NEJ14" s="124"/>
      <c r="NEK14" s="124"/>
      <c r="NEL14" s="124"/>
      <c r="NEM14" s="124"/>
      <c r="NEN14" s="124"/>
      <c r="NEO14" s="124"/>
      <c r="NEP14" s="124"/>
      <c r="NEQ14" s="124"/>
      <c r="NER14" s="124"/>
      <c r="NES14" s="124"/>
      <c r="NET14" s="124"/>
      <c r="NEU14" s="124"/>
      <c r="NEV14" s="124"/>
      <c r="NEW14" s="124"/>
      <c r="NEX14" s="124"/>
      <c r="NEY14" s="124"/>
      <c r="NEZ14" s="124"/>
      <c r="NFA14" s="124"/>
      <c r="NFB14" s="124"/>
      <c r="NFC14" s="124"/>
      <c r="NFD14" s="124"/>
      <c r="NFE14" s="124"/>
      <c r="NFF14" s="124"/>
      <c r="NFG14" s="124"/>
      <c r="NFH14" s="124"/>
      <c r="NFI14" s="124"/>
      <c r="NFJ14" s="124"/>
      <c r="NFK14" s="124"/>
      <c r="NFL14" s="124"/>
      <c r="NFM14" s="124"/>
      <c r="NFN14" s="124"/>
      <c r="NFO14" s="124"/>
      <c r="NFP14" s="124"/>
      <c r="NFQ14" s="124"/>
      <c r="NFR14" s="124"/>
      <c r="NFS14" s="124"/>
      <c r="NFT14" s="124"/>
      <c r="NFU14" s="124"/>
      <c r="NFV14" s="124"/>
      <c r="NFW14" s="124"/>
      <c r="NFX14" s="124"/>
      <c r="NFY14" s="124"/>
      <c r="NFZ14" s="124"/>
      <c r="NGA14" s="124"/>
      <c r="NGB14" s="124"/>
      <c r="NGC14" s="124"/>
      <c r="NGD14" s="124"/>
      <c r="NGE14" s="124"/>
      <c r="NGF14" s="124"/>
      <c r="NGG14" s="124"/>
      <c r="NGH14" s="124"/>
      <c r="NGI14" s="124"/>
      <c r="NGJ14" s="124"/>
      <c r="NGK14" s="124"/>
      <c r="NGL14" s="124"/>
      <c r="NGM14" s="124"/>
      <c r="NGN14" s="124"/>
      <c r="NGO14" s="124"/>
      <c r="NGP14" s="124"/>
      <c r="NGQ14" s="124"/>
      <c r="NGR14" s="124"/>
      <c r="NGS14" s="124"/>
      <c r="NGT14" s="124"/>
      <c r="NGU14" s="124"/>
      <c r="NGV14" s="124"/>
      <c r="NGW14" s="124"/>
      <c r="NGX14" s="124"/>
      <c r="NGY14" s="124"/>
      <c r="NGZ14" s="124"/>
      <c r="NHA14" s="124"/>
      <c r="NHB14" s="124"/>
      <c r="NHC14" s="124"/>
      <c r="NHD14" s="124"/>
      <c r="NHE14" s="124"/>
      <c r="NHF14" s="124"/>
      <c r="NHG14" s="124"/>
      <c r="NHH14" s="124"/>
      <c r="NHI14" s="124"/>
      <c r="NHJ14" s="124"/>
      <c r="NHK14" s="124"/>
      <c r="NHL14" s="124"/>
      <c r="NHM14" s="124"/>
      <c r="NHN14" s="124"/>
      <c r="NHO14" s="124"/>
      <c r="NHP14" s="124"/>
      <c r="NHQ14" s="124"/>
      <c r="NHR14" s="124"/>
      <c r="NHS14" s="124"/>
      <c r="NHT14" s="124"/>
      <c r="NHU14" s="124"/>
      <c r="NHV14" s="124"/>
      <c r="NHW14" s="124"/>
      <c r="NHX14" s="124"/>
      <c r="NHY14" s="124"/>
      <c r="NHZ14" s="124"/>
      <c r="NIA14" s="124"/>
      <c r="NIB14" s="124"/>
      <c r="NIC14" s="124"/>
      <c r="NID14" s="124"/>
      <c r="NIE14" s="124"/>
      <c r="NIF14" s="124"/>
      <c r="NIG14" s="124"/>
      <c r="NIH14" s="124"/>
      <c r="NII14" s="124"/>
      <c r="NIJ14" s="124"/>
      <c r="NIK14" s="124"/>
      <c r="NIL14" s="124"/>
      <c r="NIM14" s="124"/>
      <c r="NIN14" s="124"/>
      <c r="NIO14" s="124"/>
      <c r="NIP14" s="124"/>
      <c r="NIQ14" s="124"/>
      <c r="NIR14" s="124"/>
      <c r="NIS14" s="124"/>
      <c r="NIT14" s="124"/>
      <c r="NIU14" s="124"/>
      <c r="NIV14" s="124"/>
      <c r="NIW14" s="124"/>
      <c r="NIX14" s="124"/>
      <c r="NIY14" s="124"/>
      <c r="NIZ14" s="124"/>
      <c r="NJA14" s="124"/>
      <c r="NJB14" s="124"/>
      <c r="NJC14" s="124"/>
      <c r="NJD14" s="124"/>
      <c r="NJE14" s="124"/>
      <c r="NJF14" s="124"/>
      <c r="NJG14" s="124"/>
      <c r="NJH14" s="124"/>
      <c r="NJI14" s="124"/>
      <c r="NJJ14" s="124"/>
      <c r="NJK14" s="124"/>
      <c r="NJL14" s="124"/>
      <c r="NJM14" s="124"/>
      <c r="NJN14" s="124"/>
      <c r="NJO14" s="124"/>
      <c r="NJP14" s="124"/>
      <c r="NJQ14" s="124"/>
      <c r="NJR14" s="124"/>
      <c r="NJS14" s="124"/>
      <c r="NJT14" s="124"/>
      <c r="NJU14" s="124"/>
      <c r="NJV14" s="124"/>
      <c r="NJW14" s="124"/>
      <c r="NJX14" s="124"/>
      <c r="NJY14" s="124"/>
      <c r="NJZ14" s="124"/>
      <c r="NKA14" s="124"/>
      <c r="NKB14" s="124"/>
      <c r="NKC14" s="124"/>
      <c r="NKD14" s="124"/>
      <c r="NKE14" s="124"/>
      <c r="NKF14" s="124"/>
      <c r="NKG14" s="124"/>
      <c r="NKH14" s="124"/>
      <c r="NKI14" s="124"/>
      <c r="NKJ14" s="124"/>
      <c r="NKK14" s="124"/>
      <c r="NKL14" s="124"/>
      <c r="NKM14" s="124"/>
      <c r="NKN14" s="124"/>
      <c r="NKO14" s="124"/>
      <c r="NKP14" s="124"/>
      <c r="NKQ14" s="124"/>
      <c r="NKR14" s="124"/>
      <c r="NKS14" s="124"/>
      <c r="NKT14" s="124"/>
      <c r="NKU14" s="124"/>
      <c r="NKV14" s="124"/>
      <c r="NKW14" s="124"/>
      <c r="NKX14" s="124"/>
      <c r="NKY14" s="124"/>
      <c r="NKZ14" s="124"/>
      <c r="NLA14" s="124"/>
      <c r="NLB14" s="124"/>
      <c r="NLC14" s="124"/>
      <c r="NLD14" s="124"/>
      <c r="NLE14" s="124"/>
      <c r="NLF14" s="124"/>
      <c r="NLG14" s="124"/>
      <c r="NLH14" s="124"/>
      <c r="NLI14" s="124"/>
      <c r="NLJ14" s="124"/>
      <c r="NLK14" s="124"/>
      <c r="NLL14" s="124"/>
      <c r="NLM14" s="124"/>
      <c r="NLN14" s="124"/>
      <c r="NLO14" s="124"/>
      <c r="NLP14" s="124"/>
      <c r="NLQ14" s="124"/>
      <c r="NLR14" s="124"/>
      <c r="NLS14" s="124"/>
      <c r="NLT14" s="124"/>
      <c r="NLU14" s="124"/>
      <c r="NLV14" s="124"/>
      <c r="NLW14" s="124"/>
      <c r="NLX14" s="124"/>
      <c r="NLY14" s="124"/>
      <c r="NLZ14" s="124"/>
      <c r="NMA14" s="124"/>
      <c r="NMB14" s="124"/>
      <c r="NMC14" s="124"/>
      <c r="NMD14" s="124"/>
      <c r="NME14" s="124"/>
      <c r="NMF14" s="124"/>
      <c r="NMG14" s="124"/>
      <c r="NMH14" s="124"/>
      <c r="NMI14" s="124"/>
      <c r="NMJ14" s="124"/>
      <c r="NMK14" s="124"/>
      <c r="NML14" s="124"/>
      <c r="NMM14" s="124"/>
      <c r="NMN14" s="124"/>
      <c r="NMO14" s="124"/>
      <c r="NMP14" s="124"/>
      <c r="NMQ14" s="124"/>
      <c r="NMR14" s="124"/>
      <c r="NMS14" s="124"/>
      <c r="NMT14" s="124"/>
      <c r="NMU14" s="124"/>
      <c r="NMV14" s="124"/>
      <c r="NMW14" s="124"/>
      <c r="NMX14" s="124"/>
      <c r="NMY14" s="124"/>
      <c r="NMZ14" s="124"/>
      <c r="NNA14" s="124"/>
      <c r="NNB14" s="124"/>
      <c r="NNC14" s="124"/>
      <c r="NND14" s="124"/>
      <c r="NNE14" s="124"/>
      <c r="NNF14" s="124"/>
      <c r="NNG14" s="124"/>
      <c r="NNH14" s="124"/>
      <c r="NNI14" s="124"/>
      <c r="NNJ14" s="124"/>
      <c r="NNK14" s="124"/>
      <c r="NNL14" s="124"/>
      <c r="NNM14" s="124"/>
      <c r="NNN14" s="124"/>
      <c r="NNO14" s="124"/>
      <c r="NNP14" s="124"/>
      <c r="NNQ14" s="124"/>
      <c r="NNR14" s="124"/>
      <c r="NNS14" s="124"/>
      <c r="NNT14" s="124"/>
      <c r="NNU14" s="124"/>
      <c r="NNV14" s="124"/>
      <c r="NNW14" s="124"/>
      <c r="NNX14" s="124"/>
      <c r="NNY14" s="124"/>
      <c r="NNZ14" s="124"/>
      <c r="NOA14" s="124"/>
      <c r="NOB14" s="124"/>
      <c r="NOC14" s="124"/>
      <c r="NOD14" s="124"/>
      <c r="NOE14" s="124"/>
      <c r="NOF14" s="124"/>
      <c r="NOG14" s="124"/>
      <c r="NOH14" s="124"/>
      <c r="NOI14" s="124"/>
      <c r="NOJ14" s="124"/>
      <c r="NOK14" s="124"/>
      <c r="NOL14" s="124"/>
      <c r="NOM14" s="124"/>
      <c r="NON14" s="124"/>
      <c r="NOO14" s="124"/>
      <c r="NOP14" s="124"/>
      <c r="NOQ14" s="124"/>
      <c r="NOR14" s="124"/>
      <c r="NOS14" s="124"/>
      <c r="NOT14" s="124"/>
      <c r="NOU14" s="124"/>
      <c r="NOV14" s="124"/>
      <c r="NOW14" s="124"/>
      <c r="NOX14" s="124"/>
      <c r="NOY14" s="124"/>
      <c r="NOZ14" s="124"/>
      <c r="NPA14" s="124"/>
      <c r="NPB14" s="124"/>
      <c r="NPC14" s="124"/>
      <c r="NPD14" s="124"/>
      <c r="NPE14" s="124"/>
      <c r="NPF14" s="124"/>
      <c r="NPG14" s="124"/>
      <c r="NPH14" s="124"/>
      <c r="NPI14" s="124"/>
      <c r="NPJ14" s="124"/>
      <c r="NPK14" s="124"/>
      <c r="NPL14" s="124"/>
      <c r="NPM14" s="124"/>
      <c r="NPN14" s="124"/>
      <c r="NPO14" s="124"/>
      <c r="NPP14" s="124"/>
      <c r="NPQ14" s="124"/>
      <c r="NPR14" s="124"/>
      <c r="NPS14" s="124"/>
      <c r="NPT14" s="124"/>
      <c r="NPU14" s="124"/>
      <c r="NPV14" s="124"/>
      <c r="NPW14" s="124"/>
      <c r="NPX14" s="124"/>
      <c r="NPY14" s="124"/>
      <c r="NPZ14" s="124"/>
      <c r="NQA14" s="124"/>
      <c r="NQB14" s="124"/>
      <c r="NQC14" s="124"/>
      <c r="NQD14" s="124"/>
      <c r="NQE14" s="124"/>
      <c r="NQF14" s="124"/>
      <c r="NQG14" s="124"/>
      <c r="NQH14" s="124"/>
      <c r="NQI14" s="124"/>
      <c r="NQJ14" s="124"/>
      <c r="NQK14" s="124"/>
      <c r="NQL14" s="124"/>
      <c r="NQM14" s="124"/>
      <c r="NQN14" s="124"/>
      <c r="NQO14" s="124"/>
      <c r="NQP14" s="124"/>
      <c r="NQQ14" s="124"/>
      <c r="NQR14" s="124"/>
      <c r="NQS14" s="124"/>
      <c r="NQT14" s="124"/>
      <c r="NQU14" s="124"/>
      <c r="NQV14" s="124"/>
      <c r="NQW14" s="124"/>
      <c r="NQX14" s="124"/>
      <c r="NQY14" s="124"/>
      <c r="NQZ14" s="124"/>
      <c r="NRA14" s="124"/>
      <c r="NRB14" s="124"/>
      <c r="NRC14" s="124"/>
      <c r="NRD14" s="124"/>
      <c r="NRE14" s="124"/>
      <c r="NRF14" s="124"/>
      <c r="NRG14" s="124"/>
      <c r="NRH14" s="124"/>
      <c r="NRI14" s="124"/>
      <c r="NRJ14" s="124"/>
      <c r="NRK14" s="124"/>
      <c r="NRL14" s="124"/>
      <c r="NRM14" s="124"/>
      <c r="NRN14" s="124"/>
      <c r="NRO14" s="124"/>
      <c r="NRP14" s="124"/>
      <c r="NRQ14" s="124"/>
      <c r="NRR14" s="124"/>
      <c r="NRS14" s="124"/>
      <c r="NRT14" s="124"/>
      <c r="NRU14" s="124"/>
      <c r="NRV14" s="124"/>
      <c r="NRW14" s="124"/>
      <c r="NRX14" s="124"/>
      <c r="NRY14" s="124"/>
      <c r="NRZ14" s="124"/>
      <c r="NSA14" s="124"/>
      <c r="NSB14" s="124"/>
      <c r="NSC14" s="124"/>
      <c r="NSD14" s="124"/>
      <c r="NSE14" s="124"/>
      <c r="NSF14" s="124"/>
      <c r="NSG14" s="124"/>
      <c r="NSH14" s="124"/>
      <c r="NSI14" s="124"/>
      <c r="NSJ14" s="124"/>
      <c r="NSK14" s="124"/>
      <c r="NSL14" s="124"/>
      <c r="NSM14" s="124"/>
      <c r="NSN14" s="124"/>
      <c r="NSO14" s="124"/>
      <c r="NSP14" s="124"/>
      <c r="NSQ14" s="124"/>
      <c r="NSR14" s="124"/>
      <c r="NSS14" s="124"/>
      <c r="NST14" s="124"/>
      <c r="NSU14" s="124"/>
      <c r="NSV14" s="124"/>
      <c r="NSW14" s="124"/>
      <c r="NSX14" s="124"/>
      <c r="NSY14" s="124"/>
      <c r="NSZ14" s="124"/>
      <c r="NTA14" s="124"/>
      <c r="NTB14" s="124"/>
      <c r="NTC14" s="124"/>
      <c r="NTD14" s="124"/>
      <c r="NTE14" s="124"/>
      <c r="NTF14" s="124"/>
      <c r="NTG14" s="124"/>
      <c r="NTH14" s="124"/>
      <c r="NTI14" s="124"/>
      <c r="NTJ14" s="124"/>
      <c r="NTK14" s="124"/>
      <c r="NTL14" s="124"/>
      <c r="NTM14" s="124"/>
      <c r="NTN14" s="124"/>
      <c r="NTO14" s="124"/>
      <c r="NTP14" s="124"/>
      <c r="NTQ14" s="124"/>
      <c r="NTR14" s="124"/>
      <c r="NTS14" s="124"/>
      <c r="NTT14" s="124"/>
      <c r="NTU14" s="124"/>
      <c r="NTV14" s="124"/>
      <c r="NTW14" s="124"/>
      <c r="NTX14" s="124"/>
      <c r="NTY14" s="124"/>
      <c r="NTZ14" s="124"/>
      <c r="NUA14" s="124"/>
      <c r="NUB14" s="124"/>
      <c r="NUC14" s="124"/>
      <c r="NUD14" s="124"/>
      <c r="NUE14" s="124"/>
      <c r="NUF14" s="124"/>
      <c r="NUG14" s="124"/>
      <c r="NUH14" s="124"/>
      <c r="NUI14" s="124"/>
      <c r="NUJ14" s="124"/>
      <c r="NUK14" s="124"/>
      <c r="NUL14" s="124"/>
      <c r="NUM14" s="124"/>
      <c r="NUN14" s="124"/>
      <c r="NUO14" s="124"/>
      <c r="NUP14" s="124"/>
      <c r="NUQ14" s="124"/>
      <c r="NUR14" s="124"/>
      <c r="NUS14" s="124"/>
      <c r="NUT14" s="124"/>
      <c r="NUU14" s="124"/>
      <c r="NUV14" s="124"/>
      <c r="NUW14" s="124"/>
      <c r="NUX14" s="124"/>
      <c r="NUY14" s="124"/>
      <c r="NUZ14" s="124"/>
      <c r="NVA14" s="124"/>
      <c r="NVB14" s="124"/>
      <c r="NVC14" s="124"/>
      <c r="NVD14" s="124"/>
      <c r="NVE14" s="124"/>
      <c r="NVF14" s="124"/>
      <c r="NVG14" s="124"/>
      <c r="NVH14" s="124"/>
      <c r="NVI14" s="124"/>
      <c r="NVJ14" s="124"/>
      <c r="NVK14" s="124"/>
      <c r="NVL14" s="124"/>
      <c r="NVM14" s="124"/>
      <c r="NVN14" s="124"/>
      <c r="NVO14" s="124"/>
      <c r="NVP14" s="124"/>
      <c r="NVQ14" s="124"/>
      <c r="NVR14" s="124"/>
      <c r="NVS14" s="124"/>
      <c r="NVT14" s="124"/>
      <c r="NVU14" s="124"/>
      <c r="NVV14" s="124"/>
      <c r="NVW14" s="124"/>
      <c r="NVX14" s="124"/>
      <c r="NVY14" s="124"/>
      <c r="NVZ14" s="124"/>
      <c r="NWA14" s="124"/>
      <c r="NWB14" s="124"/>
      <c r="NWC14" s="124"/>
      <c r="NWD14" s="124"/>
      <c r="NWE14" s="124"/>
      <c r="NWF14" s="124"/>
      <c r="NWG14" s="124"/>
      <c r="NWH14" s="124"/>
      <c r="NWI14" s="124"/>
      <c r="NWJ14" s="124"/>
      <c r="NWK14" s="124"/>
      <c r="NWL14" s="124"/>
      <c r="NWM14" s="124"/>
      <c r="NWN14" s="124"/>
      <c r="NWO14" s="124"/>
      <c r="NWP14" s="124"/>
      <c r="NWQ14" s="124"/>
      <c r="NWR14" s="124"/>
      <c r="NWS14" s="124"/>
      <c r="NWT14" s="124"/>
      <c r="NWU14" s="124"/>
      <c r="NWV14" s="124"/>
      <c r="NWW14" s="124"/>
      <c r="NWX14" s="124"/>
      <c r="NWY14" s="124"/>
      <c r="NWZ14" s="124"/>
      <c r="NXA14" s="124"/>
      <c r="NXB14" s="124"/>
      <c r="NXC14" s="124"/>
      <c r="NXD14" s="124"/>
      <c r="NXE14" s="124"/>
      <c r="NXF14" s="124"/>
      <c r="NXG14" s="124"/>
      <c r="NXH14" s="124"/>
      <c r="NXI14" s="124"/>
      <c r="NXJ14" s="124"/>
      <c r="NXK14" s="124"/>
      <c r="NXL14" s="124"/>
      <c r="NXM14" s="124"/>
      <c r="NXN14" s="124"/>
      <c r="NXO14" s="124"/>
      <c r="NXP14" s="124"/>
      <c r="NXQ14" s="124"/>
      <c r="NXR14" s="124"/>
      <c r="NXS14" s="124"/>
      <c r="NXT14" s="124"/>
      <c r="NXU14" s="124"/>
      <c r="NXV14" s="124"/>
      <c r="NXW14" s="124"/>
      <c r="NXX14" s="124"/>
      <c r="NXY14" s="124"/>
      <c r="NXZ14" s="124"/>
      <c r="NYA14" s="124"/>
      <c r="NYB14" s="124"/>
      <c r="NYC14" s="124"/>
      <c r="NYD14" s="124"/>
      <c r="NYE14" s="124"/>
      <c r="NYF14" s="124"/>
      <c r="NYG14" s="124"/>
      <c r="NYH14" s="124"/>
      <c r="NYI14" s="124"/>
      <c r="NYJ14" s="124"/>
      <c r="NYK14" s="124"/>
      <c r="NYL14" s="124"/>
      <c r="NYM14" s="124"/>
      <c r="NYN14" s="124"/>
      <c r="NYO14" s="124"/>
      <c r="NYP14" s="124"/>
      <c r="NYQ14" s="124"/>
      <c r="NYR14" s="124"/>
      <c r="NYS14" s="124"/>
      <c r="NYT14" s="124"/>
      <c r="NYU14" s="124"/>
      <c r="NYV14" s="124"/>
      <c r="NYW14" s="124"/>
      <c r="NYX14" s="124"/>
      <c r="NYY14" s="124"/>
      <c r="NYZ14" s="124"/>
      <c r="NZA14" s="124"/>
      <c r="NZB14" s="124"/>
      <c r="NZC14" s="124"/>
      <c r="NZD14" s="124"/>
      <c r="NZE14" s="124"/>
      <c r="NZF14" s="124"/>
      <c r="NZG14" s="124"/>
      <c r="NZH14" s="124"/>
      <c r="NZI14" s="124"/>
      <c r="NZJ14" s="124"/>
      <c r="NZK14" s="124"/>
      <c r="NZL14" s="124"/>
      <c r="NZM14" s="124"/>
      <c r="NZN14" s="124"/>
      <c r="NZO14" s="124"/>
      <c r="NZP14" s="124"/>
      <c r="NZQ14" s="124"/>
      <c r="NZR14" s="124"/>
      <c r="NZS14" s="124"/>
      <c r="NZT14" s="124"/>
      <c r="NZU14" s="124"/>
      <c r="NZV14" s="124"/>
      <c r="NZW14" s="124"/>
      <c r="NZX14" s="124"/>
      <c r="NZY14" s="124"/>
      <c r="NZZ14" s="124"/>
      <c r="OAA14" s="124"/>
      <c r="OAB14" s="124"/>
      <c r="OAC14" s="124"/>
      <c r="OAD14" s="124"/>
      <c r="OAE14" s="124"/>
      <c r="OAF14" s="124"/>
      <c r="OAG14" s="124"/>
      <c r="OAH14" s="124"/>
      <c r="OAI14" s="124"/>
      <c r="OAJ14" s="124"/>
      <c r="OAK14" s="124"/>
      <c r="OAL14" s="124"/>
      <c r="OAM14" s="124"/>
      <c r="OAN14" s="124"/>
      <c r="OAO14" s="124"/>
      <c r="OAP14" s="124"/>
      <c r="OAQ14" s="124"/>
      <c r="OAR14" s="124"/>
      <c r="OAS14" s="124"/>
      <c r="OAT14" s="124"/>
      <c r="OAU14" s="124"/>
      <c r="OAV14" s="124"/>
      <c r="OAW14" s="124"/>
      <c r="OAX14" s="124"/>
      <c r="OAY14" s="124"/>
      <c r="OAZ14" s="124"/>
      <c r="OBA14" s="124"/>
      <c r="OBB14" s="124"/>
      <c r="OBC14" s="124"/>
      <c r="OBD14" s="124"/>
      <c r="OBE14" s="124"/>
      <c r="OBF14" s="124"/>
      <c r="OBG14" s="124"/>
      <c r="OBH14" s="124"/>
      <c r="OBI14" s="124"/>
      <c r="OBJ14" s="124"/>
      <c r="OBK14" s="124"/>
      <c r="OBL14" s="124"/>
      <c r="OBM14" s="124"/>
      <c r="OBN14" s="124"/>
      <c r="OBO14" s="124"/>
      <c r="OBP14" s="124"/>
      <c r="OBQ14" s="124"/>
      <c r="OBR14" s="124"/>
      <c r="OBS14" s="124"/>
      <c r="OBT14" s="124"/>
      <c r="OBU14" s="124"/>
      <c r="OBV14" s="124"/>
      <c r="OBW14" s="124"/>
      <c r="OBX14" s="124"/>
      <c r="OBY14" s="124"/>
      <c r="OBZ14" s="124"/>
      <c r="OCA14" s="124"/>
      <c r="OCB14" s="124"/>
      <c r="OCC14" s="124"/>
      <c r="OCD14" s="124"/>
      <c r="OCE14" s="124"/>
      <c r="OCF14" s="124"/>
      <c r="OCG14" s="124"/>
      <c r="OCH14" s="124"/>
      <c r="OCI14" s="124"/>
      <c r="OCJ14" s="124"/>
      <c r="OCK14" s="124"/>
      <c r="OCL14" s="124"/>
      <c r="OCM14" s="124"/>
      <c r="OCN14" s="124"/>
      <c r="OCO14" s="124"/>
      <c r="OCP14" s="124"/>
      <c r="OCQ14" s="124"/>
      <c r="OCR14" s="124"/>
      <c r="OCS14" s="124"/>
      <c r="OCT14" s="124"/>
      <c r="OCU14" s="124"/>
      <c r="OCV14" s="124"/>
      <c r="OCW14" s="124"/>
      <c r="OCX14" s="124"/>
      <c r="OCY14" s="124"/>
      <c r="OCZ14" s="124"/>
      <c r="ODA14" s="124"/>
      <c r="ODB14" s="124"/>
      <c r="ODC14" s="124"/>
      <c r="ODD14" s="124"/>
      <c r="ODE14" s="124"/>
      <c r="ODF14" s="124"/>
      <c r="ODG14" s="124"/>
      <c r="ODH14" s="124"/>
      <c r="ODI14" s="124"/>
      <c r="ODJ14" s="124"/>
      <c r="ODK14" s="124"/>
      <c r="ODL14" s="124"/>
      <c r="ODM14" s="124"/>
      <c r="ODN14" s="124"/>
      <c r="ODO14" s="124"/>
      <c r="ODP14" s="124"/>
      <c r="ODQ14" s="124"/>
      <c r="ODR14" s="124"/>
      <c r="ODS14" s="124"/>
      <c r="ODT14" s="124"/>
      <c r="ODU14" s="124"/>
      <c r="ODV14" s="124"/>
      <c r="ODW14" s="124"/>
      <c r="ODX14" s="124"/>
      <c r="ODY14" s="124"/>
      <c r="ODZ14" s="124"/>
      <c r="OEA14" s="124"/>
      <c r="OEB14" s="124"/>
      <c r="OEC14" s="124"/>
      <c r="OED14" s="124"/>
      <c r="OEE14" s="124"/>
      <c r="OEF14" s="124"/>
      <c r="OEG14" s="124"/>
      <c r="OEH14" s="124"/>
      <c r="OEI14" s="124"/>
      <c r="OEJ14" s="124"/>
      <c r="OEK14" s="124"/>
      <c r="OEL14" s="124"/>
      <c r="OEM14" s="124"/>
      <c r="OEN14" s="124"/>
      <c r="OEO14" s="124"/>
      <c r="OEP14" s="124"/>
      <c r="OEQ14" s="124"/>
      <c r="OER14" s="124"/>
      <c r="OES14" s="124"/>
      <c r="OET14" s="124"/>
      <c r="OEU14" s="124"/>
      <c r="OEV14" s="124"/>
      <c r="OEW14" s="124"/>
      <c r="OEX14" s="124"/>
      <c r="OEY14" s="124"/>
      <c r="OEZ14" s="124"/>
      <c r="OFA14" s="124"/>
      <c r="OFB14" s="124"/>
      <c r="OFC14" s="124"/>
      <c r="OFD14" s="124"/>
      <c r="OFE14" s="124"/>
      <c r="OFF14" s="124"/>
      <c r="OFG14" s="124"/>
      <c r="OFH14" s="124"/>
      <c r="OFI14" s="124"/>
      <c r="OFJ14" s="124"/>
      <c r="OFK14" s="124"/>
      <c r="OFL14" s="124"/>
      <c r="OFM14" s="124"/>
      <c r="OFN14" s="124"/>
      <c r="OFO14" s="124"/>
      <c r="OFP14" s="124"/>
      <c r="OFQ14" s="124"/>
      <c r="OFR14" s="124"/>
      <c r="OFS14" s="124"/>
      <c r="OFT14" s="124"/>
      <c r="OFU14" s="124"/>
      <c r="OFV14" s="124"/>
      <c r="OFW14" s="124"/>
      <c r="OFX14" s="124"/>
      <c r="OFY14" s="124"/>
      <c r="OFZ14" s="124"/>
      <c r="OGA14" s="124"/>
      <c r="OGB14" s="124"/>
      <c r="OGC14" s="124"/>
      <c r="OGD14" s="124"/>
      <c r="OGE14" s="124"/>
      <c r="OGF14" s="124"/>
      <c r="OGG14" s="124"/>
      <c r="OGH14" s="124"/>
      <c r="OGI14" s="124"/>
      <c r="OGJ14" s="124"/>
      <c r="OGK14" s="124"/>
      <c r="OGL14" s="124"/>
      <c r="OGM14" s="124"/>
      <c r="OGN14" s="124"/>
      <c r="OGO14" s="124"/>
      <c r="OGP14" s="124"/>
      <c r="OGQ14" s="124"/>
      <c r="OGR14" s="124"/>
      <c r="OGS14" s="124"/>
      <c r="OGT14" s="124"/>
      <c r="OGU14" s="124"/>
      <c r="OGV14" s="124"/>
      <c r="OGW14" s="124"/>
      <c r="OGX14" s="124"/>
      <c r="OGY14" s="124"/>
      <c r="OGZ14" s="124"/>
      <c r="OHA14" s="124"/>
      <c r="OHB14" s="124"/>
      <c r="OHC14" s="124"/>
      <c r="OHD14" s="124"/>
      <c r="OHE14" s="124"/>
      <c r="OHF14" s="124"/>
      <c r="OHG14" s="124"/>
      <c r="OHH14" s="124"/>
      <c r="OHI14" s="124"/>
      <c r="OHJ14" s="124"/>
      <c r="OHK14" s="124"/>
      <c r="OHL14" s="124"/>
      <c r="OHM14" s="124"/>
      <c r="OHN14" s="124"/>
      <c r="OHO14" s="124"/>
      <c r="OHP14" s="124"/>
      <c r="OHQ14" s="124"/>
      <c r="OHR14" s="124"/>
      <c r="OHS14" s="124"/>
      <c r="OHT14" s="124"/>
      <c r="OHU14" s="124"/>
      <c r="OHV14" s="124"/>
      <c r="OHW14" s="124"/>
      <c r="OHX14" s="124"/>
      <c r="OHY14" s="124"/>
      <c r="OHZ14" s="124"/>
      <c r="OIA14" s="124"/>
      <c r="OIB14" s="124"/>
      <c r="OIC14" s="124"/>
      <c r="OID14" s="124"/>
      <c r="OIE14" s="124"/>
      <c r="OIF14" s="124"/>
      <c r="OIG14" s="124"/>
      <c r="OIH14" s="124"/>
      <c r="OII14" s="124"/>
      <c r="OIJ14" s="124"/>
      <c r="OIK14" s="124"/>
      <c r="OIL14" s="124"/>
      <c r="OIM14" s="124"/>
      <c r="OIN14" s="124"/>
      <c r="OIO14" s="124"/>
      <c r="OIP14" s="124"/>
      <c r="OIQ14" s="124"/>
      <c r="OIR14" s="124"/>
      <c r="OIS14" s="124"/>
      <c r="OIT14" s="124"/>
      <c r="OIU14" s="124"/>
      <c r="OIV14" s="124"/>
      <c r="OIW14" s="124"/>
      <c r="OIX14" s="124"/>
      <c r="OIY14" s="124"/>
      <c r="OIZ14" s="124"/>
      <c r="OJA14" s="124"/>
      <c r="OJB14" s="124"/>
      <c r="OJC14" s="124"/>
      <c r="OJD14" s="124"/>
      <c r="OJE14" s="124"/>
      <c r="OJF14" s="124"/>
      <c r="OJG14" s="124"/>
      <c r="OJH14" s="124"/>
      <c r="OJI14" s="124"/>
      <c r="OJJ14" s="124"/>
      <c r="OJK14" s="124"/>
      <c r="OJL14" s="124"/>
      <c r="OJM14" s="124"/>
      <c r="OJN14" s="124"/>
      <c r="OJO14" s="124"/>
      <c r="OJP14" s="124"/>
      <c r="OJQ14" s="124"/>
      <c r="OJR14" s="124"/>
      <c r="OJS14" s="124"/>
      <c r="OJT14" s="124"/>
      <c r="OJU14" s="124"/>
      <c r="OJV14" s="124"/>
      <c r="OJW14" s="124"/>
      <c r="OJX14" s="124"/>
      <c r="OJY14" s="124"/>
      <c r="OJZ14" s="124"/>
      <c r="OKA14" s="124"/>
      <c r="OKB14" s="124"/>
      <c r="OKC14" s="124"/>
      <c r="OKD14" s="124"/>
      <c r="OKE14" s="124"/>
      <c r="OKF14" s="124"/>
      <c r="OKG14" s="124"/>
      <c r="OKH14" s="124"/>
      <c r="OKI14" s="124"/>
      <c r="OKJ14" s="124"/>
      <c r="OKK14" s="124"/>
      <c r="OKL14" s="124"/>
      <c r="OKM14" s="124"/>
      <c r="OKN14" s="124"/>
      <c r="OKO14" s="124"/>
      <c r="OKP14" s="124"/>
      <c r="OKQ14" s="124"/>
      <c r="OKR14" s="124"/>
      <c r="OKS14" s="124"/>
      <c r="OKT14" s="124"/>
      <c r="OKU14" s="124"/>
      <c r="OKV14" s="124"/>
      <c r="OKW14" s="124"/>
      <c r="OKX14" s="124"/>
      <c r="OKY14" s="124"/>
      <c r="OKZ14" s="124"/>
      <c r="OLA14" s="124"/>
      <c r="OLB14" s="124"/>
      <c r="OLC14" s="124"/>
      <c r="OLD14" s="124"/>
      <c r="OLE14" s="124"/>
      <c r="OLF14" s="124"/>
      <c r="OLG14" s="124"/>
      <c r="OLH14" s="124"/>
      <c r="OLI14" s="124"/>
      <c r="OLJ14" s="124"/>
      <c r="OLK14" s="124"/>
      <c r="OLL14" s="124"/>
      <c r="OLM14" s="124"/>
      <c r="OLN14" s="124"/>
      <c r="OLO14" s="124"/>
      <c r="OLP14" s="124"/>
      <c r="OLQ14" s="124"/>
      <c r="OLR14" s="124"/>
      <c r="OLS14" s="124"/>
      <c r="OLT14" s="124"/>
      <c r="OLU14" s="124"/>
      <c r="OLV14" s="124"/>
      <c r="OLW14" s="124"/>
      <c r="OLX14" s="124"/>
      <c r="OLY14" s="124"/>
      <c r="OLZ14" s="124"/>
      <c r="OMA14" s="124"/>
      <c r="OMB14" s="124"/>
      <c r="OMC14" s="124"/>
      <c r="OMD14" s="124"/>
      <c r="OME14" s="124"/>
      <c r="OMF14" s="124"/>
      <c r="OMG14" s="124"/>
      <c r="OMH14" s="124"/>
      <c r="OMI14" s="124"/>
      <c r="OMJ14" s="124"/>
      <c r="OMK14" s="124"/>
      <c r="OML14" s="124"/>
      <c r="OMM14" s="124"/>
      <c r="OMN14" s="124"/>
      <c r="OMO14" s="124"/>
      <c r="OMP14" s="124"/>
      <c r="OMQ14" s="124"/>
      <c r="OMR14" s="124"/>
      <c r="OMS14" s="124"/>
      <c r="OMT14" s="124"/>
      <c r="OMU14" s="124"/>
      <c r="OMV14" s="124"/>
      <c r="OMW14" s="124"/>
      <c r="OMX14" s="124"/>
      <c r="OMY14" s="124"/>
      <c r="OMZ14" s="124"/>
      <c r="ONA14" s="124"/>
      <c r="ONB14" s="124"/>
      <c r="ONC14" s="124"/>
      <c r="OND14" s="124"/>
      <c r="ONE14" s="124"/>
      <c r="ONF14" s="124"/>
      <c r="ONG14" s="124"/>
      <c r="ONH14" s="124"/>
      <c r="ONI14" s="124"/>
      <c r="ONJ14" s="124"/>
      <c r="ONK14" s="124"/>
      <c r="ONL14" s="124"/>
      <c r="ONM14" s="124"/>
      <c r="ONN14" s="124"/>
      <c r="ONO14" s="124"/>
      <c r="ONP14" s="124"/>
      <c r="ONQ14" s="124"/>
      <c r="ONR14" s="124"/>
      <c r="ONS14" s="124"/>
      <c r="ONT14" s="124"/>
      <c r="ONU14" s="124"/>
      <c r="ONV14" s="124"/>
      <c r="ONW14" s="124"/>
      <c r="ONX14" s="124"/>
      <c r="ONY14" s="124"/>
      <c r="ONZ14" s="124"/>
      <c r="OOA14" s="124"/>
      <c r="OOB14" s="124"/>
      <c r="OOC14" s="124"/>
      <c r="OOD14" s="124"/>
      <c r="OOE14" s="124"/>
      <c r="OOF14" s="124"/>
      <c r="OOG14" s="124"/>
      <c r="OOH14" s="124"/>
      <c r="OOI14" s="124"/>
      <c r="OOJ14" s="124"/>
      <c r="OOK14" s="124"/>
      <c r="OOL14" s="124"/>
      <c r="OOM14" s="124"/>
      <c r="OON14" s="124"/>
      <c r="OOO14" s="124"/>
      <c r="OOP14" s="124"/>
      <c r="OOQ14" s="124"/>
      <c r="OOR14" s="124"/>
      <c r="OOS14" s="124"/>
      <c r="OOT14" s="124"/>
      <c r="OOU14" s="124"/>
      <c r="OOV14" s="124"/>
      <c r="OOW14" s="124"/>
      <c r="OOX14" s="124"/>
      <c r="OOY14" s="124"/>
      <c r="OOZ14" s="124"/>
      <c r="OPA14" s="124"/>
      <c r="OPB14" s="124"/>
      <c r="OPC14" s="124"/>
      <c r="OPD14" s="124"/>
      <c r="OPE14" s="124"/>
      <c r="OPF14" s="124"/>
      <c r="OPG14" s="124"/>
      <c r="OPH14" s="124"/>
      <c r="OPI14" s="124"/>
      <c r="OPJ14" s="124"/>
      <c r="OPK14" s="124"/>
      <c r="OPL14" s="124"/>
      <c r="OPM14" s="124"/>
      <c r="OPN14" s="124"/>
      <c r="OPO14" s="124"/>
      <c r="OPP14" s="124"/>
      <c r="OPQ14" s="124"/>
      <c r="OPR14" s="124"/>
      <c r="OPS14" s="124"/>
      <c r="OPT14" s="124"/>
      <c r="OPU14" s="124"/>
      <c r="OPV14" s="124"/>
      <c r="OPW14" s="124"/>
      <c r="OPX14" s="124"/>
      <c r="OPY14" s="124"/>
      <c r="OPZ14" s="124"/>
      <c r="OQA14" s="124"/>
      <c r="OQB14" s="124"/>
      <c r="OQC14" s="124"/>
      <c r="OQD14" s="124"/>
      <c r="OQE14" s="124"/>
      <c r="OQF14" s="124"/>
      <c r="OQG14" s="124"/>
      <c r="OQH14" s="124"/>
      <c r="OQI14" s="124"/>
      <c r="OQJ14" s="124"/>
      <c r="OQK14" s="124"/>
      <c r="OQL14" s="124"/>
      <c r="OQM14" s="124"/>
      <c r="OQN14" s="124"/>
      <c r="OQO14" s="124"/>
      <c r="OQP14" s="124"/>
      <c r="OQQ14" s="124"/>
      <c r="OQR14" s="124"/>
      <c r="OQS14" s="124"/>
      <c r="OQT14" s="124"/>
      <c r="OQU14" s="124"/>
      <c r="OQV14" s="124"/>
      <c r="OQW14" s="124"/>
      <c r="OQX14" s="124"/>
      <c r="OQY14" s="124"/>
      <c r="OQZ14" s="124"/>
      <c r="ORA14" s="124"/>
      <c r="ORB14" s="124"/>
      <c r="ORC14" s="124"/>
      <c r="ORD14" s="124"/>
      <c r="ORE14" s="124"/>
      <c r="ORF14" s="124"/>
      <c r="ORG14" s="124"/>
      <c r="ORH14" s="124"/>
      <c r="ORI14" s="124"/>
      <c r="ORJ14" s="124"/>
      <c r="ORK14" s="124"/>
      <c r="ORL14" s="124"/>
      <c r="ORM14" s="124"/>
      <c r="ORN14" s="124"/>
      <c r="ORO14" s="124"/>
      <c r="ORP14" s="124"/>
      <c r="ORQ14" s="124"/>
      <c r="ORR14" s="124"/>
      <c r="ORS14" s="124"/>
      <c r="ORT14" s="124"/>
      <c r="ORU14" s="124"/>
      <c r="ORV14" s="124"/>
      <c r="ORW14" s="124"/>
      <c r="ORX14" s="124"/>
      <c r="ORY14" s="124"/>
      <c r="ORZ14" s="124"/>
      <c r="OSA14" s="124"/>
      <c r="OSB14" s="124"/>
      <c r="OSC14" s="124"/>
      <c r="OSD14" s="124"/>
      <c r="OSE14" s="124"/>
      <c r="OSF14" s="124"/>
      <c r="OSG14" s="124"/>
      <c r="OSH14" s="124"/>
      <c r="OSI14" s="124"/>
      <c r="OSJ14" s="124"/>
      <c r="OSK14" s="124"/>
      <c r="OSL14" s="124"/>
      <c r="OSM14" s="124"/>
      <c r="OSN14" s="124"/>
      <c r="OSO14" s="124"/>
      <c r="OSP14" s="124"/>
      <c r="OSQ14" s="124"/>
      <c r="OSR14" s="124"/>
      <c r="OSS14" s="124"/>
      <c r="OST14" s="124"/>
      <c r="OSU14" s="124"/>
      <c r="OSV14" s="124"/>
      <c r="OSW14" s="124"/>
      <c r="OSX14" s="124"/>
      <c r="OSY14" s="124"/>
      <c r="OSZ14" s="124"/>
      <c r="OTA14" s="124"/>
      <c r="OTB14" s="124"/>
      <c r="OTC14" s="124"/>
      <c r="OTD14" s="124"/>
      <c r="OTE14" s="124"/>
      <c r="OTF14" s="124"/>
      <c r="OTG14" s="124"/>
      <c r="OTH14" s="124"/>
      <c r="OTI14" s="124"/>
      <c r="OTJ14" s="124"/>
      <c r="OTK14" s="124"/>
      <c r="OTL14" s="124"/>
      <c r="OTM14" s="124"/>
      <c r="OTN14" s="124"/>
      <c r="OTO14" s="124"/>
      <c r="OTP14" s="124"/>
      <c r="OTQ14" s="124"/>
      <c r="OTR14" s="124"/>
      <c r="OTS14" s="124"/>
      <c r="OTT14" s="124"/>
      <c r="OTU14" s="124"/>
      <c r="OTV14" s="124"/>
      <c r="OTW14" s="124"/>
      <c r="OTX14" s="124"/>
      <c r="OTY14" s="124"/>
      <c r="OTZ14" s="124"/>
      <c r="OUA14" s="124"/>
      <c r="OUB14" s="124"/>
      <c r="OUC14" s="124"/>
      <c r="OUD14" s="124"/>
      <c r="OUE14" s="124"/>
      <c r="OUF14" s="124"/>
      <c r="OUG14" s="124"/>
      <c r="OUH14" s="124"/>
      <c r="OUI14" s="124"/>
      <c r="OUJ14" s="124"/>
      <c r="OUK14" s="124"/>
      <c r="OUL14" s="124"/>
      <c r="OUM14" s="124"/>
      <c r="OUN14" s="124"/>
      <c r="OUO14" s="124"/>
      <c r="OUP14" s="124"/>
      <c r="OUQ14" s="124"/>
      <c r="OUR14" s="124"/>
      <c r="OUS14" s="124"/>
      <c r="OUT14" s="124"/>
      <c r="OUU14" s="124"/>
      <c r="OUV14" s="124"/>
      <c r="OUW14" s="124"/>
      <c r="OUX14" s="124"/>
      <c r="OUY14" s="124"/>
      <c r="OUZ14" s="124"/>
      <c r="OVA14" s="124"/>
      <c r="OVB14" s="124"/>
      <c r="OVC14" s="124"/>
      <c r="OVD14" s="124"/>
      <c r="OVE14" s="124"/>
      <c r="OVF14" s="124"/>
      <c r="OVG14" s="124"/>
      <c r="OVH14" s="124"/>
      <c r="OVI14" s="124"/>
      <c r="OVJ14" s="124"/>
      <c r="OVK14" s="124"/>
      <c r="OVL14" s="124"/>
      <c r="OVM14" s="124"/>
      <c r="OVN14" s="124"/>
      <c r="OVO14" s="124"/>
      <c r="OVP14" s="124"/>
      <c r="OVQ14" s="124"/>
      <c r="OVR14" s="124"/>
      <c r="OVS14" s="124"/>
      <c r="OVT14" s="124"/>
      <c r="OVU14" s="124"/>
      <c r="OVV14" s="124"/>
      <c r="OVW14" s="124"/>
      <c r="OVX14" s="124"/>
      <c r="OVY14" s="124"/>
      <c r="OVZ14" s="124"/>
      <c r="OWA14" s="124"/>
      <c r="OWB14" s="124"/>
      <c r="OWC14" s="124"/>
      <c r="OWD14" s="124"/>
      <c r="OWE14" s="124"/>
      <c r="OWF14" s="124"/>
      <c r="OWG14" s="124"/>
      <c r="OWH14" s="124"/>
      <c r="OWI14" s="124"/>
      <c r="OWJ14" s="124"/>
      <c r="OWK14" s="124"/>
      <c r="OWL14" s="124"/>
      <c r="OWM14" s="124"/>
      <c r="OWN14" s="124"/>
      <c r="OWO14" s="124"/>
      <c r="OWP14" s="124"/>
      <c r="OWQ14" s="124"/>
      <c r="OWR14" s="124"/>
      <c r="OWS14" s="124"/>
      <c r="OWT14" s="124"/>
      <c r="OWU14" s="124"/>
      <c r="OWV14" s="124"/>
      <c r="OWW14" s="124"/>
      <c r="OWX14" s="124"/>
      <c r="OWY14" s="124"/>
      <c r="OWZ14" s="124"/>
      <c r="OXA14" s="124"/>
      <c r="OXB14" s="124"/>
      <c r="OXC14" s="124"/>
      <c r="OXD14" s="124"/>
      <c r="OXE14" s="124"/>
      <c r="OXF14" s="124"/>
      <c r="OXG14" s="124"/>
      <c r="OXH14" s="124"/>
      <c r="OXI14" s="124"/>
      <c r="OXJ14" s="124"/>
      <c r="OXK14" s="124"/>
      <c r="OXL14" s="124"/>
      <c r="OXM14" s="124"/>
      <c r="OXN14" s="124"/>
      <c r="OXO14" s="124"/>
      <c r="OXP14" s="124"/>
      <c r="OXQ14" s="124"/>
      <c r="OXR14" s="124"/>
      <c r="OXS14" s="124"/>
      <c r="OXT14" s="124"/>
      <c r="OXU14" s="124"/>
      <c r="OXV14" s="124"/>
      <c r="OXW14" s="124"/>
      <c r="OXX14" s="124"/>
      <c r="OXY14" s="124"/>
      <c r="OXZ14" s="124"/>
      <c r="OYA14" s="124"/>
      <c r="OYB14" s="124"/>
      <c r="OYC14" s="124"/>
      <c r="OYD14" s="124"/>
      <c r="OYE14" s="124"/>
      <c r="OYF14" s="124"/>
      <c r="OYG14" s="124"/>
      <c r="OYH14" s="124"/>
      <c r="OYI14" s="124"/>
      <c r="OYJ14" s="124"/>
      <c r="OYK14" s="124"/>
      <c r="OYL14" s="124"/>
      <c r="OYM14" s="124"/>
      <c r="OYN14" s="124"/>
      <c r="OYO14" s="124"/>
      <c r="OYP14" s="124"/>
      <c r="OYQ14" s="124"/>
      <c r="OYR14" s="124"/>
      <c r="OYS14" s="124"/>
      <c r="OYT14" s="124"/>
      <c r="OYU14" s="124"/>
      <c r="OYV14" s="124"/>
      <c r="OYW14" s="124"/>
      <c r="OYX14" s="124"/>
      <c r="OYY14" s="124"/>
      <c r="OYZ14" s="124"/>
      <c r="OZA14" s="124"/>
      <c r="OZB14" s="124"/>
      <c r="OZC14" s="124"/>
      <c r="OZD14" s="124"/>
      <c r="OZE14" s="124"/>
      <c r="OZF14" s="124"/>
      <c r="OZG14" s="124"/>
      <c r="OZH14" s="124"/>
      <c r="OZI14" s="124"/>
      <c r="OZJ14" s="124"/>
      <c r="OZK14" s="124"/>
      <c r="OZL14" s="124"/>
      <c r="OZM14" s="124"/>
      <c r="OZN14" s="124"/>
      <c r="OZO14" s="124"/>
      <c r="OZP14" s="124"/>
      <c r="OZQ14" s="124"/>
      <c r="OZR14" s="124"/>
      <c r="OZS14" s="124"/>
      <c r="OZT14" s="124"/>
      <c r="OZU14" s="124"/>
      <c r="OZV14" s="124"/>
      <c r="OZW14" s="124"/>
      <c r="OZX14" s="124"/>
      <c r="OZY14" s="124"/>
      <c r="OZZ14" s="124"/>
      <c r="PAA14" s="124"/>
      <c r="PAB14" s="124"/>
      <c r="PAC14" s="124"/>
      <c r="PAD14" s="124"/>
      <c r="PAE14" s="124"/>
      <c r="PAF14" s="124"/>
      <c r="PAG14" s="124"/>
      <c r="PAH14" s="124"/>
      <c r="PAI14" s="124"/>
      <c r="PAJ14" s="124"/>
      <c r="PAK14" s="124"/>
      <c r="PAL14" s="124"/>
      <c r="PAM14" s="124"/>
      <c r="PAN14" s="124"/>
      <c r="PAO14" s="124"/>
      <c r="PAP14" s="124"/>
      <c r="PAQ14" s="124"/>
      <c r="PAR14" s="124"/>
      <c r="PAS14" s="124"/>
      <c r="PAT14" s="124"/>
      <c r="PAU14" s="124"/>
      <c r="PAV14" s="124"/>
      <c r="PAW14" s="124"/>
      <c r="PAX14" s="124"/>
      <c r="PAY14" s="124"/>
      <c r="PAZ14" s="124"/>
      <c r="PBA14" s="124"/>
      <c r="PBB14" s="124"/>
      <c r="PBC14" s="124"/>
      <c r="PBD14" s="124"/>
      <c r="PBE14" s="124"/>
      <c r="PBF14" s="124"/>
      <c r="PBG14" s="124"/>
      <c r="PBH14" s="124"/>
      <c r="PBI14" s="124"/>
      <c r="PBJ14" s="124"/>
      <c r="PBK14" s="124"/>
      <c r="PBL14" s="124"/>
      <c r="PBM14" s="124"/>
      <c r="PBN14" s="124"/>
      <c r="PBO14" s="124"/>
      <c r="PBP14" s="124"/>
      <c r="PBQ14" s="124"/>
      <c r="PBR14" s="124"/>
      <c r="PBS14" s="124"/>
      <c r="PBT14" s="124"/>
      <c r="PBU14" s="124"/>
      <c r="PBV14" s="124"/>
      <c r="PBW14" s="124"/>
      <c r="PBX14" s="124"/>
      <c r="PBY14" s="124"/>
      <c r="PBZ14" s="124"/>
      <c r="PCA14" s="124"/>
      <c r="PCB14" s="124"/>
      <c r="PCC14" s="124"/>
      <c r="PCD14" s="124"/>
      <c r="PCE14" s="124"/>
      <c r="PCF14" s="124"/>
      <c r="PCG14" s="124"/>
      <c r="PCH14" s="124"/>
      <c r="PCI14" s="124"/>
      <c r="PCJ14" s="124"/>
      <c r="PCK14" s="124"/>
      <c r="PCL14" s="124"/>
      <c r="PCM14" s="124"/>
      <c r="PCN14" s="124"/>
      <c r="PCO14" s="124"/>
      <c r="PCP14" s="124"/>
      <c r="PCQ14" s="124"/>
      <c r="PCR14" s="124"/>
      <c r="PCS14" s="124"/>
      <c r="PCT14" s="124"/>
      <c r="PCU14" s="124"/>
      <c r="PCV14" s="124"/>
      <c r="PCW14" s="124"/>
      <c r="PCX14" s="124"/>
      <c r="PCY14" s="124"/>
      <c r="PCZ14" s="124"/>
      <c r="PDA14" s="124"/>
      <c r="PDB14" s="124"/>
      <c r="PDC14" s="124"/>
      <c r="PDD14" s="124"/>
      <c r="PDE14" s="124"/>
      <c r="PDF14" s="124"/>
      <c r="PDG14" s="124"/>
      <c r="PDH14" s="124"/>
      <c r="PDI14" s="124"/>
      <c r="PDJ14" s="124"/>
      <c r="PDK14" s="124"/>
      <c r="PDL14" s="124"/>
      <c r="PDM14" s="124"/>
      <c r="PDN14" s="124"/>
      <c r="PDO14" s="124"/>
      <c r="PDP14" s="124"/>
      <c r="PDQ14" s="124"/>
      <c r="PDR14" s="124"/>
      <c r="PDS14" s="124"/>
      <c r="PDT14" s="124"/>
      <c r="PDU14" s="124"/>
      <c r="PDV14" s="124"/>
      <c r="PDW14" s="124"/>
      <c r="PDX14" s="124"/>
      <c r="PDY14" s="124"/>
      <c r="PDZ14" s="124"/>
      <c r="PEA14" s="124"/>
      <c r="PEB14" s="124"/>
      <c r="PEC14" s="124"/>
      <c r="PED14" s="124"/>
      <c r="PEE14" s="124"/>
      <c r="PEF14" s="124"/>
      <c r="PEG14" s="124"/>
      <c r="PEH14" s="124"/>
      <c r="PEI14" s="124"/>
      <c r="PEJ14" s="124"/>
      <c r="PEK14" s="124"/>
      <c r="PEL14" s="124"/>
      <c r="PEM14" s="124"/>
      <c r="PEN14" s="124"/>
      <c r="PEO14" s="124"/>
      <c r="PEP14" s="124"/>
      <c r="PEQ14" s="124"/>
      <c r="PER14" s="124"/>
      <c r="PES14" s="124"/>
      <c r="PET14" s="124"/>
      <c r="PEU14" s="124"/>
      <c r="PEV14" s="124"/>
      <c r="PEW14" s="124"/>
      <c r="PEX14" s="124"/>
      <c r="PEY14" s="124"/>
      <c r="PEZ14" s="124"/>
      <c r="PFA14" s="124"/>
      <c r="PFB14" s="124"/>
      <c r="PFC14" s="124"/>
      <c r="PFD14" s="124"/>
      <c r="PFE14" s="124"/>
      <c r="PFF14" s="124"/>
      <c r="PFG14" s="124"/>
      <c r="PFH14" s="124"/>
      <c r="PFI14" s="124"/>
      <c r="PFJ14" s="124"/>
      <c r="PFK14" s="124"/>
      <c r="PFL14" s="124"/>
      <c r="PFM14" s="124"/>
      <c r="PFN14" s="124"/>
      <c r="PFO14" s="124"/>
      <c r="PFP14" s="124"/>
      <c r="PFQ14" s="124"/>
      <c r="PFR14" s="124"/>
      <c r="PFS14" s="124"/>
      <c r="PFT14" s="124"/>
      <c r="PFU14" s="124"/>
      <c r="PFV14" s="124"/>
      <c r="PFW14" s="124"/>
      <c r="PFX14" s="124"/>
      <c r="PFY14" s="124"/>
      <c r="PFZ14" s="124"/>
      <c r="PGA14" s="124"/>
      <c r="PGB14" s="124"/>
      <c r="PGC14" s="124"/>
      <c r="PGD14" s="124"/>
      <c r="PGE14" s="124"/>
      <c r="PGF14" s="124"/>
      <c r="PGG14" s="124"/>
      <c r="PGH14" s="124"/>
      <c r="PGI14" s="124"/>
      <c r="PGJ14" s="124"/>
      <c r="PGK14" s="124"/>
      <c r="PGL14" s="124"/>
      <c r="PGM14" s="124"/>
      <c r="PGN14" s="124"/>
      <c r="PGO14" s="124"/>
      <c r="PGP14" s="124"/>
      <c r="PGQ14" s="124"/>
      <c r="PGR14" s="124"/>
      <c r="PGS14" s="124"/>
      <c r="PGT14" s="124"/>
      <c r="PGU14" s="124"/>
      <c r="PGV14" s="124"/>
      <c r="PGW14" s="124"/>
      <c r="PGX14" s="124"/>
      <c r="PGY14" s="124"/>
      <c r="PGZ14" s="124"/>
      <c r="PHA14" s="124"/>
      <c r="PHB14" s="124"/>
      <c r="PHC14" s="124"/>
      <c r="PHD14" s="124"/>
      <c r="PHE14" s="124"/>
      <c r="PHF14" s="124"/>
      <c r="PHG14" s="124"/>
      <c r="PHH14" s="124"/>
      <c r="PHI14" s="124"/>
      <c r="PHJ14" s="124"/>
      <c r="PHK14" s="124"/>
      <c r="PHL14" s="124"/>
      <c r="PHM14" s="124"/>
      <c r="PHN14" s="124"/>
      <c r="PHO14" s="124"/>
      <c r="PHP14" s="124"/>
      <c r="PHQ14" s="124"/>
      <c r="PHR14" s="124"/>
      <c r="PHS14" s="124"/>
      <c r="PHT14" s="124"/>
      <c r="PHU14" s="124"/>
      <c r="PHV14" s="124"/>
      <c r="PHW14" s="124"/>
      <c r="PHX14" s="124"/>
      <c r="PHY14" s="124"/>
      <c r="PHZ14" s="124"/>
      <c r="PIA14" s="124"/>
      <c r="PIB14" s="124"/>
      <c r="PIC14" s="124"/>
      <c r="PID14" s="124"/>
      <c r="PIE14" s="124"/>
      <c r="PIF14" s="124"/>
      <c r="PIG14" s="124"/>
      <c r="PIH14" s="124"/>
      <c r="PII14" s="124"/>
      <c r="PIJ14" s="124"/>
      <c r="PIK14" s="124"/>
      <c r="PIL14" s="124"/>
      <c r="PIM14" s="124"/>
      <c r="PIN14" s="124"/>
      <c r="PIO14" s="124"/>
      <c r="PIP14" s="124"/>
      <c r="PIQ14" s="124"/>
      <c r="PIR14" s="124"/>
      <c r="PIS14" s="124"/>
      <c r="PIT14" s="124"/>
      <c r="PIU14" s="124"/>
      <c r="PIV14" s="124"/>
      <c r="PIW14" s="124"/>
      <c r="PIX14" s="124"/>
      <c r="PIY14" s="124"/>
      <c r="PIZ14" s="124"/>
      <c r="PJA14" s="124"/>
      <c r="PJB14" s="124"/>
      <c r="PJC14" s="124"/>
      <c r="PJD14" s="124"/>
      <c r="PJE14" s="124"/>
      <c r="PJF14" s="124"/>
      <c r="PJG14" s="124"/>
      <c r="PJH14" s="124"/>
      <c r="PJI14" s="124"/>
      <c r="PJJ14" s="124"/>
      <c r="PJK14" s="124"/>
      <c r="PJL14" s="124"/>
      <c r="PJM14" s="124"/>
      <c r="PJN14" s="124"/>
      <c r="PJO14" s="124"/>
      <c r="PJP14" s="124"/>
      <c r="PJQ14" s="124"/>
      <c r="PJR14" s="124"/>
      <c r="PJS14" s="124"/>
      <c r="PJT14" s="124"/>
      <c r="PJU14" s="124"/>
      <c r="PJV14" s="124"/>
      <c r="PJW14" s="124"/>
      <c r="PJX14" s="124"/>
      <c r="PJY14" s="124"/>
      <c r="PJZ14" s="124"/>
      <c r="PKA14" s="124"/>
      <c r="PKB14" s="124"/>
      <c r="PKC14" s="124"/>
      <c r="PKD14" s="124"/>
      <c r="PKE14" s="124"/>
      <c r="PKF14" s="124"/>
      <c r="PKG14" s="124"/>
      <c r="PKH14" s="124"/>
      <c r="PKI14" s="124"/>
      <c r="PKJ14" s="124"/>
      <c r="PKK14" s="124"/>
      <c r="PKL14" s="124"/>
      <c r="PKM14" s="124"/>
      <c r="PKN14" s="124"/>
      <c r="PKO14" s="124"/>
      <c r="PKP14" s="124"/>
      <c r="PKQ14" s="124"/>
      <c r="PKR14" s="124"/>
      <c r="PKS14" s="124"/>
      <c r="PKT14" s="124"/>
      <c r="PKU14" s="124"/>
      <c r="PKV14" s="124"/>
      <c r="PKW14" s="124"/>
      <c r="PKX14" s="124"/>
      <c r="PKY14" s="124"/>
      <c r="PKZ14" s="124"/>
      <c r="PLA14" s="124"/>
      <c r="PLB14" s="124"/>
      <c r="PLC14" s="124"/>
      <c r="PLD14" s="124"/>
      <c r="PLE14" s="124"/>
      <c r="PLF14" s="124"/>
      <c r="PLG14" s="124"/>
      <c r="PLH14" s="124"/>
      <c r="PLI14" s="124"/>
      <c r="PLJ14" s="124"/>
      <c r="PLK14" s="124"/>
      <c r="PLL14" s="124"/>
      <c r="PLM14" s="124"/>
      <c r="PLN14" s="124"/>
      <c r="PLO14" s="124"/>
      <c r="PLP14" s="124"/>
      <c r="PLQ14" s="124"/>
      <c r="PLR14" s="124"/>
      <c r="PLS14" s="124"/>
      <c r="PLT14" s="124"/>
      <c r="PLU14" s="124"/>
      <c r="PLV14" s="124"/>
      <c r="PLW14" s="124"/>
      <c r="PLX14" s="124"/>
      <c r="PLY14" s="124"/>
      <c r="PLZ14" s="124"/>
      <c r="PMA14" s="124"/>
      <c r="PMB14" s="124"/>
      <c r="PMC14" s="124"/>
      <c r="PMD14" s="124"/>
      <c r="PME14" s="124"/>
      <c r="PMF14" s="124"/>
      <c r="PMG14" s="124"/>
      <c r="PMH14" s="124"/>
      <c r="PMI14" s="124"/>
      <c r="PMJ14" s="124"/>
      <c r="PMK14" s="124"/>
      <c r="PML14" s="124"/>
      <c r="PMM14" s="124"/>
      <c r="PMN14" s="124"/>
      <c r="PMO14" s="124"/>
      <c r="PMP14" s="124"/>
      <c r="PMQ14" s="124"/>
      <c r="PMR14" s="124"/>
      <c r="PMS14" s="124"/>
      <c r="PMT14" s="124"/>
      <c r="PMU14" s="124"/>
      <c r="PMV14" s="124"/>
      <c r="PMW14" s="124"/>
      <c r="PMX14" s="124"/>
      <c r="PMY14" s="124"/>
      <c r="PMZ14" s="124"/>
      <c r="PNA14" s="124"/>
      <c r="PNB14" s="124"/>
      <c r="PNC14" s="124"/>
      <c r="PND14" s="124"/>
      <c r="PNE14" s="124"/>
      <c r="PNF14" s="124"/>
      <c r="PNG14" s="124"/>
      <c r="PNH14" s="124"/>
      <c r="PNI14" s="124"/>
      <c r="PNJ14" s="124"/>
      <c r="PNK14" s="124"/>
      <c r="PNL14" s="124"/>
      <c r="PNM14" s="124"/>
      <c r="PNN14" s="124"/>
      <c r="PNO14" s="124"/>
      <c r="PNP14" s="124"/>
      <c r="PNQ14" s="124"/>
      <c r="PNR14" s="124"/>
      <c r="PNS14" s="124"/>
      <c r="PNT14" s="124"/>
      <c r="PNU14" s="124"/>
      <c r="PNV14" s="124"/>
      <c r="PNW14" s="124"/>
      <c r="PNX14" s="124"/>
      <c r="PNY14" s="124"/>
      <c r="PNZ14" s="124"/>
      <c r="POA14" s="124"/>
      <c r="POB14" s="124"/>
      <c r="POC14" s="124"/>
      <c r="POD14" s="124"/>
      <c r="POE14" s="124"/>
      <c r="POF14" s="124"/>
      <c r="POG14" s="124"/>
      <c r="POH14" s="124"/>
      <c r="POI14" s="124"/>
      <c r="POJ14" s="124"/>
      <c r="POK14" s="124"/>
      <c r="POL14" s="124"/>
      <c r="POM14" s="124"/>
      <c r="PON14" s="124"/>
      <c r="POO14" s="124"/>
      <c r="POP14" s="124"/>
      <c r="POQ14" s="124"/>
      <c r="POR14" s="124"/>
      <c r="POS14" s="124"/>
      <c r="POT14" s="124"/>
      <c r="POU14" s="124"/>
      <c r="POV14" s="124"/>
      <c r="POW14" s="124"/>
      <c r="POX14" s="124"/>
      <c r="POY14" s="124"/>
      <c r="POZ14" s="124"/>
      <c r="PPA14" s="124"/>
      <c r="PPB14" s="124"/>
      <c r="PPC14" s="124"/>
      <c r="PPD14" s="124"/>
      <c r="PPE14" s="124"/>
      <c r="PPF14" s="124"/>
      <c r="PPG14" s="124"/>
      <c r="PPH14" s="124"/>
      <c r="PPI14" s="124"/>
      <c r="PPJ14" s="124"/>
      <c r="PPK14" s="124"/>
      <c r="PPL14" s="124"/>
      <c r="PPM14" s="124"/>
      <c r="PPN14" s="124"/>
      <c r="PPO14" s="124"/>
      <c r="PPP14" s="124"/>
      <c r="PPQ14" s="124"/>
      <c r="PPR14" s="124"/>
      <c r="PPS14" s="124"/>
      <c r="PPT14" s="124"/>
      <c r="PPU14" s="124"/>
      <c r="PPV14" s="124"/>
      <c r="PPW14" s="124"/>
      <c r="PPX14" s="124"/>
      <c r="PPY14" s="124"/>
      <c r="PPZ14" s="124"/>
      <c r="PQA14" s="124"/>
      <c r="PQB14" s="124"/>
      <c r="PQC14" s="124"/>
      <c r="PQD14" s="124"/>
      <c r="PQE14" s="124"/>
      <c r="PQF14" s="124"/>
      <c r="PQG14" s="124"/>
      <c r="PQH14" s="124"/>
      <c r="PQI14" s="124"/>
      <c r="PQJ14" s="124"/>
      <c r="PQK14" s="124"/>
      <c r="PQL14" s="124"/>
      <c r="PQM14" s="124"/>
      <c r="PQN14" s="124"/>
      <c r="PQO14" s="124"/>
      <c r="PQP14" s="124"/>
      <c r="PQQ14" s="124"/>
      <c r="PQR14" s="124"/>
      <c r="PQS14" s="124"/>
      <c r="PQT14" s="124"/>
      <c r="PQU14" s="124"/>
      <c r="PQV14" s="124"/>
      <c r="PQW14" s="124"/>
      <c r="PQX14" s="124"/>
      <c r="PQY14" s="124"/>
      <c r="PQZ14" s="124"/>
      <c r="PRA14" s="124"/>
      <c r="PRB14" s="124"/>
      <c r="PRC14" s="124"/>
      <c r="PRD14" s="124"/>
      <c r="PRE14" s="124"/>
      <c r="PRF14" s="124"/>
      <c r="PRG14" s="124"/>
      <c r="PRH14" s="124"/>
      <c r="PRI14" s="124"/>
      <c r="PRJ14" s="124"/>
      <c r="PRK14" s="124"/>
      <c r="PRL14" s="124"/>
      <c r="PRM14" s="124"/>
      <c r="PRN14" s="124"/>
      <c r="PRO14" s="124"/>
      <c r="PRP14" s="124"/>
      <c r="PRQ14" s="124"/>
      <c r="PRR14" s="124"/>
      <c r="PRS14" s="124"/>
      <c r="PRT14" s="124"/>
      <c r="PRU14" s="124"/>
      <c r="PRV14" s="124"/>
      <c r="PRW14" s="124"/>
      <c r="PRX14" s="124"/>
      <c r="PRY14" s="124"/>
      <c r="PRZ14" s="124"/>
      <c r="PSA14" s="124"/>
      <c r="PSB14" s="124"/>
      <c r="PSC14" s="124"/>
      <c r="PSD14" s="124"/>
      <c r="PSE14" s="124"/>
      <c r="PSF14" s="124"/>
      <c r="PSG14" s="124"/>
      <c r="PSH14" s="124"/>
      <c r="PSI14" s="124"/>
      <c r="PSJ14" s="124"/>
      <c r="PSK14" s="124"/>
      <c r="PSL14" s="124"/>
      <c r="PSM14" s="124"/>
      <c r="PSN14" s="124"/>
      <c r="PSO14" s="124"/>
      <c r="PSP14" s="124"/>
      <c r="PSQ14" s="124"/>
      <c r="PSR14" s="124"/>
      <c r="PSS14" s="124"/>
      <c r="PST14" s="124"/>
      <c r="PSU14" s="124"/>
      <c r="PSV14" s="124"/>
      <c r="PSW14" s="124"/>
      <c r="PSX14" s="124"/>
      <c r="PSY14" s="124"/>
      <c r="PSZ14" s="124"/>
      <c r="PTA14" s="124"/>
      <c r="PTB14" s="124"/>
      <c r="PTC14" s="124"/>
      <c r="PTD14" s="124"/>
      <c r="PTE14" s="124"/>
      <c r="PTF14" s="124"/>
      <c r="PTG14" s="124"/>
      <c r="PTH14" s="124"/>
      <c r="PTI14" s="124"/>
      <c r="PTJ14" s="124"/>
      <c r="PTK14" s="124"/>
      <c r="PTL14" s="124"/>
      <c r="PTM14" s="124"/>
      <c r="PTN14" s="124"/>
      <c r="PTO14" s="124"/>
      <c r="PTP14" s="124"/>
      <c r="PTQ14" s="124"/>
      <c r="PTR14" s="124"/>
      <c r="PTS14" s="124"/>
      <c r="PTT14" s="124"/>
      <c r="PTU14" s="124"/>
      <c r="PTV14" s="124"/>
      <c r="PTW14" s="124"/>
      <c r="PTX14" s="124"/>
      <c r="PTY14" s="124"/>
      <c r="PTZ14" s="124"/>
      <c r="PUA14" s="124"/>
      <c r="PUB14" s="124"/>
      <c r="PUC14" s="124"/>
      <c r="PUD14" s="124"/>
      <c r="PUE14" s="124"/>
      <c r="PUF14" s="124"/>
      <c r="PUG14" s="124"/>
      <c r="PUH14" s="124"/>
      <c r="PUI14" s="124"/>
      <c r="PUJ14" s="124"/>
      <c r="PUK14" s="124"/>
      <c r="PUL14" s="124"/>
      <c r="PUM14" s="124"/>
      <c r="PUN14" s="124"/>
      <c r="PUO14" s="124"/>
      <c r="PUP14" s="124"/>
      <c r="PUQ14" s="124"/>
      <c r="PUR14" s="124"/>
      <c r="PUS14" s="124"/>
      <c r="PUT14" s="124"/>
      <c r="PUU14" s="124"/>
      <c r="PUV14" s="124"/>
      <c r="PUW14" s="124"/>
      <c r="PUX14" s="124"/>
      <c r="PUY14" s="124"/>
      <c r="PUZ14" s="124"/>
      <c r="PVA14" s="124"/>
      <c r="PVB14" s="124"/>
      <c r="PVC14" s="124"/>
      <c r="PVD14" s="124"/>
      <c r="PVE14" s="124"/>
      <c r="PVF14" s="124"/>
      <c r="PVG14" s="124"/>
      <c r="PVH14" s="124"/>
      <c r="PVI14" s="124"/>
      <c r="PVJ14" s="124"/>
      <c r="PVK14" s="124"/>
      <c r="PVL14" s="124"/>
      <c r="PVM14" s="124"/>
      <c r="PVN14" s="124"/>
      <c r="PVO14" s="124"/>
      <c r="PVP14" s="124"/>
      <c r="PVQ14" s="124"/>
      <c r="PVR14" s="124"/>
      <c r="PVS14" s="124"/>
      <c r="PVT14" s="124"/>
      <c r="PVU14" s="124"/>
      <c r="PVV14" s="124"/>
      <c r="PVW14" s="124"/>
      <c r="PVX14" s="124"/>
      <c r="PVY14" s="124"/>
      <c r="PVZ14" s="124"/>
      <c r="PWA14" s="124"/>
      <c r="PWB14" s="124"/>
      <c r="PWC14" s="124"/>
      <c r="PWD14" s="124"/>
      <c r="PWE14" s="124"/>
      <c r="PWF14" s="124"/>
      <c r="PWG14" s="124"/>
      <c r="PWH14" s="124"/>
      <c r="PWI14" s="124"/>
      <c r="PWJ14" s="124"/>
      <c r="PWK14" s="124"/>
      <c r="PWL14" s="124"/>
      <c r="PWM14" s="124"/>
      <c r="PWN14" s="124"/>
      <c r="PWO14" s="124"/>
      <c r="PWP14" s="124"/>
      <c r="PWQ14" s="124"/>
      <c r="PWR14" s="124"/>
      <c r="PWS14" s="124"/>
      <c r="PWT14" s="124"/>
      <c r="PWU14" s="124"/>
      <c r="PWV14" s="124"/>
      <c r="PWW14" s="124"/>
      <c r="PWX14" s="124"/>
      <c r="PWY14" s="124"/>
      <c r="PWZ14" s="124"/>
      <c r="PXA14" s="124"/>
      <c r="PXB14" s="124"/>
      <c r="PXC14" s="124"/>
      <c r="PXD14" s="124"/>
      <c r="PXE14" s="124"/>
      <c r="PXF14" s="124"/>
      <c r="PXG14" s="124"/>
      <c r="PXH14" s="124"/>
      <c r="PXI14" s="124"/>
      <c r="PXJ14" s="124"/>
      <c r="PXK14" s="124"/>
      <c r="PXL14" s="124"/>
      <c r="PXM14" s="124"/>
      <c r="PXN14" s="124"/>
      <c r="PXO14" s="124"/>
      <c r="PXP14" s="124"/>
      <c r="PXQ14" s="124"/>
      <c r="PXR14" s="124"/>
      <c r="PXS14" s="124"/>
      <c r="PXT14" s="124"/>
      <c r="PXU14" s="124"/>
      <c r="PXV14" s="124"/>
      <c r="PXW14" s="124"/>
      <c r="PXX14" s="124"/>
      <c r="PXY14" s="124"/>
      <c r="PXZ14" s="124"/>
      <c r="PYA14" s="124"/>
      <c r="PYB14" s="124"/>
      <c r="PYC14" s="124"/>
      <c r="PYD14" s="124"/>
      <c r="PYE14" s="124"/>
      <c r="PYF14" s="124"/>
      <c r="PYG14" s="124"/>
      <c r="PYH14" s="124"/>
      <c r="PYI14" s="124"/>
      <c r="PYJ14" s="124"/>
      <c r="PYK14" s="124"/>
      <c r="PYL14" s="124"/>
      <c r="PYM14" s="124"/>
      <c r="PYN14" s="124"/>
      <c r="PYO14" s="124"/>
      <c r="PYP14" s="124"/>
      <c r="PYQ14" s="124"/>
      <c r="PYR14" s="124"/>
      <c r="PYS14" s="124"/>
      <c r="PYT14" s="124"/>
      <c r="PYU14" s="124"/>
      <c r="PYV14" s="124"/>
      <c r="PYW14" s="124"/>
      <c r="PYX14" s="124"/>
      <c r="PYY14" s="124"/>
      <c r="PYZ14" s="124"/>
      <c r="PZA14" s="124"/>
      <c r="PZB14" s="124"/>
      <c r="PZC14" s="124"/>
      <c r="PZD14" s="124"/>
      <c r="PZE14" s="124"/>
      <c r="PZF14" s="124"/>
      <c r="PZG14" s="124"/>
      <c r="PZH14" s="124"/>
      <c r="PZI14" s="124"/>
      <c r="PZJ14" s="124"/>
      <c r="PZK14" s="124"/>
      <c r="PZL14" s="124"/>
      <c r="PZM14" s="124"/>
      <c r="PZN14" s="124"/>
      <c r="PZO14" s="124"/>
      <c r="PZP14" s="124"/>
      <c r="PZQ14" s="124"/>
      <c r="PZR14" s="124"/>
      <c r="PZS14" s="124"/>
      <c r="PZT14" s="124"/>
      <c r="PZU14" s="124"/>
      <c r="PZV14" s="124"/>
      <c r="PZW14" s="124"/>
      <c r="PZX14" s="124"/>
      <c r="PZY14" s="124"/>
      <c r="PZZ14" s="124"/>
      <c r="QAA14" s="124"/>
      <c r="QAB14" s="124"/>
      <c r="QAC14" s="124"/>
      <c r="QAD14" s="124"/>
      <c r="QAE14" s="124"/>
      <c r="QAF14" s="124"/>
      <c r="QAG14" s="124"/>
      <c r="QAH14" s="124"/>
      <c r="QAI14" s="124"/>
      <c r="QAJ14" s="124"/>
      <c r="QAK14" s="124"/>
      <c r="QAL14" s="124"/>
      <c r="QAM14" s="124"/>
      <c r="QAN14" s="124"/>
      <c r="QAO14" s="124"/>
      <c r="QAP14" s="124"/>
      <c r="QAQ14" s="124"/>
      <c r="QAR14" s="124"/>
      <c r="QAS14" s="124"/>
      <c r="QAT14" s="124"/>
      <c r="QAU14" s="124"/>
      <c r="QAV14" s="124"/>
      <c r="QAW14" s="124"/>
      <c r="QAX14" s="124"/>
      <c r="QAY14" s="124"/>
      <c r="QAZ14" s="124"/>
      <c r="QBA14" s="124"/>
      <c r="QBB14" s="124"/>
      <c r="QBC14" s="124"/>
      <c r="QBD14" s="124"/>
      <c r="QBE14" s="124"/>
      <c r="QBF14" s="124"/>
      <c r="QBG14" s="124"/>
      <c r="QBH14" s="124"/>
      <c r="QBI14" s="124"/>
      <c r="QBJ14" s="124"/>
      <c r="QBK14" s="124"/>
      <c r="QBL14" s="124"/>
      <c r="QBM14" s="124"/>
      <c r="QBN14" s="124"/>
      <c r="QBO14" s="124"/>
      <c r="QBP14" s="124"/>
      <c r="QBQ14" s="124"/>
      <c r="QBR14" s="124"/>
      <c r="QBS14" s="124"/>
      <c r="QBT14" s="124"/>
      <c r="QBU14" s="124"/>
      <c r="QBV14" s="124"/>
      <c r="QBW14" s="124"/>
      <c r="QBX14" s="124"/>
      <c r="QBY14" s="124"/>
      <c r="QBZ14" s="124"/>
      <c r="QCA14" s="124"/>
      <c r="QCB14" s="124"/>
      <c r="QCC14" s="124"/>
      <c r="QCD14" s="124"/>
      <c r="QCE14" s="124"/>
      <c r="QCF14" s="124"/>
      <c r="QCG14" s="124"/>
      <c r="QCH14" s="124"/>
      <c r="QCI14" s="124"/>
      <c r="QCJ14" s="124"/>
      <c r="QCK14" s="124"/>
      <c r="QCL14" s="124"/>
      <c r="QCM14" s="124"/>
      <c r="QCN14" s="124"/>
      <c r="QCO14" s="124"/>
      <c r="QCP14" s="124"/>
      <c r="QCQ14" s="124"/>
      <c r="QCR14" s="124"/>
      <c r="QCS14" s="124"/>
      <c r="QCT14" s="124"/>
      <c r="QCU14" s="124"/>
      <c r="QCV14" s="124"/>
      <c r="QCW14" s="124"/>
      <c r="QCX14" s="124"/>
      <c r="QCY14" s="124"/>
      <c r="QCZ14" s="124"/>
      <c r="QDA14" s="124"/>
      <c r="QDB14" s="124"/>
      <c r="QDC14" s="124"/>
      <c r="QDD14" s="124"/>
      <c r="QDE14" s="124"/>
      <c r="QDF14" s="124"/>
      <c r="QDG14" s="124"/>
      <c r="QDH14" s="124"/>
      <c r="QDI14" s="124"/>
      <c r="QDJ14" s="124"/>
      <c r="QDK14" s="124"/>
      <c r="QDL14" s="124"/>
      <c r="QDM14" s="124"/>
      <c r="QDN14" s="124"/>
      <c r="QDO14" s="124"/>
      <c r="QDP14" s="124"/>
      <c r="QDQ14" s="124"/>
      <c r="QDR14" s="124"/>
      <c r="QDS14" s="124"/>
      <c r="QDT14" s="124"/>
      <c r="QDU14" s="124"/>
      <c r="QDV14" s="124"/>
      <c r="QDW14" s="124"/>
      <c r="QDX14" s="124"/>
      <c r="QDY14" s="124"/>
      <c r="QDZ14" s="124"/>
      <c r="QEA14" s="124"/>
      <c r="QEB14" s="124"/>
      <c r="QEC14" s="124"/>
      <c r="QED14" s="124"/>
      <c r="QEE14" s="124"/>
      <c r="QEF14" s="124"/>
      <c r="QEG14" s="124"/>
      <c r="QEH14" s="124"/>
      <c r="QEI14" s="124"/>
      <c r="QEJ14" s="124"/>
      <c r="QEK14" s="124"/>
      <c r="QEL14" s="124"/>
      <c r="QEM14" s="124"/>
      <c r="QEN14" s="124"/>
      <c r="QEO14" s="124"/>
      <c r="QEP14" s="124"/>
      <c r="QEQ14" s="124"/>
      <c r="QER14" s="124"/>
      <c r="QES14" s="124"/>
      <c r="QET14" s="124"/>
      <c r="QEU14" s="124"/>
      <c r="QEV14" s="124"/>
      <c r="QEW14" s="124"/>
      <c r="QEX14" s="124"/>
      <c r="QEY14" s="124"/>
      <c r="QEZ14" s="124"/>
      <c r="QFA14" s="124"/>
      <c r="QFB14" s="124"/>
      <c r="QFC14" s="124"/>
      <c r="QFD14" s="124"/>
      <c r="QFE14" s="124"/>
      <c r="QFF14" s="124"/>
      <c r="QFG14" s="124"/>
      <c r="QFH14" s="124"/>
      <c r="QFI14" s="124"/>
      <c r="QFJ14" s="124"/>
      <c r="QFK14" s="124"/>
      <c r="QFL14" s="124"/>
      <c r="QFM14" s="124"/>
      <c r="QFN14" s="124"/>
      <c r="QFO14" s="124"/>
      <c r="QFP14" s="124"/>
      <c r="QFQ14" s="124"/>
      <c r="QFR14" s="124"/>
      <c r="QFS14" s="124"/>
      <c r="QFT14" s="124"/>
      <c r="QFU14" s="124"/>
      <c r="QFV14" s="124"/>
      <c r="QFW14" s="124"/>
      <c r="QFX14" s="124"/>
      <c r="QFY14" s="124"/>
      <c r="QFZ14" s="124"/>
      <c r="QGA14" s="124"/>
      <c r="QGB14" s="124"/>
      <c r="QGC14" s="124"/>
      <c r="QGD14" s="124"/>
      <c r="QGE14" s="124"/>
      <c r="QGF14" s="124"/>
      <c r="QGG14" s="124"/>
      <c r="QGH14" s="124"/>
      <c r="QGI14" s="124"/>
      <c r="QGJ14" s="124"/>
      <c r="QGK14" s="124"/>
      <c r="QGL14" s="124"/>
      <c r="QGM14" s="124"/>
      <c r="QGN14" s="124"/>
      <c r="QGO14" s="124"/>
      <c r="QGP14" s="124"/>
      <c r="QGQ14" s="124"/>
      <c r="QGR14" s="124"/>
      <c r="QGS14" s="124"/>
      <c r="QGT14" s="124"/>
      <c r="QGU14" s="124"/>
      <c r="QGV14" s="124"/>
      <c r="QGW14" s="124"/>
      <c r="QGX14" s="124"/>
      <c r="QGY14" s="124"/>
      <c r="QGZ14" s="124"/>
      <c r="QHA14" s="124"/>
      <c r="QHB14" s="124"/>
      <c r="QHC14" s="124"/>
      <c r="QHD14" s="124"/>
      <c r="QHE14" s="124"/>
      <c r="QHF14" s="124"/>
      <c r="QHG14" s="124"/>
      <c r="QHH14" s="124"/>
      <c r="QHI14" s="124"/>
      <c r="QHJ14" s="124"/>
      <c r="QHK14" s="124"/>
      <c r="QHL14" s="124"/>
      <c r="QHM14" s="124"/>
      <c r="QHN14" s="124"/>
      <c r="QHO14" s="124"/>
      <c r="QHP14" s="124"/>
      <c r="QHQ14" s="124"/>
      <c r="QHR14" s="124"/>
      <c r="QHS14" s="124"/>
      <c r="QHT14" s="124"/>
      <c r="QHU14" s="124"/>
      <c r="QHV14" s="124"/>
      <c r="QHW14" s="124"/>
      <c r="QHX14" s="124"/>
      <c r="QHY14" s="124"/>
      <c r="QHZ14" s="124"/>
      <c r="QIA14" s="124"/>
      <c r="QIB14" s="124"/>
      <c r="QIC14" s="124"/>
      <c r="QID14" s="124"/>
      <c r="QIE14" s="124"/>
      <c r="QIF14" s="124"/>
      <c r="QIG14" s="124"/>
      <c r="QIH14" s="124"/>
      <c r="QII14" s="124"/>
      <c r="QIJ14" s="124"/>
      <c r="QIK14" s="124"/>
      <c r="QIL14" s="124"/>
      <c r="QIM14" s="124"/>
      <c r="QIN14" s="124"/>
      <c r="QIO14" s="124"/>
      <c r="QIP14" s="124"/>
      <c r="QIQ14" s="124"/>
      <c r="QIR14" s="124"/>
      <c r="QIS14" s="124"/>
      <c r="QIT14" s="124"/>
      <c r="QIU14" s="124"/>
      <c r="QIV14" s="124"/>
      <c r="QIW14" s="124"/>
      <c r="QIX14" s="124"/>
      <c r="QIY14" s="124"/>
      <c r="QIZ14" s="124"/>
      <c r="QJA14" s="124"/>
      <c r="QJB14" s="124"/>
      <c r="QJC14" s="124"/>
      <c r="QJD14" s="124"/>
      <c r="QJE14" s="124"/>
      <c r="QJF14" s="124"/>
      <c r="QJG14" s="124"/>
      <c r="QJH14" s="124"/>
      <c r="QJI14" s="124"/>
      <c r="QJJ14" s="124"/>
      <c r="QJK14" s="124"/>
      <c r="QJL14" s="124"/>
      <c r="QJM14" s="124"/>
      <c r="QJN14" s="124"/>
      <c r="QJO14" s="124"/>
      <c r="QJP14" s="124"/>
      <c r="QJQ14" s="124"/>
      <c r="QJR14" s="124"/>
      <c r="QJS14" s="124"/>
      <c r="QJT14" s="124"/>
      <c r="QJU14" s="124"/>
      <c r="QJV14" s="124"/>
      <c r="QJW14" s="124"/>
      <c r="QJX14" s="124"/>
      <c r="QJY14" s="124"/>
      <c r="QJZ14" s="124"/>
      <c r="QKA14" s="124"/>
      <c r="QKB14" s="124"/>
      <c r="QKC14" s="124"/>
      <c r="QKD14" s="124"/>
      <c r="QKE14" s="124"/>
      <c r="QKF14" s="124"/>
      <c r="QKG14" s="124"/>
      <c r="QKH14" s="124"/>
      <c r="QKI14" s="124"/>
      <c r="QKJ14" s="124"/>
      <c r="QKK14" s="124"/>
      <c r="QKL14" s="124"/>
      <c r="QKM14" s="124"/>
      <c r="QKN14" s="124"/>
      <c r="QKO14" s="124"/>
      <c r="QKP14" s="124"/>
      <c r="QKQ14" s="124"/>
      <c r="QKR14" s="124"/>
      <c r="QKS14" s="124"/>
      <c r="QKT14" s="124"/>
      <c r="QKU14" s="124"/>
      <c r="QKV14" s="124"/>
      <c r="QKW14" s="124"/>
      <c r="QKX14" s="124"/>
      <c r="QKY14" s="124"/>
      <c r="QKZ14" s="124"/>
      <c r="QLA14" s="124"/>
      <c r="QLB14" s="124"/>
      <c r="QLC14" s="124"/>
      <c r="QLD14" s="124"/>
      <c r="QLE14" s="124"/>
      <c r="QLF14" s="124"/>
      <c r="QLG14" s="124"/>
      <c r="QLH14" s="124"/>
      <c r="QLI14" s="124"/>
      <c r="QLJ14" s="124"/>
      <c r="QLK14" s="124"/>
      <c r="QLL14" s="124"/>
      <c r="QLM14" s="124"/>
      <c r="QLN14" s="124"/>
      <c r="QLO14" s="124"/>
      <c r="QLP14" s="124"/>
      <c r="QLQ14" s="124"/>
      <c r="QLR14" s="124"/>
      <c r="QLS14" s="124"/>
      <c r="QLT14" s="124"/>
      <c r="QLU14" s="124"/>
      <c r="QLV14" s="124"/>
      <c r="QLW14" s="124"/>
      <c r="QLX14" s="124"/>
      <c r="QLY14" s="124"/>
      <c r="QLZ14" s="124"/>
      <c r="QMA14" s="124"/>
      <c r="QMB14" s="124"/>
      <c r="QMC14" s="124"/>
      <c r="QMD14" s="124"/>
      <c r="QME14" s="124"/>
      <c r="QMF14" s="124"/>
      <c r="QMG14" s="124"/>
      <c r="QMH14" s="124"/>
      <c r="QMI14" s="124"/>
      <c r="QMJ14" s="124"/>
      <c r="QMK14" s="124"/>
      <c r="QML14" s="124"/>
      <c r="QMM14" s="124"/>
      <c r="QMN14" s="124"/>
      <c r="QMO14" s="124"/>
      <c r="QMP14" s="124"/>
      <c r="QMQ14" s="124"/>
      <c r="QMR14" s="124"/>
      <c r="QMS14" s="124"/>
      <c r="QMT14" s="124"/>
      <c r="QMU14" s="124"/>
      <c r="QMV14" s="124"/>
      <c r="QMW14" s="124"/>
      <c r="QMX14" s="124"/>
      <c r="QMY14" s="124"/>
      <c r="QMZ14" s="124"/>
      <c r="QNA14" s="124"/>
      <c r="QNB14" s="124"/>
      <c r="QNC14" s="124"/>
      <c r="QND14" s="124"/>
      <c r="QNE14" s="124"/>
      <c r="QNF14" s="124"/>
      <c r="QNG14" s="124"/>
      <c r="QNH14" s="124"/>
      <c r="QNI14" s="124"/>
      <c r="QNJ14" s="124"/>
      <c r="QNK14" s="124"/>
      <c r="QNL14" s="124"/>
      <c r="QNM14" s="124"/>
      <c r="QNN14" s="124"/>
      <c r="QNO14" s="124"/>
      <c r="QNP14" s="124"/>
      <c r="QNQ14" s="124"/>
      <c r="QNR14" s="124"/>
      <c r="QNS14" s="124"/>
      <c r="QNT14" s="124"/>
      <c r="QNU14" s="124"/>
      <c r="QNV14" s="124"/>
      <c r="QNW14" s="124"/>
      <c r="QNX14" s="124"/>
      <c r="QNY14" s="124"/>
      <c r="QNZ14" s="124"/>
      <c r="QOA14" s="124"/>
      <c r="QOB14" s="124"/>
      <c r="QOC14" s="124"/>
      <c r="QOD14" s="124"/>
      <c r="QOE14" s="124"/>
      <c r="QOF14" s="124"/>
      <c r="QOG14" s="124"/>
      <c r="QOH14" s="124"/>
      <c r="QOI14" s="124"/>
      <c r="QOJ14" s="124"/>
      <c r="QOK14" s="124"/>
      <c r="QOL14" s="124"/>
      <c r="QOM14" s="124"/>
      <c r="QON14" s="124"/>
      <c r="QOO14" s="124"/>
      <c r="QOP14" s="124"/>
      <c r="QOQ14" s="124"/>
      <c r="QOR14" s="124"/>
      <c r="QOS14" s="124"/>
      <c r="QOT14" s="124"/>
      <c r="QOU14" s="124"/>
      <c r="QOV14" s="124"/>
      <c r="QOW14" s="124"/>
      <c r="QOX14" s="124"/>
      <c r="QOY14" s="124"/>
      <c r="QOZ14" s="124"/>
      <c r="QPA14" s="124"/>
      <c r="QPB14" s="124"/>
      <c r="QPC14" s="124"/>
      <c r="QPD14" s="124"/>
      <c r="QPE14" s="124"/>
      <c r="QPF14" s="124"/>
      <c r="QPG14" s="124"/>
      <c r="QPH14" s="124"/>
      <c r="QPI14" s="124"/>
      <c r="QPJ14" s="124"/>
      <c r="QPK14" s="124"/>
      <c r="QPL14" s="124"/>
      <c r="QPM14" s="124"/>
      <c r="QPN14" s="124"/>
      <c r="QPO14" s="124"/>
      <c r="QPP14" s="124"/>
      <c r="QPQ14" s="124"/>
      <c r="QPR14" s="124"/>
      <c r="QPS14" s="124"/>
      <c r="QPT14" s="124"/>
      <c r="QPU14" s="124"/>
      <c r="QPV14" s="124"/>
      <c r="QPW14" s="124"/>
      <c r="QPX14" s="124"/>
      <c r="QPY14" s="124"/>
      <c r="QPZ14" s="124"/>
      <c r="QQA14" s="124"/>
      <c r="QQB14" s="124"/>
      <c r="QQC14" s="124"/>
      <c r="QQD14" s="124"/>
      <c r="QQE14" s="124"/>
      <c r="QQF14" s="124"/>
      <c r="QQG14" s="124"/>
      <c r="QQH14" s="124"/>
      <c r="QQI14" s="124"/>
      <c r="QQJ14" s="124"/>
      <c r="QQK14" s="124"/>
      <c r="QQL14" s="124"/>
      <c r="QQM14" s="124"/>
      <c r="QQN14" s="124"/>
      <c r="QQO14" s="124"/>
      <c r="QQP14" s="124"/>
      <c r="QQQ14" s="124"/>
      <c r="QQR14" s="124"/>
      <c r="QQS14" s="124"/>
      <c r="QQT14" s="124"/>
      <c r="QQU14" s="124"/>
      <c r="QQV14" s="124"/>
      <c r="QQW14" s="124"/>
      <c r="QQX14" s="124"/>
      <c r="QQY14" s="124"/>
      <c r="QQZ14" s="124"/>
      <c r="QRA14" s="124"/>
      <c r="QRB14" s="124"/>
      <c r="QRC14" s="124"/>
      <c r="QRD14" s="124"/>
      <c r="QRE14" s="124"/>
      <c r="QRF14" s="124"/>
      <c r="QRG14" s="124"/>
      <c r="QRH14" s="124"/>
      <c r="QRI14" s="124"/>
      <c r="QRJ14" s="124"/>
      <c r="QRK14" s="124"/>
      <c r="QRL14" s="124"/>
      <c r="QRM14" s="124"/>
      <c r="QRN14" s="124"/>
      <c r="QRO14" s="124"/>
      <c r="QRP14" s="124"/>
      <c r="QRQ14" s="124"/>
      <c r="QRR14" s="124"/>
      <c r="QRS14" s="124"/>
      <c r="QRT14" s="124"/>
      <c r="QRU14" s="124"/>
      <c r="QRV14" s="124"/>
      <c r="QRW14" s="124"/>
      <c r="QRX14" s="124"/>
      <c r="QRY14" s="124"/>
      <c r="QRZ14" s="124"/>
      <c r="QSA14" s="124"/>
      <c r="QSB14" s="124"/>
      <c r="QSC14" s="124"/>
      <c r="QSD14" s="124"/>
      <c r="QSE14" s="124"/>
      <c r="QSF14" s="124"/>
      <c r="QSG14" s="124"/>
      <c r="QSH14" s="124"/>
      <c r="QSI14" s="124"/>
      <c r="QSJ14" s="124"/>
      <c r="QSK14" s="124"/>
      <c r="QSL14" s="124"/>
      <c r="QSM14" s="124"/>
      <c r="QSN14" s="124"/>
      <c r="QSO14" s="124"/>
      <c r="QSP14" s="124"/>
      <c r="QSQ14" s="124"/>
      <c r="QSR14" s="124"/>
      <c r="QSS14" s="124"/>
      <c r="QST14" s="124"/>
      <c r="QSU14" s="124"/>
      <c r="QSV14" s="124"/>
      <c r="QSW14" s="124"/>
      <c r="QSX14" s="124"/>
      <c r="QSY14" s="124"/>
      <c r="QSZ14" s="124"/>
      <c r="QTA14" s="124"/>
      <c r="QTB14" s="124"/>
      <c r="QTC14" s="124"/>
      <c r="QTD14" s="124"/>
      <c r="QTE14" s="124"/>
      <c r="QTF14" s="124"/>
      <c r="QTG14" s="124"/>
      <c r="QTH14" s="124"/>
      <c r="QTI14" s="124"/>
      <c r="QTJ14" s="124"/>
      <c r="QTK14" s="124"/>
      <c r="QTL14" s="124"/>
      <c r="QTM14" s="124"/>
      <c r="QTN14" s="124"/>
      <c r="QTO14" s="124"/>
      <c r="QTP14" s="124"/>
      <c r="QTQ14" s="124"/>
      <c r="QTR14" s="124"/>
      <c r="QTS14" s="124"/>
      <c r="QTT14" s="124"/>
      <c r="QTU14" s="124"/>
      <c r="QTV14" s="124"/>
      <c r="QTW14" s="124"/>
      <c r="QTX14" s="124"/>
      <c r="QTY14" s="124"/>
      <c r="QTZ14" s="124"/>
      <c r="QUA14" s="124"/>
      <c r="QUB14" s="124"/>
      <c r="QUC14" s="124"/>
      <c r="QUD14" s="124"/>
      <c r="QUE14" s="124"/>
      <c r="QUF14" s="124"/>
      <c r="QUG14" s="124"/>
      <c r="QUH14" s="124"/>
      <c r="QUI14" s="124"/>
      <c r="QUJ14" s="124"/>
      <c r="QUK14" s="124"/>
      <c r="QUL14" s="124"/>
      <c r="QUM14" s="124"/>
      <c r="QUN14" s="124"/>
      <c r="QUO14" s="124"/>
      <c r="QUP14" s="124"/>
      <c r="QUQ14" s="124"/>
      <c r="QUR14" s="124"/>
      <c r="QUS14" s="124"/>
      <c r="QUT14" s="124"/>
      <c r="QUU14" s="124"/>
      <c r="QUV14" s="124"/>
      <c r="QUW14" s="124"/>
      <c r="QUX14" s="124"/>
      <c r="QUY14" s="124"/>
      <c r="QUZ14" s="124"/>
      <c r="QVA14" s="124"/>
      <c r="QVB14" s="124"/>
      <c r="QVC14" s="124"/>
      <c r="QVD14" s="124"/>
      <c r="QVE14" s="124"/>
      <c r="QVF14" s="124"/>
      <c r="QVG14" s="124"/>
      <c r="QVH14" s="124"/>
      <c r="QVI14" s="124"/>
      <c r="QVJ14" s="124"/>
      <c r="QVK14" s="124"/>
      <c r="QVL14" s="124"/>
      <c r="QVM14" s="124"/>
      <c r="QVN14" s="124"/>
      <c r="QVO14" s="124"/>
      <c r="QVP14" s="124"/>
      <c r="QVQ14" s="124"/>
      <c r="QVR14" s="124"/>
      <c r="QVS14" s="124"/>
      <c r="QVT14" s="124"/>
      <c r="QVU14" s="124"/>
      <c r="QVV14" s="124"/>
      <c r="QVW14" s="124"/>
      <c r="QVX14" s="124"/>
      <c r="QVY14" s="124"/>
      <c r="QVZ14" s="124"/>
      <c r="QWA14" s="124"/>
      <c r="QWB14" s="124"/>
      <c r="QWC14" s="124"/>
      <c r="QWD14" s="124"/>
      <c r="QWE14" s="124"/>
      <c r="QWF14" s="124"/>
      <c r="QWG14" s="124"/>
      <c r="QWH14" s="124"/>
      <c r="QWI14" s="124"/>
      <c r="QWJ14" s="124"/>
      <c r="QWK14" s="124"/>
      <c r="QWL14" s="124"/>
      <c r="QWM14" s="124"/>
      <c r="QWN14" s="124"/>
      <c r="QWO14" s="124"/>
      <c r="QWP14" s="124"/>
      <c r="QWQ14" s="124"/>
      <c r="QWR14" s="124"/>
      <c r="QWS14" s="124"/>
      <c r="QWT14" s="124"/>
      <c r="QWU14" s="124"/>
      <c r="QWV14" s="124"/>
      <c r="QWW14" s="124"/>
      <c r="QWX14" s="124"/>
      <c r="QWY14" s="124"/>
      <c r="QWZ14" s="124"/>
      <c r="QXA14" s="124"/>
      <c r="QXB14" s="124"/>
      <c r="QXC14" s="124"/>
      <c r="QXD14" s="124"/>
      <c r="QXE14" s="124"/>
      <c r="QXF14" s="124"/>
      <c r="QXG14" s="124"/>
      <c r="QXH14" s="124"/>
      <c r="QXI14" s="124"/>
      <c r="QXJ14" s="124"/>
      <c r="QXK14" s="124"/>
      <c r="QXL14" s="124"/>
      <c r="QXM14" s="124"/>
      <c r="QXN14" s="124"/>
      <c r="QXO14" s="124"/>
      <c r="QXP14" s="124"/>
      <c r="QXQ14" s="124"/>
      <c r="QXR14" s="124"/>
      <c r="QXS14" s="124"/>
      <c r="QXT14" s="124"/>
      <c r="QXU14" s="124"/>
      <c r="QXV14" s="124"/>
      <c r="QXW14" s="124"/>
      <c r="QXX14" s="124"/>
      <c r="QXY14" s="124"/>
      <c r="QXZ14" s="124"/>
      <c r="QYA14" s="124"/>
      <c r="QYB14" s="124"/>
      <c r="QYC14" s="124"/>
      <c r="QYD14" s="124"/>
      <c r="QYE14" s="124"/>
      <c r="QYF14" s="124"/>
      <c r="QYG14" s="124"/>
      <c r="QYH14" s="124"/>
      <c r="QYI14" s="124"/>
      <c r="QYJ14" s="124"/>
      <c r="QYK14" s="124"/>
      <c r="QYL14" s="124"/>
      <c r="QYM14" s="124"/>
      <c r="QYN14" s="124"/>
      <c r="QYO14" s="124"/>
      <c r="QYP14" s="124"/>
      <c r="QYQ14" s="124"/>
      <c r="QYR14" s="124"/>
      <c r="QYS14" s="124"/>
      <c r="QYT14" s="124"/>
      <c r="QYU14" s="124"/>
      <c r="QYV14" s="124"/>
      <c r="QYW14" s="124"/>
      <c r="QYX14" s="124"/>
      <c r="QYY14" s="124"/>
      <c r="QYZ14" s="124"/>
      <c r="QZA14" s="124"/>
      <c r="QZB14" s="124"/>
      <c r="QZC14" s="124"/>
      <c r="QZD14" s="124"/>
      <c r="QZE14" s="124"/>
      <c r="QZF14" s="124"/>
      <c r="QZG14" s="124"/>
      <c r="QZH14" s="124"/>
      <c r="QZI14" s="124"/>
      <c r="QZJ14" s="124"/>
      <c r="QZK14" s="124"/>
      <c r="QZL14" s="124"/>
      <c r="QZM14" s="124"/>
      <c r="QZN14" s="124"/>
      <c r="QZO14" s="124"/>
      <c r="QZP14" s="124"/>
      <c r="QZQ14" s="124"/>
      <c r="QZR14" s="124"/>
      <c r="QZS14" s="124"/>
      <c r="QZT14" s="124"/>
      <c r="QZU14" s="124"/>
      <c r="QZV14" s="124"/>
      <c r="QZW14" s="124"/>
      <c r="QZX14" s="124"/>
      <c r="QZY14" s="124"/>
      <c r="QZZ14" s="124"/>
      <c r="RAA14" s="124"/>
      <c r="RAB14" s="124"/>
      <c r="RAC14" s="124"/>
      <c r="RAD14" s="124"/>
      <c r="RAE14" s="124"/>
      <c r="RAF14" s="124"/>
      <c r="RAG14" s="124"/>
      <c r="RAH14" s="124"/>
      <c r="RAI14" s="124"/>
      <c r="RAJ14" s="124"/>
      <c r="RAK14" s="124"/>
      <c r="RAL14" s="124"/>
      <c r="RAM14" s="124"/>
      <c r="RAN14" s="124"/>
      <c r="RAO14" s="124"/>
      <c r="RAP14" s="124"/>
      <c r="RAQ14" s="124"/>
      <c r="RAR14" s="124"/>
      <c r="RAS14" s="124"/>
      <c r="RAT14" s="124"/>
      <c r="RAU14" s="124"/>
      <c r="RAV14" s="124"/>
      <c r="RAW14" s="124"/>
      <c r="RAX14" s="124"/>
      <c r="RAY14" s="124"/>
      <c r="RAZ14" s="124"/>
      <c r="RBA14" s="124"/>
      <c r="RBB14" s="124"/>
      <c r="RBC14" s="124"/>
      <c r="RBD14" s="124"/>
      <c r="RBE14" s="124"/>
      <c r="RBF14" s="124"/>
      <c r="RBG14" s="124"/>
      <c r="RBH14" s="124"/>
      <c r="RBI14" s="124"/>
      <c r="RBJ14" s="124"/>
      <c r="RBK14" s="124"/>
      <c r="RBL14" s="124"/>
      <c r="RBM14" s="124"/>
      <c r="RBN14" s="124"/>
      <c r="RBO14" s="124"/>
      <c r="RBP14" s="124"/>
      <c r="RBQ14" s="124"/>
      <c r="RBR14" s="124"/>
      <c r="RBS14" s="124"/>
      <c r="RBT14" s="124"/>
      <c r="RBU14" s="124"/>
      <c r="RBV14" s="124"/>
      <c r="RBW14" s="124"/>
      <c r="RBX14" s="124"/>
      <c r="RBY14" s="124"/>
      <c r="RBZ14" s="124"/>
      <c r="RCA14" s="124"/>
      <c r="RCB14" s="124"/>
      <c r="RCC14" s="124"/>
      <c r="RCD14" s="124"/>
      <c r="RCE14" s="124"/>
      <c r="RCF14" s="124"/>
      <c r="RCG14" s="124"/>
      <c r="RCH14" s="124"/>
      <c r="RCI14" s="124"/>
      <c r="RCJ14" s="124"/>
      <c r="RCK14" s="124"/>
      <c r="RCL14" s="124"/>
      <c r="RCM14" s="124"/>
      <c r="RCN14" s="124"/>
      <c r="RCO14" s="124"/>
      <c r="RCP14" s="124"/>
      <c r="RCQ14" s="124"/>
      <c r="RCR14" s="124"/>
      <c r="RCS14" s="124"/>
      <c r="RCT14" s="124"/>
      <c r="RCU14" s="124"/>
      <c r="RCV14" s="124"/>
      <c r="RCW14" s="124"/>
      <c r="RCX14" s="124"/>
      <c r="RCY14" s="124"/>
      <c r="RCZ14" s="124"/>
      <c r="RDA14" s="124"/>
      <c r="RDB14" s="124"/>
      <c r="RDC14" s="124"/>
      <c r="RDD14" s="124"/>
      <c r="RDE14" s="124"/>
      <c r="RDF14" s="124"/>
      <c r="RDG14" s="124"/>
      <c r="RDH14" s="124"/>
      <c r="RDI14" s="124"/>
      <c r="RDJ14" s="124"/>
      <c r="RDK14" s="124"/>
      <c r="RDL14" s="124"/>
      <c r="RDM14" s="124"/>
      <c r="RDN14" s="124"/>
      <c r="RDO14" s="124"/>
      <c r="RDP14" s="124"/>
      <c r="RDQ14" s="124"/>
      <c r="RDR14" s="124"/>
      <c r="RDS14" s="124"/>
      <c r="RDT14" s="124"/>
      <c r="RDU14" s="124"/>
      <c r="RDV14" s="124"/>
      <c r="RDW14" s="124"/>
      <c r="RDX14" s="124"/>
      <c r="RDY14" s="124"/>
      <c r="RDZ14" s="124"/>
      <c r="REA14" s="124"/>
      <c r="REB14" s="124"/>
      <c r="REC14" s="124"/>
      <c r="RED14" s="124"/>
      <c r="REE14" s="124"/>
      <c r="REF14" s="124"/>
      <c r="REG14" s="124"/>
      <c r="REH14" s="124"/>
      <c r="REI14" s="124"/>
      <c r="REJ14" s="124"/>
      <c r="REK14" s="124"/>
      <c r="REL14" s="124"/>
      <c r="REM14" s="124"/>
      <c r="REN14" s="124"/>
      <c r="REO14" s="124"/>
      <c r="REP14" s="124"/>
      <c r="REQ14" s="124"/>
      <c r="RER14" s="124"/>
      <c r="RES14" s="124"/>
      <c r="RET14" s="124"/>
      <c r="REU14" s="124"/>
      <c r="REV14" s="124"/>
      <c r="REW14" s="124"/>
      <c r="REX14" s="124"/>
      <c r="REY14" s="124"/>
      <c r="REZ14" s="124"/>
      <c r="RFA14" s="124"/>
      <c r="RFB14" s="124"/>
      <c r="RFC14" s="124"/>
      <c r="RFD14" s="124"/>
      <c r="RFE14" s="124"/>
      <c r="RFF14" s="124"/>
      <c r="RFG14" s="124"/>
      <c r="RFH14" s="124"/>
      <c r="RFI14" s="124"/>
      <c r="RFJ14" s="124"/>
      <c r="RFK14" s="124"/>
      <c r="RFL14" s="124"/>
      <c r="RFM14" s="124"/>
      <c r="RFN14" s="124"/>
      <c r="RFO14" s="124"/>
      <c r="RFP14" s="124"/>
      <c r="RFQ14" s="124"/>
      <c r="RFR14" s="124"/>
      <c r="RFS14" s="124"/>
      <c r="RFT14" s="124"/>
      <c r="RFU14" s="124"/>
      <c r="RFV14" s="124"/>
      <c r="RFW14" s="124"/>
      <c r="RFX14" s="124"/>
      <c r="RFY14" s="124"/>
      <c r="RFZ14" s="124"/>
      <c r="RGA14" s="124"/>
      <c r="RGB14" s="124"/>
      <c r="RGC14" s="124"/>
      <c r="RGD14" s="124"/>
      <c r="RGE14" s="124"/>
      <c r="RGF14" s="124"/>
      <c r="RGG14" s="124"/>
      <c r="RGH14" s="124"/>
      <c r="RGI14" s="124"/>
      <c r="RGJ14" s="124"/>
      <c r="RGK14" s="124"/>
      <c r="RGL14" s="124"/>
      <c r="RGM14" s="124"/>
      <c r="RGN14" s="124"/>
      <c r="RGO14" s="124"/>
      <c r="RGP14" s="124"/>
      <c r="RGQ14" s="124"/>
      <c r="RGR14" s="124"/>
      <c r="RGS14" s="124"/>
      <c r="RGT14" s="124"/>
      <c r="RGU14" s="124"/>
      <c r="RGV14" s="124"/>
      <c r="RGW14" s="124"/>
      <c r="RGX14" s="124"/>
      <c r="RGY14" s="124"/>
      <c r="RGZ14" s="124"/>
      <c r="RHA14" s="124"/>
      <c r="RHB14" s="124"/>
      <c r="RHC14" s="124"/>
      <c r="RHD14" s="124"/>
      <c r="RHE14" s="124"/>
      <c r="RHF14" s="124"/>
      <c r="RHG14" s="124"/>
      <c r="RHH14" s="124"/>
      <c r="RHI14" s="124"/>
      <c r="RHJ14" s="124"/>
      <c r="RHK14" s="124"/>
      <c r="RHL14" s="124"/>
      <c r="RHM14" s="124"/>
      <c r="RHN14" s="124"/>
      <c r="RHO14" s="124"/>
      <c r="RHP14" s="124"/>
      <c r="RHQ14" s="124"/>
      <c r="RHR14" s="124"/>
      <c r="RHS14" s="124"/>
      <c r="RHT14" s="124"/>
      <c r="RHU14" s="124"/>
      <c r="RHV14" s="124"/>
      <c r="RHW14" s="124"/>
      <c r="RHX14" s="124"/>
      <c r="RHY14" s="124"/>
      <c r="RHZ14" s="124"/>
      <c r="RIA14" s="124"/>
      <c r="RIB14" s="124"/>
      <c r="RIC14" s="124"/>
      <c r="RID14" s="124"/>
      <c r="RIE14" s="124"/>
      <c r="RIF14" s="124"/>
      <c r="RIG14" s="124"/>
      <c r="RIH14" s="124"/>
      <c r="RII14" s="124"/>
      <c r="RIJ14" s="124"/>
      <c r="RIK14" s="124"/>
      <c r="RIL14" s="124"/>
      <c r="RIM14" s="124"/>
      <c r="RIN14" s="124"/>
      <c r="RIO14" s="124"/>
      <c r="RIP14" s="124"/>
      <c r="RIQ14" s="124"/>
      <c r="RIR14" s="124"/>
      <c r="RIS14" s="124"/>
      <c r="RIT14" s="124"/>
      <c r="RIU14" s="124"/>
      <c r="RIV14" s="124"/>
      <c r="RIW14" s="124"/>
      <c r="RIX14" s="124"/>
      <c r="RIY14" s="124"/>
      <c r="RIZ14" s="124"/>
      <c r="RJA14" s="124"/>
      <c r="RJB14" s="124"/>
      <c r="RJC14" s="124"/>
      <c r="RJD14" s="124"/>
      <c r="RJE14" s="124"/>
      <c r="RJF14" s="124"/>
      <c r="RJG14" s="124"/>
      <c r="RJH14" s="124"/>
      <c r="RJI14" s="124"/>
      <c r="RJJ14" s="124"/>
      <c r="RJK14" s="124"/>
      <c r="RJL14" s="124"/>
      <c r="RJM14" s="124"/>
      <c r="RJN14" s="124"/>
      <c r="RJO14" s="124"/>
      <c r="RJP14" s="124"/>
      <c r="RJQ14" s="124"/>
      <c r="RJR14" s="124"/>
      <c r="RJS14" s="124"/>
      <c r="RJT14" s="124"/>
      <c r="RJU14" s="124"/>
      <c r="RJV14" s="124"/>
      <c r="RJW14" s="124"/>
      <c r="RJX14" s="124"/>
      <c r="RJY14" s="124"/>
      <c r="RJZ14" s="124"/>
      <c r="RKA14" s="124"/>
      <c r="RKB14" s="124"/>
      <c r="RKC14" s="124"/>
      <c r="RKD14" s="124"/>
      <c r="RKE14" s="124"/>
      <c r="RKF14" s="124"/>
      <c r="RKG14" s="124"/>
      <c r="RKH14" s="124"/>
      <c r="RKI14" s="124"/>
      <c r="RKJ14" s="124"/>
      <c r="RKK14" s="124"/>
      <c r="RKL14" s="124"/>
      <c r="RKM14" s="124"/>
      <c r="RKN14" s="124"/>
      <c r="RKO14" s="124"/>
      <c r="RKP14" s="124"/>
      <c r="RKQ14" s="124"/>
      <c r="RKR14" s="124"/>
      <c r="RKS14" s="124"/>
      <c r="RKT14" s="124"/>
      <c r="RKU14" s="124"/>
      <c r="RKV14" s="124"/>
      <c r="RKW14" s="124"/>
      <c r="RKX14" s="124"/>
      <c r="RKY14" s="124"/>
      <c r="RKZ14" s="124"/>
      <c r="RLA14" s="124"/>
      <c r="RLB14" s="124"/>
      <c r="RLC14" s="124"/>
      <c r="RLD14" s="124"/>
      <c r="RLE14" s="124"/>
      <c r="RLF14" s="124"/>
      <c r="RLG14" s="124"/>
      <c r="RLH14" s="124"/>
      <c r="RLI14" s="124"/>
      <c r="RLJ14" s="124"/>
      <c r="RLK14" s="124"/>
      <c r="RLL14" s="124"/>
      <c r="RLM14" s="124"/>
      <c r="RLN14" s="124"/>
      <c r="RLO14" s="124"/>
      <c r="RLP14" s="124"/>
      <c r="RLQ14" s="124"/>
      <c r="RLR14" s="124"/>
      <c r="RLS14" s="124"/>
      <c r="RLT14" s="124"/>
      <c r="RLU14" s="124"/>
      <c r="RLV14" s="124"/>
      <c r="RLW14" s="124"/>
      <c r="RLX14" s="124"/>
      <c r="RLY14" s="124"/>
      <c r="RLZ14" s="124"/>
      <c r="RMA14" s="124"/>
      <c r="RMB14" s="124"/>
      <c r="RMC14" s="124"/>
      <c r="RMD14" s="124"/>
      <c r="RME14" s="124"/>
      <c r="RMF14" s="124"/>
      <c r="RMG14" s="124"/>
      <c r="RMH14" s="124"/>
      <c r="RMI14" s="124"/>
      <c r="RMJ14" s="124"/>
      <c r="RMK14" s="124"/>
      <c r="RML14" s="124"/>
      <c r="RMM14" s="124"/>
      <c r="RMN14" s="124"/>
      <c r="RMO14" s="124"/>
      <c r="RMP14" s="124"/>
      <c r="RMQ14" s="124"/>
      <c r="RMR14" s="124"/>
      <c r="RMS14" s="124"/>
      <c r="RMT14" s="124"/>
      <c r="RMU14" s="124"/>
      <c r="RMV14" s="124"/>
      <c r="RMW14" s="124"/>
      <c r="RMX14" s="124"/>
      <c r="RMY14" s="124"/>
      <c r="RMZ14" s="124"/>
      <c r="RNA14" s="124"/>
      <c r="RNB14" s="124"/>
      <c r="RNC14" s="124"/>
      <c r="RND14" s="124"/>
      <c r="RNE14" s="124"/>
      <c r="RNF14" s="124"/>
      <c r="RNG14" s="124"/>
      <c r="RNH14" s="124"/>
      <c r="RNI14" s="124"/>
      <c r="RNJ14" s="124"/>
      <c r="RNK14" s="124"/>
      <c r="RNL14" s="124"/>
      <c r="RNM14" s="124"/>
      <c r="RNN14" s="124"/>
      <c r="RNO14" s="124"/>
      <c r="RNP14" s="124"/>
      <c r="RNQ14" s="124"/>
      <c r="RNR14" s="124"/>
      <c r="RNS14" s="124"/>
      <c r="RNT14" s="124"/>
      <c r="RNU14" s="124"/>
      <c r="RNV14" s="124"/>
      <c r="RNW14" s="124"/>
      <c r="RNX14" s="124"/>
      <c r="RNY14" s="124"/>
      <c r="RNZ14" s="124"/>
      <c r="ROA14" s="124"/>
      <c r="ROB14" s="124"/>
      <c r="ROC14" s="124"/>
      <c r="ROD14" s="124"/>
      <c r="ROE14" s="124"/>
      <c r="ROF14" s="124"/>
      <c r="ROG14" s="124"/>
      <c r="ROH14" s="124"/>
      <c r="ROI14" s="124"/>
      <c r="ROJ14" s="124"/>
      <c r="ROK14" s="124"/>
      <c r="ROL14" s="124"/>
      <c r="ROM14" s="124"/>
      <c r="RON14" s="124"/>
      <c r="ROO14" s="124"/>
      <c r="ROP14" s="124"/>
      <c r="ROQ14" s="124"/>
      <c r="ROR14" s="124"/>
      <c r="ROS14" s="124"/>
      <c r="ROT14" s="124"/>
      <c r="ROU14" s="124"/>
      <c r="ROV14" s="124"/>
      <c r="ROW14" s="124"/>
      <c r="ROX14" s="124"/>
      <c r="ROY14" s="124"/>
      <c r="ROZ14" s="124"/>
      <c r="RPA14" s="124"/>
      <c r="RPB14" s="124"/>
      <c r="RPC14" s="124"/>
      <c r="RPD14" s="124"/>
      <c r="RPE14" s="124"/>
      <c r="RPF14" s="124"/>
      <c r="RPG14" s="124"/>
      <c r="RPH14" s="124"/>
      <c r="RPI14" s="124"/>
      <c r="RPJ14" s="124"/>
      <c r="RPK14" s="124"/>
      <c r="RPL14" s="124"/>
      <c r="RPM14" s="124"/>
      <c r="RPN14" s="124"/>
      <c r="RPO14" s="124"/>
      <c r="RPP14" s="124"/>
      <c r="RPQ14" s="124"/>
      <c r="RPR14" s="124"/>
      <c r="RPS14" s="124"/>
      <c r="RPT14" s="124"/>
      <c r="RPU14" s="124"/>
      <c r="RPV14" s="124"/>
      <c r="RPW14" s="124"/>
      <c r="RPX14" s="124"/>
      <c r="RPY14" s="124"/>
      <c r="RPZ14" s="124"/>
      <c r="RQA14" s="124"/>
      <c r="RQB14" s="124"/>
      <c r="RQC14" s="124"/>
      <c r="RQD14" s="124"/>
      <c r="RQE14" s="124"/>
      <c r="RQF14" s="124"/>
      <c r="RQG14" s="124"/>
      <c r="RQH14" s="124"/>
      <c r="RQI14" s="124"/>
      <c r="RQJ14" s="124"/>
      <c r="RQK14" s="124"/>
      <c r="RQL14" s="124"/>
      <c r="RQM14" s="124"/>
      <c r="RQN14" s="124"/>
      <c r="RQO14" s="124"/>
      <c r="RQP14" s="124"/>
      <c r="RQQ14" s="124"/>
      <c r="RQR14" s="124"/>
      <c r="RQS14" s="124"/>
      <c r="RQT14" s="124"/>
      <c r="RQU14" s="124"/>
      <c r="RQV14" s="124"/>
      <c r="RQW14" s="124"/>
      <c r="RQX14" s="124"/>
      <c r="RQY14" s="124"/>
      <c r="RQZ14" s="124"/>
      <c r="RRA14" s="124"/>
      <c r="RRB14" s="124"/>
      <c r="RRC14" s="124"/>
      <c r="RRD14" s="124"/>
      <c r="RRE14" s="124"/>
      <c r="RRF14" s="124"/>
      <c r="RRG14" s="124"/>
      <c r="RRH14" s="124"/>
      <c r="RRI14" s="124"/>
      <c r="RRJ14" s="124"/>
      <c r="RRK14" s="124"/>
      <c r="RRL14" s="124"/>
      <c r="RRM14" s="124"/>
      <c r="RRN14" s="124"/>
      <c r="RRO14" s="124"/>
      <c r="RRP14" s="124"/>
      <c r="RRQ14" s="124"/>
      <c r="RRR14" s="124"/>
      <c r="RRS14" s="124"/>
      <c r="RRT14" s="124"/>
      <c r="RRU14" s="124"/>
      <c r="RRV14" s="124"/>
      <c r="RRW14" s="124"/>
      <c r="RRX14" s="124"/>
      <c r="RRY14" s="124"/>
      <c r="RRZ14" s="124"/>
      <c r="RSA14" s="124"/>
      <c r="RSB14" s="124"/>
      <c r="RSC14" s="124"/>
      <c r="RSD14" s="124"/>
      <c r="RSE14" s="124"/>
      <c r="RSF14" s="124"/>
      <c r="RSG14" s="124"/>
      <c r="RSH14" s="124"/>
      <c r="RSI14" s="124"/>
      <c r="RSJ14" s="124"/>
      <c r="RSK14" s="124"/>
      <c r="RSL14" s="124"/>
      <c r="RSM14" s="124"/>
      <c r="RSN14" s="124"/>
      <c r="RSO14" s="124"/>
      <c r="RSP14" s="124"/>
      <c r="RSQ14" s="124"/>
      <c r="RSR14" s="124"/>
      <c r="RSS14" s="124"/>
      <c r="RST14" s="124"/>
      <c r="RSU14" s="124"/>
      <c r="RSV14" s="124"/>
      <c r="RSW14" s="124"/>
      <c r="RSX14" s="124"/>
      <c r="RSY14" s="124"/>
      <c r="RSZ14" s="124"/>
      <c r="RTA14" s="124"/>
      <c r="RTB14" s="124"/>
      <c r="RTC14" s="124"/>
      <c r="RTD14" s="124"/>
      <c r="RTE14" s="124"/>
      <c r="RTF14" s="124"/>
      <c r="RTG14" s="124"/>
      <c r="RTH14" s="124"/>
      <c r="RTI14" s="124"/>
      <c r="RTJ14" s="124"/>
      <c r="RTK14" s="124"/>
      <c r="RTL14" s="124"/>
      <c r="RTM14" s="124"/>
      <c r="RTN14" s="124"/>
      <c r="RTO14" s="124"/>
      <c r="RTP14" s="124"/>
      <c r="RTQ14" s="124"/>
      <c r="RTR14" s="124"/>
      <c r="RTS14" s="124"/>
      <c r="RTT14" s="124"/>
      <c r="RTU14" s="124"/>
      <c r="RTV14" s="124"/>
      <c r="RTW14" s="124"/>
      <c r="RTX14" s="124"/>
      <c r="RTY14" s="124"/>
      <c r="RTZ14" s="124"/>
      <c r="RUA14" s="124"/>
      <c r="RUB14" s="124"/>
      <c r="RUC14" s="124"/>
      <c r="RUD14" s="124"/>
      <c r="RUE14" s="124"/>
      <c r="RUF14" s="124"/>
      <c r="RUG14" s="124"/>
      <c r="RUH14" s="124"/>
      <c r="RUI14" s="124"/>
      <c r="RUJ14" s="124"/>
      <c r="RUK14" s="124"/>
      <c r="RUL14" s="124"/>
      <c r="RUM14" s="124"/>
      <c r="RUN14" s="124"/>
      <c r="RUO14" s="124"/>
      <c r="RUP14" s="124"/>
      <c r="RUQ14" s="124"/>
      <c r="RUR14" s="124"/>
      <c r="RUS14" s="124"/>
      <c r="RUT14" s="124"/>
      <c r="RUU14" s="124"/>
      <c r="RUV14" s="124"/>
      <c r="RUW14" s="124"/>
      <c r="RUX14" s="124"/>
      <c r="RUY14" s="124"/>
      <c r="RUZ14" s="124"/>
      <c r="RVA14" s="124"/>
      <c r="RVB14" s="124"/>
      <c r="RVC14" s="124"/>
      <c r="RVD14" s="124"/>
      <c r="RVE14" s="124"/>
      <c r="RVF14" s="124"/>
      <c r="RVG14" s="124"/>
      <c r="RVH14" s="124"/>
      <c r="RVI14" s="124"/>
      <c r="RVJ14" s="124"/>
      <c r="RVK14" s="124"/>
      <c r="RVL14" s="124"/>
      <c r="RVM14" s="124"/>
      <c r="RVN14" s="124"/>
      <c r="RVO14" s="124"/>
      <c r="RVP14" s="124"/>
      <c r="RVQ14" s="124"/>
      <c r="RVR14" s="124"/>
      <c r="RVS14" s="124"/>
      <c r="RVT14" s="124"/>
      <c r="RVU14" s="124"/>
      <c r="RVV14" s="124"/>
      <c r="RVW14" s="124"/>
      <c r="RVX14" s="124"/>
      <c r="RVY14" s="124"/>
      <c r="RVZ14" s="124"/>
      <c r="RWA14" s="124"/>
      <c r="RWB14" s="124"/>
      <c r="RWC14" s="124"/>
      <c r="RWD14" s="124"/>
      <c r="RWE14" s="124"/>
      <c r="RWF14" s="124"/>
      <c r="RWG14" s="124"/>
      <c r="RWH14" s="124"/>
      <c r="RWI14" s="124"/>
      <c r="RWJ14" s="124"/>
      <c r="RWK14" s="124"/>
      <c r="RWL14" s="124"/>
      <c r="RWM14" s="124"/>
      <c r="RWN14" s="124"/>
      <c r="RWO14" s="124"/>
      <c r="RWP14" s="124"/>
      <c r="RWQ14" s="124"/>
      <c r="RWR14" s="124"/>
      <c r="RWS14" s="124"/>
      <c r="RWT14" s="124"/>
      <c r="RWU14" s="124"/>
      <c r="RWV14" s="124"/>
      <c r="RWW14" s="124"/>
      <c r="RWX14" s="124"/>
      <c r="RWY14" s="124"/>
      <c r="RWZ14" s="124"/>
      <c r="RXA14" s="124"/>
      <c r="RXB14" s="124"/>
      <c r="RXC14" s="124"/>
      <c r="RXD14" s="124"/>
      <c r="RXE14" s="124"/>
      <c r="RXF14" s="124"/>
      <c r="RXG14" s="124"/>
      <c r="RXH14" s="124"/>
      <c r="RXI14" s="124"/>
      <c r="RXJ14" s="124"/>
      <c r="RXK14" s="124"/>
      <c r="RXL14" s="124"/>
      <c r="RXM14" s="124"/>
      <c r="RXN14" s="124"/>
      <c r="RXO14" s="124"/>
      <c r="RXP14" s="124"/>
      <c r="RXQ14" s="124"/>
      <c r="RXR14" s="124"/>
      <c r="RXS14" s="124"/>
      <c r="RXT14" s="124"/>
      <c r="RXU14" s="124"/>
      <c r="RXV14" s="124"/>
      <c r="RXW14" s="124"/>
      <c r="RXX14" s="124"/>
      <c r="RXY14" s="124"/>
      <c r="RXZ14" s="124"/>
      <c r="RYA14" s="124"/>
      <c r="RYB14" s="124"/>
      <c r="RYC14" s="124"/>
      <c r="RYD14" s="124"/>
      <c r="RYE14" s="124"/>
      <c r="RYF14" s="124"/>
      <c r="RYG14" s="124"/>
      <c r="RYH14" s="124"/>
      <c r="RYI14" s="124"/>
      <c r="RYJ14" s="124"/>
      <c r="RYK14" s="124"/>
      <c r="RYL14" s="124"/>
      <c r="RYM14" s="124"/>
      <c r="RYN14" s="124"/>
      <c r="RYO14" s="124"/>
      <c r="RYP14" s="124"/>
      <c r="RYQ14" s="124"/>
      <c r="RYR14" s="124"/>
      <c r="RYS14" s="124"/>
      <c r="RYT14" s="124"/>
      <c r="RYU14" s="124"/>
      <c r="RYV14" s="124"/>
      <c r="RYW14" s="124"/>
      <c r="RYX14" s="124"/>
      <c r="RYY14" s="124"/>
      <c r="RYZ14" s="124"/>
      <c r="RZA14" s="124"/>
      <c r="RZB14" s="124"/>
      <c r="RZC14" s="124"/>
      <c r="RZD14" s="124"/>
      <c r="RZE14" s="124"/>
      <c r="RZF14" s="124"/>
      <c r="RZG14" s="124"/>
      <c r="RZH14" s="124"/>
      <c r="RZI14" s="124"/>
      <c r="RZJ14" s="124"/>
      <c r="RZK14" s="124"/>
      <c r="RZL14" s="124"/>
      <c r="RZM14" s="124"/>
      <c r="RZN14" s="124"/>
      <c r="RZO14" s="124"/>
      <c r="RZP14" s="124"/>
      <c r="RZQ14" s="124"/>
      <c r="RZR14" s="124"/>
      <c r="RZS14" s="124"/>
      <c r="RZT14" s="124"/>
      <c r="RZU14" s="124"/>
      <c r="RZV14" s="124"/>
      <c r="RZW14" s="124"/>
      <c r="RZX14" s="124"/>
      <c r="RZY14" s="124"/>
      <c r="RZZ14" s="124"/>
      <c r="SAA14" s="124"/>
      <c r="SAB14" s="124"/>
      <c r="SAC14" s="124"/>
      <c r="SAD14" s="124"/>
      <c r="SAE14" s="124"/>
      <c r="SAF14" s="124"/>
      <c r="SAG14" s="124"/>
      <c r="SAH14" s="124"/>
      <c r="SAI14" s="124"/>
      <c r="SAJ14" s="124"/>
      <c r="SAK14" s="124"/>
      <c r="SAL14" s="124"/>
      <c r="SAM14" s="124"/>
      <c r="SAN14" s="124"/>
      <c r="SAO14" s="124"/>
      <c r="SAP14" s="124"/>
      <c r="SAQ14" s="124"/>
      <c r="SAR14" s="124"/>
      <c r="SAS14" s="124"/>
      <c r="SAT14" s="124"/>
      <c r="SAU14" s="124"/>
      <c r="SAV14" s="124"/>
      <c r="SAW14" s="124"/>
      <c r="SAX14" s="124"/>
      <c r="SAY14" s="124"/>
      <c r="SAZ14" s="124"/>
      <c r="SBA14" s="124"/>
      <c r="SBB14" s="124"/>
      <c r="SBC14" s="124"/>
      <c r="SBD14" s="124"/>
      <c r="SBE14" s="124"/>
      <c r="SBF14" s="124"/>
      <c r="SBG14" s="124"/>
      <c r="SBH14" s="124"/>
      <c r="SBI14" s="124"/>
      <c r="SBJ14" s="124"/>
      <c r="SBK14" s="124"/>
      <c r="SBL14" s="124"/>
      <c r="SBM14" s="124"/>
      <c r="SBN14" s="124"/>
      <c r="SBO14" s="124"/>
      <c r="SBP14" s="124"/>
      <c r="SBQ14" s="124"/>
      <c r="SBR14" s="124"/>
      <c r="SBS14" s="124"/>
      <c r="SBT14" s="124"/>
      <c r="SBU14" s="124"/>
      <c r="SBV14" s="124"/>
      <c r="SBW14" s="124"/>
      <c r="SBX14" s="124"/>
      <c r="SBY14" s="124"/>
      <c r="SBZ14" s="124"/>
      <c r="SCA14" s="124"/>
      <c r="SCB14" s="124"/>
      <c r="SCC14" s="124"/>
      <c r="SCD14" s="124"/>
      <c r="SCE14" s="124"/>
      <c r="SCF14" s="124"/>
      <c r="SCG14" s="124"/>
      <c r="SCH14" s="124"/>
      <c r="SCI14" s="124"/>
      <c r="SCJ14" s="124"/>
      <c r="SCK14" s="124"/>
      <c r="SCL14" s="124"/>
      <c r="SCM14" s="124"/>
      <c r="SCN14" s="124"/>
      <c r="SCO14" s="124"/>
      <c r="SCP14" s="124"/>
      <c r="SCQ14" s="124"/>
      <c r="SCR14" s="124"/>
      <c r="SCS14" s="124"/>
      <c r="SCT14" s="124"/>
      <c r="SCU14" s="124"/>
      <c r="SCV14" s="124"/>
      <c r="SCW14" s="124"/>
      <c r="SCX14" s="124"/>
      <c r="SCY14" s="124"/>
      <c r="SCZ14" s="124"/>
      <c r="SDA14" s="124"/>
      <c r="SDB14" s="124"/>
      <c r="SDC14" s="124"/>
      <c r="SDD14" s="124"/>
      <c r="SDE14" s="124"/>
      <c r="SDF14" s="124"/>
      <c r="SDG14" s="124"/>
      <c r="SDH14" s="124"/>
      <c r="SDI14" s="124"/>
      <c r="SDJ14" s="124"/>
      <c r="SDK14" s="124"/>
      <c r="SDL14" s="124"/>
      <c r="SDM14" s="124"/>
      <c r="SDN14" s="124"/>
      <c r="SDO14" s="124"/>
      <c r="SDP14" s="124"/>
      <c r="SDQ14" s="124"/>
      <c r="SDR14" s="124"/>
      <c r="SDS14" s="124"/>
      <c r="SDT14" s="124"/>
      <c r="SDU14" s="124"/>
      <c r="SDV14" s="124"/>
      <c r="SDW14" s="124"/>
      <c r="SDX14" s="124"/>
      <c r="SDY14" s="124"/>
      <c r="SDZ14" s="124"/>
      <c r="SEA14" s="124"/>
      <c r="SEB14" s="124"/>
      <c r="SEC14" s="124"/>
      <c r="SED14" s="124"/>
      <c r="SEE14" s="124"/>
      <c r="SEF14" s="124"/>
      <c r="SEG14" s="124"/>
      <c r="SEH14" s="124"/>
      <c r="SEI14" s="124"/>
      <c r="SEJ14" s="124"/>
      <c r="SEK14" s="124"/>
      <c r="SEL14" s="124"/>
      <c r="SEM14" s="124"/>
      <c r="SEN14" s="124"/>
      <c r="SEO14" s="124"/>
      <c r="SEP14" s="124"/>
      <c r="SEQ14" s="124"/>
      <c r="SER14" s="124"/>
      <c r="SES14" s="124"/>
      <c r="SET14" s="124"/>
      <c r="SEU14" s="124"/>
      <c r="SEV14" s="124"/>
      <c r="SEW14" s="124"/>
      <c r="SEX14" s="124"/>
      <c r="SEY14" s="124"/>
      <c r="SEZ14" s="124"/>
      <c r="SFA14" s="124"/>
      <c r="SFB14" s="124"/>
      <c r="SFC14" s="124"/>
      <c r="SFD14" s="124"/>
      <c r="SFE14" s="124"/>
      <c r="SFF14" s="124"/>
      <c r="SFG14" s="124"/>
      <c r="SFH14" s="124"/>
      <c r="SFI14" s="124"/>
      <c r="SFJ14" s="124"/>
      <c r="SFK14" s="124"/>
      <c r="SFL14" s="124"/>
      <c r="SFM14" s="124"/>
      <c r="SFN14" s="124"/>
      <c r="SFO14" s="124"/>
      <c r="SFP14" s="124"/>
      <c r="SFQ14" s="124"/>
      <c r="SFR14" s="124"/>
      <c r="SFS14" s="124"/>
      <c r="SFT14" s="124"/>
      <c r="SFU14" s="124"/>
      <c r="SFV14" s="124"/>
      <c r="SFW14" s="124"/>
      <c r="SFX14" s="124"/>
      <c r="SFY14" s="124"/>
      <c r="SFZ14" s="124"/>
      <c r="SGA14" s="124"/>
      <c r="SGB14" s="124"/>
      <c r="SGC14" s="124"/>
      <c r="SGD14" s="124"/>
      <c r="SGE14" s="124"/>
      <c r="SGF14" s="124"/>
      <c r="SGG14" s="124"/>
      <c r="SGH14" s="124"/>
      <c r="SGI14" s="124"/>
      <c r="SGJ14" s="124"/>
      <c r="SGK14" s="124"/>
      <c r="SGL14" s="124"/>
      <c r="SGM14" s="124"/>
      <c r="SGN14" s="124"/>
      <c r="SGO14" s="124"/>
      <c r="SGP14" s="124"/>
      <c r="SGQ14" s="124"/>
      <c r="SGR14" s="124"/>
      <c r="SGS14" s="124"/>
      <c r="SGT14" s="124"/>
      <c r="SGU14" s="124"/>
      <c r="SGV14" s="124"/>
      <c r="SGW14" s="124"/>
      <c r="SGX14" s="124"/>
      <c r="SGY14" s="124"/>
      <c r="SGZ14" s="124"/>
      <c r="SHA14" s="124"/>
      <c r="SHB14" s="124"/>
      <c r="SHC14" s="124"/>
      <c r="SHD14" s="124"/>
      <c r="SHE14" s="124"/>
      <c r="SHF14" s="124"/>
      <c r="SHG14" s="124"/>
      <c r="SHH14" s="124"/>
      <c r="SHI14" s="124"/>
      <c r="SHJ14" s="124"/>
      <c r="SHK14" s="124"/>
      <c r="SHL14" s="124"/>
      <c r="SHM14" s="124"/>
      <c r="SHN14" s="124"/>
      <c r="SHO14" s="124"/>
      <c r="SHP14" s="124"/>
      <c r="SHQ14" s="124"/>
      <c r="SHR14" s="124"/>
      <c r="SHS14" s="124"/>
      <c r="SHT14" s="124"/>
      <c r="SHU14" s="124"/>
      <c r="SHV14" s="124"/>
      <c r="SHW14" s="124"/>
      <c r="SHX14" s="124"/>
      <c r="SHY14" s="124"/>
      <c r="SHZ14" s="124"/>
      <c r="SIA14" s="124"/>
      <c r="SIB14" s="124"/>
      <c r="SIC14" s="124"/>
      <c r="SID14" s="124"/>
      <c r="SIE14" s="124"/>
      <c r="SIF14" s="124"/>
      <c r="SIG14" s="124"/>
      <c r="SIH14" s="124"/>
      <c r="SII14" s="124"/>
      <c r="SIJ14" s="124"/>
      <c r="SIK14" s="124"/>
      <c r="SIL14" s="124"/>
      <c r="SIM14" s="124"/>
      <c r="SIN14" s="124"/>
      <c r="SIO14" s="124"/>
      <c r="SIP14" s="124"/>
      <c r="SIQ14" s="124"/>
      <c r="SIR14" s="124"/>
      <c r="SIS14" s="124"/>
      <c r="SIT14" s="124"/>
      <c r="SIU14" s="124"/>
      <c r="SIV14" s="124"/>
      <c r="SIW14" s="124"/>
      <c r="SIX14" s="124"/>
      <c r="SIY14" s="124"/>
      <c r="SIZ14" s="124"/>
      <c r="SJA14" s="124"/>
      <c r="SJB14" s="124"/>
      <c r="SJC14" s="124"/>
      <c r="SJD14" s="124"/>
      <c r="SJE14" s="124"/>
      <c r="SJF14" s="124"/>
      <c r="SJG14" s="124"/>
      <c r="SJH14" s="124"/>
      <c r="SJI14" s="124"/>
      <c r="SJJ14" s="124"/>
      <c r="SJK14" s="124"/>
      <c r="SJL14" s="124"/>
      <c r="SJM14" s="124"/>
      <c r="SJN14" s="124"/>
      <c r="SJO14" s="124"/>
      <c r="SJP14" s="124"/>
      <c r="SJQ14" s="124"/>
      <c r="SJR14" s="124"/>
      <c r="SJS14" s="124"/>
      <c r="SJT14" s="124"/>
      <c r="SJU14" s="124"/>
      <c r="SJV14" s="124"/>
      <c r="SJW14" s="124"/>
      <c r="SJX14" s="124"/>
      <c r="SJY14" s="124"/>
      <c r="SJZ14" s="124"/>
      <c r="SKA14" s="124"/>
      <c r="SKB14" s="124"/>
      <c r="SKC14" s="124"/>
      <c r="SKD14" s="124"/>
      <c r="SKE14" s="124"/>
      <c r="SKF14" s="124"/>
      <c r="SKG14" s="124"/>
      <c r="SKH14" s="124"/>
      <c r="SKI14" s="124"/>
      <c r="SKJ14" s="124"/>
      <c r="SKK14" s="124"/>
      <c r="SKL14" s="124"/>
      <c r="SKM14" s="124"/>
      <c r="SKN14" s="124"/>
      <c r="SKO14" s="124"/>
      <c r="SKP14" s="124"/>
      <c r="SKQ14" s="124"/>
      <c r="SKR14" s="124"/>
      <c r="SKS14" s="124"/>
      <c r="SKT14" s="124"/>
      <c r="SKU14" s="124"/>
      <c r="SKV14" s="124"/>
      <c r="SKW14" s="124"/>
      <c r="SKX14" s="124"/>
      <c r="SKY14" s="124"/>
      <c r="SKZ14" s="124"/>
      <c r="SLA14" s="124"/>
      <c r="SLB14" s="124"/>
      <c r="SLC14" s="124"/>
      <c r="SLD14" s="124"/>
      <c r="SLE14" s="124"/>
      <c r="SLF14" s="124"/>
      <c r="SLG14" s="124"/>
      <c r="SLH14" s="124"/>
      <c r="SLI14" s="124"/>
      <c r="SLJ14" s="124"/>
      <c r="SLK14" s="124"/>
      <c r="SLL14" s="124"/>
      <c r="SLM14" s="124"/>
      <c r="SLN14" s="124"/>
      <c r="SLO14" s="124"/>
      <c r="SLP14" s="124"/>
      <c r="SLQ14" s="124"/>
      <c r="SLR14" s="124"/>
      <c r="SLS14" s="124"/>
      <c r="SLT14" s="124"/>
      <c r="SLU14" s="124"/>
      <c r="SLV14" s="124"/>
      <c r="SLW14" s="124"/>
      <c r="SLX14" s="124"/>
      <c r="SLY14" s="124"/>
      <c r="SLZ14" s="124"/>
      <c r="SMA14" s="124"/>
      <c r="SMB14" s="124"/>
      <c r="SMC14" s="124"/>
      <c r="SMD14" s="124"/>
      <c r="SME14" s="124"/>
      <c r="SMF14" s="124"/>
      <c r="SMG14" s="124"/>
      <c r="SMH14" s="124"/>
      <c r="SMI14" s="124"/>
      <c r="SMJ14" s="124"/>
      <c r="SMK14" s="124"/>
      <c r="SML14" s="124"/>
      <c r="SMM14" s="124"/>
      <c r="SMN14" s="124"/>
      <c r="SMO14" s="124"/>
      <c r="SMP14" s="124"/>
      <c r="SMQ14" s="124"/>
      <c r="SMR14" s="124"/>
      <c r="SMS14" s="124"/>
      <c r="SMT14" s="124"/>
      <c r="SMU14" s="124"/>
      <c r="SMV14" s="124"/>
      <c r="SMW14" s="124"/>
      <c r="SMX14" s="124"/>
      <c r="SMY14" s="124"/>
      <c r="SMZ14" s="124"/>
      <c r="SNA14" s="124"/>
      <c r="SNB14" s="124"/>
      <c r="SNC14" s="124"/>
      <c r="SND14" s="124"/>
      <c r="SNE14" s="124"/>
      <c r="SNF14" s="124"/>
      <c r="SNG14" s="124"/>
      <c r="SNH14" s="124"/>
      <c r="SNI14" s="124"/>
      <c r="SNJ14" s="124"/>
      <c r="SNK14" s="124"/>
      <c r="SNL14" s="124"/>
      <c r="SNM14" s="124"/>
      <c r="SNN14" s="124"/>
      <c r="SNO14" s="124"/>
      <c r="SNP14" s="124"/>
      <c r="SNQ14" s="124"/>
      <c r="SNR14" s="124"/>
      <c r="SNS14" s="124"/>
      <c r="SNT14" s="124"/>
      <c r="SNU14" s="124"/>
      <c r="SNV14" s="124"/>
      <c r="SNW14" s="124"/>
      <c r="SNX14" s="124"/>
      <c r="SNY14" s="124"/>
      <c r="SNZ14" s="124"/>
      <c r="SOA14" s="124"/>
      <c r="SOB14" s="124"/>
      <c r="SOC14" s="124"/>
      <c r="SOD14" s="124"/>
      <c r="SOE14" s="124"/>
      <c r="SOF14" s="124"/>
      <c r="SOG14" s="124"/>
      <c r="SOH14" s="124"/>
      <c r="SOI14" s="124"/>
      <c r="SOJ14" s="124"/>
      <c r="SOK14" s="124"/>
      <c r="SOL14" s="124"/>
      <c r="SOM14" s="124"/>
      <c r="SON14" s="124"/>
      <c r="SOO14" s="124"/>
      <c r="SOP14" s="124"/>
      <c r="SOQ14" s="124"/>
      <c r="SOR14" s="124"/>
      <c r="SOS14" s="124"/>
      <c r="SOT14" s="124"/>
      <c r="SOU14" s="124"/>
      <c r="SOV14" s="124"/>
      <c r="SOW14" s="124"/>
      <c r="SOX14" s="124"/>
      <c r="SOY14" s="124"/>
      <c r="SOZ14" s="124"/>
      <c r="SPA14" s="124"/>
      <c r="SPB14" s="124"/>
      <c r="SPC14" s="124"/>
      <c r="SPD14" s="124"/>
      <c r="SPE14" s="124"/>
      <c r="SPF14" s="124"/>
      <c r="SPG14" s="124"/>
      <c r="SPH14" s="124"/>
      <c r="SPI14" s="124"/>
      <c r="SPJ14" s="124"/>
      <c r="SPK14" s="124"/>
      <c r="SPL14" s="124"/>
      <c r="SPM14" s="124"/>
      <c r="SPN14" s="124"/>
      <c r="SPO14" s="124"/>
      <c r="SPP14" s="124"/>
      <c r="SPQ14" s="124"/>
      <c r="SPR14" s="124"/>
      <c r="SPS14" s="124"/>
      <c r="SPT14" s="124"/>
      <c r="SPU14" s="124"/>
      <c r="SPV14" s="124"/>
      <c r="SPW14" s="124"/>
      <c r="SPX14" s="124"/>
      <c r="SPY14" s="124"/>
      <c r="SPZ14" s="124"/>
      <c r="SQA14" s="124"/>
      <c r="SQB14" s="124"/>
      <c r="SQC14" s="124"/>
      <c r="SQD14" s="124"/>
      <c r="SQE14" s="124"/>
      <c r="SQF14" s="124"/>
      <c r="SQG14" s="124"/>
      <c r="SQH14" s="124"/>
      <c r="SQI14" s="124"/>
      <c r="SQJ14" s="124"/>
      <c r="SQK14" s="124"/>
      <c r="SQL14" s="124"/>
      <c r="SQM14" s="124"/>
      <c r="SQN14" s="124"/>
      <c r="SQO14" s="124"/>
      <c r="SQP14" s="124"/>
      <c r="SQQ14" s="124"/>
      <c r="SQR14" s="124"/>
      <c r="SQS14" s="124"/>
      <c r="SQT14" s="124"/>
      <c r="SQU14" s="124"/>
      <c r="SQV14" s="124"/>
      <c r="SQW14" s="124"/>
      <c r="SQX14" s="124"/>
      <c r="SQY14" s="124"/>
      <c r="SQZ14" s="124"/>
      <c r="SRA14" s="124"/>
      <c r="SRB14" s="124"/>
      <c r="SRC14" s="124"/>
      <c r="SRD14" s="124"/>
      <c r="SRE14" s="124"/>
      <c r="SRF14" s="124"/>
      <c r="SRG14" s="124"/>
      <c r="SRH14" s="124"/>
      <c r="SRI14" s="124"/>
      <c r="SRJ14" s="124"/>
      <c r="SRK14" s="124"/>
      <c r="SRL14" s="124"/>
      <c r="SRM14" s="124"/>
      <c r="SRN14" s="124"/>
      <c r="SRO14" s="124"/>
      <c r="SRP14" s="124"/>
      <c r="SRQ14" s="124"/>
      <c r="SRR14" s="124"/>
      <c r="SRS14" s="124"/>
      <c r="SRT14" s="124"/>
      <c r="SRU14" s="124"/>
      <c r="SRV14" s="124"/>
      <c r="SRW14" s="124"/>
      <c r="SRX14" s="124"/>
      <c r="SRY14" s="124"/>
      <c r="SRZ14" s="124"/>
      <c r="SSA14" s="124"/>
      <c r="SSB14" s="124"/>
      <c r="SSC14" s="124"/>
      <c r="SSD14" s="124"/>
      <c r="SSE14" s="124"/>
      <c r="SSF14" s="124"/>
      <c r="SSG14" s="124"/>
      <c r="SSH14" s="124"/>
      <c r="SSI14" s="124"/>
      <c r="SSJ14" s="124"/>
      <c r="SSK14" s="124"/>
      <c r="SSL14" s="124"/>
      <c r="SSM14" s="124"/>
      <c r="SSN14" s="124"/>
      <c r="SSO14" s="124"/>
      <c r="SSP14" s="124"/>
      <c r="SSQ14" s="124"/>
      <c r="SSR14" s="124"/>
      <c r="SSS14" s="124"/>
      <c r="SST14" s="124"/>
      <c r="SSU14" s="124"/>
      <c r="SSV14" s="124"/>
      <c r="SSW14" s="124"/>
      <c r="SSX14" s="124"/>
      <c r="SSY14" s="124"/>
      <c r="SSZ14" s="124"/>
      <c r="STA14" s="124"/>
      <c r="STB14" s="124"/>
      <c r="STC14" s="124"/>
      <c r="STD14" s="124"/>
      <c r="STE14" s="124"/>
      <c r="STF14" s="124"/>
      <c r="STG14" s="124"/>
      <c r="STH14" s="124"/>
      <c r="STI14" s="124"/>
      <c r="STJ14" s="124"/>
      <c r="STK14" s="124"/>
      <c r="STL14" s="124"/>
      <c r="STM14" s="124"/>
      <c r="STN14" s="124"/>
      <c r="STO14" s="124"/>
      <c r="STP14" s="124"/>
      <c r="STQ14" s="124"/>
      <c r="STR14" s="124"/>
      <c r="STS14" s="124"/>
      <c r="STT14" s="124"/>
      <c r="STU14" s="124"/>
      <c r="STV14" s="124"/>
      <c r="STW14" s="124"/>
      <c r="STX14" s="124"/>
      <c r="STY14" s="124"/>
      <c r="STZ14" s="124"/>
      <c r="SUA14" s="124"/>
      <c r="SUB14" s="124"/>
      <c r="SUC14" s="124"/>
      <c r="SUD14" s="124"/>
      <c r="SUE14" s="124"/>
      <c r="SUF14" s="124"/>
      <c r="SUG14" s="124"/>
      <c r="SUH14" s="124"/>
      <c r="SUI14" s="124"/>
      <c r="SUJ14" s="124"/>
      <c r="SUK14" s="124"/>
      <c r="SUL14" s="124"/>
      <c r="SUM14" s="124"/>
      <c r="SUN14" s="124"/>
      <c r="SUO14" s="124"/>
      <c r="SUP14" s="124"/>
      <c r="SUQ14" s="124"/>
      <c r="SUR14" s="124"/>
      <c r="SUS14" s="124"/>
      <c r="SUT14" s="124"/>
      <c r="SUU14" s="124"/>
      <c r="SUV14" s="124"/>
      <c r="SUW14" s="124"/>
      <c r="SUX14" s="124"/>
      <c r="SUY14" s="124"/>
      <c r="SUZ14" s="124"/>
      <c r="SVA14" s="124"/>
      <c r="SVB14" s="124"/>
      <c r="SVC14" s="124"/>
      <c r="SVD14" s="124"/>
      <c r="SVE14" s="124"/>
      <c r="SVF14" s="124"/>
      <c r="SVG14" s="124"/>
      <c r="SVH14" s="124"/>
      <c r="SVI14" s="124"/>
      <c r="SVJ14" s="124"/>
      <c r="SVK14" s="124"/>
      <c r="SVL14" s="124"/>
      <c r="SVM14" s="124"/>
      <c r="SVN14" s="124"/>
      <c r="SVO14" s="124"/>
      <c r="SVP14" s="124"/>
      <c r="SVQ14" s="124"/>
      <c r="SVR14" s="124"/>
      <c r="SVS14" s="124"/>
      <c r="SVT14" s="124"/>
      <c r="SVU14" s="124"/>
      <c r="SVV14" s="124"/>
      <c r="SVW14" s="124"/>
      <c r="SVX14" s="124"/>
      <c r="SVY14" s="124"/>
      <c r="SVZ14" s="124"/>
      <c r="SWA14" s="124"/>
      <c r="SWB14" s="124"/>
      <c r="SWC14" s="124"/>
      <c r="SWD14" s="124"/>
      <c r="SWE14" s="124"/>
      <c r="SWF14" s="124"/>
      <c r="SWG14" s="124"/>
      <c r="SWH14" s="124"/>
      <c r="SWI14" s="124"/>
      <c r="SWJ14" s="124"/>
      <c r="SWK14" s="124"/>
      <c r="SWL14" s="124"/>
      <c r="SWM14" s="124"/>
      <c r="SWN14" s="124"/>
      <c r="SWO14" s="124"/>
      <c r="SWP14" s="124"/>
      <c r="SWQ14" s="124"/>
      <c r="SWR14" s="124"/>
      <c r="SWS14" s="124"/>
      <c r="SWT14" s="124"/>
      <c r="SWU14" s="124"/>
      <c r="SWV14" s="124"/>
      <c r="SWW14" s="124"/>
      <c r="SWX14" s="124"/>
      <c r="SWY14" s="124"/>
      <c r="SWZ14" s="124"/>
      <c r="SXA14" s="124"/>
      <c r="SXB14" s="124"/>
      <c r="SXC14" s="124"/>
      <c r="SXD14" s="124"/>
      <c r="SXE14" s="124"/>
      <c r="SXF14" s="124"/>
      <c r="SXG14" s="124"/>
      <c r="SXH14" s="124"/>
      <c r="SXI14" s="124"/>
      <c r="SXJ14" s="124"/>
      <c r="SXK14" s="124"/>
      <c r="SXL14" s="124"/>
      <c r="SXM14" s="124"/>
      <c r="SXN14" s="124"/>
      <c r="SXO14" s="124"/>
      <c r="SXP14" s="124"/>
      <c r="SXQ14" s="124"/>
      <c r="SXR14" s="124"/>
      <c r="SXS14" s="124"/>
      <c r="SXT14" s="124"/>
      <c r="SXU14" s="124"/>
      <c r="SXV14" s="124"/>
      <c r="SXW14" s="124"/>
      <c r="SXX14" s="124"/>
      <c r="SXY14" s="124"/>
      <c r="SXZ14" s="124"/>
      <c r="SYA14" s="124"/>
      <c r="SYB14" s="124"/>
      <c r="SYC14" s="124"/>
      <c r="SYD14" s="124"/>
      <c r="SYE14" s="124"/>
      <c r="SYF14" s="124"/>
      <c r="SYG14" s="124"/>
      <c r="SYH14" s="124"/>
      <c r="SYI14" s="124"/>
      <c r="SYJ14" s="124"/>
      <c r="SYK14" s="124"/>
      <c r="SYL14" s="124"/>
      <c r="SYM14" s="124"/>
      <c r="SYN14" s="124"/>
      <c r="SYO14" s="124"/>
      <c r="SYP14" s="124"/>
      <c r="SYQ14" s="124"/>
      <c r="SYR14" s="124"/>
      <c r="SYS14" s="124"/>
      <c r="SYT14" s="124"/>
      <c r="SYU14" s="124"/>
      <c r="SYV14" s="124"/>
      <c r="SYW14" s="124"/>
      <c r="SYX14" s="124"/>
      <c r="SYY14" s="124"/>
      <c r="SYZ14" s="124"/>
      <c r="SZA14" s="124"/>
      <c r="SZB14" s="124"/>
      <c r="SZC14" s="124"/>
      <c r="SZD14" s="124"/>
      <c r="SZE14" s="124"/>
      <c r="SZF14" s="124"/>
      <c r="SZG14" s="124"/>
      <c r="SZH14" s="124"/>
      <c r="SZI14" s="124"/>
      <c r="SZJ14" s="124"/>
      <c r="SZK14" s="124"/>
      <c r="SZL14" s="124"/>
      <c r="SZM14" s="124"/>
      <c r="SZN14" s="124"/>
      <c r="SZO14" s="124"/>
      <c r="SZP14" s="124"/>
      <c r="SZQ14" s="124"/>
      <c r="SZR14" s="124"/>
      <c r="SZS14" s="124"/>
      <c r="SZT14" s="124"/>
      <c r="SZU14" s="124"/>
      <c r="SZV14" s="124"/>
      <c r="SZW14" s="124"/>
      <c r="SZX14" s="124"/>
      <c r="SZY14" s="124"/>
      <c r="SZZ14" s="124"/>
      <c r="TAA14" s="124"/>
      <c r="TAB14" s="124"/>
      <c r="TAC14" s="124"/>
      <c r="TAD14" s="124"/>
      <c r="TAE14" s="124"/>
      <c r="TAF14" s="124"/>
      <c r="TAG14" s="124"/>
      <c r="TAH14" s="124"/>
      <c r="TAI14" s="124"/>
      <c r="TAJ14" s="124"/>
      <c r="TAK14" s="124"/>
      <c r="TAL14" s="124"/>
      <c r="TAM14" s="124"/>
      <c r="TAN14" s="124"/>
      <c r="TAO14" s="124"/>
      <c r="TAP14" s="124"/>
      <c r="TAQ14" s="124"/>
      <c r="TAR14" s="124"/>
      <c r="TAS14" s="124"/>
      <c r="TAT14" s="124"/>
      <c r="TAU14" s="124"/>
      <c r="TAV14" s="124"/>
      <c r="TAW14" s="124"/>
      <c r="TAX14" s="124"/>
      <c r="TAY14" s="124"/>
      <c r="TAZ14" s="124"/>
      <c r="TBA14" s="124"/>
      <c r="TBB14" s="124"/>
      <c r="TBC14" s="124"/>
      <c r="TBD14" s="124"/>
      <c r="TBE14" s="124"/>
      <c r="TBF14" s="124"/>
      <c r="TBG14" s="124"/>
      <c r="TBH14" s="124"/>
      <c r="TBI14" s="124"/>
      <c r="TBJ14" s="124"/>
      <c r="TBK14" s="124"/>
      <c r="TBL14" s="124"/>
      <c r="TBM14" s="124"/>
      <c r="TBN14" s="124"/>
      <c r="TBO14" s="124"/>
      <c r="TBP14" s="124"/>
      <c r="TBQ14" s="124"/>
      <c r="TBR14" s="124"/>
      <c r="TBS14" s="124"/>
      <c r="TBT14" s="124"/>
      <c r="TBU14" s="124"/>
      <c r="TBV14" s="124"/>
      <c r="TBW14" s="124"/>
      <c r="TBX14" s="124"/>
      <c r="TBY14" s="124"/>
      <c r="TBZ14" s="124"/>
      <c r="TCA14" s="124"/>
      <c r="TCB14" s="124"/>
      <c r="TCC14" s="124"/>
      <c r="TCD14" s="124"/>
      <c r="TCE14" s="124"/>
      <c r="TCF14" s="124"/>
      <c r="TCG14" s="124"/>
      <c r="TCH14" s="124"/>
      <c r="TCI14" s="124"/>
      <c r="TCJ14" s="124"/>
      <c r="TCK14" s="124"/>
      <c r="TCL14" s="124"/>
      <c r="TCM14" s="124"/>
      <c r="TCN14" s="124"/>
      <c r="TCO14" s="124"/>
      <c r="TCP14" s="124"/>
      <c r="TCQ14" s="124"/>
      <c r="TCR14" s="124"/>
      <c r="TCS14" s="124"/>
      <c r="TCT14" s="124"/>
      <c r="TCU14" s="124"/>
      <c r="TCV14" s="124"/>
      <c r="TCW14" s="124"/>
      <c r="TCX14" s="124"/>
      <c r="TCY14" s="124"/>
      <c r="TCZ14" s="124"/>
      <c r="TDA14" s="124"/>
      <c r="TDB14" s="124"/>
      <c r="TDC14" s="124"/>
      <c r="TDD14" s="124"/>
      <c r="TDE14" s="124"/>
      <c r="TDF14" s="124"/>
      <c r="TDG14" s="124"/>
      <c r="TDH14" s="124"/>
      <c r="TDI14" s="124"/>
      <c r="TDJ14" s="124"/>
      <c r="TDK14" s="124"/>
      <c r="TDL14" s="124"/>
      <c r="TDM14" s="124"/>
      <c r="TDN14" s="124"/>
      <c r="TDO14" s="124"/>
      <c r="TDP14" s="124"/>
      <c r="TDQ14" s="124"/>
      <c r="TDR14" s="124"/>
      <c r="TDS14" s="124"/>
      <c r="TDT14" s="124"/>
      <c r="TDU14" s="124"/>
      <c r="TDV14" s="124"/>
      <c r="TDW14" s="124"/>
      <c r="TDX14" s="124"/>
      <c r="TDY14" s="124"/>
      <c r="TDZ14" s="124"/>
      <c r="TEA14" s="124"/>
      <c r="TEB14" s="124"/>
      <c r="TEC14" s="124"/>
      <c r="TED14" s="124"/>
      <c r="TEE14" s="124"/>
      <c r="TEF14" s="124"/>
      <c r="TEG14" s="124"/>
      <c r="TEH14" s="124"/>
      <c r="TEI14" s="124"/>
      <c r="TEJ14" s="124"/>
      <c r="TEK14" s="124"/>
      <c r="TEL14" s="124"/>
      <c r="TEM14" s="124"/>
      <c r="TEN14" s="124"/>
      <c r="TEO14" s="124"/>
      <c r="TEP14" s="124"/>
      <c r="TEQ14" s="124"/>
      <c r="TER14" s="124"/>
      <c r="TES14" s="124"/>
      <c r="TET14" s="124"/>
      <c r="TEU14" s="124"/>
      <c r="TEV14" s="124"/>
      <c r="TEW14" s="124"/>
      <c r="TEX14" s="124"/>
      <c r="TEY14" s="124"/>
      <c r="TEZ14" s="124"/>
      <c r="TFA14" s="124"/>
      <c r="TFB14" s="124"/>
      <c r="TFC14" s="124"/>
      <c r="TFD14" s="124"/>
      <c r="TFE14" s="124"/>
      <c r="TFF14" s="124"/>
      <c r="TFG14" s="124"/>
      <c r="TFH14" s="124"/>
      <c r="TFI14" s="124"/>
      <c r="TFJ14" s="124"/>
      <c r="TFK14" s="124"/>
      <c r="TFL14" s="124"/>
      <c r="TFM14" s="124"/>
      <c r="TFN14" s="124"/>
      <c r="TFO14" s="124"/>
      <c r="TFP14" s="124"/>
      <c r="TFQ14" s="124"/>
      <c r="TFR14" s="124"/>
      <c r="TFS14" s="124"/>
      <c r="TFT14" s="124"/>
      <c r="TFU14" s="124"/>
      <c r="TFV14" s="124"/>
      <c r="TFW14" s="124"/>
      <c r="TFX14" s="124"/>
      <c r="TFY14" s="124"/>
      <c r="TFZ14" s="124"/>
      <c r="TGA14" s="124"/>
      <c r="TGB14" s="124"/>
      <c r="TGC14" s="124"/>
      <c r="TGD14" s="124"/>
      <c r="TGE14" s="124"/>
      <c r="TGF14" s="124"/>
      <c r="TGG14" s="124"/>
      <c r="TGH14" s="124"/>
      <c r="TGI14" s="124"/>
      <c r="TGJ14" s="124"/>
      <c r="TGK14" s="124"/>
      <c r="TGL14" s="124"/>
      <c r="TGM14" s="124"/>
      <c r="TGN14" s="124"/>
      <c r="TGO14" s="124"/>
      <c r="TGP14" s="124"/>
      <c r="TGQ14" s="124"/>
      <c r="TGR14" s="124"/>
      <c r="TGS14" s="124"/>
      <c r="TGT14" s="124"/>
      <c r="TGU14" s="124"/>
      <c r="TGV14" s="124"/>
      <c r="TGW14" s="124"/>
      <c r="TGX14" s="124"/>
      <c r="TGY14" s="124"/>
      <c r="TGZ14" s="124"/>
      <c r="THA14" s="124"/>
      <c r="THB14" s="124"/>
      <c r="THC14" s="124"/>
      <c r="THD14" s="124"/>
      <c r="THE14" s="124"/>
      <c r="THF14" s="124"/>
      <c r="THG14" s="124"/>
      <c r="THH14" s="124"/>
      <c r="THI14" s="124"/>
      <c r="THJ14" s="124"/>
      <c r="THK14" s="124"/>
      <c r="THL14" s="124"/>
      <c r="THM14" s="124"/>
      <c r="THN14" s="124"/>
      <c r="THO14" s="124"/>
      <c r="THP14" s="124"/>
      <c r="THQ14" s="124"/>
      <c r="THR14" s="124"/>
      <c r="THS14" s="124"/>
      <c r="THT14" s="124"/>
      <c r="THU14" s="124"/>
      <c r="THV14" s="124"/>
      <c r="THW14" s="124"/>
      <c r="THX14" s="124"/>
      <c r="THY14" s="124"/>
      <c r="THZ14" s="124"/>
      <c r="TIA14" s="124"/>
      <c r="TIB14" s="124"/>
      <c r="TIC14" s="124"/>
      <c r="TID14" s="124"/>
      <c r="TIE14" s="124"/>
      <c r="TIF14" s="124"/>
      <c r="TIG14" s="124"/>
      <c r="TIH14" s="124"/>
      <c r="TII14" s="124"/>
      <c r="TIJ14" s="124"/>
      <c r="TIK14" s="124"/>
      <c r="TIL14" s="124"/>
      <c r="TIM14" s="124"/>
      <c r="TIN14" s="124"/>
      <c r="TIO14" s="124"/>
      <c r="TIP14" s="124"/>
      <c r="TIQ14" s="124"/>
      <c r="TIR14" s="124"/>
      <c r="TIS14" s="124"/>
      <c r="TIT14" s="124"/>
      <c r="TIU14" s="124"/>
      <c r="TIV14" s="124"/>
      <c r="TIW14" s="124"/>
      <c r="TIX14" s="124"/>
      <c r="TIY14" s="124"/>
      <c r="TIZ14" s="124"/>
      <c r="TJA14" s="124"/>
      <c r="TJB14" s="124"/>
      <c r="TJC14" s="124"/>
      <c r="TJD14" s="124"/>
      <c r="TJE14" s="124"/>
      <c r="TJF14" s="124"/>
      <c r="TJG14" s="124"/>
      <c r="TJH14" s="124"/>
      <c r="TJI14" s="124"/>
      <c r="TJJ14" s="124"/>
      <c r="TJK14" s="124"/>
      <c r="TJL14" s="124"/>
      <c r="TJM14" s="124"/>
      <c r="TJN14" s="124"/>
      <c r="TJO14" s="124"/>
      <c r="TJP14" s="124"/>
      <c r="TJQ14" s="124"/>
      <c r="TJR14" s="124"/>
      <c r="TJS14" s="124"/>
      <c r="TJT14" s="124"/>
      <c r="TJU14" s="124"/>
      <c r="TJV14" s="124"/>
      <c r="TJW14" s="124"/>
      <c r="TJX14" s="124"/>
      <c r="TJY14" s="124"/>
      <c r="TJZ14" s="124"/>
      <c r="TKA14" s="124"/>
      <c r="TKB14" s="124"/>
      <c r="TKC14" s="124"/>
      <c r="TKD14" s="124"/>
      <c r="TKE14" s="124"/>
      <c r="TKF14" s="124"/>
      <c r="TKG14" s="124"/>
      <c r="TKH14" s="124"/>
      <c r="TKI14" s="124"/>
      <c r="TKJ14" s="124"/>
      <c r="TKK14" s="124"/>
      <c r="TKL14" s="124"/>
      <c r="TKM14" s="124"/>
      <c r="TKN14" s="124"/>
      <c r="TKO14" s="124"/>
      <c r="TKP14" s="124"/>
      <c r="TKQ14" s="124"/>
      <c r="TKR14" s="124"/>
      <c r="TKS14" s="124"/>
      <c r="TKT14" s="124"/>
      <c r="TKU14" s="124"/>
      <c r="TKV14" s="124"/>
      <c r="TKW14" s="124"/>
      <c r="TKX14" s="124"/>
      <c r="TKY14" s="124"/>
      <c r="TKZ14" s="124"/>
      <c r="TLA14" s="124"/>
      <c r="TLB14" s="124"/>
      <c r="TLC14" s="124"/>
      <c r="TLD14" s="124"/>
      <c r="TLE14" s="124"/>
      <c r="TLF14" s="124"/>
      <c r="TLG14" s="124"/>
      <c r="TLH14" s="124"/>
      <c r="TLI14" s="124"/>
      <c r="TLJ14" s="124"/>
      <c r="TLK14" s="124"/>
      <c r="TLL14" s="124"/>
      <c r="TLM14" s="124"/>
      <c r="TLN14" s="124"/>
      <c r="TLO14" s="124"/>
      <c r="TLP14" s="124"/>
      <c r="TLQ14" s="124"/>
      <c r="TLR14" s="124"/>
      <c r="TLS14" s="124"/>
      <c r="TLT14" s="124"/>
      <c r="TLU14" s="124"/>
      <c r="TLV14" s="124"/>
      <c r="TLW14" s="124"/>
      <c r="TLX14" s="124"/>
      <c r="TLY14" s="124"/>
      <c r="TLZ14" s="124"/>
      <c r="TMA14" s="124"/>
      <c r="TMB14" s="124"/>
      <c r="TMC14" s="124"/>
      <c r="TMD14" s="124"/>
      <c r="TME14" s="124"/>
      <c r="TMF14" s="124"/>
      <c r="TMG14" s="124"/>
      <c r="TMH14" s="124"/>
      <c r="TMI14" s="124"/>
      <c r="TMJ14" s="124"/>
      <c r="TMK14" s="124"/>
      <c r="TML14" s="124"/>
      <c r="TMM14" s="124"/>
      <c r="TMN14" s="124"/>
      <c r="TMO14" s="124"/>
      <c r="TMP14" s="124"/>
      <c r="TMQ14" s="124"/>
      <c r="TMR14" s="124"/>
      <c r="TMS14" s="124"/>
      <c r="TMT14" s="124"/>
      <c r="TMU14" s="124"/>
      <c r="TMV14" s="124"/>
      <c r="TMW14" s="124"/>
      <c r="TMX14" s="124"/>
      <c r="TMY14" s="124"/>
      <c r="TMZ14" s="124"/>
      <c r="TNA14" s="124"/>
      <c r="TNB14" s="124"/>
      <c r="TNC14" s="124"/>
      <c r="TND14" s="124"/>
      <c r="TNE14" s="124"/>
      <c r="TNF14" s="124"/>
      <c r="TNG14" s="124"/>
      <c r="TNH14" s="124"/>
      <c r="TNI14" s="124"/>
      <c r="TNJ14" s="124"/>
      <c r="TNK14" s="124"/>
      <c r="TNL14" s="124"/>
      <c r="TNM14" s="124"/>
      <c r="TNN14" s="124"/>
      <c r="TNO14" s="124"/>
      <c r="TNP14" s="124"/>
      <c r="TNQ14" s="124"/>
      <c r="TNR14" s="124"/>
      <c r="TNS14" s="124"/>
      <c r="TNT14" s="124"/>
      <c r="TNU14" s="124"/>
      <c r="TNV14" s="124"/>
      <c r="TNW14" s="124"/>
      <c r="TNX14" s="124"/>
      <c r="TNY14" s="124"/>
      <c r="TNZ14" s="124"/>
      <c r="TOA14" s="124"/>
      <c r="TOB14" s="124"/>
      <c r="TOC14" s="124"/>
      <c r="TOD14" s="124"/>
      <c r="TOE14" s="124"/>
      <c r="TOF14" s="124"/>
      <c r="TOG14" s="124"/>
      <c r="TOH14" s="124"/>
      <c r="TOI14" s="124"/>
      <c r="TOJ14" s="124"/>
      <c r="TOK14" s="124"/>
      <c r="TOL14" s="124"/>
      <c r="TOM14" s="124"/>
      <c r="TON14" s="124"/>
      <c r="TOO14" s="124"/>
      <c r="TOP14" s="124"/>
      <c r="TOQ14" s="124"/>
      <c r="TOR14" s="124"/>
      <c r="TOS14" s="124"/>
      <c r="TOT14" s="124"/>
      <c r="TOU14" s="124"/>
      <c r="TOV14" s="124"/>
      <c r="TOW14" s="124"/>
      <c r="TOX14" s="124"/>
      <c r="TOY14" s="124"/>
      <c r="TOZ14" s="124"/>
      <c r="TPA14" s="124"/>
      <c r="TPB14" s="124"/>
      <c r="TPC14" s="124"/>
      <c r="TPD14" s="124"/>
      <c r="TPE14" s="124"/>
      <c r="TPF14" s="124"/>
      <c r="TPG14" s="124"/>
      <c r="TPH14" s="124"/>
      <c r="TPI14" s="124"/>
      <c r="TPJ14" s="124"/>
      <c r="TPK14" s="124"/>
      <c r="TPL14" s="124"/>
      <c r="TPM14" s="124"/>
      <c r="TPN14" s="124"/>
      <c r="TPO14" s="124"/>
      <c r="TPP14" s="124"/>
      <c r="TPQ14" s="124"/>
      <c r="TPR14" s="124"/>
      <c r="TPS14" s="124"/>
      <c r="TPT14" s="124"/>
      <c r="TPU14" s="124"/>
      <c r="TPV14" s="124"/>
      <c r="TPW14" s="124"/>
      <c r="TPX14" s="124"/>
      <c r="TPY14" s="124"/>
      <c r="TPZ14" s="124"/>
      <c r="TQA14" s="124"/>
      <c r="TQB14" s="124"/>
      <c r="TQC14" s="124"/>
      <c r="TQD14" s="124"/>
      <c r="TQE14" s="124"/>
      <c r="TQF14" s="124"/>
      <c r="TQG14" s="124"/>
      <c r="TQH14" s="124"/>
      <c r="TQI14" s="124"/>
      <c r="TQJ14" s="124"/>
      <c r="TQK14" s="124"/>
      <c r="TQL14" s="124"/>
      <c r="TQM14" s="124"/>
      <c r="TQN14" s="124"/>
      <c r="TQO14" s="124"/>
      <c r="TQP14" s="124"/>
      <c r="TQQ14" s="124"/>
      <c r="TQR14" s="124"/>
      <c r="TQS14" s="124"/>
      <c r="TQT14" s="124"/>
      <c r="TQU14" s="124"/>
      <c r="TQV14" s="124"/>
      <c r="TQW14" s="124"/>
      <c r="TQX14" s="124"/>
      <c r="TQY14" s="124"/>
      <c r="TQZ14" s="124"/>
      <c r="TRA14" s="124"/>
      <c r="TRB14" s="124"/>
      <c r="TRC14" s="124"/>
      <c r="TRD14" s="124"/>
      <c r="TRE14" s="124"/>
      <c r="TRF14" s="124"/>
      <c r="TRG14" s="124"/>
      <c r="TRH14" s="124"/>
      <c r="TRI14" s="124"/>
      <c r="TRJ14" s="124"/>
      <c r="TRK14" s="124"/>
      <c r="TRL14" s="124"/>
      <c r="TRM14" s="124"/>
      <c r="TRN14" s="124"/>
      <c r="TRO14" s="124"/>
      <c r="TRP14" s="124"/>
      <c r="TRQ14" s="124"/>
      <c r="TRR14" s="124"/>
      <c r="TRS14" s="124"/>
      <c r="TRT14" s="124"/>
      <c r="TRU14" s="124"/>
      <c r="TRV14" s="124"/>
      <c r="TRW14" s="124"/>
      <c r="TRX14" s="124"/>
      <c r="TRY14" s="124"/>
      <c r="TRZ14" s="124"/>
      <c r="TSA14" s="124"/>
      <c r="TSB14" s="124"/>
      <c r="TSC14" s="124"/>
      <c r="TSD14" s="124"/>
      <c r="TSE14" s="124"/>
      <c r="TSF14" s="124"/>
      <c r="TSG14" s="124"/>
      <c r="TSH14" s="124"/>
      <c r="TSI14" s="124"/>
      <c r="TSJ14" s="124"/>
      <c r="TSK14" s="124"/>
      <c r="TSL14" s="124"/>
      <c r="TSM14" s="124"/>
      <c r="TSN14" s="124"/>
      <c r="TSO14" s="124"/>
      <c r="TSP14" s="124"/>
      <c r="TSQ14" s="124"/>
      <c r="TSR14" s="124"/>
      <c r="TSS14" s="124"/>
      <c r="TST14" s="124"/>
      <c r="TSU14" s="124"/>
      <c r="TSV14" s="124"/>
      <c r="TSW14" s="124"/>
      <c r="TSX14" s="124"/>
      <c r="TSY14" s="124"/>
      <c r="TSZ14" s="124"/>
      <c r="TTA14" s="124"/>
      <c r="TTB14" s="124"/>
      <c r="TTC14" s="124"/>
      <c r="TTD14" s="124"/>
      <c r="TTE14" s="124"/>
      <c r="TTF14" s="124"/>
      <c r="TTG14" s="124"/>
      <c r="TTH14" s="124"/>
      <c r="TTI14" s="124"/>
      <c r="TTJ14" s="124"/>
      <c r="TTK14" s="124"/>
      <c r="TTL14" s="124"/>
      <c r="TTM14" s="124"/>
      <c r="TTN14" s="124"/>
      <c r="TTO14" s="124"/>
      <c r="TTP14" s="124"/>
      <c r="TTQ14" s="124"/>
      <c r="TTR14" s="124"/>
      <c r="TTS14" s="124"/>
      <c r="TTT14" s="124"/>
      <c r="TTU14" s="124"/>
      <c r="TTV14" s="124"/>
      <c r="TTW14" s="124"/>
      <c r="TTX14" s="124"/>
      <c r="TTY14" s="124"/>
      <c r="TTZ14" s="124"/>
      <c r="TUA14" s="124"/>
      <c r="TUB14" s="124"/>
      <c r="TUC14" s="124"/>
      <c r="TUD14" s="124"/>
      <c r="TUE14" s="124"/>
      <c r="TUF14" s="124"/>
      <c r="TUG14" s="124"/>
      <c r="TUH14" s="124"/>
      <c r="TUI14" s="124"/>
      <c r="TUJ14" s="124"/>
      <c r="TUK14" s="124"/>
      <c r="TUL14" s="124"/>
      <c r="TUM14" s="124"/>
      <c r="TUN14" s="124"/>
      <c r="TUO14" s="124"/>
      <c r="TUP14" s="124"/>
      <c r="TUQ14" s="124"/>
      <c r="TUR14" s="124"/>
      <c r="TUS14" s="124"/>
      <c r="TUT14" s="124"/>
      <c r="TUU14" s="124"/>
      <c r="TUV14" s="124"/>
      <c r="TUW14" s="124"/>
      <c r="TUX14" s="124"/>
      <c r="TUY14" s="124"/>
      <c r="TUZ14" s="124"/>
      <c r="TVA14" s="124"/>
      <c r="TVB14" s="124"/>
      <c r="TVC14" s="124"/>
      <c r="TVD14" s="124"/>
      <c r="TVE14" s="124"/>
      <c r="TVF14" s="124"/>
      <c r="TVG14" s="124"/>
      <c r="TVH14" s="124"/>
      <c r="TVI14" s="124"/>
      <c r="TVJ14" s="124"/>
      <c r="TVK14" s="124"/>
      <c r="TVL14" s="124"/>
      <c r="TVM14" s="124"/>
      <c r="TVN14" s="124"/>
      <c r="TVO14" s="124"/>
      <c r="TVP14" s="124"/>
      <c r="TVQ14" s="124"/>
      <c r="TVR14" s="124"/>
      <c r="TVS14" s="124"/>
      <c r="TVT14" s="124"/>
      <c r="TVU14" s="124"/>
      <c r="TVV14" s="124"/>
      <c r="TVW14" s="124"/>
      <c r="TVX14" s="124"/>
      <c r="TVY14" s="124"/>
      <c r="TVZ14" s="124"/>
      <c r="TWA14" s="124"/>
      <c r="TWB14" s="124"/>
      <c r="TWC14" s="124"/>
      <c r="TWD14" s="124"/>
      <c r="TWE14" s="124"/>
      <c r="TWF14" s="124"/>
      <c r="TWG14" s="124"/>
      <c r="TWH14" s="124"/>
      <c r="TWI14" s="124"/>
      <c r="TWJ14" s="124"/>
      <c r="TWK14" s="124"/>
      <c r="TWL14" s="124"/>
      <c r="TWM14" s="124"/>
      <c r="TWN14" s="124"/>
      <c r="TWO14" s="124"/>
      <c r="TWP14" s="124"/>
      <c r="TWQ14" s="124"/>
      <c r="TWR14" s="124"/>
      <c r="TWS14" s="124"/>
      <c r="TWT14" s="124"/>
      <c r="TWU14" s="124"/>
      <c r="TWV14" s="124"/>
      <c r="TWW14" s="124"/>
      <c r="TWX14" s="124"/>
      <c r="TWY14" s="124"/>
      <c r="TWZ14" s="124"/>
      <c r="TXA14" s="124"/>
      <c r="TXB14" s="124"/>
      <c r="TXC14" s="124"/>
      <c r="TXD14" s="124"/>
      <c r="TXE14" s="124"/>
      <c r="TXF14" s="124"/>
      <c r="TXG14" s="124"/>
      <c r="TXH14" s="124"/>
      <c r="TXI14" s="124"/>
      <c r="TXJ14" s="124"/>
      <c r="TXK14" s="124"/>
      <c r="TXL14" s="124"/>
      <c r="TXM14" s="124"/>
      <c r="TXN14" s="124"/>
      <c r="TXO14" s="124"/>
      <c r="TXP14" s="124"/>
      <c r="TXQ14" s="124"/>
      <c r="TXR14" s="124"/>
      <c r="TXS14" s="124"/>
      <c r="TXT14" s="124"/>
      <c r="TXU14" s="124"/>
      <c r="TXV14" s="124"/>
      <c r="TXW14" s="124"/>
      <c r="TXX14" s="124"/>
      <c r="TXY14" s="124"/>
      <c r="TXZ14" s="124"/>
      <c r="TYA14" s="124"/>
      <c r="TYB14" s="124"/>
      <c r="TYC14" s="124"/>
      <c r="TYD14" s="124"/>
      <c r="TYE14" s="124"/>
      <c r="TYF14" s="124"/>
      <c r="TYG14" s="124"/>
      <c r="TYH14" s="124"/>
      <c r="TYI14" s="124"/>
      <c r="TYJ14" s="124"/>
      <c r="TYK14" s="124"/>
      <c r="TYL14" s="124"/>
      <c r="TYM14" s="124"/>
      <c r="TYN14" s="124"/>
      <c r="TYO14" s="124"/>
      <c r="TYP14" s="124"/>
      <c r="TYQ14" s="124"/>
      <c r="TYR14" s="124"/>
      <c r="TYS14" s="124"/>
      <c r="TYT14" s="124"/>
      <c r="TYU14" s="124"/>
      <c r="TYV14" s="124"/>
      <c r="TYW14" s="124"/>
      <c r="TYX14" s="124"/>
      <c r="TYY14" s="124"/>
      <c r="TYZ14" s="124"/>
      <c r="TZA14" s="124"/>
      <c r="TZB14" s="124"/>
      <c r="TZC14" s="124"/>
      <c r="TZD14" s="124"/>
      <c r="TZE14" s="124"/>
      <c r="TZF14" s="124"/>
      <c r="TZG14" s="124"/>
      <c r="TZH14" s="124"/>
      <c r="TZI14" s="124"/>
      <c r="TZJ14" s="124"/>
      <c r="TZK14" s="124"/>
      <c r="TZL14" s="124"/>
      <c r="TZM14" s="124"/>
      <c r="TZN14" s="124"/>
      <c r="TZO14" s="124"/>
      <c r="TZP14" s="124"/>
      <c r="TZQ14" s="124"/>
      <c r="TZR14" s="124"/>
      <c r="TZS14" s="124"/>
      <c r="TZT14" s="124"/>
      <c r="TZU14" s="124"/>
      <c r="TZV14" s="124"/>
      <c r="TZW14" s="124"/>
      <c r="TZX14" s="124"/>
      <c r="TZY14" s="124"/>
      <c r="TZZ14" s="124"/>
      <c r="UAA14" s="124"/>
      <c r="UAB14" s="124"/>
      <c r="UAC14" s="124"/>
      <c r="UAD14" s="124"/>
      <c r="UAE14" s="124"/>
      <c r="UAF14" s="124"/>
      <c r="UAG14" s="124"/>
      <c r="UAH14" s="124"/>
      <c r="UAI14" s="124"/>
      <c r="UAJ14" s="124"/>
      <c r="UAK14" s="124"/>
      <c r="UAL14" s="124"/>
      <c r="UAM14" s="124"/>
      <c r="UAN14" s="124"/>
      <c r="UAO14" s="124"/>
      <c r="UAP14" s="124"/>
      <c r="UAQ14" s="124"/>
      <c r="UAR14" s="124"/>
      <c r="UAS14" s="124"/>
      <c r="UAT14" s="124"/>
      <c r="UAU14" s="124"/>
      <c r="UAV14" s="124"/>
      <c r="UAW14" s="124"/>
      <c r="UAX14" s="124"/>
      <c r="UAY14" s="124"/>
      <c r="UAZ14" s="124"/>
      <c r="UBA14" s="124"/>
      <c r="UBB14" s="124"/>
      <c r="UBC14" s="124"/>
      <c r="UBD14" s="124"/>
      <c r="UBE14" s="124"/>
      <c r="UBF14" s="124"/>
      <c r="UBG14" s="124"/>
      <c r="UBH14" s="124"/>
      <c r="UBI14" s="124"/>
      <c r="UBJ14" s="124"/>
      <c r="UBK14" s="124"/>
      <c r="UBL14" s="124"/>
      <c r="UBM14" s="124"/>
      <c r="UBN14" s="124"/>
      <c r="UBO14" s="124"/>
      <c r="UBP14" s="124"/>
      <c r="UBQ14" s="124"/>
      <c r="UBR14" s="124"/>
      <c r="UBS14" s="124"/>
      <c r="UBT14" s="124"/>
      <c r="UBU14" s="124"/>
      <c r="UBV14" s="124"/>
      <c r="UBW14" s="124"/>
      <c r="UBX14" s="124"/>
      <c r="UBY14" s="124"/>
      <c r="UBZ14" s="124"/>
      <c r="UCA14" s="124"/>
      <c r="UCB14" s="124"/>
      <c r="UCC14" s="124"/>
      <c r="UCD14" s="124"/>
      <c r="UCE14" s="124"/>
      <c r="UCF14" s="124"/>
      <c r="UCG14" s="124"/>
      <c r="UCH14" s="124"/>
      <c r="UCI14" s="124"/>
      <c r="UCJ14" s="124"/>
      <c r="UCK14" s="124"/>
      <c r="UCL14" s="124"/>
      <c r="UCM14" s="124"/>
      <c r="UCN14" s="124"/>
      <c r="UCO14" s="124"/>
      <c r="UCP14" s="124"/>
      <c r="UCQ14" s="124"/>
      <c r="UCR14" s="124"/>
      <c r="UCS14" s="124"/>
      <c r="UCT14" s="124"/>
      <c r="UCU14" s="124"/>
      <c r="UCV14" s="124"/>
      <c r="UCW14" s="124"/>
      <c r="UCX14" s="124"/>
      <c r="UCY14" s="124"/>
      <c r="UCZ14" s="124"/>
      <c r="UDA14" s="124"/>
      <c r="UDB14" s="124"/>
      <c r="UDC14" s="124"/>
      <c r="UDD14" s="124"/>
      <c r="UDE14" s="124"/>
      <c r="UDF14" s="124"/>
      <c r="UDG14" s="124"/>
      <c r="UDH14" s="124"/>
      <c r="UDI14" s="124"/>
      <c r="UDJ14" s="124"/>
      <c r="UDK14" s="124"/>
      <c r="UDL14" s="124"/>
      <c r="UDM14" s="124"/>
      <c r="UDN14" s="124"/>
      <c r="UDO14" s="124"/>
      <c r="UDP14" s="124"/>
      <c r="UDQ14" s="124"/>
      <c r="UDR14" s="124"/>
      <c r="UDS14" s="124"/>
      <c r="UDT14" s="124"/>
      <c r="UDU14" s="124"/>
      <c r="UDV14" s="124"/>
      <c r="UDW14" s="124"/>
      <c r="UDX14" s="124"/>
      <c r="UDY14" s="124"/>
      <c r="UDZ14" s="124"/>
      <c r="UEA14" s="124"/>
      <c r="UEB14" s="124"/>
      <c r="UEC14" s="124"/>
      <c r="UED14" s="124"/>
      <c r="UEE14" s="124"/>
      <c r="UEF14" s="124"/>
      <c r="UEG14" s="124"/>
      <c r="UEH14" s="124"/>
      <c r="UEI14" s="124"/>
      <c r="UEJ14" s="124"/>
      <c r="UEK14" s="124"/>
      <c r="UEL14" s="124"/>
      <c r="UEM14" s="124"/>
      <c r="UEN14" s="124"/>
      <c r="UEO14" s="124"/>
      <c r="UEP14" s="124"/>
      <c r="UEQ14" s="124"/>
      <c r="UER14" s="124"/>
      <c r="UES14" s="124"/>
      <c r="UET14" s="124"/>
      <c r="UEU14" s="124"/>
      <c r="UEV14" s="124"/>
      <c r="UEW14" s="124"/>
      <c r="UEX14" s="124"/>
      <c r="UEY14" s="124"/>
      <c r="UEZ14" s="124"/>
      <c r="UFA14" s="124"/>
      <c r="UFB14" s="124"/>
      <c r="UFC14" s="124"/>
      <c r="UFD14" s="124"/>
      <c r="UFE14" s="124"/>
      <c r="UFF14" s="124"/>
      <c r="UFG14" s="124"/>
      <c r="UFH14" s="124"/>
      <c r="UFI14" s="124"/>
      <c r="UFJ14" s="124"/>
      <c r="UFK14" s="124"/>
      <c r="UFL14" s="124"/>
      <c r="UFM14" s="124"/>
      <c r="UFN14" s="124"/>
      <c r="UFO14" s="124"/>
      <c r="UFP14" s="124"/>
      <c r="UFQ14" s="124"/>
      <c r="UFR14" s="124"/>
      <c r="UFS14" s="124"/>
      <c r="UFT14" s="124"/>
      <c r="UFU14" s="124"/>
      <c r="UFV14" s="124"/>
      <c r="UFW14" s="124"/>
      <c r="UFX14" s="124"/>
      <c r="UFY14" s="124"/>
      <c r="UFZ14" s="124"/>
      <c r="UGA14" s="124"/>
      <c r="UGB14" s="124"/>
      <c r="UGC14" s="124"/>
      <c r="UGD14" s="124"/>
      <c r="UGE14" s="124"/>
      <c r="UGF14" s="124"/>
      <c r="UGG14" s="124"/>
      <c r="UGH14" s="124"/>
      <c r="UGI14" s="124"/>
      <c r="UGJ14" s="124"/>
      <c r="UGK14" s="124"/>
      <c r="UGL14" s="124"/>
      <c r="UGM14" s="124"/>
      <c r="UGN14" s="124"/>
      <c r="UGO14" s="124"/>
      <c r="UGP14" s="124"/>
      <c r="UGQ14" s="124"/>
      <c r="UGR14" s="124"/>
      <c r="UGS14" s="124"/>
      <c r="UGT14" s="124"/>
      <c r="UGU14" s="124"/>
      <c r="UGV14" s="124"/>
      <c r="UGW14" s="124"/>
      <c r="UGX14" s="124"/>
      <c r="UGY14" s="124"/>
      <c r="UGZ14" s="124"/>
      <c r="UHA14" s="124"/>
      <c r="UHB14" s="124"/>
      <c r="UHC14" s="124"/>
      <c r="UHD14" s="124"/>
      <c r="UHE14" s="124"/>
      <c r="UHF14" s="124"/>
      <c r="UHG14" s="124"/>
      <c r="UHH14" s="124"/>
      <c r="UHI14" s="124"/>
      <c r="UHJ14" s="124"/>
      <c r="UHK14" s="124"/>
      <c r="UHL14" s="124"/>
      <c r="UHM14" s="124"/>
      <c r="UHN14" s="124"/>
      <c r="UHO14" s="124"/>
      <c r="UHP14" s="124"/>
      <c r="UHQ14" s="124"/>
      <c r="UHR14" s="124"/>
      <c r="UHS14" s="124"/>
      <c r="UHT14" s="124"/>
      <c r="UHU14" s="124"/>
      <c r="UHV14" s="124"/>
      <c r="UHW14" s="124"/>
      <c r="UHX14" s="124"/>
      <c r="UHY14" s="124"/>
      <c r="UHZ14" s="124"/>
      <c r="UIA14" s="124"/>
      <c r="UIB14" s="124"/>
      <c r="UIC14" s="124"/>
      <c r="UID14" s="124"/>
      <c r="UIE14" s="124"/>
      <c r="UIF14" s="124"/>
      <c r="UIG14" s="124"/>
      <c r="UIH14" s="124"/>
      <c r="UII14" s="124"/>
      <c r="UIJ14" s="124"/>
      <c r="UIK14" s="124"/>
      <c r="UIL14" s="124"/>
      <c r="UIM14" s="124"/>
      <c r="UIN14" s="124"/>
      <c r="UIO14" s="124"/>
      <c r="UIP14" s="124"/>
      <c r="UIQ14" s="124"/>
      <c r="UIR14" s="124"/>
      <c r="UIS14" s="124"/>
      <c r="UIT14" s="124"/>
      <c r="UIU14" s="124"/>
      <c r="UIV14" s="124"/>
      <c r="UIW14" s="124"/>
      <c r="UIX14" s="124"/>
      <c r="UIY14" s="124"/>
      <c r="UIZ14" s="124"/>
      <c r="UJA14" s="124"/>
      <c r="UJB14" s="124"/>
      <c r="UJC14" s="124"/>
      <c r="UJD14" s="124"/>
      <c r="UJE14" s="124"/>
      <c r="UJF14" s="124"/>
      <c r="UJG14" s="124"/>
      <c r="UJH14" s="124"/>
      <c r="UJI14" s="124"/>
      <c r="UJJ14" s="124"/>
      <c r="UJK14" s="124"/>
      <c r="UJL14" s="124"/>
      <c r="UJM14" s="124"/>
      <c r="UJN14" s="124"/>
      <c r="UJO14" s="124"/>
      <c r="UJP14" s="124"/>
      <c r="UJQ14" s="124"/>
      <c r="UJR14" s="124"/>
      <c r="UJS14" s="124"/>
      <c r="UJT14" s="124"/>
      <c r="UJU14" s="124"/>
      <c r="UJV14" s="124"/>
      <c r="UJW14" s="124"/>
      <c r="UJX14" s="124"/>
      <c r="UJY14" s="124"/>
      <c r="UJZ14" s="124"/>
      <c r="UKA14" s="124"/>
      <c r="UKB14" s="124"/>
      <c r="UKC14" s="124"/>
      <c r="UKD14" s="124"/>
      <c r="UKE14" s="124"/>
      <c r="UKF14" s="124"/>
      <c r="UKG14" s="124"/>
      <c r="UKH14" s="124"/>
      <c r="UKI14" s="124"/>
      <c r="UKJ14" s="124"/>
      <c r="UKK14" s="124"/>
      <c r="UKL14" s="124"/>
      <c r="UKM14" s="124"/>
      <c r="UKN14" s="124"/>
      <c r="UKO14" s="124"/>
      <c r="UKP14" s="124"/>
      <c r="UKQ14" s="124"/>
      <c r="UKR14" s="124"/>
      <c r="UKS14" s="124"/>
      <c r="UKT14" s="124"/>
      <c r="UKU14" s="124"/>
      <c r="UKV14" s="124"/>
      <c r="UKW14" s="124"/>
      <c r="UKX14" s="124"/>
      <c r="UKY14" s="124"/>
      <c r="UKZ14" s="124"/>
      <c r="ULA14" s="124"/>
      <c r="ULB14" s="124"/>
      <c r="ULC14" s="124"/>
      <c r="ULD14" s="124"/>
      <c r="ULE14" s="124"/>
      <c r="ULF14" s="124"/>
      <c r="ULG14" s="124"/>
      <c r="ULH14" s="124"/>
      <c r="ULI14" s="124"/>
      <c r="ULJ14" s="124"/>
      <c r="ULK14" s="124"/>
      <c r="ULL14" s="124"/>
      <c r="ULM14" s="124"/>
      <c r="ULN14" s="124"/>
      <c r="ULO14" s="124"/>
      <c r="ULP14" s="124"/>
      <c r="ULQ14" s="124"/>
      <c r="ULR14" s="124"/>
      <c r="ULS14" s="124"/>
      <c r="ULT14" s="124"/>
      <c r="ULU14" s="124"/>
      <c r="ULV14" s="124"/>
      <c r="ULW14" s="124"/>
      <c r="ULX14" s="124"/>
      <c r="ULY14" s="124"/>
      <c r="ULZ14" s="124"/>
      <c r="UMA14" s="124"/>
      <c r="UMB14" s="124"/>
      <c r="UMC14" s="124"/>
      <c r="UMD14" s="124"/>
      <c r="UME14" s="124"/>
      <c r="UMF14" s="124"/>
      <c r="UMG14" s="124"/>
      <c r="UMH14" s="124"/>
      <c r="UMI14" s="124"/>
      <c r="UMJ14" s="124"/>
      <c r="UMK14" s="124"/>
      <c r="UML14" s="124"/>
      <c r="UMM14" s="124"/>
      <c r="UMN14" s="124"/>
      <c r="UMO14" s="124"/>
      <c r="UMP14" s="124"/>
      <c r="UMQ14" s="124"/>
      <c r="UMR14" s="124"/>
      <c r="UMS14" s="124"/>
      <c r="UMT14" s="124"/>
      <c r="UMU14" s="124"/>
      <c r="UMV14" s="124"/>
      <c r="UMW14" s="124"/>
      <c r="UMX14" s="124"/>
      <c r="UMY14" s="124"/>
      <c r="UMZ14" s="124"/>
      <c r="UNA14" s="124"/>
      <c r="UNB14" s="124"/>
      <c r="UNC14" s="124"/>
      <c r="UND14" s="124"/>
      <c r="UNE14" s="124"/>
      <c r="UNF14" s="124"/>
      <c r="UNG14" s="124"/>
      <c r="UNH14" s="124"/>
      <c r="UNI14" s="124"/>
      <c r="UNJ14" s="124"/>
      <c r="UNK14" s="124"/>
      <c r="UNL14" s="124"/>
      <c r="UNM14" s="124"/>
      <c r="UNN14" s="124"/>
      <c r="UNO14" s="124"/>
      <c r="UNP14" s="124"/>
      <c r="UNQ14" s="124"/>
      <c r="UNR14" s="124"/>
      <c r="UNS14" s="124"/>
      <c r="UNT14" s="124"/>
      <c r="UNU14" s="124"/>
      <c r="UNV14" s="124"/>
      <c r="UNW14" s="124"/>
      <c r="UNX14" s="124"/>
      <c r="UNY14" s="124"/>
      <c r="UNZ14" s="124"/>
      <c r="UOA14" s="124"/>
      <c r="UOB14" s="124"/>
      <c r="UOC14" s="124"/>
      <c r="UOD14" s="124"/>
      <c r="UOE14" s="124"/>
      <c r="UOF14" s="124"/>
      <c r="UOG14" s="124"/>
      <c r="UOH14" s="124"/>
      <c r="UOI14" s="124"/>
      <c r="UOJ14" s="124"/>
      <c r="UOK14" s="124"/>
      <c r="UOL14" s="124"/>
      <c r="UOM14" s="124"/>
      <c r="UON14" s="124"/>
      <c r="UOO14" s="124"/>
      <c r="UOP14" s="124"/>
      <c r="UOQ14" s="124"/>
      <c r="UOR14" s="124"/>
      <c r="UOS14" s="124"/>
      <c r="UOT14" s="124"/>
      <c r="UOU14" s="124"/>
      <c r="UOV14" s="124"/>
      <c r="UOW14" s="124"/>
      <c r="UOX14" s="124"/>
      <c r="UOY14" s="124"/>
      <c r="UOZ14" s="124"/>
      <c r="UPA14" s="124"/>
      <c r="UPB14" s="124"/>
      <c r="UPC14" s="124"/>
      <c r="UPD14" s="124"/>
      <c r="UPE14" s="124"/>
      <c r="UPF14" s="124"/>
      <c r="UPG14" s="124"/>
      <c r="UPH14" s="124"/>
      <c r="UPI14" s="124"/>
      <c r="UPJ14" s="124"/>
      <c r="UPK14" s="124"/>
      <c r="UPL14" s="124"/>
      <c r="UPM14" s="124"/>
      <c r="UPN14" s="124"/>
      <c r="UPO14" s="124"/>
      <c r="UPP14" s="124"/>
      <c r="UPQ14" s="124"/>
      <c r="UPR14" s="124"/>
      <c r="UPS14" s="124"/>
      <c r="UPT14" s="124"/>
      <c r="UPU14" s="124"/>
      <c r="UPV14" s="124"/>
      <c r="UPW14" s="124"/>
      <c r="UPX14" s="124"/>
      <c r="UPY14" s="124"/>
      <c r="UPZ14" s="124"/>
      <c r="UQA14" s="124"/>
      <c r="UQB14" s="124"/>
      <c r="UQC14" s="124"/>
      <c r="UQD14" s="124"/>
      <c r="UQE14" s="124"/>
      <c r="UQF14" s="124"/>
      <c r="UQG14" s="124"/>
      <c r="UQH14" s="124"/>
      <c r="UQI14" s="124"/>
      <c r="UQJ14" s="124"/>
      <c r="UQK14" s="124"/>
      <c r="UQL14" s="124"/>
      <c r="UQM14" s="124"/>
      <c r="UQN14" s="124"/>
      <c r="UQO14" s="124"/>
      <c r="UQP14" s="124"/>
      <c r="UQQ14" s="124"/>
      <c r="UQR14" s="124"/>
      <c r="UQS14" s="124"/>
      <c r="UQT14" s="124"/>
      <c r="UQU14" s="124"/>
      <c r="UQV14" s="124"/>
      <c r="UQW14" s="124"/>
      <c r="UQX14" s="124"/>
      <c r="UQY14" s="124"/>
      <c r="UQZ14" s="124"/>
      <c r="URA14" s="124"/>
      <c r="URB14" s="124"/>
      <c r="URC14" s="124"/>
      <c r="URD14" s="124"/>
      <c r="URE14" s="124"/>
      <c r="URF14" s="124"/>
      <c r="URG14" s="124"/>
      <c r="URH14" s="124"/>
      <c r="URI14" s="124"/>
      <c r="URJ14" s="124"/>
      <c r="URK14" s="124"/>
      <c r="URL14" s="124"/>
      <c r="URM14" s="124"/>
      <c r="URN14" s="124"/>
      <c r="URO14" s="124"/>
      <c r="URP14" s="124"/>
      <c r="URQ14" s="124"/>
      <c r="URR14" s="124"/>
      <c r="URS14" s="124"/>
      <c r="URT14" s="124"/>
      <c r="URU14" s="124"/>
      <c r="URV14" s="124"/>
      <c r="URW14" s="124"/>
      <c r="URX14" s="124"/>
      <c r="URY14" s="124"/>
      <c r="URZ14" s="124"/>
      <c r="USA14" s="124"/>
      <c r="USB14" s="124"/>
      <c r="USC14" s="124"/>
      <c r="USD14" s="124"/>
      <c r="USE14" s="124"/>
      <c r="USF14" s="124"/>
      <c r="USG14" s="124"/>
      <c r="USH14" s="124"/>
      <c r="USI14" s="124"/>
      <c r="USJ14" s="124"/>
      <c r="USK14" s="124"/>
      <c r="USL14" s="124"/>
      <c r="USM14" s="124"/>
      <c r="USN14" s="124"/>
      <c r="USO14" s="124"/>
      <c r="USP14" s="124"/>
      <c r="USQ14" s="124"/>
      <c r="USR14" s="124"/>
      <c r="USS14" s="124"/>
      <c r="UST14" s="124"/>
      <c r="USU14" s="124"/>
      <c r="USV14" s="124"/>
      <c r="USW14" s="124"/>
      <c r="USX14" s="124"/>
      <c r="USY14" s="124"/>
      <c r="USZ14" s="124"/>
      <c r="UTA14" s="124"/>
      <c r="UTB14" s="124"/>
      <c r="UTC14" s="124"/>
      <c r="UTD14" s="124"/>
      <c r="UTE14" s="124"/>
      <c r="UTF14" s="124"/>
      <c r="UTG14" s="124"/>
      <c r="UTH14" s="124"/>
      <c r="UTI14" s="124"/>
      <c r="UTJ14" s="124"/>
      <c r="UTK14" s="124"/>
      <c r="UTL14" s="124"/>
      <c r="UTM14" s="124"/>
      <c r="UTN14" s="124"/>
      <c r="UTO14" s="124"/>
      <c r="UTP14" s="124"/>
      <c r="UTQ14" s="124"/>
      <c r="UTR14" s="124"/>
      <c r="UTS14" s="124"/>
      <c r="UTT14" s="124"/>
      <c r="UTU14" s="124"/>
      <c r="UTV14" s="124"/>
      <c r="UTW14" s="124"/>
      <c r="UTX14" s="124"/>
      <c r="UTY14" s="124"/>
      <c r="UTZ14" s="124"/>
      <c r="UUA14" s="124"/>
      <c r="UUB14" s="124"/>
      <c r="UUC14" s="124"/>
      <c r="UUD14" s="124"/>
      <c r="UUE14" s="124"/>
      <c r="UUF14" s="124"/>
      <c r="UUG14" s="124"/>
      <c r="UUH14" s="124"/>
      <c r="UUI14" s="124"/>
      <c r="UUJ14" s="124"/>
      <c r="UUK14" s="124"/>
      <c r="UUL14" s="124"/>
      <c r="UUM14" s="124"/>
      <c r="UUN14" s="124"/>
      <c r="UUO14" s="124"/>
      <c r="UUP14" s="124"/>
      <c r="UUQ14" s="124"/>
      <c r="UUR14" s="124"/>
      <c r="UUS14" s="124"/>
      <c r="UUT14" s="124"/>
      <c r="UUU14" s="124"/>
      <c r="UUV14" s="124"/>
      <c r="UUW14" s="124"/>
      <c r="UUX14" s="124"/>
      <c r="UUY14" s="124"/>
      <c r="UUZ14" s="124"/>
      <c r="UVA14" s="124"/>
      <c r="UVB14" s="124"/>
      <c r="UVC14" s="124"/>
      <c r="UVD14" s="124"/>
      <c r="UVE14" s="124"/>
      <c r="UVF14" s="124"/>
      <c r="UVG14" s="124"/>
      <c r="UVH14" s="124"/>
      <c r="UVI14" s="124"/>
      <c r="UVJ14" s="124"/>
      <c r="UVK14" s="124"/>
      <c r="UVL14" s="124"/>
      <c r="UVM14" s="124"/>
      <c r="UVN14" s="124"/>
      <c r="UVO14" s="124"/>
      <c r="UVP14" s="124"/>
      <c r="UVQ14" s="124"/>
      <c r="UVR14" s="124"/>
      <c r="UVS14" s="124"/>
      <c r="UVT14" s="124"/>
      <c r="UVU14" s="124"/>
      <c r="UVV14" s="124"/>
      <c r="UVW14" s="124"/>
      <c r="UVX14" s="124"/>
      <c r="UVY14" s="124"/>
      <c r="UVZ14" s="124"/>
      <c r="UWA14" s="124"/>
      <c r="UWB14" s="124"/>
      <c r="UWC14" s="124"/>
      <c r="UWD14" s="124"/>
      <c r="UWE14" s="124"/>
      <c r="UWF14" s="124"/>
      <c r="UWG14" s="124"/>
      <c r="UWH14" s="124"/>
      <c r="UWI14" s="124"/>
      <c r="UWJ14" s="124"/>
      <c r="UWK14" s="124"/>
      <c r="UWL14" s="124"/>
      <c r="UWM14" s="124"/>
      <c r="UWN14" s="124"/>
      <c r="UWO14" s="124"/>
      <c r="UWP14" s="124"/>
      <c r="UWQ14" s="124"/>
      <c r="UWR14" s="124"/>
      <c r="UWS14" s="124"/>
      <c r="UWT14" s="124"/>
      <c r="UWU14" s="124"/>
      <c r="UWV14" s="124"/>
      <c r="UWW14" s="124"/>
      <c r="UWX14" s="124"/>
      <c r="UWY14" s="124"/>
      <c r="UWZ14" s="124"/>
      <c r="UXA14" s="124"/>
      <c r="UXB14" s="124"/>
      <c r="UXC14" s="124"/>
      <c r="UXD14" s="124"/>
      <c r="UXE14" s="124"/>
      <c r="UXF14" s="124"/>
      <c r="UXG14" s="124"/>
      <c r="UXH14" s="124"/>
      <c r="UXI14" s="124"/>
      <c r="UXJ14" s="124"/>
      <c r="UXK14" s="124"/>
      <c r="UXL14" s="124"/>
      <c r="UXM14" s="124"/>
      <c r="UXN14" s="124"/>
      <c r="UXO14" s="124"/>
      <c r="UXP14" s="124"/>
      <c r="UXQ14" s="124"/>
      <c r="UXR14" s="124"/>
      <c r="UXS14" s="124"/>
      <c r="UXT14" s="124"/>
      <c r="UXU14" s="124"/>
      <c r="UXV14" s="124"/>
      <c r="UXW14" s="124"/>
      <c r="UXX14" s="124"/>
      <c r="UXY14" s="124"/>
      <c r="UXZ14" s="124"/>
      <c r="UYA14" s="124"/>
      <c r="UYB14" s="124"/>
      <c r="UYC14" s="124"/>
      <c r="UYD14" s="124"/>
      <c r="UYE14" s="124"/>
      <c r="UYF14" s="124"/>
      <c r="UYG14" s="124"/>
      <c r="UYH14" s="124"/>
      <c r="UYI14" s="124"/>
      <c r="UYJ14" s="124"/>
      <c r="UYK14" s="124"/>
      <c r="UYL14" s="124"/>
      <c r="UYM14" s="124"/>
      <c r="UYN14" s="124"/>
      <c r="UYO14" s="124"/>
      <c r="UYP14" s="124"/>
      <c r="UYQ14" s="124"/>
      <c r="UYR14" s="124"/>
      <c r="UYS14" s="124"/>
      <c r="UYT14" s="124"/>
      <c r="UYU14" s="124"/>
      <c r="UYV14" s="124"/>
      <c r="UYW14" s="124"/>
      <c r="UYX14" s="124"/>
      <c r="UYY14" s="124"/>
      <c r="UYZ14" s="124"/>
      <c r="UZA14" s="124"/>
      <c r="UZB14" s="124"/>
      <c r="UZC14" s="124"/>
      <c r="UZD14" s="124"/>
      <c r="UZE14" s="124"/>
      <c r="UZF14" s="124"/>
      <c r="UZG14" s="124"/>
      <c r="UZH14" s="124"/>
      <c r="UZI14" s="124"/>
      <c r="UZJ14" s="124"/>
      <c r="UZK14" s="124"/>
      <c r="UZL14" s="124"/>
      <c r="UZM14" s="124"/>
      <c r="UZN14" s="124"/>
      <c r="UZO14" s="124"/>
      <c r="UZP14" s="124"/>
      <c r="UZQ14" s="124"/>
      <c r="UZR14" s="124"/>
      <c r="UZS14" s="124"/>
      <c r="UZT14" s="124"/>
      <c r="UZU14" s="124"/>
      <c r="UZV14" s="124"/>
      <c r="UZW14" s="124"/>
      <c r="UZX14" s="124"/>
      <c r="UZY14" s="124"/>
      <c r="UZZ14" s="124"/>
      <c r="VAA14" s="124"/>
      <c r="VAB14" s="124"/>
      <c r="VAC14" s="124"/>
      <c r="VAD14" s="124"/>
      <c r="VAE14" s="124"/>
      <c r="VAF14" s="124"/>
      <c r="VAG14" s="124"/>
      <c r="VAH14" s="124"/>
      <c r="VAI14" s="124"/>
      <c r="VAJ14" s="124"/>
      <c r="VAK14" s="124"/>
      <c r="VAL14" s="124"/>
      <c r="VAM14" s="124"/>
      <c r="VAN14" s="124"/>
      <c r="VAO14" s="124"/>
      <c r="VAP14" s="124"/>
      <c r="VAQ14" s="124"/>
      <c r="VAR14" s="124"/>
      <c r="VAS14" s="124"/>
      <c r="VAT14" s="124"/>
      <c r="VAU14" s="124"/>
      <c r="VAV14" s="124"/>
      <c r="VAW14" s="124"/>
      <c r="VAX14" s="124"/>
      <c r="VAY14" s="124"/>
      <c r="VAZ14" s="124"/>
      <c r="VBA14" s="124"/>
      <c r="VBB14" s="124"/>
      <c r="VBC14" s="124"/>
      <c r="VBD14" s="124"/>
      <c r="VBE14" s="124"/>
      <c r="VBF14" s="124"/>
      <c r="VBG14" s="124"/>
      <c r="VBH14" s="124"/>
      <c r="VBI14" s="124"/>
      <c r="VBJ14" s="124"/>
      <c r="VBK14" s="124"/>
      <c r="VBL14" s="124"/>
      <c r="VBM14" s="124"/>
      <c r="VBN14" s="124"/>
      <c r="VBO14" s="124"/>
      <c r="VBP14" s="124"/>
      <c r="VBQ14" s="124"/>
      <c r="VBR14" s="124"/>
      <c r="VBS14" s="124"/>
      <c r="VBT14" s="124"/>
      <c r="VBU14" s="124"/>
      <c r="VBV14" s="124"/>
      <c r="VBW14" s="124"/>
      <c r="VBX14" s="124"/>
      <c r="VBY14" s="124"/>
      <c r="VBZ14" s="124"/>
      <c r="VCA14" s="124"/>
      <c r="VCB14" s="124"/>
      <c r="VCC14" s="124"/>
      <c r="VCD14" s="124"/>
      <c r="VCE14" s="124"/>
      <c r="VCF14" s="124"/>
      <c r="VCG14" s="124"/>
      <c r="VCH14" s="124"/>
      <c r="VCI14" s="124"/>
      <c r="VCJ14" s="124"/>
      <c r="VCK14" s="124"/>
      <c r="VCL14" s="124"/>
      <c r="VCM14" s="124"/>
      <c r="VCN14" s="124"/>
      <c r="VCO14" s="124"/>
      <c r="VCP14" s="124"/>
      <c r="VCQ14" s="124"/>
      <c r="VCR14" s="124"/>
      <c r="VCS14" s="124"/>
      <c r="VCT14" s="124"/>
      <c r="VCU14" s="124"/>
      <c r="VCV14" s="124"/>
      <c r="VCW14" s="124"/>
      <c r="VCX14" s="124"/>
      <c r="VCY14" s="124"/>
      <c r="VCZ14" s="124"/>
      <c r="VDA14" s="124"/>
      <c r="VDB14" s="124"/>
      <c r="VDC14" s="124"/>
      <c r="VDD14" s="124"/>
      <c r="VDE14" s="124"/>
      <c r="VDF14" s="124"/>
      <c r="VDG14" s="124"/>
      <c r="VDH14" s="124"/>
      <c r="VDI14" s="124"/>
      <c r="VDJ14" s="124"/>
      <c r="VDK14" s="124"/>
      <c r="VDL14" s="124"/>
      <c r="VDM14" s="124"/>
      <c r="VDN14" s="124"/>
      <c r="VDO14" s="124"/>
      <c r="VDP14" s="124"/>
      <c r="VDQ14" s="124"/>
      <c r="VDR14" s="124"/>
      <c r="VDS14" s="124"/>
      <c r="VDT14" s="124"/>
      <c r="VDU14" s="124"/>
      <c r="VDV14" s="124"/>
      <c r="VDW14" s="124"/>
      <c r="VDX14" s="124"/>
      <c r="VDY14" s="124"/>
      <c r="VDZ14" s="124"/>
      <c r="VEA14" s="124"/>
      <c r="VEB14" s="124"/>
      <c r="VEC14" s="124"/>
      <c r="VED14" s="124"/>
      <c r="VEE14" s="124"/>
      <c r="VEF14" s="124"/>
      <c r="VEG14" s="124"/>
      <c r="VEH14" s="124"/>
      <c r="VEI14" s="124"/>
      <c r="VEJ14" s="124"/>
      <c r="VEK14" s="124"/>
      <c r="VEL14" s="124"/>
      <c r="VEM14" s="124"/>
      <c r="VEN14" s="124"/>
      <c r="VEO14" s="124"/>
      <c r="VEP14" s="124"/>
      <c r="VEQ14" s="124"/>
      <c r="VER14" s="124"/>
      <c r="VES14" s="124"/>
      <c r="VET14" s="124"/>
      <c r="VEU14" s="124"/>
      <c r="VEV14" s="124"/>
      <c r="VEW14" s="124"/>
      <c r="VEX14" s="124"/>
      <c r="VEY14" s="124"/>
      <c r="VEZ14" s="124"/>
      <c r="VFA14" s="124"/>
      <c r="VFB14" s="124"/>
      <c r="VFC14" s="124"/>
      <c r="VFD14" s="124"/>
      <c r="VFE14" s="124"/>
      <c r="VFF14" s="124"/>
      <c r="VFG14" s="124"/>
      <c r="VFH14" s="124"/>
      <c r="VFI14" s="124"/>
      <c r="VFJ14" s="124"/>
      <c r="VFK14" s="124"/>
      <c r="VFL14" s="124"/>
      <c r="VFM14" s="124"/>
      <c r="VFN14" s="124"/>
      <c r="VFO14" s="124"/>
      <c r="VFP14" s="124"/>
      <c r="VFQ14" s="124"/>
      <c r="VFR14" s="124"/>
      <c r="VFS14" s="124"/>
      <c r="VFT14" s="124"/>
      <c r="VFU14" s="124"/>
      <c r="VFV14" s="124"/>
      <c r="VFW14" s="124"/>
      <c r="VFX14" s="124"/>
      <c r="VFY14" s="124"/>
      <c r="VFZ14" s="124"/>
      <c r="VGA14" s="124"/>
      <c r="VGB14" s="124"/>
      <c r="VGC14" s="124"/>
      <c r="VGD14" s="124"/>
      <c r="VGE14" s="124"/>
      <c r="VGF14" s="124"/>
      <c r="VGG14" s="124"/>
      <c r="VGH14" s="124"/>
      <c r="VGI14" s="124"/>
      <c r="VGJ14" s="124"/>
      <c r="VGK14" s="124"/>
      <c r="VGL14" s="124"/>
      <c r="VGM14" s="124"/>
      <c r="VGN14" s="124"/>
      <c r="VGO14" s="124"/>
      <c r="VGP14" s="124"/>
      <c r="VGQ14" s="124"/>
      <c r="VGR14" s="124"/>
      <c r="VGS14" s="124"/>
      <c r="VGT14" s="124"/>
      <c r="VGU14" s="124"/>
      <c r="VGV14" s="124"/>
      <c r="VGW14" s="124"/>
      <c r="VGX14" s="124"/>
      <c r="VGY14" s="124"/>
      <c r="VGZ14" s="124"/>
      <c r="VHA14" s="124"/>
      <c r="VHB14" s="124"/>
      <c r="VHC14" s="124"/>
      <c r="VHD14" s="124"/>
      <c r="VHE14" s="124"/>
      <c r="VHF14" s="124"/>
      <c r="VHG14" s="124"/>
      <c r="VHH14" s="124"/>
      <c r="VHI14" s="124"/>
      <c r="VHJ14" s="124"/>
      <c r="VHK14" s="124"/>
      <c r="VHL14" s="124"/>
      <c r="VHM14" s="124"/>
      <c r="VHN14" s="124"/>
      <c r="VHO14" s="124"/>
      <c r="VHP14" s="124"/>
      <c r="VHQ14" s="124"/>
      <c r="VHR14" s="124"/>
      <c r="VHS14" s="124"/>
      <c r="VHT14" s="124"/>
      <c r="VHU14" s="124"/>
      <c r="VHV14" s="124"/>
      <c r="VHW14" s="124"/>
      <c r="VHX14" s="124"/>
      <c r="VHY14" s="124"/>
      <c r="VHZ14" s="124"/>
      <c r="VIA14" s="124"/>
      <c r="VIB14" s="124"/>
      <c r="VIC14" s="124"/>
      <c r="VID14" s="124"/>
      <c r="VIE14" s="124"/>
      <c r="VIF14" s="124"/>
      <c r="VIG14" s="124"/>
      <c r="VIH14" s="124"/>
      <c r="VII14" s="124"/>
      <c r="VIJ14" s="124"/>
      <c r="VIK14" s="124"/>
      <c r="VIL14" s="124"/>
      <c r="VIM14" s="124"/>
      <c r="VIN14" s="124"/>
      <c r="VIO14" s="124"/>
      <c r="VIP14" s="124"/>
      <c r="VIQ14" s="124"/>
      <c r="VIR14" s="124"/>
      <c r="VIS14" s="124"/>
      <c r="VIT14" s="124"/>
      <c r="VIU14" s="124"/>
      <c r="VIV14" s="124"/>
      <c r="VIW14" s="124"/>
      <c r="VIX14" s="124"/>
      <c r="VIY14" s="124"/>
      <c r="VIZ14" s="124"/>
      <c r="VJA14" s="124"/>
      <c r="VJB14" s="124"/>
      <c r="VJC14" s="124"/>
      <c r="VJD14" s="124"/>
      <c r="VJE14" s="124"/>
      <c r="VJF14" s="124"/>
      <c r="VJG14" s="124"/>
      <c r="VJH14" s="124"/>
      <c r="VJI14" s="124"/>
      <c r="VJJ14" s="124"/>
      <c r="VJK14" s="124"/>
      <c r="VJL14" s="124"/>
      <c r="VJM14" s="124"/>
      <c r="VJN14" s="124"/>
      <c r="VJO14" s="124"/>
      <c r="VJP14" s="124"/>
      <c r="VJQ14" s="124"/>
      <c r="VJR14" s="124"/>
      <c r="VJS14" s="124"/>
      <c r="VJT14" s="124"/>
      <c r="VJU14" s="124"/>
      <c r="VJV14" s="124"/>
      <c r="VJW14" s="124"/>
      <c r="VJX14" s="124"/>
      <c r="VJY14" s="124"/>
      <c r="VJZ14" s="124"/>
      <c r="VKA14" s="124"/>
      <c r="VKB14" s="124"/>
      <c r="VKC14" s="124"/>
      <c r="VKD14" s="124"/>
      <c r="VKE14" s="124"/>
      <c r="VKF14" s="124"/>
      <c r="VKG14" s="124"/>
      <c r="VKH14" s="124"/>
      <c r="VKI14" s="124"/>
      <c r="VKJ14" s="124"/>
      <c r="VKK14" s="124"/>
      <c r="VKL14" s="124"/>
      <c r="VKM14" s="124"/>
      <c r="VKN14" s="124"/>
      <c r="VKO14" s="124"/>
      <c r="VKP14" s="124"/>
      <c r="VKQ14" s="124"/>
      <c r="VKR14" s="124"/>
      <c r="VKS14" s="124"/>
      <c r="VKT14" s="124"/>
      <c r="VKU14" s="124"/>
      <c r="VKV14" s="124"/>
      <c r="VKW14" s="124"/>
      <c r="VKX14" s="124"/>
      <c r="VKY14" s="124"/>
      <c r="VKZ14" s="124"/>
      <c r="VLA14" s="124"/>
      <c r="VLB14" s="124"/>
      <c r="VLC14" s="124"/>
      <c r="VLD14" s="124"/>
      <c r="VLE14" s="124"/>
      <c r="VLF14" s="124"/>
      <c r="VLG14" s="124"/>
      <c r="VLH14" s="124"/>
      <c r="VLI14" s="124"/>
      <c r="VLJ14" s="124"/>
      <c r="VLK14" s="124"/>
      <c r="VLL14" s="124"/>
      <c r="VLM14" s="124"/>
      <c r="VLN14" s="124"/>
      <c r="VLO14" s="124"/>
      <c r="VLP14" s="124"/>
      <c r="VLQ14" s="124"/>
      <c r="VLR14" s="124"/>
      <c r="VLS14" s="124"/>
      <c r="VLT14" s="124"/>
      <c r="VLU14" s="124"/>
      <c r="VLV14" s="124"/>
      <c r="VLW14" s="124"/>
      <c r="VLX14" s="124"/>
      <c r="VLY14" s="124"/>
      <c r="VLZ14" s="124"/>
      <c r="VMA14" s="124"/>
      <c r="VMB14" s="124"/>
      <c r="VMC14" s="124"/>
      <c r="VMD14" s="124"/>
      <c r="VME14" s="124"/>
      <c r="VMF14" s="124"/>
      <c r="VMG14" s="124"/>
      <c r="VMH14" s="124"/>
      <c r="VMI14" s="124"/>
      <c r="VMJ14" s="124"/>
      <c r="VMK14" s="124"/>
      <c r="VML14" s="124"/>
      <c r="VMM14" s="124"/>
      <c r="VMN14" s="124"/>
      <c r="VMO14" s="124"/>
      <c r="VMP14" s="124"/>
      <c r="VMQ14" s="124"/>
      <c r="VMR14" s="124"/>
      <c r="VMS14" s="124"/>
      <c r="VMT14" s="124"/>
      <c r="VMU14" s="124"/>
      <c r="VMV14" s="124"/>
      <c r="VMW14" s="124"/>
      <c r="VMX14" s="124"/>
      <c r="VMY14" s="124"/>
      <c r="VMZ14" s="124"/>
      <c r="VNA14" s="124"/>
      <c r="VNB14" s="124"/>
      <c r="VNC14" s="124"/>
      <c r="VND14" s="124"/>
      <c r="VNE14" s="124"/>
      <c r="VNF14" s="124"/>
      <c r="VNG14" s="124"/>
      <c r="VNH14" s="124"/>
      <c r="VNI14" s="124"/>
      <c r="VNJ14" s="124"/>
      <c r="VNK14" s="124"/>
      <c r="VNL14" s="124"/>
      <c r="VNM14" s="124"/>
      <c r="VNN14" s="124"/>
      <c r="VNO14" s="124"/>
      <c r="VNP14" s="124"/>
      <c r="VNQ14" s="124"/>
      <c r="VNR14" s="124"/>
      <c r="VNS14" s="124"/>
      <c r="VNT14" s="124"/>
      <c r="VNU14" s="124"/>
      <c r="VNV14" s="124"/>
      <c r="VNW14" s="124"/>
      <c r="VNX14" s="124"/>
      <c r="VNY14" s="124"/>
      <c r="VNZ14" s="124"/>
      <c r="VOA14" s="124"/>
      <c r="VOB14" s="124"/>
      <c r="VOC14" s="124"/>
      <c r="VOD14" s="124"/>
      <c r="VOE14" s="124"/>
      <c r="VOF14" s="124"/>
      <c r="VOG14" s="124"/>
      <c r="VOH14" s="124"/>
      <c r="VOI14" s="124"/>
      <c r="VOJ14" s="124"/>
      <c r="VOK14" s="124"/>
      <c r="VOL14" s="124"/>
      <c r="VOM14" s="124"/>
      <c r="VON14" s="124"/>
      <c r="VOO14" s="124"/>
      <c r="VOP14" s="124"/>
      <c r="VOQ14" s="124"/>
      <c r="VOR14" s="124"/>
      <c r="VOS14" s="124"/>
      <c r="VOT14" s="124"/>
      <c r="VOU14" s="124"/>
      <c r="VOV14" s="124"/>
      <c r="VOW14" s="124"/>
      <c r="VOX14" s="124"/>
      <c r="VOY14" s="124"/>
      <c r="VOZ14" s="124"/>
      <c r="VPA14" s="124"/>
      <c r="VPB14" s="124"/>
      <c r="VPC14" s="124"/>
      <c r="VPD14" s="124"/>
      <c r="VPE14" s="124"/>
      <c r="VPF14" s="124"/>
      <c r="VPG14" s="124"/>
      <c r="VPH14" s="124"/>
      <c r="VPI14" s="124"/>
      <c r="VPJ14" s="124"/>
      <c r="VPK14" s="124"/>
      <c r="VPL14" s="124"/>
      <c r="VPM14" s="124"/>
      <c r="VPN14" s="124"/>
      <c r="VPO14" s="124"/>
      <c r="VPP14" s="124"/>
      <c r="VPQ14" s="124"/>
      <c r="VPR14" s="124"/>
      <c r="VPS14" s="124"/>
      <c r="VPT14" s="124"/>
      <c r="VPU14" s="124"/>
      <c r="VPV14" s="124"/>
      <c r="VPW14" s="124"/>
      <c r="VPX14" s="124"/>
      <c r="VPY14" s="124"/>
      <c r="VPZ14" s="124"/>
      <c r="VQA14" s="124"/>
      <c r="VQB14" s="124"/>
      <c r="VQC14" s="124"/>
      <c r="VQD14" s="124"/>
      <c r="VQE14" s="124"/>
      <c r="VQF14" s="124"/>
      <c r="VQG14" s="124"/>
      <c r="VQH14" s="124"/>
      <c r="VQI14" s="124"/>
      <c r="VQJ14" s="124"/>
      <c r="VQK14" s="124"/>
      <c r="VQL14" s="124"/>
      <c r="VQM14" s="124"/>
      <c r="VQN14" s="124"/>
      <c r="VQO14" s="124"/>
      <c r="VQP14" s="124"/>
      <c r="VQQ14" s="124"/>
      <c r="VQR14" s="124"/>
      <c r="VQS14" s="124"/>
      <c r="VQT14" s="124"/>
      <c r="VQU14" s="124"/>
      <c r="VQV14" s="124"/>
      <c r="VQW14" s="124"/>
      <c r="VQX14" s="124"/>
      <c r="VQY14" s="124"/>
      <c r="VQZ14" s="124"/>
      <c r="VRA14" s="124"/>
      <c r="VRB14" s="124"/>
      <c r="VRC14" s="124"/>
      <c r="VRD14" s="124"/>
      <c r="VRE14" s="124"/>
      <c r="VRF14" s="124"/>
      <c r="VRG14" s="124"/>
      <c r="VRH14" s="124"/>
      <c r="VRI14" s="124"/>
      <c r="VRJ14" s="124"/>
      <c r="VRK14" s="124"/>
      <c r="VRL14" s="124"/>
      <c r="VRM14" s="124"/>
      <c r="VRN14" s="124"/>
      <c r="VRO14" s="124"/>
      <c r="VRP14" s="124"/>
      <c r="VRQ14" s="124"/>
      <c r="VRR14" s="124"/>
      <c r="VRS14" s="124"/>
      <c r="VRT14" s="124"/>
      <c r="VRU14" s="124"/>
      <c r="VRV14" s="124"/>
      <c r="VRW14" s="124"/>
      <c r="VRX14" s="124"/>
      <c r="VRY14" s="124"/>
      <c r="VRZ14" s="124"/>
      <c r="VSA14" s="124"/>
      <c r="VSB14" s="124"/>
      <c r="VSC14" s="124"/>
      <c r="VSD14" s="124"/>
      <c r="VSE14" s="124"/>
      <c r="VSF14" s="124"/>
      <c r="VSG14" s="124"/>
      <c r="VSH14" s="124"/>
      <c r="VSI14" s="124"/>
      <c r="VSJ14" s="124"/>
      <c r="VSK14" s="124"/>
      <c r="VSL14" s="124"/>
      <c r="VSM14" s="124"/>
      <c r="VSN14" s="124"/>
      <c r="VSO14" s="124"/>
      <c r="VSP14" s="124"/>
      <c r="VSQ14" s="124"/>
      <c r="VSR14" s="124"/>
      <c r="VSS14" s="124"/>
      <c r="VST14" s="124"/>
      <c r="VSU14" s="124"/>
      <c r="VSV14" s="124"/>
      <c r="VSW14" s="124"/>
      <c r="VSX14" s="124"/>
      <c r="VSY14" s="124"/>
      <c r="VSZ14" s="124"/>
      <c r="VTA14" s="124"/>
      <c r="VTB14" s="124"/>
      <c r="VTC14" s="124"/>
      <c r="VTD14" s="124"/>
      <c r="VTE14" s="124"/>
      <c r="VTF14" s="124"/>
      <c r="VTG14" s="124"/>
      <c r="VTH14" s="124"/>
      <c r="VTI14" s="124"/>
      <c r="VTJ14" s="124"/>
      <c r="VTK14" s="124"/>
      <c r="VTL14" s="124"/>
      <c r="VTM14" s="124"/>
      <c r="VTN14" s="124"/>
      <c r="VTO14" s="124"/>
      <c r="VTP14" s="124"/>
      <c r="VTQ14" s="124"/>
      <c r="VTR14" s="124"/>
      <c r="VTS14" s="124"/>
      <c r="VTT14" s="124"/>
      <c r="VTU14" s="124"/>
      <c r="VTV14" s="124"/>
      <c r="VTW14" s="124"/>
      <c r="VTX14" s="124"/>
      <c r="VTY14" s="124"/>
      <c r="VTZ14" s="124"/>
      <c r="VUA14" s="124"/>
      <c r="VUB14" s="124"/>
      <c r="VUC14" s="124"/>
      <c r="VUD14" s="124"/>
      <c r="VUE14" s="124"/>
      <c r="VUF14" s="124"/>
      <c r="VUG14" s="124"/>
      <c r="VUH14" s="124"/>
      <c r="VUI14" s="124"/>
      <c r="VUJ14" s="124"/>
      <c r="VUK14" s="124"/>
      <c r="VUL14" s="124"/>
      <c r="VUM14" s="124"/>
      <c r="VUN14" s="124"/>
      <c r="VUO14" s="124"/>
      <c r="VUP14" s="124"/>
      <c r="VUQ14" s="124"/>
      <c r="VUR14" s="124"/>
      <c r="VUS14" s="124"/>
      <c r="VUT14" s="124"/>
      <c r="VUU14" s="124"/>
      <c r="VUV14" s="124"/>
      <c r="VUW14" s="124"/>
      <c r="VUX14" s="124"/>
      <c r="VUY14" s="124"/>
      <c r="VUZ14" s="124"/>
      <c r="VVA14" s="124"/>
      <c r="VVB14" s="124"/>
      <c r="VVC14" s="124"/>
      <c r="VVD14" s="124"/>
      <c r="VVE14" s="124"/>
      <c r="VVF14" s="124"/>
      <c r="VVG14" s="124"/>
      <c r="VVH14" s="124"/>
      <c r="VVI14" s="124"/>
      <c r="VVJ14" s="124"/>
      <c r="VVK14" s="124"/>
      <c r="VVL14" s="124"/>
      <c r="VVM14" s="124"/>
      <c r="VVN14" s="124"/>
      <c r="VVO14" s="124"/>
      <c r="VVP14" s="124"/>
      <c r="VVQ14" s="124"/>
      <c r="VVR14" s="124"/>
      <c r="VVS14" s="124"/>
      <c r="VVT14" s="124"/>
      <c r="VVU14" s="124"/>
      <c r="VVV14" s="124"/>
      <c r="VVW14" s="124"/>
      <c r="VVX14" s="124"/>
      <c r="VVY14" s="124"/>
      <c r="VVZ14" s="124"/>
      <c r="VWA14" s="124"/>
      <c r="VWB14" s="124"/>
      <c r="VWC14" s="124"/>
      <c r="VWD14" s="124"/>
      <c r="VWE14" s="124"/>
      <c r="VWF14" s="124"/>
      <c r="VWG14" s="124"/>
      <c r="VWH14" s="124"/>
      <c r="VWI14" s="124"/>
      <c r="VWJ14" s="124"/>
      <c r="VWK14" s="124"/>
      <c r="VWL14" s="124"/>
      <c r="VWM14" s="124"/>
      <c r="VWN14" s="124"/>
      <c r="VWO14" s="124"/>
      <c r="VWP14" s="124"/>
      <c r="VWQ14" s="124"/>
      <c r="VWR14" s="124"/>
      <c r="VWS14" s="124"/>
      <c r="VWT14" s="124"/>
      <c r="VWU14" s="124"/>
      <c r="VWV14" s="124"/>
      <c r="VWW14" s="124"/>
      <c r="VWX14" s="124"/>
      <c r="VWY14" s="124"/>
      <c r="VWZ14" s="124"/>
      <c r="VXA14" s="124"/>
      <c r="VXB14" s="124"/>
      <c r="VXC14" s="124"/>
      <c r="VXD14" s="124"/>
      <c r="VXE14" s="124"/>
      <c r="VXF14" s="124"/>
      <c r="VXG14" s="124"/>
      <c r="VXH14" s="124"/>
      <c r="VXI14" s="124"/>
      <c r="VXJ14" s="124"/>
      <c r="VXK14" s="124"/>
      <c r="VXL14" s="124"/>
      <c r="VXM14" s="124"/>
      <c r="VXN14" s="124"/>
      <c r="VXO14" s="124"/>
      <c r="VXP14" s="124"/>
      <c r="VXQ14" s="124"/>
      <c r="VXR14" s="124"/>
      <c r="VXS14" s="124"/>
      <c r="VXT14" s="124"/>
      <c r="VXU14" s="124"/>
      <c r="VXV14" s="124"/>
      <c r="VXW14" s="124"/>
      <c r="VXX14" s="124"/>
      <c r="VXY14" s="124"/>
      <c r="VXZ14" s="124"/>
      <c r="VYA14" s="124"/>
      <c r="VYB14" s="124"/>
      <c r="VYC14" s="124"/>
      <c r="VYD14" s="124"/>
      <c r="VYE14" s="124"/>
      <c r="VYF14" s="124"/>
      <c r="VYG14" s="124"/>
      <c r="VYH14" s="124"/>
      <c r="VYI14" s="124"/>
      <c r="VYJ14" s="124"/>
      <c r="VYK14" s="124"/>
      <c r="VYL14" s="124"/>
      <c r="VYM14" s="124"/>
      <c r="VYN14" s="124"/>
      <c r="VYO14" s="124"/>
      <c r="VYP14" s="124"/>
      <c r="VYQ14" s="124"/>
      <c r="VYR14" s="124"/>
      <c r="VYS14" s="124"/>
      <c r="VYT14" s="124"/>
      <c r="VYU14" s="124"/>
      <c r="VYV14" s="124"/>
      <c r="VYW14" s="124"/>
      <c r="VYX14" s="124"/>
      <c r="VYY14" s="124"/>
      <c r="VYZ14" s="124"/>
      <c r="VZA14" s="124"/>
      <c r="VZB14" s="124"/>
      <c r="VZC14" s="124"/>
      <c r="VZD14" s="124"/>
      <c r="VZE14" s="124"/>
      <c r="VZF14" s="124"/>
      <c r="VZG14" s="124"/>
      <c r="VZH14" s="124"/>
      <c r="VZI14" s="124"/>
      <c r="VZJ14" s="124"/>
      <c r="VZK14" s="124"/>
      <c r="VZL14" s="124"/>
      <c r="VZM14" s="124"/>
      <c r="VZN14" s="124"/>
      <c r="VZO14" s="124"/>
      <c r="VZP14" s="124"/>
      <c r="VZQ14" s="124"/>
      <c r="VZR14" s="124"/>
      <c r="VZS14" s="124"/>
      <c r="VZT14" s="124"/>
      <c r="VZU14" s="124"/>
      <c r="VZV14" s="124"/>
      <c r="VZW14" s="124"/>
      <c r="VZX14" s="124"/>
      <c r="VZY14" s="124"/>
      <c r="VZZ14" s="124"/>
      <c r="WAA14" s="124"/>
      <c r="WAB14" s="124"/>
      <c r="WAC14" s="124"/>
      <c r="WAD14" s="124"/>
      <c r="WAE14" s="124"/>
      <c r="WAF14" s="124"/>
      <c r="WAG14" s="124"/>
      <c r="WAH14" s="124"/>
      <c r="WAI14" s="124"/>
      <c r="WAJ14" s="124"/>
      <c r="WAK14" s="124"/>
      <c r="WAL14" s="124"/>
      <c r="WAM14" s="124"/>
      <c r="WAN14" s="124"/>
      <c r="WAO14" s="124"/>
      <c r="WAP14" s="124"/>
      <c r="WAQ14" s="124"/>
      <c r="WAR14" s="124"/>
      <c r="WAS14" s="124"/>
      <c r="WAT14" s="124"/>
      <c r="WAU14" s="124"/>
      <c r="WAV14" s="124"/>
      <c r="WAW14" s="124"/>
      <c r="WAX14" s="124"/>
      <c r="WAY14" s="124"/>
      <c r="WAZ14" s="124"/>
      <c r="WBA14" s="124"/>
      <c r="WBB14" s="124"/>
      <c r="WBC14" s="124"/>
      <c r="WBD14" s="124"/>
      <c r="WBE14" s="124"/>
      <c r="WBF14" s="124"/>
      <c r="WBG14" s="124"/>
      <c r="WBH14" s="124"/>
      <c r="WBI14" s="124"/>
      <c r="WBJ14" s="124"/>
      <c r="WBK14" s="124"/>
      <c r="WBL14" s="124"/>
      <c r="WBM14" s="124"/>
      <c r="WBN14" s="124"/>
      <c r="WBO14" s="124"/>
      <c r="WBP14" s="124"/>
      <c r="WBQ14" s="124"/>
      <c r="WBR14" s="124"/>
      <c r="WBS14" s="124"/>
      <c r="WBT14" s="124"/>
      <c r="WBU14" s="124"/>
      <c r="WBV14" s="124"/>
      <c r="WBW14" s="124"/>
      <c r="WBX14" s="124"/>
      <c r="WBY14" s="124"/>
      <c r="WBZ14" s="124"/>
      <c r="WCA14" s="124"/>
      <c r="WCB14" s="124"/>
      <c r="WCC14" s="124"/>
      <c r="WCD14" s="124"/>
      <c r="WCE14" s="124"/>
      <c r="WCF14" s="124"/>
      <c r="WCG14" s="124"/>
      <c r="WCH14" s="124"/>
      <c r="WCI14" s="124"/>
      <c r="WCJ14" s="124"/>
      <c r="WCK14" s="124"/>
      <c r="WCL14" s="124"/>
      <c r="WCM14" s="124"/>
      <c r="WCN14" s="124"/>
      <c r="WCO14" s="124"/>
      <c r="WCP14" s="124"/>
      <c r="WCQ14" s="124"/>
      <c r="WCR14" s="124"/>
      <c r="WCS14" s="124"/>
      <c r="WCT14" s="124"/>
      <c r="WCU14" s="124"/>
      <c r="WCV14" s="124"/>
      <c r="WCW14" s="124"/>
      <c r="WCX14" s="124"/>
      <c r="WCY14" s="124"/>
      <c r="WCZ14" s="124"/>
      <c r="WDA14" s="124"/>
      <c r="WDB14" s="124"/>
      <c r="WDC14" s="124"/>
      <c r="WDD14" s="124"/>
      <c r="WDE14" s="124"/>
      <c r="WDF14" s="124"/>
      <c r="WDG14" s="124"/>
      <c r="WDH14" s="124"/>
      <c r="WDI14" s="124"/>
      <c r="WDJ14" s="124"/>
      <c r="WDK14" s="124"/>
      <c r="WDL14" s="124"/>
      <c r="WDM14" s="124"/>
      <c r="WDN14" s="124"/>
      <c r="WDO14" s="124"/>
      <c r="WDP14" s="124"/>
      <c r="WDQ14" s="124"/>
      <c r="WDR14" s="124"/>
      <c r="WDS14" s="124"/>
      <c r="WDT14" s="124"/>
      <c r="WDU14" s="124"/>
      <c r="WDV14" s="124"/>
      <c r="WDW14" s="124"/>
      <c r="WDX14" s="124"/>
      <c r="WDY14" s="124"/>
      <c r="WDZ14" s="124"/>
      <c r="WEA14" s="124"/>
      <c r="WEB14" s="124"/>
      <c r="WEC14" s="124"/>
      <c r="WED14" s="124"/>
      <c r="WEE14" s="124"/>
      <c r="WEF14" s="124"/>
      <c r="WEG14" s="124"/>
      <c r="WEH14" s="124"/>
      <c r="WEI14" s="124"/>
      <c r="WEJ14" s="124"/>
      <c r="WEK14" s="124"/>
      <c r="WEL14" s="124"/>
      <c r="WEM14" s="124"/>
      <c r="WEN14" s="124"/>
      <c r="WEO14" s="124"/>
      <c r="WEP14" s="124"/>
      <c r="WEQ14" s="124"/>
      <c r="WER14" s="124"/>
      <c r="WES14" s="124"/>
      <c r="WET14" s="124"/>
      <c r="WEU14" s="124"/>
      <c r="WEV14" s="124"/>
      <c r="WEW14" s="124"/>
      <c r="WEX14" s="124"/>
      <c r="WEY14" s="124"/>
      <c r="WEZ14" s="124"/>
      <c r="WFA14" s="124"/>
      <c r="WFB14" s="124"/>
      <c r="WFC14" s="124"/>
      <c r="WFD14" s="124"/>
      <c r="WFE14" s="124"/>
      <c r="WFF14" s="124"/>
      <c r="WFG14" s="124"/>
      <c r="WFH14" s="124"/>
      <c r="WFI14" s="124"/>
      <c r="WFJ14" s="124"/>
      <c r="WFK14" s="124"/>
      <c r="WFL14" s="124"/>
      <c r="WFM14" s="124"/>
      <c r="WFN14" s="124"/>
      <c r="WFO14" s="124"/>
      <c r="WFP14" s="124"/>
      <c r="WFQ14" s="124"/>
      <c r="WFR14" s="124"/>
      <c r="WFS14" s="124"/>
      <c r="WFT14" s="124"/>
      <c r="WFU14" s="124"/>
      <c r="WFV14" s="124"/>
      <c r="WFW14" s="124"/>
      <c r="WFX14" s="124"/>
      <c r="WFY14" s="124"/>
      <c r="WFZ14" s="124"/>
      <c r="WGA14" s="124"/>
      <c r="WGB14" s="124"/>
      <c r="WGC14" s="124"/>
      <c r="WGD14" s="124"/>
      <c r="WGE14" s="124"/>
      <c r="WGF14" s="124"/>
      <c r="WGG14" s="124"/>
      <c r="WGH14" s="124"/>
      <c r="WGI14" s="124"/>
      <c r="WGJ14" s="124"/>
      <c r="WGK14" s="124"/>
      <c r="WGL14" s="124"/>
      <c r="WGM14" s="124"/>
      <c r="WGN14" s="124"/>
      <c r="WGO14" s="124"/>
      <c r="WGP14" s="124"/>
      <c r="WGQ14" s="124"/>
      <c r="WGR14" s="124"/>
      <c r="WGS14" s="124"/>
      <c r="WGT14" s="124"/>
      <c r="WGU14" s="124"/>
      <c r="WGV14" s="124"/>
      <c r="WGW14" s="124"/>
      <c r="WGX14" s="124"/>
      <c r="WGY14" s="124"/>
      <c r="WGZ14" s="124"/>
      <c r="WHA14" s="124"/>
      <c r="WHB14" s="124"/>
      <c r="WHC14" s="124"/>
      <c r="WHD14" s="124"/>
      <c r="WHE14" s="124"/>
      <c r="WHF14" s="124"/>
      <c r="WHG14" s="124"/>
      <c r="WHH14" s="124"/>
      <c r="WHI14" s="124"/>
      <c r="WHJ14" s="124"/>
      <c r="WHK14" s="124"/>
      <c r="WHL14" s="124"/>
      <c r="WHM14" s="124"/>
      <c r="WHN14" s="124"/>
      <c r="WHO14" s="124"/>
      <c r="WHP14" s="124"/>
      <c r="WHQ14" s="124"/>
      <c r="WHR14" s="124"/>
      <c r="WHS14" s="124"/>
      <c r="WHT14" s="124"/>
      <c r="WHU14" s="124"/>
      <c r="WHV14" s="124"/>
      <c r="WHW14" s="124"/>
      <c r="WHX14" s="124"/>
      <c r="WHY14" s="124"/>
      <c r="WHZ14" s="124"/>
      <c r="WIA14" s="124"/>
      <c r="WIB14" s="124"/>
      <c r="WIC14" s="124"/>
      <c r="WID14" s="124"/>
      <c r="WIE14" s="124"/>
      <c r="WIF14" s="124"/>
      <c r="WIG14" s="124"/>
      <c r="WIH14" s="124"/>
      <c r="WII14" s="124"/>
      <c r="WIJ14" s="124"/>
      <c r="WIK14" s="124"/>
      <c r="WIL14" s="124"/>
      <c r="WIM14" s="124"/>
      <c r="WIN14" s="124"/>
      <c r="WIO14" s="124"/>
      <c r="WIP14" s="124"/>
      <c r="WIQ14" s="124"/>
      <c r="WIR14" s="124"/>
      <c r="WIS14" s="124"/>
      <c r="WIT14" s="124"/>
      <c r="WIU14" s="124"/>
      <c r="WIV14" s="124"/>
      <c r="WIW14" s="124"/>
      <c r="WIX14" s="124"/>
      <c r="WIY14" s="124"/>
      <c r="WIZ14" s="124"/>
      <c r="WJA14" s="124"/>
      <c r="WJB14" s="124"/>
      <c r="WJC14" s="124"/>
      <c r="WJD14" s="124"/>
      <c r="WJE14" s="124"/>
      <c r="WJF14" s="124"/>
      <c r="WJG14" s="124"/>
      <c r="WJH14" s="124"/>
      <c r="WJI14" s="124"/>
      <c r="WJJ14" s="124"/>
      <c r="WJK14" s="124"/>
      <c r="WJL14" s="124"/>
      <c r="WJM14" s="124"/>
      <c r="WJN14" s="124"/>
      <c r="WJO14" s="124"/>
      <c r="WJP14" s="124"/>
      <c r="WJQ14" s="124"/>
      <c r="WJR14" s="124"/>
      <c r="WJS14" s="124"/>
      <c r="WJT14" s="124"/>
      <c r="WJU14" s="124"/>
      <c r="WJV14" s="124"/>
      <c r="WJW14" s="124"/>
      <c r="WJX14" s="124"/>
      <c r="WJY14" s="124"/>
      <c r="WJZ14" s="124"/>
      <c r="WKA14" s="124"/>
      <c r="WKB14" s="124"/>
      <c r="WKC14" s="124"/>
      <c r="WKD14" s="124"/>
      <c r="WKE14" s="124"/>
      <c r="WKF14" s="124"/>
      <c r="WKG14" s="124"/>
      <c r="WKH14" s="124"/>
      <c r="WKI14" s="124"/>
      <c r="WKJ14" s="124"/>
      <c r="WKK14" s="124"/>
      <c r="WKL14" s="124"/>
      <c r="WKM14" s="124"/>
      <c r="WKN14" s="124"/>
      <c r="WKO14" s="124"/>
      <c r="WKP14" s="124"/>
      <c r="WKQ14" s="124"/>
      <c r="WKR14" s="124"/>
      <c r="WKS14" s="124"/>
      <c r="WKT14" s="124"/>
      <c r="WKU14" s="124"/>
      <c r="WKV14" s="124"/>
      <c r="WKW14" s="124"/>
      <c r="WKX14" s="124"/>
      <c r="WKY14" s="124"/>
      <c r="WKZ14" s="124"/>
      <c r="WLA14" s="124"/>
      <c r="WLB14" s="124"/>
      <c r="WLC14" s="124"/>
      <c r="WLD14" s="124"/>
      <c r="WLE14" s="124"/>
      <c r="WLF14" s="124"/>
      <c r="WLG14" s="124"/>
      <c r="WLH14" s="124"/>
      <c r="WLI14" s="124"/>
      <c r="WLJ14" s="124"/>
      <c r="WLK14" s="124"/>
      <c r="WLL14" s="124"/>
      <c r="WLM14" s="124"/>
      <c r="WLN14" s="124"/>
      <c r="WLO14" s="124"/>
      <c r="WLP14" s="124"/>
      <c r="WLQ14" s="124"/>
      <c r="WLR14" s="124"/>
      <c r="WLS14" s="124"/>
      <c r="WLT14" s="124"/>
      <c r="WLU14" s="124"/>
      <c r="WLV14" s="124"/>
      <c r="WLW14" s="124"/>
      <c r="WLX14" s="124"/>
      <c r="WLY14" s="124"/>
      <c r="WLZ14" s="124"/>
      <c r="WMA14" s="124"/>
      <c r="WMB14" s="124"/>
      <c r="WMC14" s="124"/>
      <c r="WMD14" s="124"/>
      <c r="WME14" s="124"/>
      <c r="WMF14" s="124"/>
      <c r="WMG14" s="124"/>
      <c r="WMH14" s="124"/>
      <c r="WMI14" s="124"/>
      <c r="WMJ14" s="124"/>
      <c r="WMK14" s="124"/>
      <c r="WML14" s="124"/>
      <c r="WMM14" s="124"/>
      <c r="WMN14" s="124"/>
      <c r="WMO14" s="124"/>
      <c r="WMP14" s="124"/>
      <c r="WMQ14" s="124"/>
      <c r="WMR14" s="124"/>
      <c r="WMS14" s="124"/>
      <c r="WMT14" s="124"/>
      <c r="WMU14" s="124"/>
      <c r="WMV14" s="124"/>
      <c r="WMW14" s="124"/>
      <c r="WMX14" s="124"/>
      <c r="WMY14" s="124"/>
      <c r="WMZ14" s="124"/>
      <c r="WNA14" s="124"/>
      <c r="WNB14" s="124"/>
      <c r="WNC14" s="124"/>
      <c r="WND14" s="124"/>
      <c r="WNE14" s="124"/>
      <c r="WNF14" s="124"/>
      <c r="WNG14" s="124"/>
      <c r="WNH14" s="124"/>
      <c r="WNI14" s="124"/>
      <c r="WNJ14" s="124"/>
      <c r="WNK14" s="124"/>
      <c r="WNL14" s="124"/>
      <c r="WNM14" s="124"/>
      <c r="WNN14" s="124"/>
      <c r="WNO14" s="124"/>
      <c r="WNP14" s="124"/>
      <c r="WNQ14" s="124"/>
      <c r="WNR14" s="124"/>
      <c r="WNS14" s="124"/>
      <c r="WNT14" s="124"/>
      <c r="WNU14" s="124"/>
      <c r="WNV14" s="124"/>
      <c r="WNW14" s="124"/>
      <c r="WNX14" s="124"/>
      <c r="WNY14" s="124"/>
      <c r="WNZ14" s="124"/>
      <c r="WOA14" s="124"/>
      <c r="WOB14" s="124"/>
      <c r="WOC14" s="124"/>
      <c r="WOD14" s="124"/>
      <c r="WOE14" s="124"/>
      <c r="WOF14" s="124"/>
      <c r="WOG14" s="124"/>
      <c r="WOH14" s="124"/>
      <c r="WOI14" s="124"/>
      <c r="WOJ14" s="124"/>
      <c r="WOK14" s="124"/>
      <c r="WOL14" s="124"/>
      <c r="WOM14" s="124"/>
      <c r="WON14" s="124"/>
      <c r="WOO14" s="124"/>
      <c r="WOP14" s="124"/>
      <c r="WOQ14" s="124"/>
      <c r="WOR14" s="124"/>
      <c r="WOS14" s="124"/>
      <c r="WOT14" s="124"/>
      <c r="WOU14" s="124"/>
      <c r="WOV14" s="124"/>
      <c r="WOW14" s="124"/>
      <c r="WOX14" s="124"/>
      <c r="WOY14" s="124"/>
      <c r="WOZ14" s="124"/>
      <c r="WPA14" s="124"/>
      <c r="WPB14" s="124"/>
      <c r="WPC14" s="124"/>
      <c r="WPD14" s="124"/>
      <c r="WPE14" s="124"/>
      <c r="WPF14" s="124"/>
      <c r="WPG14" s="124"/>
      <c r="WPH14" s="124"/>
      <c r="WPI14" s="124"/>
      <c r="WPJ14" s="124"/>
      <c r="WPK14" s="124"/>
      <c r="WPL14" s="124"/>
      <c r="WPM14" s="124"/>
      <c r="WPN14" s="124"/>
      <c r="WPO14" s="124"/>
      <c r="WPP14" s="124"/>
      <c r="WPQ14" s="124"/>
      <c r="WPR14" s="124"/>
      <c r="WPS14" s="124"/>
      <c r="WPT14" s="124"/>
      <c r="WPU14" s="124"/>
      <c r="WPV14" s="124"/>
      <c r="WPW14" s="124"/>
      <c r="WPX14" s="124"/>
      <c r="WPY14" s="124"/>
      <c r="WPZ14" s="124"/>
      <c r="WQA14" s="124"/>
      <c r="WQB14" s="124"/>
      <c r="WQC14" s="124"/>
      <c r="WQD14" s="124"/>
      <c r="WQE14" s="124"/>
      <c r="WQF14" s="124"/>
      <c r="WQG14" s="124"/>
      <c r="WQH14" s="124"/>
      <c r="WQI14" s="124"/>
      <c r="WQJ14" s="124"/>
      <c r="WQK14" s="124"/>
      <c r="WQL14" s="124"/>
      <c r="WQM14" s="124"/>
      <c r="WQN14" s="124"/>
      <c r="WQO14" s="124"/>
      <c r="WQP14" s="124"/>
      <c r="WQQ14" s="124"/>
      <c r="WQR14" s="124"/>
      <c r="WQS14" s="124"/>
      <c r="WQT14" s="124"/>
      <c r="WQU14" s="124"/>
      <c r="WQV14" s="124"/>
      <c r="WQW14" s="124"/>
      <c r="WQX14" s="124"/>
      <c r="WQY14" s="124"/>
      <c r="WQZ14" s="124"/>
      <c r="WRA14" s="124"/>
      <c r="WRB14" s="124"/>
      <c r="WRC14" s="124"/>
      <c r="WRD14" s="124"/>
      <c r="WRE14" s="124"/>
      <c r="WRF14" s="124"/>
      <c r="WRG14" s="124"/>
      <c r="WRH14" s="124"/>
      <c r="WRI14" s="124"/>
      <c r="WRJ14" s="124"/>
      <c r="WRK14" s="124"/>
      <c r="WRL14" s="124"/>
      <c r="WRM14" s="124"/>
      <c r="WRN14" s="124"/>
      <c r="WRO14" s="124"/>
      <c r="WRP14" s="124"/>
      <c r="WRQ14" s="124"/>
      <c r="WRR14" s="124"/>
      <c r="WRS14" s="124"/>
      <c r="WRT14" s="124"/>
      <c r="WRU14" s="124"/>
      <c r="WRV14" s="124"/>
      <c r="WRW14" s="124"/>
      <c r="WRX14" s="124"/>
      <c r="WRY14" s="124"/>
      <c r="WRZ14" s="124"/>
      <c r="WSA14" s="124"/>
      <c r="WSB14" s="124"/>
      <c r="WSC14" s="124"/>
      <c r="WSD14" s="124"/>
      <c r="WSE14" s="124"/>
      <c r="WSF14" s="124"/>
      <c r="WSG14" s="124"/>
      <c r="WSH14" s="124"/>
      <c r="WSI14" s="124"/>
      <c r="WSJ14" s="124"/>
      <c r="WSK14" s="124"/>
      <c r="WSL14" s="124"/>
      <c r="WSM14" s="124"/>
      <c r="WSN14" s="124"/>
      <c r="WSO14" s="124"/>
      <c r="WSP14" s="124"/>
      <c r="WSQ14" s="124"/>
      <c r="WSR14" s="124"/>
      <c r="WSS14" s="124"/>
      <c r="WST14" s="124"/>
      <c r="WSU14" s="124"/>
      <c r="WSV14" s="124"/>
      <c r="WSW14" s="124"/>
      <c r="WSX14" s="124"/>
      <c r="WSY14" s="124"/>
      <c r="WSZ14" s="124"/>
      <c r="WTA14" s="124"/>
      <c r="WTB14" s="124"/>
      <c r="WTC14" s="124"/>
      <c r="WTD14" s="124"/>
      <c r="WTE14" s="124"/>
      <c r="WTF14" s="124"/>
      <c r="WTG14" s="124"/>
      <c r="WTH14" s="124"/>
      <c r="WTI14" s="124"/>
      <c r="WTJ14" s="124"/>
      <c r="WTK14" s="124"/>
      <c r="WTL14" s="124"/>
      <c r="WTM14" s="124"/>
      <c r="WTN14" s="124"/>
      <c r="WTO14" s="124"/>
      <c r="WTP14" s="124"/>
      <c r="WTQ14" s="124"/>
      <c r="WTR14" s="124"/>
      <c r="WTS14" s="124"/>
      <c r="WTT14" s="124"/>
      <c r="WTU14" s="124"/>
      <c r="WTV14" s="124"/>
      <c r="WTW14" s="124"/>
      <c r="WTX14" s="124"/>
      <c r="WTY14" s="124"/>
      <c r="WTZ14" s="124"/>
      <c r="WUA14" s="124"/>
      <c r="WUB14" s="124"/>
      <c r="WUC14" s="124"/>
      <c r="WUD14" s="124"/>
      <c r="WUE14" s="124"/>
      <c r="WUF14" s="124"/>
      <c r="WUG14" s="124"/>
      <c r="WUH14" s="124"/>
      <c r="WUI14" s="124"/>
      <c r="WUJ14" s="124"/>
      <c r="WUK14" s="124"/>
      <c r="WUL14" s="124"/>
      <c r="WUM14" s="124"/>
      <c r="WUN14" s="124"/>
      <c r="WUO14" s="124"/>
      <c r="WUP14" s="124"/>
      <c r="WUQ14" s="124"/>
      <c r="WUR14" s="124"/>
      <c r="WUS14" s="124"/>
      <c r="WUT14" s="124"/>
      <c r="WUU14" s="124"/>
      <c r="WUV14" s="124"/>
      <c r="WUW14" s="124"/>
      <c r="WUX14" s="124"/>
      <c r="WUY14" s="124"/>
      <c r="WUZ14" s="124"/>
      <c r="WVA14" s="124"/>
      <c r="WVB14" s="124"/>
      <c r="WVC14" s="124"/>
      <c r="WVD14" s="124"/>
      <c r="WVE14" s="124"/>
      <c r="WVF14" s="124"/>
      <c r="WVG14" s="124"/>
      <c r="WVH14" s="124"/>
      <c r="WVI14" s="124"/>
      <c r="WVJ14" s="124"/>
      <c r="WVK14" s="124"/>
      <c r="WVL14" s="124"/>
      <c r="WVM14" s="124"/>
      <c r="WVN14" s="124"/>
      <c r="WVO14" s="124"/>
      <c r="WVP14" s="124"/>
      <c r="WVQ14" s="124"/>
      <c r="WVR14" s="124"/>
      <c r="WVS14" s="124"/>
      <c r="WVT14" s="124"/>
      <c r="WVU14" s="124"/>
      <c r="WVV14" s="124"/>
      <c r="WVW14" s="124"/>
      <c r="WVX14" s="124"/>
      <c r="WVY14" s="124"/>
      <c r="WVZ14" s="124"/>
      <c r="WWA14" s="124"/>
      <c r="WWB14" s="124"/>
      <c r="WWC14" s="124"/>
      <c r="WWD14" s="124"/>
      <c r="WWE14" s="124"/>
      <c r="WWF14" s="124"/>
      <c r="WWG14" s="124"/>
      <c r="WWH14" s="124"/>
      <c r="WWI14" s="124"/>
      <c r="WWJ14" s="124"/>
      <c r="WWK14" s="124"/>
      <c r="WWL14" s="124"/>
      <c r="WWM14" s="124"/>
      <c r="WWN14" s="124"/>
      <c r="WWO14" s="124"/>
      <c r="WWP14" s="124"/>
      <c r="WWQ14" s="124"/>
      <c r="WWR14" s="124"/>
      <c r="WWS14" s="124"/>
      <c r="WWT14" s="124"/>
      <c r="WWU14" s="124"/>
      <c r="WWV14" s="124"/>
      <c r="WWW14" s="124"/>
      <c r="WWX14" s="124"/>
      <c r="WWY14" s="124"/>
      <c r="WWZ14" s="124"/>
      <c r="WXA14" s="124"/>
      <c r="WXB14" s="124"/>
      <c r="WXC14" s="124"/>
      <c r="WXD14" s="124"/>
      <c r="WXE14" s="124"/>
      <c r="WXF14" s="124"/>
      <c r="WXG14" s="124"/>
      <c r="WXH14" s="124"/>
      <c r="WXI14" s="124"/>
      <c r="WXJ14" s="124"/>
      <c r="WXK14" s="124"/>
      <c r="WXL14" s="124"/>
      <c r="WXM14" s="124"/>
      <c r="WXN14" s="124"/>
      <c r="WXO14" s="124"/>
      <c r="WXP14" s="124"/>
      <c r="WXQ14" s="124"/>
      <c r="WXR14" s="124"/>
      <c r="WXS14" s="124"/>
      <c r="WXT14" s="124"/>
      <c r="WXU14" s="124"/>
      <c r="WXV14" s="124"/>
      <c r="WXW14" s="124"/>
      <c r="WXX14" s="124"/>
      <c r="WXY14" s="124"/>
      <c r="WXZ14" s="124"/>
      <c r="WYA14" s="124"/>
      <c r="WYB14" s="124"/>
      <c r="WYC14" s="124"/>
      <c r="WYD14" s="124"/>
      <c r="WYE14" s="124"/>
      <c r="WYF14" s="124"/>
      <c r="WYG14" s="124"/>
      <c r="WYH14" s="124"/>
      <c r="WYI14" s="124"/>
      <c r="WYJ14" s="124"/>
      <c r="WYK14" s="124"/>
      <c r="WYL14" s="124"/>
      <c r="WYM14" s="124"/>
      <c r="WYN14" s="124"/>
      <c r="WYO14" s="124"/>
      <c r="WYP14" s="124"/>
      <c r="WYQ14" s="124"/>
      <c r="WYR14" s="124"/>
      <c r="WYS14" s="124"/>
      <c r="WYT14" s="124"/>
      <c r="WYU14" s="124"/>
      <c r="WYV14" s="124"/>
      <c r="WYW14" s="124"/>
      <c r="WYX14" s="124"/>
      <c r="WYY14" s="124"/>
      <c r="WYZ14" s="124"/>
      <c r="WZA14" s="124"/>
      <c r="WZB14" s="124"/>
      <c r="WZC14" s="124"/>
      <c r="WZD14" s="124"/>
      <c r="WZE14" s="124"/>
      <c r="WZF14" s="124"/>
      <c r="WZG14" s="124"/>
      <c r="WZH14" s="124"/>
      <c r="WZI14" s="124"/>
      <c r="WZJ14" s="124"/>
      <c r="WZK14" s="124"/>
      <c r="WZL14" s="124"/>
      <c r="WZM14" s="124"/>
      <c r="WZN14" s="124"/>
      <c r="WZO14" s="124"/>
      <c r="WZP14" s="124"/>
      <c r="WZQ14" s="124"/>
      <c r="WZR14" s="124"/>
      <c r="WZS14" s="124"/>
      <c r="WZT14" s="124"/>
      <c r="WZU14" s="124"/>
      <c r="WZV14" s="124"/>
      <c r="WZW14" s="124"/>
      <c r="WZX14" s="124"/>
      <c r="WZY14" s="124"/>
      <c r="WZZ14" s="124"/>
      <c r="XAA14" s="124"/>
      <c r="XAB14" s="124"/>
      <c r="XAC14" s="124"/>
      <c r="XAD14" s="124"/>
      <c r="XAE14" s="124"/>
      <c r="XAF14" s="124"/>
      <c r="XAG14" s="124"/>
      <c r="XAH14" s="124"/>
      <c r="XAI14" s="124"/>
      <c r="XAJ14" s="124"/>
      <c r="XAK14" s="124"/>
      <c r="XAL14" s="124"/>
      <c r="XAM14" s="124"/>
      <c r="XAN14" s="124"/>
      <c r="XAO14" s="124"/>
      <c r="XAP14" s="124"/>
      <c r="XAQ14" s="124"/>
      <c r="XAR14" s="124"/>
      <c r="XAS14" s="124"/>
      <c r="XAT14" s="124"/>
      <c r="XAU14" s="124"/>
      <c r="XAV14" s="124"/>
      <c r="XAW14" s="124"/>
      <c r="XAX14" s="124"/>
      <c r="XAY14" s="124"/>
      <c r="XAZ14" s="124"/>
      <c r="XBA14" s="124"/>
      <c r="XBB14" s="124"/>
      <c r="XBC14" s="124"/>
      <c r="XBD14" s="124"/>
      <c r="XBE14" s="124"/>
      <c r="XBF14" s="124"/>
      <c r="XBG14" s="124"/>
      <c r="XBH14" s="124"/>
      <c r="XBI14" s="124"/>
      <c r="XBJ14" s="124"/>
      <c r="XBK14" s="124"/>
      <c r="XBL14" s="124"/>
      <c r="XBM14" s="124"/>
      <c r="XBN14" s="124"/>
      <c r="XBO14" s="124"/>
      <c r="XBP14" s="124"/>
      <c r="XBQ14" s="124"/>
      <c r="XBR14" s="124"/>
      <c r="XBS14" s="124"/>
      <c r="XBT14" s="124"/>
      <c r="XBU14" s="124"/>
      <c r="XBV14" s="124"/>
      <c r="XBW14" s="124"/>
      <c r="XBX14" s="124"/>
      <c r="XBY14" s="124"/>
      <c r="XBZ14" s="124"/>
      <c r="XCA14" s="124"/>
      <c r="XCB14" s="124"/>
      <c r="XCC14" s="124"/>
      <c r="XCD14" s="124"/>
      <c r="XCE14" s="124"/>
      <c r="XCF14" s="124"/>
      <c r="XCG14" s="124"/>
      <c r="XCH14" s="124"/>
      <c r="XCI14" s="124"/>
      <c r="XCJ14" s="124"/>
      <c r="XCK14" s="124"/>
      <c r="XCL14" s="124"/>
      <c r="XCM14" s="124"/>
      <c r="XCN14" s="124"/>
      <c r="XCO14" s="124"/>
      <c r="XCP14" s="124"/>
      <c r="XCQ14" s="124"/>
      <c r="XCR14" s="124"/>
      <c r="XCS14" s="124"/>
      <c r="XCT14" s="124"/>
      <c r="XCU14" s="124"/>
      <c r="XCV14" s="124"/>
      <c r="XCW14" s="124"/>
      <c r="XCX14" s="124"/>
      <c r="XCY14" s="124"/>
      <c r="XCZ14" s="124"/>
      <c r="XDA14" s="124"/>
      <c r="XDB14" s="124"/>
      <c r="XDC14" s="124"/>
      <c r="XDD14" s="124"/>
      <c r="XDE14" s="124"/>
      <c r="XDF14" s="124"/>
      <c r="XDG14" s="124"/>
      <c r="XDH14" s="124"/>
      <c r="XDI14" s="124"/>
      <c r="XDJ14" s="124"/>
      <c r="XDK14" s="124"/>
      <c r="XDL14" s="124"/>
      <c r="XDM14" s="124"/>
      <c r="XDN14" s="124"/>
      <c r="XDO14" s="124"/>
      <c r="XDP14" s="124"/>
      <c r="XDQ14" s="124"/>
      <c r="XDR14" s="124"/>
      <c r="XDS14" s="124"/>
      <c r="XDT14" s="124"/>
      <c r="XDU14" s="124"/>
      <c r="XDV14" s="124"/>
      <c r="XDW14" s="124"/>
      <c r="XDX14" s="124"/>
      <c r="XDY14" s="124"/>
      <c r="XDZ14" s="124"/>
      <c r="XEA14" s="124"/>
      <c r="XEB14" s="124"/>
      <c r="XEC14" s="124"/>
      <c r="XED14" s="124"/>
      <c r="XEE14" s="124"/>
      <c r="XEF14" s="124"/>
      <c r="XEG14" s="124"/>
      <c r="XEH14" s="124"/>
      <c r="XEI14" s="124"/>
      <c r="XEJ14" s="124"/>
      <c r="XEK14" s="124"/>
      <c r="XEL14" s="124"/>
      <c r="XEM14" s="124"/>
      <c r="XEN14" s="124"/>
      <c r="XEO14" s="124"/>
      <c r="XEP14" s="124"/>
      <c r="XEQ14" s="124"/>
      <c r="XER14" s="124"/>
      <c r="XES14" s="124"/>
      <c r="XET14" s="124"/>
      <c r="XEU14" s="124"/>
      <c r="XEV14" s="124"/>
      <c r="XEW14" s="124"/>
      <c r="XEX14" s="124"/>
      <c r="XEY14" s="124"/>
      <c r="XEZ14" s="124"/>
      <c r="XFA14" s="124"/>
      <c r="XFB14" s="124"/>
    </row>
    <row r="15" spans="1:16382" x14ac:dyDescent="0.25">
      <c r="A15" s="124" t="s">
        <v>396</v>
      </c>
      <c r="B15" s="124"/>
      <c r="C15" s="124"/>
      <c r="D15" s="124"/>
      <c r="E15" s="124"/>
      <c r="F15" s="124"/>
      <c r="AE15" s="124"/>
      <c r="AF15" s="124"/>
      <c r="AG15" s="124"/>
      <c r="AH15" s="124"/>
      <c r="AI15" s="124"/>
      <c r="AJ15" s="124"/>
      <c r="AK15" s="124"/>
      <c r="AL15" s="124"/>
      <c r="AM15" s="124"/>
      <c r="AN15" s="124"/>
      <c r="AO15" s="124"/>
      <c r="AP15" s="124"/>
      <c r="AQ15" s="124"/>
      <c r="AR15" s="124"/>
      <c r="AS15" s="124"/>
      <c r="AT15" s="124"/>
      <c r="AU15" s="124"/>
      <c r="AV15" s="124"/>
      <c r="AW15" s="124"/>
      <c r="AX15" s="124"/>
      <c r="AY15" s="124"/>
      <c r="AZ15" s="124"/>
      <c r="BA15" s="124"/>
      <c r="BB15" s="124"/>
      <c r="BC15" s="124"/>
      <c r="BD15" s="124"/>
      <c r="BE15" s="124"/>
      <c r="BF15" s="124"/>
      <c r="BG15" s="124"/>
      <c r="BH15" s="124"/>
      <c r="BI15" s="124"/>
      <c r="BJ15" s="124"/>
      <c r="BK15" s="124"/>
      <c r="BL15" s="124"/>
      <c r="BM15" s="124"/>
      <c r="BN15" s="124"/>
      <c r="BO15" s="124"/>
      <c r="BP15" s="124"/>
      <c r="BQ15" s="124"/>
      <c r="BR15" s="124"/>
      <c r="BS15" s="124"/>
      <c r="BT15" s="124"/>
      <c r="BU15" s="124"/>
      <c r="BV15" s="124"/>
      <c r="BW15" s="124"/>
      <c r="BX15" s="124"/>
      <c r="BY15" s="124"/>
      <c r="BZ15" s="124"/>
      <c r="CA15" s="124"/>
      <c r="CB15" s="124"/>
      <c r="CC15" s="124"/>
      <c r="CD15" s="124"/>
      <c r="CE15" s="124"/>
      <c r="CF15" s="124"/>
      <c r="CG15" s="124"/>
      <c r="CH15" s="124"/>
      <c r="CI15" s="124"/>
      <c r="CJ15" s="124"/>
      <c r="CK15" s="124"/>
      <c r="CL15" s="124"/>
      <c r="CM15" s="124"/>
      <c r="CN15" s="124"/>
      <c r="CO15" s="124"/>
      <c r="CP15" s="124"/>
      <c r="CQ15" s="124"/>
      <c r="CR15" s="124"/>
      <c r="CS15" s="124"/>
      <c r="CT15" s="124"/>
      <c r="CU15" s="124"/>
      <c r="CV15" s="124"/>
      <c r="CW15" s="124"/>
      <c r="CX15" s="124"/>
      <c r="CY15" s="124"/>
      <c r="CZ15" s="124"/>
      <c r="DA15" s="124"/>
      <c r="DB15" s="124"/>
      <c r="DC15" s="124"/>
      <c r="DD15" s="124"/>
      <c r="DE15" s="124"/>
      <c r="DF15" s="124"/>
      <c r="DG15" s="124"/>
      <c r="DH15" s="124"/>
      <c r="DI15" s="124"/>
      <c r="DJ15" s="124"/>
      <c r="DK15" s="124"/>
      <c r="DL15" s="124"/>
      <c r="DM15" s="124"/>
      <c r="DN15" s="124"/>
      <c r="DO15" s="124"/>
      <c r="DP15" s="124"/>
      <c r="DQ15" s="124"/>
      <c r="DR15" s="124"/>
      <c r="DS15" s="124"/>
      <c r="DT15" s="124"/>
      <c r="DU15" s="124"/>
      <c r="DV15" s="124"/>
      <c r="DW15" s="124"/>
      <c r="DX15" s="124"/>
      <c r="DY15" s="124"/>
      <c r="DZ15" s="124"/>
      <c r="EA15" s="124"/>
      <c r="EB15" s="124"/>
      <c r="EC15" s="124"/>
      <c r="ED15" s="124"/>
      <c r="EE15" s="124"/>
      <c r="EF15" s="124"/>
      <c r="EG15" s="124"/>
      <c r="EH15" s="124"/>
      <c r="EI15" s="124"/>
      <c r="EJ15" s="124"/>
      <c r="EK15" s="124"/>
      <c r="EL15" s="124"/>
      <c r="EM15" s="124"/>
      <c r="EN15" s="124"/>
      <c r="EO15" s="124"/>
      <c r="EP15" s="124"/>
      <c r="EQ15" s="124"/>
      <c r="ER15" s="124"/>
      <c r="ES15" s="124"/>
      <c r="ET15" s="124"/>
      <c r="EU15" s="124"/>
      <c r="EV15" s="124"/>
      <c r="EW15" s="124"/>
      <c r="EX15" s="124"/>
      <c r="EY15" s="124"/>
      <c r="EZ15" s="124"/>
      <c r="FA15" s="124"/>
      <c r="FB15" s="124"/>
      <c r="FC15" s="124"/>
      <c r="FD15" s="124"/>
      <c r="FE15" s="124"/>
      <c r="FF15" s="124"/>
      <c r="FG15" s="124"/>
      <c r="FH15" s="124"/>
      <c r="FI15" s="124"/>
      <c r="FJ15" s="124"/>
      <c r="FK15" s="124"/>
      <c r="FL15" s="124"/>
      <c r="FM15" s="124"/>
      <c r="FN15" s="124"/>
      <c r="FO15" s="124"/>
      <c r="FP15" s="124"/>
      <c r="FQ15" s="124"/>
      <c r="FR15" s="124"/>
      <c r="FS15" s="124"/>
      <c r="FT15" s="124"/>
      <c r="FU15" s="124"/>
      <c r="FV15" s="124"/>
      <c r="FW15" s="124"/>
      <c r="FX15" s="124"/>
      <c r="FY15" s="124"/>
      <c r="FZ15" s="124"/>
      <c r="GA15" s="124"/>
      <c r="GB15" s="124"/>
      <c r="GC15" s="124"/>
      <c r="GD15" s="124"/>
      <c r="GE15" s="124"/>
      <c r="GF15" s="124"/>
      <c r="GG15" s="124"/>
      <c r="GH15" s="124"/>
      <c r="GI15" s="124"/>
      <c r="GJ15" s="124"/>
      <c r="GK15" s="124"/>
      <c r="GL15" s="124"/>
      <c r="GM15" s="124"/>
      <c r="GN15" s="124"/>
      <c r="GO15" s="124"/>
      <c r="GP15" s="124"/>
      <c r="GQ15" s="124"/>
      <c r="GR15" s="124"/>
      <c r="GS15" s="124"/>
      <c r="GT15" s="124"/>
      <c r="GU15" s="124"/>
      <c r="GV15" s="124"/>
      <c r="GW15" s="124"/>
      <c r="GX15" s="124"/>
      <c r="GY15" s="124"/>
      <c r="GZ15" s="124"/>
      <c r="HA15" s="124"/>
      <c r="HB15" s="124"/>
      <c r="HC15" s="124"/>
      <c r="HD15" s="124"/>
      <c r="HE15" s="124"/>
      <c r="HF15" s="124"/>
      <c r="HG15" s="124"/>
      <c r="HH15" s="124"/>
      <c r="HI15" s="124"/>
      <c r="HJ15" s="124"/>
      <c r="HK15" s="124"/>
      <c r="HL15" s="124"/>
      <c r="HM15" s="124"/>
      <c r="HN15" s="124"/>
      <c r="HO15" s="124"/>
      <c r="HP15" s="124"/>
      <c r="HQ15" s="124"/>
      <c r="HR15" s="124"/>
      <c r="HS15" s="124"/>
      <c r="HT15" s="124"/>
      <c r="HU15" s="124"/>
      <c r="HV15" s="124"/>
      <c r="HW15" s="124"/>
      <c r="HX15" s="124"/>
      <c r="HY15" s="124"/>
      <c r="HZ15" s="124"/>
      <c r="IA15" s="124"/>
      <c r="IB15" s="124"/>
      <c r="IC15" s="124"/>
      <c r="ID15" s="124"/>
      <c r="IE15" s="124"/>
      <c r="IF15" s="124"/>
      <c r="IG15" s="124"/>
      <c r="IH15" s="124"/>
      <c r="II15" s="124"/>
      <c r="IJ15" s="124"/>
      <c r="IK15" s="124"/>
      <c r="IL15" s="124"/>
      <c r="IM15" s="124"/>
      <c r="IN15" s="124"/>
      <c r="IO15" s="124"/>
      <c r="IP15" s="124"/>
      <c r="IQ15" s="124"/>
      <c r="IR15" s="124"/>
      <c r="IS15" s="124"/>
      <c r="IT15" s="124"/>
      <c r="IU15" s="124"/>
      <c r="IV15" s="124"/>
      <c r="IW15" s="124"/>
      <c r="IX15" s="124"/>
      <c r="IY15" s="124"/>
      <c r="IZ15" s="124"/>
      <c r="JA15" s="124"/>
      <c r="JB15" s="124"/>
      <c r="JC15" s="124"/>
      <c r="JD15" s="124"/>
      <c r="JE15" s="124"/>
      <c r="JF15" s="124"/>
      <c r="JG15" s="124"/>
      <c r="JH15" s="124"/>
      <c r="JI15" s="124"/>
      <c r="JJ15" s="124"/>
      <c r="JK15" s="124"/>
      <c r="JL15" s="124"/>
      <c r="JM15" s="124"/>
      <c r="JN15" s="124"/>
      <c r="JO15" s="124"/>
      <c r="JP15" s="124"/>
      <c r="JQ15" s="124"/>
      <c r="JR15" s="124"/>
      <c r="JS15" s="124"/>
      <c r="JT15" s="124"/>
      <c r="JU15" s="124"/>
      <c r="JV15" s="124"/>
      <c r="JW15" s="124"/>
      <c r="JX15" s="124"/>
      <c r="JY15" s="124"/>
      <c r="JZ15" s="124"/>
      <c r="KA15" s="124"/>
      <c r="KB15" s="124"/>
      <c r="KC15" s="124"/>
      <c r="KD15" s="124"/>
      <c r="KE15" s="124"/>
      <c r="KF15" s="124"/>
      <c r="KG15" s="124"/>
      <c r="KH15" s="124"/>
      <c r="KI15" s="124"/>
      <c r="KJ15" s="124"/>
      <c r="KK15" s="124"/>
      <c r="KL15" s="124"/>
      <c r="KM15" s="124"/>
      <c r="KN15" s="124"/>
      <c r="KO15" s="124"/>
      <c r="KP15" s="124"/>
      <c r="KQ15" s="124"/>
      <c r="KR15" s="124"/>
      <c r="KS15" s="124"/>
      <c r="KT15" s="124"/>
      <c r="KU15" s="124"/>
      <c r="KV15" s="124"/>
      <c r="KW15" s="124"/>
      <c r="KX15" s="124"/>
      <c r="KY15" s="124"/>
      <c r="KZ15" s="124"/>
      <c r="LA15" s="124"/>
      <c r="LB15" s="124"/>
      <c r="LC15" s="124"/>
      <c r="LD15" s="124"/>
      <c r="LE15" s="124"/>
      <c r="LF15" s="124"/>
      <c r="LG15" s="124"/>
      <c r="LH15" s="124"/>
      <c r="LI15" s="124"/>
      <c r="LJ15" s="124"/>
      <c r="LK15" s="124"/>
      <c r="LL15" s="124"/>
      <c r="LM15" s="124"/>
      <c r="LN15" s="124"/>
      <c r="LO15" s="124"/>
      <c r="LP15" s="124"/>
      <c r="LQ15" s="124"/>
      <c r="LR15" s="124"/>
      <c r="LS15" s="124"/>
      <c r="LT15" s="124"/>
      <c r="LU15" s="124"/>
      <c r="LV15" s="124"/>
      <c r="LW15" s="124"/>
      <c r="LX15" s="124"/>
      <c r="LY15" s="124"/>
      <c r="LZ15" s="124"/>
      <c r="MA15" s="124"/>
      <c r="MB15" s="124"/>
      <c r="MC15" s="124"/>
      <c r="MD15" s="124"/>
      <c r="ME15" s="124"/>
      <c r="MF15" s="124"/>
      <c r="MG15" s="124"/>
      <c r="MH15" s="124"/>
      <c r="MI15" s="124"/>
      <c r="MJ15" s="124"/>
      <c r="MK15" s="124"/>
      <c r="ML15" s="124"/>
      <c r="MM15" s="124"/>
      <c r="MN15" s="124"/>
      <c r="MO15" s="124"/>
      <c r="MP15" s="124"/>
      <c r="MQ15" s="124"/>
      <c r="MR15" s="124"/>
      <c r="MS15" s="124"/>
      <c r="MT15" s="124"/>
      <c r="MU15" s="124"/>
      <c r="MV15" s="124"/>
      <c r="MW15" s="124"/>
      <c r="MX15" s="124"/>
      <c r="MY15" s="124"/>
      <c r="MZ15" s="124"/>
      <c r="NA15" s="124"/>
      <c r="NB15" s="124"/>
      <c r="NC15" s="124"/>
      <c r="ND15" s="124"/>
      <c r="NE15" s="124"/>
      <c r="NF15" s="124"/>
      <c r="NG15" s="124"/>
      <c r="NH15" s="124"/>
      <c r="NI15" s="124"/>
      <c r="NJ15" s="124"/>
      <c r="NK15" s="124"/>
      <c r="NL15" s="124"/>
      <c r="NM15" s="124"/>
      <c r="NN15" s="124"/>
      <c r="NO15" s="124"/>
      <c r="NP15" s="124"/>
      <c r="NQ15" s="124"/>
      <c r="NR15" s="124"/>
      <c r="NS15" s="124"/>
      <c r="NT15" s="124"/>
      <c r="NU15" s="124"/>
      <c r="NV15" s="124"/>
      <c r="NW15" s="124"/>
      <c r="NX15" s="124"/>
      <c r="NY15" s="124"/>
      <c r="NZ15" s="124"/>
      <c r="OA15" s="124"/>
      <c r="OB15" s="124"/>
      <c r="OC15" s="124"/>
      <c r="OD15" s="124"/>
      <c r="OE15" s="124"/>
      <c r="OF15" s="124"/>
      <c r="OG15" s="124"/>
      <c r="OH15" s="124"/>
      <c r="OI15" s="124"/>
      <c r="OJ15" s="124"/>
      <c r="OK15" s="124"/>
      <c r="OL15" s="124"/>
      <c r="OM15" s="124"/>
      <c r="ON15" s="124"/>
      <c r="OO15" s="124"/>
      <c r="OP15" s="124"/>
      <c r="OQ15" s="124"/>
      <c r="OR15" s="124"/>
      <c r="OS15" s="124"/>
      <c r="OT15" s="124"/>
      <c r="OU15" s="124"/>
      <c r="OV15" s="124"/>
      <c r="OW15" s="124"/>
      <c r="OX15" s="124"/>
      <c r="OY15" s="124"/>
      <c r="OZ15" s="124"/>
      <c r="PA15" s="124"/>
      <c r="PB15" s="124"/>
      <c r="PC15" s="124"/>
      <c r="PD15" s="124"/>
      <c r="PE15" s="124"/>
      <c r="PF15" s="124"/>
      <c r="PG15" s="124"/>
      <c r="PH15" s="124"/>
      <c r="PI15" s="124"/>
      <c r="PJ15" s="124"/>
      <c r="PK15" s="124"/>
      <c r="PL15" s="124"/>
      <c r="PM15" s="124"/>
      <c r="PN15" s="124"/>
      <c r="PO15" s="124"/>
      <c r="PP15" s="124"/>
      <c r="PQ15" s="124"/>
      <c r="PR15" s="124"/>
      <c r="PS15" s="124"/>
      <c r="PT15" s="124"/>
      <c r="PU15" s="124"/>
      <c r="PV15" s="124"/>
      <c r="PW15" s="124"/>
      <c r="PX15" s="124"/>
      <c r="PY15" s="124"/>
      <c r="PZ15" s="124"/>
      <c r="QA15" s="124"/>
      <c r="QB15" s="124"/>
      <c r="QC15" s="124"/>
      <c r="QD15" s="124"/>
      <c r="QE15" s="124"/>
      <c r="QF15" s="124"/>
      <c r="QG15" s="124"/>
      <c r="QH15" s="124"/>
      <c r="QI15" s="124"/>
      <c r="QJ15" s="124"/>
      <c r="QK15" s="124"/>
      <c r="QL15" s="124"/>
      <c r="QM15" s="124"/>
      <c r="QN15" s="124"/>
      <c r="QO15" s="124"/>
      <c r="QP15" s="124"/>
      <c r="QQ15" s="124"/>
      <c r="QR15" s="124"/>
      <c r="QS15" s="124"/>
      <c r="QT15" s="124"/>
      <c r="QU15" s="124"/>
      <c r="QV15" s="124"/>
      <c r="QW15" s="124"/>
      <c r="QX15" s="124"/>
      <c r="QY15" s="124"/>
      <c r="QZ15" s="124"/>
      <c r="RA15" s="124"/>
      <c r="RB15" s="124"/>
      <c r="RC15" s="124"/>
      <c r="RD15" s="124"/>
      <c r="RE15" s="124"/>
      <c r="RF15" s="124"/>
      <c r="RG15" s="124"/>
      <c r="RH15" s="124"/>
      <c r="RI15" s="124"/>
      <c r="RJ15" s="124"/>
      <c r="RK15" s="124"/>
      <c r="RL15" s="124"/>
      <c r="RM15" s="124"/>
      <c r="RN15" s="124"/>
      <c r="RO15" s="124"/>
      <c r="RP15" s="124"/>
      <c r="RQ15" s="124"/>
      <c r="RR15" s="124"/>
      <c r="RS15" s="124"/>
      <c r="RT15" s="124"/>
      <c r="RU15" s="124"/>
      <c r="RV15" s="124"/>
      <c r="RW15" s="124"/>
      <c r="RX15" s="124"/>
      <c r="RY15" s="124"/>
      <c r="RZ15" s="124"/>
      <c r="SA15" s="124"/>
      <c r="SB15" s="124"/>
      <c r="SC15" s="124"/>
      <c r="SD15" s="124"/>
      <c r="SE15" s="124"/>
      <c r="SF15" s="124"/>
      <c r="SG15" s="124"/>
      <c r="SH15" s="124"/>
      <c r="SI15" s="124"/>
      <c r="SJ15" s="124"/>
      <c r="SK15" s="124"/>
      <c r="SL15" s="124"/>
      <c r="SM15" s="124"/>
      <c r="SN15" s="124"/>
      <c r="SO15" s="124"/>
      <c r="SP15" s="124"/>
      <c r="SQ15" s="124"/>
      <c r="SR15" s="124"/>
      <c r="SS15" s="124"/>
      <c r="ST15" s="124"/>
      <c r="SU15" s="124"/>
      <c r="SV15" s="124"/>
      <c r="SW15" s="124"/>
      <c r="SX15" s="124"/>
      <c r="SY15" s="124"/>
      <c r="SZ15" s="124"/>
      <c r="TA15" s="124"/>
      <c r="TB15" s="124"/>
      <c r="TC15" s="124"/>
      <c r="TD15" s="124"/>
      <c r="TE15" s="124"/>
      <c r="TF15" s="124"/>
      <c r="TG15" s="124"/>
      <c r="TH15" s="124"/>
      <c r="TI15" s="124"/>
      <c r="TJ15" s="124"/>
      <c r="TK15" s="124"/>
      <c r="TL15" s="124"/>
      <c r="TM15" s="124"/>
      <c r="TN15" s="124"/>
      <c r="TO15" s="124"/>
      <c r="TP15" s="124"/>
      <c r="TQ15" s="124"/>
      <c r="TR15" s="124"/>
      <c r="TS15" s="124"/>
      <c r="TT15" s="124"/>
      <c r="TU15" s="124"/>
      <c r="TV15" s="124"/>
      <c r="TW15" s="124"/>
      <c r="TX15" s="124"/>
      <c r="TY15" s="124"/>
      <c r="TZ15" s="124"/>
      <c r="UA15" s="124"/>
      <c r="UB15" s="124"/>
      <c r="UC15" s="124"/>
      <c r="UD15" s="124"/>
      <c r="UE15" s="124"/>
      <c r="UF15" s="124"/>
      <c r="UG15" s="124"/>
      <c r="UH15" s="124"/>
      <c r="UI15" s="124"/>
      <c r="UJ15" s="124"/>
      <c r="UK15" s="124"/>
      <c r="UL15" s="124"/>
      <c r="UM15" s="124"/>
      <c r="UN15" s="124"/>
      <c r="UO15" s="124"/>
      <c r="UP15" s="124"/>
      <c r="UQ15" s="124"/>
      <c r="UR15" s="124"/>
      <c r="US15" s="124"/>
      <c r="UT15" s="124"/>
      <c r="UU15" s="124"/>
      <c r="UV15" s="124"/>
      <c r="UW15" s="124"/>
      <c r="UX15" s="124"/>
      <c r="UY15" s="124"/>
      <c r="UZ15" s="124"/>
      <c r="VA15" s="124"/>
      <c r="VB15" s="124"/>
      <c r="VC15" s="124"/>
      <c r="VD15" s="124"/>
      <c r="VE15" s="124"/>
      <c r="VF15" s="124"/>
      <c r="VG15" s="124"/>
      <c r="VH15" s="124"/>
      <c r="VI15" s="124"/>
      <c r="VJ15" s="124"/>
      <c r="VK15" s="124"/>
      <c r="VL15" s="124"/>
      <c r="VM15" s="124"/>
      <c r="VN15" s="124"/>
      <c r="VO15" s="124"/>
      <c r="VP15" s="124"/>
      <c r="VQ15" s="124"/>
      <c r="VR15" s="124"/>
      <c r="VS15" s="124"/>
      <c r="VT15" s="124"/>
      <c r="VU15" s="124"/>
      <c r="VV15" s="124"/>
      <c r="VW15" s="124"/>
      <c r="VX15" s="124"/>
      <c r="VY15" s="124"/>
      <c r="VZ15" s="124"/>
      <c r="WA15" s="124"/>
      <c r="WB15" s="124"/>
      <c r="WC15" s="124"/>
      <c r="WD15" s="124"/>
      <c r="WE15" s="124"/>
      <c r="WF15" s="124"/>
      <c r="WG15" s="124"/>
      <c r="WH15" s="124"/>
      <c r="WI15" s="124"/>
      <c r="WJ15" s="124"/>
      <c r="WK15" s="124"/>
      <c r="WL15" s="124"/>
      <c r="WM15" s="124"/>
      <c r="WN15" s="124"/>
      <c r="WO15" s="124"/>
      <c r="WP15" s="124"/>
      <c r="WQ15" s="124"/>
      <c r="WR15" s="124"/>
      <c r="WS15" s="124"/>
      <c r="WT15" s="124"/>
      <c r="WU15" s="124"/>
      <c r="WV15" s="124"/>
      <c r="WW15" s="124"/>
      <c r="WX15" s="124"/>
      <c r="WY15" s="124"/>
      <c r="WZ15" s="124"/>
      <c r="XA15" s="124"/>
      <c r="XB15" s="124"/>
      <c r="XC15" s="124"/>
      <c r="XD15" s="124"/>
      <c r="XE15" s="124"/>
      <c r="XF15" s="124"/>
      <c r="XG15" s="124"/>
      <c r="XH15" s="124"/>
      <c r="XI15" s="124"/>
      <c r="XJ15" s="124"/>
      <c r="XK15" s="124"/>
      <c r="XL15" s="124"/>
      <c r="XM15" s="124"/>
      <c r="XN15" s="124"/>
      <c r="XO15" s="124"/>
      <c r="XP15" s="124"/>
      <c r="XQ15" s="124"/>
      <c r="XR15" s="124"/>
      <c r="XS15" s="124"/>
      <c r="XT15" s="124"/>
      <c r="XU15" s="124"/>
      <c r="XV15" s="124"/>
      <c r="XW15" s="124"/>
      <c r="XX15" s="124"/>
      <c r="XY15" s="124"/>
      <c r="XZ15" s="124"/>
      <c r="YA15" s="124"/>
      <c r="YB15" s="124"/>
      <c r="YC15" s="124"/>
      <c r="YD15" s="124"/>
      <c r="YE15" s="124"/>
      <c r="YF15" s="124"/>
      <c r="YG15" s="124"/>
      <c r="YH15" s="124"/>
      <c r="YI15" s="124"/>
      <c r="YJ15" s="124"/>
      <c r="YK15" s="124"/>
      <c r="YL15" s="124"/>
      <c r="YM15" s="124"/>
      <c r="YN15" s="124"/>
      <c r="YO15" s="124"/>
      <c r="YP15" s="124"/>
      <c r="YQ15" s="124"/>
      <c r="YR15" s="124"/>
      <c r="YS15" s="124"/>
      <c r="YT15" s="124"/>
      <c r="YU15" s="124"/>
      <c r="YV15" s="124"/>
      <c r="YW15" s="124"/>
      <c r="YX15" s="124"/>
      <c r="YY15" s="124"/>
      <c r="YZ15" s="124"/>
      <c r="ZA15" s="124"/>
      <c r="ZB15" s="124"/>
      <c r="ZC15" s="124"/>
      <c r="ZD15" s="124"/>
      <c r="ZE15" s="124"/>
      <c r="ZF15" s="124"/>
      <c r="ZG15" s="124"/>
      <c r="ZH15" s="124"/>
      <c r="ZI15" s="124"/>
      <c r="ZJ15" s="124"/>
      <c r="ZK15" s="124"/>
      <c r="ZL15" s="124"/>
      <c r="ZM15" s="124"/>
      <c r="ZN15" s="124"/>
      <c r="ZO15" s="124"/>
      <c r="ZP15" s="124"/>
      <c r="ZQ15" s="124"/>
      <c r="ZR15" s="124"/>
      <c r="ZS15" s="124"/>
      <c r="ZT15" s="124"/>
      <c r="ZU15" s="124"/>
      <c r="ZV15" s="124"/>
      <c r="ZW15" s="124"/>
      <c r="ZX15" s="124"/>
      <c r="ZY15" s="124"/>
      <c r="ZZ15" s="124"/>
      <c r="AAA15" s="124"/>
      <c r="AAB15" s="124"/>
      <c r="AAC15" s="124"/>
      <c r="AAD15" s="124"/>
      <c r="AAE15" s="124"/>
      <c r="AAF15" s="124"/>
      <c r="AAG15" s="124"/>
      <c r="AAH15" s="124"/>
      <c r="AAI15" s="124"/>
      <c r="AAJ15" s="124"/>
      <c r="AAK15" s="124"/>
      <c r="AAL15" s="124"/>
      <c r="AAM15" s="124"/>
      <c r="AAN15" s="124"/>
      <c r="AAO15" s="124"/>
      <c r="AAP15" s="124"/>
      <c r="AAQ15" s="124"/>
      <c r="AAR15" s="124"/>
      <c r="AAS15" s="124"/>
      <c r="AAT15" s="124"/>
      <c r="AAU15" s="124"/>
      <c r="AAV15" s="124"/>
      <c r="AAW15" s="124"/>
      <c r="AAX15" s="124"/>
      <c r="AAY15" s="124"/>
      <c r="AAZ15" s="124"/>
      <c r="ABA15" s="124"/>
      <c r="ABB15" s="124"/>
      <c r="ABC15" s="124"/>
      <c r="ABD15" s="124"/>
      <c r="ABE15" s="124"/>
      <c r="ABF15" s="124"/>
      <c r="ABG15" s="124"/>
      <c r="ABH15" s="124"/>
      <c r="ABI15" s="124"/>
      <c r="ABJ15" s="124"/>
      <c r="ABK15" s="124"/>
      <c r="ABL15" s="124"/>
      <c r="ABM15" s="124"/>
      <c r="ABN15" s="124"/>
      <c r="ABO15" s="124"/>
      <c r="ABP15" s="124"/>
      <c r="ABQ15" s="124"/>
      <c r="ABR15" s="124"/>
      <c r="ABS15" s="124"/>
      <c r="ABT15" s="124"/>
      <c r="ABU15" s="124"/>
      <c r="ABV15" s="124"/>
      <c r="ABW15" s="124"/>
      <c r="ABX15" s="124"/>
      <c r="ABY15" s="124"/>
      <c r="ABZ15" s="124"/>
      <c r="ACA15" s="124"/>
      <c r="ACB15" s="124"/>
      <c r="ACC15" s="124"/>
      <c r="ACD15" s="124"/>
      <c r="ACE15" s="124"/>
      <c r="ACF15" s="124"/>
      <c r="ACG15" s="124"/>
      <c r="ACH15" s="124"/>
      <c r="ACI15" s="124"/>
      <c r="ACJ15" s="124"/>
      <c r="ACK15" s="124"/>
      <c r="ACL15" s="124"/>
      <c r="ACM15" s="124"/>
      <c r="ACN15" s="124"/>
      <c r="ACO15" s="124"/>
      <c r="ACP15" s="124"/>
      <c r="ACQ15" s="124"/>
      <c r="ACR15" s="124"/>
      <c r="ACS15" s="124"/>
      <c r="ACT15" s="124"/>
      <c r="ACU15" s="124"/>
      <c r="ACV15" s="124"/>
      <c r="ACW15" s="124"/>
      <c r="ACX15" s="124"/>
      <c r="ACY15" s="124"/>
      <c r="ACZ15" s="124"/>
      <c r="ADA15" s="124"/>
      <c r="ADB15" s="124"/>
      <c r="ADC15" s="124"/>
      <c r="ADD15" s="124"/>
      <c r="ADE15" s="124"/>
      <c r="ADF15" s="124"/>
      <c r="ADG15" s="124"/>
      <c r="ADH15" s="124"/>
      <c r="ADI15" s="124"/>
      <c r="ADJ15" s="124"/>
      <c r="ADK15" s="124"/>
      <c r="ADL15" s="124"/>
      <c r="ADM15" s="124"/>
      <c r="ADN15" s="124"/>
      <c r="ADO15" s="124"/>
      <c r="ADP15" s="124"/>
      <c r="ADQ15" s="124"/>
      <c r="ADR15" s="124"/>
      <c r="ADS15" s="124"/>
      <c r="ADT15" s="124"/>
      <c r="ADU15" s="124"/>
      <c r="ADV15" s="124"/>
      <c r="ADW15" s="124"/>
      <c r="ADX15" s="124"/>
      <c r="ADY15" s="124"/>
      <c r="ADZ15" s="124"/>
      <c r="AEA15" s="124"/>
      <c r="AEB15" s="124"/>
      <c r="AEC15" s="124"/>
      <c r="AED15" s="124"/>
      <c r="AEE15" s="124"/>
      <c r="AEF15" s="124"/>
      <c r="AEG15" s="124"/>
      <c r="AEH15" s="124"/>
      <c r="AEI15" s="124"/>
      <c r="AEJ15" s="124"/>
      <c r="AEK15" s="124"/>
      <c r="AEL15" s="124"/>
      <c r="AEM15" s="124"/>
      <c r="AEN15" s="124"/>
      <c r="AEO15" s="124"/>
      <c r="AEP15" s="124"/>
      <c r="AEQ15" s="124"/>
      <c r="AER15" s="124"/>
      <c r="AES15" s="124"/>
      <c r="AET15" s="124"/>
      <c r="AEU15" s="124"/>
      <c r="AEV15" s="124"/>
      <c r="AEW15" s="124"/>
      <c r="AEX15" s="124"/>
      <c r="AEY15" s="124"/>
      <c r="AEZ15" s="124"/>
      <c r="AFA15" s="124"/>
      <c r="AFB15" s="124"/>
      <c r="AFC15" s="124"/>
      <c r="AFD15" s="124"/>
      <c r="AFE15" s="124"/>
      <c r="AFF15" s="124"/>
      <c r="AFG15" s="124"/>
      <c r="AFH15" s="124"/>
      <c r="AFI15" s="124"/>
      <c r="AFJ15" s="124"/>
      <c r="AFK15" s="124"/>
      <c r="AFL15" s="124"/>
      <c r="AFM15" s="124"/>
      <c r="AFN15" s="124"/>
      <c r="AFO15" s="124"/>
      <c r="AFP15" s="124"/>
      <c r="AFQ15" s="124"/>
      <c r="AFR15" s="124"/>
      <c r="AFS15" s="124"/>
      <c r="AFT15" s="124"/>
      <c r="AFU15" s="124"/>
      <c r="AFV15" s="124"/>
      <c r="AFW15" s="124"/>
      <c r="AFX15" s="124"/>
      <c r="AFY15" s="124"/>
      <c r="AFZ15" s="124"/>
      <c r="AGA15" s="124"/>
      <c r="AGB15" s="124"/>
      <c r="AGC15" s="124"/>
      <c r="AGD15" s="124"/>
      <c r="AGE15" s="124"/>
      <c r="AGF15" s="124"/>
      <c r="AGG15" s="124"/>
      <c r="AGH15" s="124"/>
      <c r="AGI15" s="124"/>
      <c r="AGJ15" s="124"/>
      <c r="AGK15" s="124"/>
      <c r="AGL15" s="124"/>
      <c r="AGM15" s="124"/>
      <c r="AGN15" s="124"/>
      <c r="AGO15" s="124"/>
      <c r="AGP15" s="124"/>
      <c r="AGQ15" s="124"/>
      <c r="AGR15" s="124"/>
      <c r="AGS15" s="124"/>
      <c r="AGT15" s="124"/>
      <c r="AGU15" s="124"/>
      <c r="AGV15" s="124"/>
      <c r="AGW15" s="124"/>
      <c r="AGX15" s="124"/>
      <c r="AGY15" s="124"/>
      <c r="AGZ15" s="124"/>
      <c r="AHA15" s="124"/>
      <c r="AHB15" s="124"/>
      <c r="AHC15" s="124"/>
      <c r="AHD15" s="124"/>
      <c r="AHE15" s="124"/>
      <c r="AHF15" s="124"/>
      <c r="AHG15" s="124"/>
      <c r="AHH15" s="124"/>
      <c r="AHI15" s="124"/>
      <c r="AHJ15" s="124"/>
      <c r="AHK15" s="124"/>
      <c r="AHL15" s="124"/>
      <c r="AHM15" s="124"/>
      <c r="AHN15" s="124"/>
      <c r="AHO15" s="124"/>
      <c r="AHP15" s="124"/>
      <c r="AHQ15" s="124"/>
      <c r="AHR15" s="124"/>
      <c r="AHS15" s="124"/>
      <c r="AHT15" s="124"/>
      <c r="AHU15" s="124"/>
      <c r="AHV15" s="124"/>
      <c r="AHW15" s="124"/>
      <c r="AHX15" s="124"/>
      <c r="AHY15" s="124"/>
      <c r="AHZ15" s="124"/>
      <c r="AIA15" s="124"/>
      <c r="AIB15" s="124"/>
      <c r="AIC15" s="124"/>
      <c r="AID15" s="124"/>
      <c r="AIE15" s="124"/>
      <c r="AIF15" s="124"/>
      <c r="AIG15" s="124"/>
      <c r="AIH15" s="124"/>
      <c r="AII15" s="124"/>
      <c r="AIJ15" s="124"/>
      <c r="AIK15" s="124"/>
      <c r="AIL15" s="124"/>
      <c r="AIM15" s="124"/>
      <c r="AIN15" s="124"/>
      <c r="AIO15" s="124"/>
      <c r="AIP15" s="124"/>
      <c r="AIQ15" s="124"/>
      <c r="AIR15" s="124"/>
      <c r="AIS15" s="124"/>
      <c r="AIT15" s="124"/>
      <c r="AIU15" s="124"/>
      <c r="AIV15" s="124"/>
      <c r="AIW15" s="124"/>
      <c r="AIX15" s="124"/>
      <c r="AIY15" s="124"/>
      <c r="AIZ15" s="124"/>
      <c r="AJA15" s="124"/>
      <c r="AJB15" s="124"/>
      <c r="AJC15" s="124"/>
      <c r="AJD15" s="124"/>
      <c r="AJE15" s="124"/>
      <c r="AJF15" s="124"/>
      <c r="AJG15" s="124"/>
      <c r="AJH15" s="124"/>
      <c r="AJI15" s="124"/>
      <c r="AJJ15" s="124"/>
      <c r="AJK15" s="124"/>
      <c r="AJL15" s="124"/>
      <c r="AJM15" s="124"/>
      <c r="AJN15" s="124"/>
      <c r="AJO15" s="124"/>
      <c r="AJP15" s="124"/>
      <c r="AJQ15" s="124"/>
      <c r="AJR15" s="124"/>
      <c r="AJS15" s="124"/>
      <c r="AJT15" s="124"/>
      <c r="AJU15" s="124"/>
      <c r="AJV15" s="124"/>
      <c r="AJW15" s="124"/>
      <c r="AJX15" s="124"/>
      <c r="AJY15" s="124"/>
      <c r="AJZ15" s="124"/>
      <c r="AKA15" s="124"/>
      <c r="AKB15" s="124"/>
      <c r="AKC15" s="124"/>
      <c r="AKD15" s="124"/>
      <c r="AKE15" s="124"/>
      <c r="AKF15" s="124"/>
      <c r="AKG15" s="124"/>
      <c r="AKH15" s="124"/>
      <c r="AKI15" s="124"/>
      <c r="AKJ15" s="124"/>
      <c r="AKK15" s="124"/>
      <c r="AKL15" s="124"/>
      <c r="AKM15" s="124"/>
      <c r="AKN15" s="124"/>
      <c r="AKO15" s="124"/>
      <c r="AKP15" s="124"/>
      <c r="AKQ15" s="124"/>
      <c r="AKR15" s="124"/>
      <c r="AKS15" s="124"/>
      <c r="AKT15" s="124"/>
      <c r="AKU15" s="124"/>
      <c r="AKV15" s="124"/>
      <c r="AKW15" s="124"/>
      <c r="AKX15" s="124"/>
      <c r="AKY15" s="124"/>
      <c r="AKZ15" s="124"/>
      <c r="ALA15" s="124"/>
      <c r="ALB15" s="124"/>
      <c r="ALC15" s="124"/>
      <c r="ALD15" s="124"/>
      <c r="ALE15" s="124"/>
      <c r="ALF15" s="124"/>
      <c r="ALG15" s="124"/>
      <c r="ALH15" s="124"/>
      <c r="ALI15" s="124"/>
      <c r="ALJ15" s="124"/>
      <c r="ALK15" s="124"/>
      <c r="ALL15" s="124"/>
      <c r="ALM15" s="124"/>
      <c r="ALN15" s="124"/>
      <c r="ALO15" s="124"/>
      <c r="ALP15" s="124"/>
      <c r="ALQ15" s="124"/>
      <c r="ALR15" s="124"/>
      <c r="ALS15" s="124"/>
      <c r="ALT15" s="124"/>
      <c r="ALU15" s="124"/>
      <c r="ALV15" s="124"/>
      <c r="ALW15" s="124"/>
      <c r="ALX15" s="124"/>
      <c r="ALY15" s="124"/>
      <c r="ALZ15" s="124"/>
      <c r="AMA15" s="124"/>
      <c r="AMB15" s="124"/>
      <c r="AMC15" s="124"/>
      <c r="AMD15" s="124"/>
      <c r="AME15" s="124"/>
      <c r="AMF15" s="124"/>
      <c r="AMG15" s="124"/>
      <c r="AMH15" s="124"/>
      <c r="AMI15" s="124"/>
      <c r="AMJ15" s="124"/>
      <c r="AMK15" s="124"/>
      <c r="AML15" s="124"/>
      <c r="AMM15" s="124"/>
      <c r="AMN15" s="124"/>
      <c r="AMO15" s="124"/>
      <c r="AMP15" s="124"/>
      <c r="AMQ15" s="124"/>
      <c r="AMR15" s="124"/>
      <c r="AMS15" s="124"/>
      <c r="AMT15" s="124"/>
      <c r="AMU15" s="124"/>
      <c r="AMV15" s="124"/>
      <c r="AMW15" s="124"/>
      <c r="AMX15" s="124"/>
      <c r="AMY15" s="124"/>
      <c r="AMZ15" s="124"/>
      <c r="ANA15" s="124"/>
      <c r="ANB15" s="124"/>
      <c r="ANC15" s="124"/>
      <c r="AND15" s="124"/>
      <c r="ANE15" s="124"/>
      <c r="ANF15" s="124"/>
      <c r="ANG15" s="124"/>
      <c r="ANH15" s="124"/>
      <c r="ANI15" s="124"/>
      <c r="ANJ15" s="124"/>
      <c r="ANK15" s="124"/>
      <c r="ANL15" s="124"/>
      <c r="ANM15" s="124"/>
      <c r="ANN15" s="124"/>
      <c r="ANO15" s="124"/>
      <c r="ANP15" s="124"/>
      <c r="ANQ15" s="124"/>
      <c r="ANR15" s="124"/>
      <c r="ANS15" s="124"/>
      <c r="ANT15" s="124"/>
      <c r="ANU15" s="124"/>
      <c r="ANV15" s="124"/>
      <c r="ANW15" s="124"/>
      <c r="ANX15" s="124"/>
      <c r="ANY15" s="124"/>
      <c r="ANZ15" s="124"/>
      <c r="AOA15" s="124"/>
      <c r="AOB15" s="124"/>
      <c r="AOC15" s="124"/>
      <c r="AOD15" s="124"/>
      <c r="AOE15" s="124"/>
      <c r="AOF15" s="124"/>
      <c r="AOG15" s="124"/>
      <c r="AOH15" s="124"/>
      <c r="AOI15" s="124"/>
      <c r="AOJ15" s="124"/>
      <c r="AOK15" s="124"/>
      <c r="AOL15" s="124"/>
      <c r="AOM15" s="124"/>
      <c r="AON15" s="124"/>
      <c r="AOO15" s="124"/>
      <c r="AOP15" s="124"/>
      <c r="AOQ15" s="124"/>
      <c r="AOR15" s="124"/>
      <c r="AOS15" s="124"/>
      <c r="AOT15" s="124"/>
      <c r="AOU15" s="124"/>
      <c r="AOV15" s="124"/>
      <c r="AOW15" s="124"/>
      <c r="AOX15" s="124"/>
      <c r="AOY15" s="124"/>
      <c r="AOZ15" s="124"/>
      <c r="APA15" s="124"/>
      <c r="APB15" s="124"/>
      <c r="APC15" s="124"/>
      <c r="APD15" s="124"/>
      <c r="APE15" s="124"/>
      <c r="APF15" s="124"/>
      <c r="APG15" s="124"/>
      <c r="APH15" s="124"/>
      <c r="API15" s="124"/>
      <c r="APJ15" s="124"/>
      <c r="APK15" s="124"/>
      <c r="APL15" s="124"/>
      <c r="APM15" s="124"/>
      <c r="APN15" s="124"/>
      <c r="APO15" s="124"/>
      <c r="APP15" s="124"/>
      <c r="APQ15" s="124"/>
      <c r="APR15" s="124"/>
      <c r="APS15" s="124"/>
      <c r="APT15" s="124"/>
      <c r="APU15" s="124"/>
      <c r="APV15" s="124"/>
      <c r="APW15" s="124"/>
      <c r="APX15" s="124"/>
      <c r="APY15" s="124"/>
      <c r="APZ15" s="124"/>
      <c r="AQA15" s="124"/>
      <c r="AQB15" s="124"/>
      <c r="AQC15" s="124"/>
      <c r="AQD15" s="124"/>
      <c r="AQE15" s="124"/>
      <c r="AQF15" s="124"/>
      <c r="AQG15" s="124"/>
      <c r="AQH15" s="124"/>
      <c r="AQI15" s="124"/>
      <c r="AQJ15" s="124"/>
      <c r="AQK15" s="124"/>
      <c r="AQL15" s="124"/>
      <c r="AQM15" s="124"/>
      <c r="AQN15" s="124"/>
      <c r="AQO15" s="124"/>
      <c r="AQP15" s="124"/>
      <c r="AQQ15" s="124"/>
      <c r="AQR15" s="124"/>
      <c r="AQS15" s="124"/>
      <c r="AQT15" s="124"/>
      <c r="AQU15" s="124"/>
      <c r="AQV15" s="124"/>
      <c r="AQW15" s="124"/>
      <c r="AQX15" s="124"/>
      <c r="AQY15" s="124"/>
      <c r="AQZ15" s="124"/>
      <c r="ARA15" s="124"/>
      <c r="ARB15" s="124"/>
      <c r="ARC15" s="124"/>
      <c r="ARD15" s="124"/>
      <c r="ARE15" s="124"/>
      <c r="ARF15" s="124"/>
      <c r="ARG15" s="124"/>
      <c r="ARH15" s="124"/>
      <c r="ARI15" s="124"/>
      <c r="ARJ15" s="124"/>
      <c r="ARK15" s="124"/>
      <c r="ARL15" s="124"/>
      <c r="ARM15" s="124"/>
      <c r="ARN15" s="124"/>
      <c r="ARO15" s="124"/>
      <c r="ARP15" s="124"/>
      <c r="ARQ15" s="124"/>
      <c r="ARR15" s="124"/>
      <c r="ARS15" s="124"/>
      <c r="ART15" s="124"/>
      <c r="ARU15" s="124"/>
      <c r="ARV15" s="124"/>
      <c r="ARW15" s="124"/>
      <c r="ARX15" s="124"/>
      <c r="ARY15" s="124"/>
      <c r="ARZ15" s="124"/>
      <c r="ASA15" s="124"/>
      <c r="ASB15" s="124"/>
      <c r="ASC15" s="124"/>
      <c r="ASD15" s="124"/>
      <c r="ASE15" s="124"/>
      <c r="ASF15" s="124"/>
      <c r="ASG15" s="124"/>
      <c r="ASH15" s="124"/>
      <c r="ASI15" s="124"/>
      <c r="ASJ15" s="124"/>
      <c r="ASK15" s="124"/>
      <c r="ASL15" s="124"/>
      <c r="ASM15" s="124"/>
      <c r="ASN15" s="124"/>
      <c r="ASO15" s="124"/>
      <c r="ASP15" s="124"/>
      <c r="ASQ15" s="124"/>
      <c r="ASR15" s="124"/>
      <c r="ASS15" s="124"/>
      <c r="AST15" s="124"/>
      <c r="ASU15" s="124"/>
      <c r="ASV15" s="124"/>
      <c r="ASW15" s="124"/>
      <c r="ASX15" s="124"/>
      <c r="ASY15" s="124"/>
      <c r="ASZ15" s="124"/>
      <c r="ATA15" s="124"/>
      <c r="ATB15" s="124"/>
      <c r="ATC15" s="124"/>
      <c r="ATD15" s="124"/>
      <c r="ATE15" s="124"/>
      <c r="ATF15" s="124"/>
      <c r="ATG15" s="124"/>
      <c r="ATH15" s="124"/>
      <c r="ATI15" s="124"/>
      <c r="ATJ15" s="124"/>
      <c r="ATK15" s="124"/>
      <c r="ATL15" s="124"/>
      <c r="ATM15" s="124"/>
      <c r="ATN15" s="124"/>
      <c r="ATO15" s="124"/>
      <c r="ATP15" s="124"/>
      <c r="ATQ15" s="124"/>
      <c r="ATR15" s="124"/>
      <c r="ATS15" s="124"/>
      <c r="ATT15" s="124"/>
      <c r="ATU15" s="124"/>
      <c r="ATV15" s="124"/>
      <c r="ATW15" s="124"/>
      <c r="ATX15" s="124"/>
      <c r="ATY15" s="124"/>
      <c r="ATZ15" s="124"/>
      <c r="AUA15" s="124"/>
      <c r="AUB15" s="124"/>
      <c r="AUC15" s="124"/>
      <c r="AUD15" s="124"/>
      <c r="AUE15" s="124"/>
      <c r="AUF15" s="124"/>
      <c r="AUG15" s="124"/>
      <c r="AUH15" s="124"/>
      <c r="AUI15" s="124"/>
      <c r="AUJ15" s="124"/>
      <c r="AUK15" s="124"/>
      <c r="AUL15" s="124"/>
      <c r="AUM15" s="124"/>
      <c r="AUN15" s="124"/>
      <c r="AUO15" s="124"/>
      <c r="AUP15" s="124"/>
      <c r="AUQ15" s="124"/>
      <c r="AUR15" s="124"/>
      <c r="AUS15" s="124"/>
      <c r="AUT15" s="124"/>
      <c r="AUU15" s="124"/>
      <c r="AUV15" s="124"/>
      <c r="AUW15" s="124"/>
      <c r="AUX15" s="124"/>
      <c r="AUY15" s="124"/>
      <c r="AUZ15" s="124"/>
      <c r="AVA15" s="124"/>
      <c r="AVB15" s="124"/>
      <c r="AVC15" s="124"/>
      <c r="AVD15" s="124"/>
      <c r="AVE15" s="124"/>
      <c r="AVF15" s="124"/>
      <c r="AVG15" s="124"/>
      <c r="AVH15" s="124"/>
      <c r="AVI15" s="124"/>
      <c r="AVJ15" s="124"/>
      <c r="AVK15" s="124"/>
      <c r="AVL15" s="124"/>
      <c r="AVM15" s="124"/>
      <c r="AVN15" s="124"/>
      <c r="AVO15" s="124"/>
      <c r="AVP15" s="124"/>
      <c r="AVQ15" s="124"/>
      <c r="AVR15" s="124"/>
      <c r="AVS15" s="124"/>
      <c r="AVT15" s="124"/>
      <c r="AVU15" s="124"/>
      <c r="AVV15" s="124"/>
      <c r="AVW15" s="124"/>
      <c r="AVX15" s="124"/>
      <c r="AVY15" s="124"/>
      <c r="AVZ15" s="124"/>
      <c r="AWA15" s="124"/>
      <c r="AWB15" s="124"/>
      <c r="AWC15" s="124"/>
      <c r="AWD15" s="124"/>
      <c r="AWE15" s="124"/>
      <c r="AWF15" s="124"/>
      <c r="AWG15" s="124"/>
      <c r="AWH15" s="124"/>
      <c r="AWI15" s="124"/>
      <c r="AWJ15" s="124"/>
      <c r="AWK15" s="124"/>
      <c r="AWL15" s="124"/>
      <c r="AWM15" s="124"/>
      <c r="AWN15" s="124"/>
      <c r="AWO15" s="124"/>
      <c r="AWP15" s="124"/>
      <c r="AWQ15" s="124"/>
      <c r="AWR15" s="124"/>
      <c r="AWS15" s="124"/>
      <c r="AWT15" s="124"/>
      <c r="AWU15" s="124"/>
      <c r="AWV15" s="124"/>
      <c r="AWW15" s="124"/>
      <c r="AWX15" s="124"/>
      <c r="AWY15" s="124"/>
      <c r="AWZ15" s="124"/>
      <c r="AXA15" s="124"/>
      <c r="AXB15" s="124"/>
      <c r="AXC15" s="124"/>
      <c r="AXD15" s="124"/>
      <c r="AXE15" s="124"/>
      <c r="AXF15" s="124"/>
      <c r="AXG15" s="124"/>
      <c r="AXH15" s="124"/>
      <c r="AXI15" s="124"/>
      <c r="AXJ15" s="124"/>
      <c r="AXK15" s="124"/>
      <c r="AXL15" s="124"/>
      <c r="AXM15" s="124"/>
      <c r="AXN15" s="124"/>
      <c r="AXO15" s="124"/>
      <c r="AXP15" s="124"/>
      <c r="AXQ15" s="124"/>
      <c r="AXR15" s="124"/>
      <c r="AXS15" s="124"/>
      <c r="AXT15" s="124"/>
      <c r="AXU15" s="124"/>
      <c r="AXV15" s="124"/>
      <c r="AXW15" s="124"/>
      <c r="AXX15" s="124"/>
      <c r="AXY15" s="124"/>
      <c r="AXZ15" s="124"/>
      <c r="AYA15" s="124"/>
      <c r="AYB15" s="124"/>
      <c r="AYC15" s="124"/>
      <c r="AYD15" s="124"/>
      <c r="AYE15" s="124"/>
      <c r="AYF15" s="124"/>
      <c r="AYG15" s="124"/>
      <c r="AYH15" s="124"/>
      <c r="AYI15" s="124"/>
      <c r="AYJ15" s="124"/>
      <c r="AYK15" s="124"/>
      <c r="AYL15" s="124"/>
      <c r="AYM15" s="124"/>
      <c r="AYN15" s="124"/>
      <c r="AYO15" s="124"/>
      <c r="AYP15" s="124"/>
      <c r="AYQ15" s="124"/>
      <c r="AYR15" s="124"/>
      <c r="AYS15" s="124"/>
      <c r="AYT15" s="124"/>
      <c r="AYU15" s="124"/>
      <c r="AYV15" s="124"/>
      <c r="AYW15" s="124"/>
      <c r="AYX15" s="124"/>
      <c r="AYY15" s="124"/>
      <c r="AYZ15" s="124"/>
      <c r="AZA15" s="124"/>
      <c r="AZB15" s="124"/>
      <c r="AZC15" s="124"/>
      <c r="AZD15" s="124"/>
      <c r="AZE15" s="124"/>
      <c r="AZF15" s="124"/>
      <c r="AZG15" s="124"/>
      <c r="AZH15" s="124"/>
      <c r="AZI15" s="124"/>
      <c r="AZJ15" s="124"/>
      <c r="AZK15" s="124"/>
      <c r="AZL15" s="124"/>
      <c r="AZM15" s="124"/>
      <c r="AZN15" s="124"/>
      <c r="AZO15" s="124"/>
      <c r="AZP15" s="124"/>
      <c r="AZQ15" s="124"/>
      <c r="AZR15" s="124"/>
      <c r="AZS15" s="124"/>
      <c r="AZT15" s="124"/>
      <c r="AZU15" s="124"/>
      <c r="AZV15" s="124"/>
      <c r="AZW15" s="124"/>
      <c r="AZX15" s="124"/>
      <c r="AZY15" s="124"/>
      <c r="AZZ15" s="124"/>
      <c r="BAA15" s="124"/>
      <c r="BAB15" s="124"/>
      <c r="BAC15" s="124"/>
      <c r="BAD15" s="124"/>
      <c r="BAE15" s="124"/>
      <c r="BAF15" s="124"/>
      <c r="BAG15" s="124"/>
      <c r="BAH15" s="124"/>
      <c r="BAI15" s="124"/>
      <c r="BAJ15" s="124"/>
      <c r="BAK15" s="124"/>
      <c r="BAL15" s="124"/>
      <c r="BAM15" s="124"/>
      <c r="BAN15" s="124"/>
      <c r="BAO15" s="124"/>
      <c r="BAP15" s="124"/>
      <c r="BAQ15" s="124"/>
      <c r="BAR15" s="124"/>
      <c r="BAS15" s="124"/>
      <c r="BAT15" s="124"/>
      <c r="BAU15" s="124"/>
      <c r="BAV15" s="124"/>
      <c r="BAW15" s="124"/>
      <c r="BAX15" s="124"/>
      <c r="BAY15" s="124"/>
      <c r="BAZ15" s="124"/>
      <c r="BBA15" s="124"/>
      <c r="BBB15" s="124"/>
      <c r="BBC15" s="124"/>
      <c r="BBD15" s="124"/>
      <c r="BBE15" s="124"/>
      <c r="BBF15" s="124"/>
      <c r="BBG15" s="124"/>
      <c r="BBH15" s="124"/>
      <c r="BBI15" s="124"/>
      <c r="BBJ15" s="124"/>
      <c r="BBK15" s="124"/>
      <c r="BBL15" s="124"/>
      <c r="BBM15" s="124"/>
      <c r="BBN15" s="124"/>
      <c r="BBO15" s="124"/>
      <c r="BBP15" s="124"/>
      <c r="BBQ15" s="124"/>
      <c r="BBR15" s="124"/>
      <c r="BBS15" s="124"/>
      <c r="BBT15" s="124"/>
      <c r="BBU15" s="124"/>
      <c r="BBV15" s="124"/>
      <c r="BBW15" s="124"/>
      <c r="BBX15" s="124"/>
      <c r="BBY15" s="124"/>
      <c r="BBZ15" s="124"/>
      <c r="BCA15" s="124"/>
      <c r="BCB15" s="124"/>
      <c r="BCC15" s="124"/>
      <c r="BCD15" s="124"/>
      <c r="BCE15" s="124"/>
      <c r="BCF15" s="124"/>
      <c r="BCG15" s="124"/>
      <c r="BCH15" s="124"/>
      <c r="BCI15" s="124"/>
      <c r="BCJ15" s="124"/>
      <c r="BCK15" s="124"/>
      <c r="BCL15" s="124"/>
      <c r="BCM15" s="124"/>
      <c r="BCN15" s="124"/>
      <c r="BCO15" s="124"/>
      <c r="BCP15" s="124"/>
      <c r="BCQ15" s="124"/>
      <c r="BCR15" s="124"/>
      <c r="BCS15" s="124"/>
      <c r="BCT15" s="124"/>
      <c r="BCU15" s="124"/>
      <c r="BCV15" s="124"/>
      <c r="BCW15" s="124"/>
      <c r="BCX15" s="124"/>
      <c r="BCY15" s="124"/>
      <c r="BCZ15" s="124"/>
      <c r="BDA15" s="124"/>
      <c r="BDB15" s="124"/>
      <c r="BDC15" s="124"/>
      <c r="BDD15" s="124"/>
      <c r="BDE15" s="124"/>
      <c r="BDF15" s="124"/>
      <c r="BDG15" s="124"/>
      <c r="BDH15" s="124"/>
      <c r="BDI15" s="124"/>
      <c r="BDJ15" s="124"/>
      <c r="BDK15" s="124"/>
      <c r="BDL15" s="124"/>
      <c r="BDM15" s="124"/>
      <c r="BDN15" s="124"/>
      <c r="BDO15" s="124"/>
      <c r="BDP15" s="124"/>
      <c r="BDQ15" s="124"/>
      <c r="BDR15" s="124"/>
      <c r="BDS15" s="124"/>
      <c r="BDT15" s="124"/>
      <c r="BDU15" s="124"/>
      <c r="BDV15" s="124"/>
      <c r="BDW15" s="124"/>
      <c r="BDX15" s="124"/>
      <c r="BDY15" s="124"/>
      <c r="BDZ15" s="124"/>
      <c r="BEA15" s="124"/>
      <c r="BEB15" s="124"/>
      <c r="BEC15" s="124"/>
      <c r="BED15" s="124"/>
      <c r="BEE15" s="124"/>
      <c r="BEF15" s="124"/>
      <c r="BEG15" s="124"/>
      <c r="BEH15" s="124"/>
      <c r="BEI15" s="124"/>
      <c r="BEJ15" s="124"/>
      <c r="BEK15" s="124"/>
      <c r="BEL15" s="124"/>
      <c r="BEM15" s="124"/>
      <c r="BEN15" s="124"/>
      <c r="BEO15" s="124"/>
      <c r="BEP15" s="124"/>
      <c r="BEQ15" s="124"/>
      <c r="BER15" s="124"/>
      <c r="BES15" s="124"/>
      <c r="BET15" s="124"/>
      <c r="BEU15" s="124"/>
      <c r="BEV15" s="124"/>
      <c r="BEW15" s="124"/>
      <c r="BEX15" s="124"/>
      <c r="BEY15" s="124"/>
      <c r="BEZ15" s="124"/>
      <c r="BFA15" s="124"/>
      <c r="BFB15" s="124"/>
      <c r="BFC15" s="124"/>
      <c r="BFD15" s="124"/>
      <c r="BFE15" s="124"/>
      <c r="BFF15" s="124"/>
      <c r="BFG15" s="124"/>
      <c r="BFH15" s="124"/>
      <c r="BFI15" s="124"/>
      <c r="BFJ15" s="124"/>
      <c r="BFK15" s="124"/>
      <c r="BFL15" s="124"/>
      <c r="BFM15" s="124"/>
      <c r="BFN15" s="124"/>
      <c r="BFO15" s="124"/>
      <c r="BFP15" s="124"/>
      <c r="BFQ15" s="124"/>
      <c r="BFR15" s="124"/>
      <c r="BFS15" s="124"/>
      <c r="BFT15" s="124"/>
      <c r="BFU15" s="124"/>
      <c r="BFV15" s="124"/>
      <c r="BFW15" s="124"/>
      <c r="BFX15" s="124"/>
      <c r="BFY15" s="124"/>
      <c r="BFZ15" s="124"/>
      <c r="BGA15" s="124"/>
      <c r="BGB15" s="124"/>
      <c r="BGC15" s="124"/>
      <c r="BGD15" s="124"/>
      <c r="BGE15" s="124"/>
      <c r="BGF15" s="124"/>
      <c r="BGG15" s="124"/>
      <c r="BGH15" s="124"/>
      <c r="BGI15" s="124"/>
      <c r="BGJ15" s="124"/>
      <c r="BGK15" s="124"/>
      <c r="BGL15" s="124"/>
      <c r="BGM15" s="124"/>
      <c r="BGN15" s="124"/>
      <c r="BGO15" s="124"/>
      <c r="BGP15" s="124"/>
      <c r="BGQ15" s="124"/>
      <c r="BGR15" s="124"/>
      <c r="BGS15" s="124"/>
      <c r="BGT15" s="124"/>
      <c r="BGU15" s="124"/>
      <c r="BGV15" s="124"/>
      <c r="BGW15" s="124"/>
      <c r="BGX15" s="124"/>
      <c r="BGY15" s="124"/>
      <c r="BGZ15" s="124"/>
      <c r="BHA15" s="124"/>
      <c r="BHB15" s="124"/>
      <c r="BHC15" s="124"/>
      <c r="BHD15" s="124"/>
      <c r="BHE15" s="124"/>
      <c r="BHF15" s="124"/>
      <c r="BHG15" s="124"/>
      <c r="BHH15" s="124"/>
      <c r="BHI15" s="124"/>
      <c r="BHJ15" s="124"/>
      <c r="BHK15" s="124"/>
      <c r="BHL15" s="124"/>
      <c r="BHM15" s="124"/>
      <c r="BHN15" s="124"/>
      <c r="BHO15" s="124"/>
      <c r="BHP15" s="124"/>
      <c r="BHQ15" s="124"/>
      <c r="BHR15" s="124"/>
      <c r="BHS15" s="124"/>
      <c r="BHT15" s="124"/>
      <c r="BHU15" s="124"/>
      <c r="BHV15" s="124"/>
      <c r="BHW15" s="124"/>
      <c r="BHX15" s="124"/>
      <c r="BHY15" s="124"/>
      <c r="BHZ15" s="124"/>
      <c r="BIA15" s="124"/>
      <c r="BIB15" s="124"/>
      <c r="BIC15" s="124"/>
      <c r="BID15" s="124"/>
      <c r="BIE15" s="124"/>
      <c r="BIF15" s="124"/>
      <c r="BIG15" s="124"/>
      <c r="BIH15" s="124"/>
      <c r="BII15" s="124"/>
      <c r="BIJ15" s="124"/>
      <c r="BIK15" s="124"/>
      <c r="BIL15" s="124"/>
      <c r="BIM15" s="124"/>
      <c r="BIN15" s="124"/>
      <c r="BIO15" s="124"/>
      <c r="BIP15" s="124"/>
      <c r="BIQ15" s="124"/>
      <c r="BIR15" s="124"/>
      <c r="BIS15" s="124"/>
      <c r="BIT15" s="124"/>
      <c r="BIU15" s="124"/>
      <c r="BIV15" s="124"/>
      <c r="BIW15" s="124"/>
      <c r="BIX15" s="124"/>
      <c r="BIY15" s="124"/>
      <c r="BIZ15" s="124"/>
      <c r="BJA15" s="124"/>
      <c r="BJB15" s="124"/>
      <c r="BJC15" s="124"/>
      <c r="BJD15" s="124"/>
      <c r="BJE15" s="124"/>
      <c r="BJF15" s="124"/>
      <c r="BJG15" s="124"/>
      <c r="BJH15" s="124"/>
      <c r="BJI15" s="124"/>
      <c r="BJJ15" s="124"/>
      <c r="BJK15" s="124"/>
      <c r="BJL15" s="124"/>
      <c r="BJM15" s="124"/>
      <c r="BJN15" s="124"/>
      <c r="BJO15" s="124"/>
      <c r="BJP15" s="124"/>
      <c r="BJQ15" s="124"/>
      <c r="BJR15" s="124"/>
      <c r="BJS15" s="124"/>
      <c r="BJT15" s="124"/>
      <c r="BJU15" s="124"/>
      <c r="BJV15" s="124"/>
      <c r="BJW15" s="124"/>
      <c r="BJX15" s="124"/>
      <c r="BJY15" s="124"/>
      <c r="BJZ15" s="124"/>
      <c r="BKA15" s="124"/>
      <c r="BKB15" s="124"/>
      <c r="BKC15" s="124"/>
      <c r="BKD15" s="124"/>
      <c r="BKE15" s="124"/>
      <c r="BKF15" s="124"/>
      <c r="BKG15" s="124"/>
      <c r="BKH15" s="124"/>
      <c r="BKI15" s="124"/>
      <c r="BKJ15" s="124"/>
      <c r="BKK15" s="124"/>
      <c r="BKL15" s="124"/>
      <c r="BKM15" s="124"/>
      <c r="BKN15" s="124"/>
      <c r="BKO15" s="124"/>
      <c r="BKP15" s="124"/>
      <c r="BKQ15" s="124"/>
      <c r="BKR15" s="124"/>
      <c r="BKS15" s="124"/>
      <c r="BKT15" s="124"/>
      <c r="BKU15" s="124"/>
      <c r="BKV15" s="124"/>
      <c r="BKW15" s="124"/>
      <c r="BKX15" s="124"/>
      <c r="BKY15" s="124"/>
      <c r="BKZ15" s="124"/>
      <c r="BLA15" s="124"/>
      <c r="BLB15" s="124"/>
      <c r="BLC15" s="124"/>
      <c r="BLD15" s="124"/>
      <c r="BLE15" s="124"/>
      <c r="BLF15" s="124"/>
      <c r="BLG15" s="124"/>
      <c r="BLH15" s="124"/>
      <c r="BLI15" s="124"/>
      <c r="BLJ15" s="124"/>
      <c r="BLK15" s="124"/>
      <c r="BLL15" s="124"/>
      <c r="BLM15" s="124"/>
      <c r="BLN15" s="124"/>
      <c r="BLO15" s="124"/>
      <c r="BLP15" s="124"/>
      <c r="BLQ15" s="124"/>
      <c r="BLR15" s="124"/>
      <c r="BLS15" s="124"/>
      <c r="BLT15" s="124"/>
      <c r="BLU15" s="124"/>
      <c r="BLV15" s="124"/>
      <c r="BLW15" s="124"/>
      <c r="BLX15" s="124"/>
      <c r="BLY15" s="124"/>
      <c r="BLZ15" s="124"/>
      <c r="BMA15" s="124"/>
      <c r="BMB15" s="124"/>
      <c r="BMC15" s="124"/>
      <c r="BMD15" s="124"/>
      <c r="BME15" s="124"/>
      <c r="BMF15" s="124"/>
      <c r="BMG15" s="124"/>
      <c r="BMH15" s="124"/>
      <c r="BMI15" s="124"/>
      <c r="BMJ15" s="124"/>
      <c r="BMK15" s="124"/>
      <c r="BML15" s="124"/>
      <c r="BMM15" s="124"/>
      <c r="BMN15" s="124"/>
      <c r="BMO15" s="124"/>
      <c r="BMP15" s="124"/>
      <c r="BMQ15" s="124"/>
      <c r="BMR15" s="124"/>
      <c r="BMS15" s="124"/>
      <c r="BMT15" s="124"/>
      <c r="BMU15" s="124"/>
      <c r="BMV15" s="124"/>
      <c r="BMW15" s="124"/>
      <c r="BMX15" s="124"/>
      <c r="BMY15" s="124"/>
      <c r="BMZ15" s="124"/>
      <c r="BNA15" s="124"/>
      <c r="BNB15" s="124"/>
      <c r="BNC15" s="124"/>
      <c r="BND15" s="124"/>
      <c r="BNE15" s="124"/>
      <c r="BNF15" s="124"/>
      <c r="BNG15" s="124"/>
      <c r="BNH15" s="124"/>
      <c r="BNI15" s="124"/>
      <c r="BNJ15" s="124"/>
      <c r="BNK15" s="124"/>
      <c r="BNL15" s="124"/>
      <c r="BNM15" s="124"/>
      <c r="BNN15" s="124"/>
      <c r="BNO15" s="124"/>
      <c r="BNP15" s="124"/>
      <c r="BNQ15" s="124"/>
      <c r="BNR15" s="124"/>
      <c r="BNS15" s="124"/>
      <c r="BNT15" s="124"/>
      <c r="BNU15" s="124"/>
      <c r="BNV15" s="124"/>
      <c r="BNW15" s="124"/>
      <c r="BNX15" s="124"/>
      <c r="BNY15" s="124"/>
      <c r="BNZ15" s="124"/>
      <c r="BOA15" s="124"/>
      <c r="BOB15" s="124"/>
      <c r="BOC15" s="124"/>
      <c r="BOD15" s="124"/>
      <c r="BOE15" s="124"/>
      <c r="BOF15" s="124"/>
      <c r="BOG15" s="124"/>
      <c r="BOH15" s="124"/>
      <c r="BOI15" s="124"/>
      <c r="BOJ15" s="124"/>
      <c r="BOK15" s="124"/>
      <c r="BOL15" s="124"/>
      <c r="BOM15" s="124"/>
      <c r="BON15" s="124"/>
      <c r="BOO15" s="124"/>
      <c r="BOP15" s="124"/>
      <c r="BOQ15" s="124"/>
      <c r="BOR15" s="124"/>
      <c r="BOS15" s="124"/>
      <c r="BOT15" s="124"/>
      <c r="BOU15" s="124"/>
      <c r="BOV15" s="124"/>
      <c r="BOW15" s="124"/>
      <c r="BOX15" s="124"/>
      <c r="BOY15" s="124"/>
      <c r="BOZ15" s="124"/>
      <c r="BPA15" s="124"/>
      <c r="BPB15" s="124"/>
      <c r="BPC15" s="124"/>
      <c r="BPD15" s="124"/>
      <c r="BPE15" s="124"/>
      <c r="BPF15" s="124"/>
      <c r="BPG15" s="124"/>
      <c r="BPH15" s="124"/>
      <c r="BPI15" s="124"/>
      <c r="BPJ15" s="124"/>
      <c r="BPK15" s="124"/>
      <c r="BPL15" s="124"/>
      <c r="BPM15" s="124"/>
      <c r="BPN15" s="124"/>
      <c r="BPO15" s="124"/>
      <c r="BPP15" s="124"/>
      <c r="BPQ15" s="124"/>
      <c r="BPR15" s="124"/>
      <c r="BPS15" s="124"/>
      <c r="BPT15" s="124"/>
      <c r="BPU15" s="124"/>
      <c r="BPV15" s="124"/>
      <c r="BPW15" s="124"/>
      <c r="BPX15" s="124"/>
      <c r="BPY15" s="124"/>
      <c r="BPZ15" s="124"/>
      <c r="BQA15" s="124"/>
      <c r="BQB15" s="124"/>
      <c r="BQC15" s="124"/>
      <c r="BQD15" s="124"/>
      <c r="BQE15" s="124"/>
      <c r="BQF15" s="124"/>
      <c r="BQG15" s="124"/>
      <c r="BQH15" s="124"/>
      <c r="BQI15" s="124"/>
      <c r="BQJ15" s="124"/>
      <c r="BQK15" s="124"/>
      <c r="BQL15" s="124"/>
      <c r="BQM15" s="124"/>
      <c r="BQN15" s="124"/>
      <c r="BQO15" s="124"/>
      <c r="BQP15" s="124"/>
      <c r="BQQ15" s="124"/>
      <c r="BQR15" s="124"/>
      <c r="BQS15" s="124"/>
      <c r="BQT15" s="124"/>
      <c r="BQU15" s="124"/>
      <c r="BQV15" s="124"/>
      <c r="BQW15" s="124"/>
      <c r="BQX15" s="124"/>
      <c r="BQY15" s="124"/>
      <c r="BQZ15" s="124"/>
      <c r="BRA15" s="124"/>
      <c r="BRB15" s="124"/>
      <c r="BRC15" s="124"/>
      <c r="BRD15" s="124"/>
      <c r="BRE15" s="124"/>
      <c r="BRF15" s="124"/>
      <c r="BRG15" s="124"/>
      <c r="BRH15" s="124"/>
      <c r="BRI15" s="124"/>
      <c r="BRJ15" s="124"/>
      <c r="BRK15" s="124"/>
      <c r="BRL15" s="124"/>
      <c r="BRM15" s="124"/>
      <c r="BRN15" s="124"/>
      <c r="BRO15" s="124"/>
      <c r="BRP15" s="124"/>
      <c r="BRQ15" s="124"/>
      <c r="BRR15" s="124"/>
      <c r="BRS15" s="124"/>
      <c r="BRT15" s="124"/>
      <c r="BRU15" s="124"/>
      <c r="BRV15" s="124"/>
      <c r="BRW15" s="124"/>
      <c r="BRX15" s="124"/>
      <c r="BRY15" s="124"/>
      <c r="BRZ15" s="124"/>
      <c r="BSA15" s="124"/>
      <c r="BSB15" s="124"/>
      <c r="BSC15" s="124"/>
      <c r="BSD15" s="124"/>
      <c r="BSE15" s="124"/>
      <c r="BSF15" s="124"/>
      <c r="BSG15" s="124"/>
      <c r="BSH15" s="124"/>
      <c r="BSI15" s="124"/>
      <c r="BSJ15" s="124"/>
      <c r="BSK15" s="124"/>
      <c r="BSL15" s="124"/>
      <c r="BSM15" s="124"/>
      <c r="BSN15" s="124"/>
      <c r="BSO15" s="124"/>
      <c r="BSP15" s="124"/>
      <c r="BSQ15" s="124"/>
      <c r="BSR15" s="124"/>
      <c r="BSS15" s="124"/>
      <c r="BST15" s="124"/>
      <c r="BSU15" s="124"/>
      <c r="BSV15" s="124"/>
      <c r="BSW15" s="124"/>
      <c r="BSX15" s="124"/>
      <c r="BSY15" s="124"/>
      <c r="BSZ15" s="124"/>
      <c r="BTA15" s="124"/>
      <c r="BTB15" s="124"/>
      <c r="BTC15" s="124"/>
      <c r="BTD15" s="124"/>
      <c r="BTE15" s="124"/>
      <c r="BTF15" s="124"/>
      <c r="BTG15" s="124"/>
      <c r="BTH15" s="124"/>
      <c r="BTI15" s="124"/>
      <c r="BTJ15" s="124"/>
      <c r="BTK15" s="124"/>
      <c r="BTL15" s="124"/>
      <c r="BTM15" s="124"/>
      <c r="BTN15" s="124"/>
      <c r="BTO15" s="124"/>
      <c r="BTP15" s="124"/>
      <c r="BTQ15" s="124"/>
      <c r="BTR15" s="124"/>
      <c r="BTS15" s="124"/>
      <c r="BTT15" s="124"/>
      <c r="BTU15" s="124"/>
      <c r="BTV15" s="124"/>
      <c r="BTW15" s="124"/>
      <c r="BTX15" s="124"/>
      <c r="BTY15" s="124"/>
      <c r="BTZ15" s="124"/>
      <c r="BUA15" s="124"/>
      <c r="BUB15" s="124"/>
      <c r="BUC15" s="124"/>
      <c r="BUD15" s="124"/>
      <c r="BUE15" s="124"/>
      <c r="BUF15" s="124"/>
      <c r="BUG15" s="124"/>
      <c r="BUH15" s="124"/>
      <c r="BUI15" s="124"/>
      <c r="BUJ15" s="124"/>
      <c r="BUK15" s="124"/>
      <c r="BUL15" s="124"/>
      <c r="BUM15" s="124"/>
      <c r="BUN15" s="124"/>
      <c r="BUO15" s="124"/>
      <c r="BUP15" s="124"/>
      <c r="BUQ15" s="124"/>
      <c r="BUR15" s="124"/>
      <c r="BUS15" s="124"/>
      <c r="BUT15" s="124"/>
      <c r="BUU15" s="124"/>
      <c r="BUV15" s="124"/>
      <c r="BUW15" s="124"/>
      <c r="BUX15" s="124"/>
      <c r="BUY15" s="124"/>
      <c r="BUZ15" s="124"/>
      <c r="BVA15" s="124"/>
      <c r="BVB15" s="124"/>
      <c r="BVC15" s="124"/>
      <c r="BVD15" s="124"/>
      <c r="BVE15" s="124"/>
      <c r="BVF15" s="124"/>
      <c r="BVG15" s="124"/>
      <c r="BVH15" s="124"/>
      <c r="BVI15" s="124"/>
      <c r="BVJ15" s="124"/>
      <c r="BVK15" s="124"/>
      <c r="BVL15" s="124"/>
      <c r="BVM15" s="124"/>
      <c r="BVN15" s="124"/>
      <c r="BVO15" s="124"/>
      <c r="BVP15" s="124"/>
      <c r="BVQ15" s="124"/>
      <c r="BVR15" s="124"/>
      <c r="BVS15" s="124"/>
      <c r="BVT15" s="124"/>
      <c r="BVU15" s="124"/>
      <c r="BVV15" s="124"/>
      <c r="BVW15" s="124"/>
      <c r="BVX15" s="124"/>
      <c r="BVY15" s="124"/>
      <c r="BVZ15" s="124"/>
      <c r="BWA15" s="124"/>
      <c r="BWB15" s="124"/>
      <c r="BWC15" s="124"/>
      <c r="BWD15" s="124"/>
      <c r="BWE15" s="124"/>
      <c r="BWF15" s="124"/>
      <c r="BWG15" s="124"/>
      <c r="BWH15" s="124"/>
      <c r="BWI15" s="124"/>
      <c r="BWJ15" s="124"/>
      <c r="BWK15" s="124"/>
      <c r="BWL15" s="124"/>
      <c r="BWM15" s="124"/>
      <c r="BWN15" s="124"/>
      <c r="BWO15" s="124"/>
      <c r="BWP15" s="124"/>
      <c r="BWQ15" s="124"/>
      <c r="BWR15" s="124"/>
      <c r="BWS15" s="124"/>
      <c r="BWT15" s="124"/>
      <c r="BWU15" s="124"/>
      <c r="BWV15" s="124"/>
      <c r="BWW15" s="124"/>
      <c r="BWX15" s="124"/>
      <c r="BWY15" s="124"/>
      <c r="BWZ15" s="124"/>
      <c r="BXA15" s="124"/>
      <c r="BXB15" s="124"/>
      <c r="BXC15" s="124"/>
      <c r="BXD15" s="124"/>
      <c r="BXE15" s="124"/>
      <c r="BXF15" s="124"/>
      <c r="BXG15" s="124"/>
      <c r="BXH15" s="124"/>
      <c r="BXI15" s="124"/>
      <c r="BXJ15" s="124"/>
      <c r="BXK15" s="124"/>
      <c r="BXL15" s="124"/>
      <c r="BXM15" s="124"/>
      <c r="BXN15" s="124"/>
      <c r="BXO15" s="124"/>
      <c r="BXP15" s="124"/>
      <c r="BXQ15" s="124"/>
      <c r="BXR15" s="124"/>
      <c r="BXS15" s="124"/>
      <c r="BXT15" s="124"/>
      <c r="BXU15" s="124"/>
      <c r="BXV15" s="124"/>
      <c r="BXW15" s="124"/>
      <c r="BXX15" s="124"/>
      <c r="BXY15" s="124"/>
      <c r="BXZ15" s="124"/>
      <c r="BYA15" s="124"/>
      <c r="BYB15" s="124"/>
      <c r="BYC15" s="124"/>
      <c r="BYD15" s="124"/>
      <c r="BYE15" s="124"/>
      <c r="BYF15" s="124"/>
      <c r="BYG15" s="124"/>
      <c r="BYH15" s="124"/>
      <c r="BYI15" s="124"/>
      <c r="BYJ15" s="124"/>
      <c r="BYK15" s="124"/>
      <c r="BYL15" s="124"/>
      <c r="BYM15" s="124"/>
      <c r="BYN15" s="124"/>
      <c r="BYO15" s="124"/>
      <c r="BYP15" s="124"/>
      <c r="BYQ15" s="124"/>
      <c r="BYR15" s="124"/>
      <c r="BYS15" s="124"/>
      <c r="BYT15" s="124"/>
      <c r="BYU15" s="124"/>
      <c r="BYV15" s="124"/>
      <c r="BYW15" s="124"/>
      <c r="BYX15" s="124"/>
      <c r="BYY15" s="124"/>
      <c r="BYZ15" s="124"/>
      <c r="BZA15" s="124"/>
      <c r="BZB15" s="124"/>
      <c r="BZC15" s="124"/>
      <c r="BZD15" s="124"/>
      <c r="BZE15" s="124"/>
      <c r="BZF15" s="124"/>
      <c r="BZG15" s="124"/>
      <c r="BZH15" s="124"/>
      <c r="BZI15" s="124"/>
      <c r="BZJ15" s="124"/>
      <c r="BZK15" s="124"/>
      <c r="BZL15" s="124"/>
      <c r="BZM15" s="124"/>
      <c r="BZN15" s="124"/>
      <c r="BZO15" s="124"/>
      <c r="BZP15" s="124"/>
      <c r="BZQ15" s="124"/>
      <c r="BZR15" s="124"/>
      <c r="BZS15" s="124"/>
      <c r="BZT15" s="124"/>
      <c r="BZU15" s="124"/>
      <c r="BZV15" s="124"/>
      <c r="BZW15" s="124"/>
      <c r="BZX15" s="124"/>
      <c r="BZY15" s="124"/>
      <c r="BZZ15" s="124"/>
      <c r="CAA15" s="124"/>
      <c r="CAB15" s="124"/>
      <c r="CAC15" s="124"/>
      <c r="CAD15" s="124"/>
      <c r="CAE15" s="124"/>
      <c r="CAF15" s="124"/>
      <c r="CAG15" s="124"/>
      <c r="CAH15" s="124"/>
      <c r="CAI15" s="124"/>
      <c r="CAJ15" s="124"/>
      <c r="CAK15" s="124"/>
      <c r="CAL15" s="124"/>
      <c r="CAM15" s="124"/>
      <c r="CAN15" s="124"/>
      <c r="CAO15" s="124"/>
      <c r="CAP15" s="124"/>
      <c r="CAQ15" s="124"/>
      <c r="CAR15" s="124"/>
      <c r="CAS15" s="124"/>
      <c r="CAT15" s="124"/>
      <c r="CAU15" s="124"/>
      <c r="CAV15" s="124"/>
      <c r="CAW15" s="124"/>
      <c r="CAX15" s="124"/>
      <c r="CAY15" s="124"/>
      <c r="CAZ15" s="124"/>
      <c r="CBA15" s="124"/>
      <c r="CBB15" s="124"/>
      <c r="CBC15" s="124"/>
      <c r="CBD15" s="124"/>
      <c r="CBE15" s="124"/>
      <c r="CBF15" s="124"/>
      <c r="CBG15" s="124"/>
      <c r="CBH15" s="124"/>
      <c r="CBI15" s="124"/>
      <c r="CBJ15" s="124"/>
      <c r="CBK15" s="124"/>
      <c r="CBL15" s="124"/>
      <c r="CBM15" s="124"/>
      <c r="CBN15" s="124"/>
      <c r="CBO15" s="124"/>
      <c r="CBP15" s="124"/>
      <c r="CBQ15" s="124"/>
      <c r="CBR15" s="124"/>
      <c r="CBS15" s="124"/>
      <c r="CBT15" s="124"/>
      <c r="CBU15" s="124"/>
      <c r="CBV15" s="124"/>
      <c r="CBW15" s="124"/>
      <c r="CBX15" s="124"/>
      <c r="CBY15" s="124"/>
      <c r="CBZ15" s="124"/>
      <c r="CCA15" s="124"/>
      <c r="CCB15" s="124"/>
      <c r="CCC15" s="124"/>
      <c r="CCD15" s="124"/>
      <c r="CCE15" s="124"/>
      <c r="CCF15" s="124"/>
      <c r="CCG15" s="124"/>
      <c r="CCH15" s="124"/>
      <c r="CCI15" s="124"/>
      <c r="CCJ15" s="124"/>
      <c r="CCK15" s="124"/>
      <c r="CCL15" s="124"/>
      <c r="CCM15" s="124"/>
      <c r="CCN15" s="124"/>
      <c r="CCO15" s="124"/>
      <c r="CCP15" s="124"/>
      <c r="CCQ15" s="124"/>
      <c r="CCR15" s="124"/>
      <c r="CCS15" s="124"/>
      <c r="CCT15" s="124"/>
      <c r="CCU15" s="124"/>
      <c r="CCV15" s="124"/>
      <c r="CCW15" s="124"/>
      <c r="CCX15" s="124"/>
      <c r="CCY15" s="124"/>
      <c r="CCZ15" s="124"/>
      <c r="CDA15" s="124"/>
      <c r="CDB15" s="124"/>
      <c r="CDC15" s="124"/>
      <c r="CDD15" s="124"/>
      <c r="CDE15" s="124"/>
      <c r="CDF15" s="124"/>
      <c r="CDG15" s="124"/>
      <c r="CDH15" s="124"/>
      <c r="CDI15" s="124"/>
      <c r="CDJ15" s="124"/>
      <c r="CDK15" s="124"/>
      <c r="CDL15" s="124"/>
      <c r="CDM15" s="124"/>
      <c r="CDN15" s="124"/>
      <c r="CDO15" s="124"/>
      <c r="CDP15" s="124"/>
      <c r="CDQ15" s="124"/>
      <c r="CDR15" s="124"/>
      <c r="CDS15" s="124"/>
      <c r="CDT15" s="124"/>
      <c r="CDU15" s="124"/>
      <c r="CDV15" s="124"/>
      <c r="CDW15" s="124"/>
      <c r="CDX15" s="124"/>
      <c r="CDY15" s="124"/>
      <c r="CDZ15" s="124"/>
      <c r="CEA15" s="124"/>
      <c r="CEB15" s="124"/>
      <c r="CEC15" s="124"/>
      <c r="CED15" s="124"/>
      <c r="CEE15" s="124"/>
      <c r="CEF15" s="124"/>
      <c r="CEG15" s="124"/>
      <c r="CEH15" s="124"/>
      <c r="CEI15" s="124"/>
      <c r="CEJ15" s="124"/>
      <c r="CEK15" s="124"/>
      <c r="CEL15" s="124"/>
      <c r="CEM15" s="124"/>
      <c r="CEN15" s="124"/>
      <c r="CEO15" s="124"/>
      <c r="CEP15" s="124"/>
      <c r="CEQ15" s="124"/>
      <c r="CER15" s="124"/>
      <c r="CES15" s="124"/>
      <c r="CET15" s="124"/>
      <c r="CEU15" s="124"/>
      <c r="CEV15" s="124"/>
      <c r="CEW15" s="124"/>
      <c r="CEX15" s="124"/>
      <c r="CEY15" s="124"/>
      <c r="CEZ15" s="124"/>
      <c r="CFA15" s="124"/>
      <c r="CFB15" s="124"/>
      <c r="CFC15" s="124"/>
      <c r="CFD15" s="124"/>
      <c r="CFE15" s="124"/>
      <c r="CFF15" s="124"/>
      <c r="CFG15" s="124"/>
      <c r="CFH15" s="124"/>
      <c r="CFI15" s="124"/>
      <c r="CFJ15" s="124"/>
      <c r="CFK15" s="124"/>
      <c r="CFL15" s="124"/>
      <c r="CFM15" s="124"/>
      <c r="CFN15" s="124"/>
      <c r="CFO15" s="124"/>
      <c r="CFP15" s="124"/>
      <c r="CFQ15" s="124"/>
      <c r="CFR15" s="124"/>
      <c r="CFS15" s="124"/>
      <c r="CFT15" s="124"/>
      <c r="CFU15" s="124"/>
      <c r="CFV15" s="124"/>
      <c r="CFW15" s="124"/>
      <c r="CFX15" s="124"/>
      <c r="CFY15" s="124"/>
      <c r="CFZ15" s="124"/>
      <c r="CGA15" s="124"/>
      <c r="CGB15" s="124"/>
      <c r="CGC15" s="124"/>
      <c r="CGD15" s="124"/>
      <c r="CGE15" s="124"/>
      <c r="CGF15" s="124"/>
      <c r="CGG15" s="124"/>
      <c r="CGH15" s="124"/>
      <c r="CGI15" s="124"/>
      <c r="CGJ15" s="124"/>
      <c r="CGK15" s="124"/>
      <c r="CGL15" s="124"/>
      <c r="CGM15" s="124"/>
      <c r="CGN15" s="124"/>
      <c r="CGO15" s="124"/>
      <c r="CGP15" s="124"/>
      <c r="CGQ15" s="124"/>
      <c r="CGR15" s="124"/>
      <c r="CGS15" s="124"/>
      <c r="CGT15" s="124"/>
      <c r="CGU15" s="124"/>
      <c r="CGV15" s="124"/>
      <c r="CGW15" s="124"/>
      <c r="CGX15" s="124"/>
      <c r="CGY15" s="124"/>
      <c r="CGZ15" s="124"/>
      <c r="CHA15" s="124"/>
      <c r="CHB15" s="124"/>
      <c r="CHC15" s="124"/>
      <c r="CHD15" s="124"/>
      <c r="CHE15" s="124"/>
      <c r="CHF15" s="124"/>
      <c r="CHG15" s="124"/>
      <c r="CHH15" s="124"/>
      <c r="CHI15" s="124"/>
      <c r="CHJ15" s="124"/>
      <c r="CHK15" s="124"/>
      <c r="CHL15" s="124"/>
      <c r="CHM15" s="124"/>
      <c r="CHN15" s="124"/>
      <c r="CHO15" s="124"/>
      <c r="CHP15" s="124"/>
      <c r="CHQ15" s="124"/>
      <c r="CHR15" s="124"/>
      <c r="CHS15" s="124"/>
      <c r="CHT15" s="124"/>
      <c r="CHU15" s="124"/>
      <c r="CHV15" s="124"/>
      <c r="CHW15" s="124"/>
      <c r="CHX15" s="124"/>
      <c r="CHY15" s="124"/>
      <c r="CHZ15" s="124"/>
      <c r="CIA15" s="124"/>
      <c r="CIB15" s="124"/>
      <c r="CIC15" s="124"/>
      <c r="CID15" s="124"/>
      <c r="CIE15" s="124"/>
      <c r="CIF15" s="124"/>
      <c r="CIG15" s="124"/>
      <c r="CIH15" s="124"/>
      <c r="CII15" s="124"/>
      <c r="CIJ15" s="124"/>
      <c r="CIK15" s="124"/>
      <c r="CIL15" s="124"/>
      <c r="CIM15" s="124"/>
      <c r="CIN15" s="124"/>
      <c r="CIO15" s="124"/>
      <c r="CIP15" s="124"/>
      <c r="CIQ15" s="124"/>
      <c r="CIR15" s="124"/>
      <c r="CIS15" s="124"/>
      <c r="CIT15" s="124"/>
      <c r="CIU15" s="124"/>
      <c r="CIV15" s="124"/>
      <c r="CIW15" s="124"/>
      <c r="CIX15" s="124"/>
      <c r="CIY15" s="124"/>
      <c r="CIZ15" s="124"/>
      <c r="CJA15" s="124"/>
      <c r="CJB15" s="124"/>
      <c r="CJC15" s="124"/>
      <c r="CJD15" s="124"/>
      <c r="CJE15" s="124"/>
      <c r="CJF15" s="124"/>
      <c r="CJG15" s="124"/>
      <c r="CJH15" s="124"/>
      <c r="CJI15" s="124"/>
      <c r="CJJ15" s="124"/>
      <c r="CJK15" s="124"/>
      <c r="CJL15" s="124"/>
      <c r="CJM15" s="124"/>
      <c r="CJN15" s="124"/>
      <c r="CJO15" s="124"/>
      <c r="CJP15" s="124"/>
      <c r="CJQ15" s="124"/>
      <c r="CJR15" s="124"/>
      <c r="CJS15" s="124"/>
      <c r="CJT15" s="124"/>
      <c r="CJU15" s="124"/>
      <c r="CJV15" s="124"/>
      <c r="CJW15" s="124"/>
      <c r="CJX15" s="124"/>
      <c r="CJY15" s="124"/>
      <c r="CJZ15" s="124"/>
      <c r="CKA15" s="124"/>
      <c r="CKB15" s="124"/>
      <c r="CKC15" s="124"/>
      <c r="CKD15" s="124"/>
      <c r="CKE15" s="124"/>
      <c r="CKF15" s="124"/>
      <c r="CKG15" s="124"/>
      <c r="CKH15" s="124"/>
      <c r="CKI15" s="124"/>
      <c r="CKJ15" s="124"/>
      <c r="CKK15" s="124"/>
      <c r="CKL15" s="124"/>
      <c r="CKM15" s="124"/>
      <c r="CKN15" s="124"/>
      <c r="CKO15" s="124"/>
      <c r="CKP15" s="124"/>
      <c r="CKQ15" s="124"/>
      <c r="CKR15" s="124"/>
      <c r="CKS15" s="124"/>
      <c r="CKT15" s="124"/>
      <c r="CKU15" s="124"/>
      <c r="CKV15" s="124"/>
      <c r="CKW15" s="124"/>
      <c r="CKX15" s="124"/>
      <c r="CKY15" s="124"/>
      <c r="CKZ15" s="124"/>
      <c r="CLA15" s="124"/>
      <c r="CLB15" s="124"/>
      <c r="CLC15" s="124"/>
      <c r="CLD15" s="124"/>
      <c r="CLE15" s="124"/>
      <c r="CLF15" s="124"/>
      <c r="CLG15" s="124"/>
      <c r="CLH15" s="124"/>
      <c r="CLI15" s="124"/>
      <c r="CLJ15" s="124"/>
      <c r="CLK15" s="124"/>
      <c r="CLL15" s="124"/>
      <c r="CLM15" s="124"/>
      <c r="CLN15" s="124"/>
      <c r="CLO15" s="124"/>
      <c r="CLP15" s="124"/>
      <c r="CLQ15" s="124"/>
      <c r="CLR15" s="124"/>
      <c r="CLS15" s="124"/>
      <c r="CLT15" s="124"/>
      <c r="CLU15" s="124"/>
      <c r="CLV15" s="124"/>
      <c r="CLW15" s="124"/>
      <c r="CLX15" s="124"/>
      <c r="CLY15" s="124"/>
      <c r="CLZ15" s="124"/>
      <c r="CMA15" s="124"/>
      <c r="CMB15" s="124"/>
      <c r="CMC15" s="124"/>
      <c r="CMD15" s="124"/>
      <c r="CME15" s="124"/>
      <c r="CMF15" s="124"/>
      <c r="CMG15" s="124"/>
      <c r="CMH15" s="124"/>
      <c r="CMI15" s="124"/>
      <c r="CMJ15" s="124"/>
      <c r="CMK15" s="124"/>
      <c r="CML15" s="124"/>
      <c r="CMM15" s="124"/>
      <c r="CMN15" s="124"/>
      <c r="CMO15" s="124"/>
      <c r="CMP15" s="124"/>
      <c r="CMQ15" s="124"/>
      <c r="CMR15" s="124"/>
      <c r="CMS15" s="124"/>
      <c r="CMT15" s="124"/>
      <c r="CMU15" s="124"/>
      <c r="CMV15" s="124"/>
      <c r="CMW15" s="124"/>
      <c r="CMX15" s="124"/>
      <c r="CMY15" s="124"/>
      <c r="CMZ15" s="124"/>
      <c r="CNA15" s="124"/>
      <c r="CNB15" s="124"/>
      <c r="CNC15" s="124"/>
      <c r="CND15" s="124"/>
      <c r="CNE15" s="124"/>
      <c r="CNF15" s="124"/>
      <c r="CNG15" s="124"/>
      <c r="CNH15" s="124"/>
      <c r="CNI15" s="124"/>
      <c r="CNJ15" s="124"/>
      <c r="CNK15" s="124"/>
      <c r="CNL15" s="124"/>
      <c r="CNM15" s="124"/>
      <c r="CNN15" s="124"/>
      <c r="CNO15" s="124"/>
      <c r="CNP15" s="124"/>
      <c r="CNQ15" s="124"/>
      <c r="CNR15" s="124"/>
      <c r="CNS15" s="124"/>
      <c r="CNT15" s="124"/>
      <c r="CNU15" s="124"/>
      <c r="CNV15" s="124"/>
      <c r="CNW15" s="124"/>
      <c r="CNX15" s="124"/>
      <c r="CNY15" s="124"/>
      <c r="CNZ15" s="124"/>
      <c r="COA15" s="124"/>
      <c r="COB15" s="124"/>
      <c r="COC15" s="124"/>
      <c r="COD15" s="124"/>
      <c r="COE15" s="124"/>
      <c r="COF15" s="124"/>
      <c r="COG15" s="124"/>
      <c r="COH15" s="124"/>
      <c r="COI15" s="124"/>
      <c r="COJ15" s="124"/>
      <c r="COK15" s="124"/>
      <c r="COL15" s="124"/>
      <c r="COM15" s="124"/>
      <c r="CON15" s="124"/>
      <c r="COO15" s="124"/>
      <c r="COP15" s="124"/>
      <c r="COQ15" s="124"/>
      <c r="COR15" s="124"/>
      <c r="COS15" s="124"/>
      <c r="COT15" s="124"/>
      <c r="COU15" s="124"/>
      <c r="COV15" s="124"/>
      <c r="COW15" s="124"/>
      <c r="COX15" s="124"/>
      <c r="COY15" s="124"/>
      <c r="COZ15" s="124"/>
      <c r="CPA15" s="124"/>
      <c r="CPB15" s="124"/>
      <c r="CPC15" s="124"/>
      <c r="CPD15" s="124"/>
      <c r="CPE15" s="124"/>
      <c r="CPF15" s="124"/>
      <c r="CPG15" s="124"/>
      <c r="CPH15" s="124"/>
      <c r="CPI15" s="124"/>
      <c r="CPJ15" s="124"/>
      <c r="CPK15" s="124"/>
      <c r="CPL15" s="124"/>
      <c r="CPM15" s="124"/>
      <c r="CPN15" s="124"/>
      <c r="CPO15" s="124"/>
      <c r="CPP15" s="124"/>
      <c r="CPQ15" s="124"/>
      <c r="CPR15" s="124"/>
      <c r="CPS15" s="124"/>
      <c r="CPT15" s="124"/>
      <c r="CPU15" s="124"/>
      <c r="CPV15" s="124"/>
      <c r="CPW15" s="124"/>
      <c r="CPX15" s="124"/>
      <c r="CPY15" s="124"/>
      <c r="CPZ15" s="124"/>
      <c r="CQA15" s="124"/>
      <c r="CQB15" s="124"/>
      <c r="CQC15" s="124"/>
      <c r="CQD15" s="124"/>
      <c r="CQE15" s="124"/>
      <c r="CQF15" s="124"/>
      <c r="CQG15" s="124"/>
      <c r="CQH15" s="124"/>
      <c r="CQI15" s="124"/>
      <c r="CQJ15" s="124"/>
      <c r="CQK15" s="124"/>
      <c r="CQL15" s="124"/>
      <c r="CQM15" s="124"/>
      <c r="CQN15" s="124"/>
      <c r="CQO15" s="124"/>
      <c r="CQP15" s="124"/>
      <c r="CQQ15" s="124"/>
      <c r="CQR15" s="124"/>
      <c r="CQS15" s="124"/>
      <c r="CQT15" s="124"/>
      <c r="CQU15" s="124"/>
      <c r="CQV15" s="124"/>
      <c r="CQW15" s="124"/>
      <c r="CQX15" s="124"/>
      <c r="CQY15" s="124"/>
      <c r="CQZ15" s="124"/>
      <c r="CRA15" s="124"/>
      <c r="CRB15" s="124"/>
      <c r="CRC15" s="124"/>
      <c r="CRD15" s="124"/>
      <c r="CRE15" s="124"/>
      <c r="CRF15" s="124"/>
      <c r="CRG15" s="124"/>
      <c r="CRH15" s="124"/>
      <c r="CRI15" s="124"/>
      <c r="CRJ15" s="124"/>
      <c r="CRK15" s="124"/>
      <c r="CRL15" s="124"/>
      <c r="CRM15" s="124"/>
      <c r="CRN15" s="124"/>
      <c r="CRO15" s="124"/>
      <c r="CRP15" s="124"/>
      <c r="CRQ15" s="124"/>
      <c r="CRR15" s="124"/>
      <c r="CRS15" s="124"/>
      <c r="CRT15" s="124"/>
      <c r="CRU15" s="124"/>
      <c r="CRV15" s="124"/>
      <c r="CRW15" s="124"/>
      <c r="CRX15" s="124"/>
      <c r="CRY15" s="124"/>
      <c r="CRZ15" s="124"/>
      <c r="CSA15" s="124"/>
      <c r="CSB15" s="124"/>
      <c r="CSC15" s="124"/>
      <c r="CSD15" s="124"/>
      <c r="CSE15" s="124"/>
      <c r="CSF15" s="124"/>
      <c r="CSG15" s="124"/>
      <c r="CSH15" s="124"/>
      <c r="CSI15" s="124"/>
      <c r="CSJ15" s="124"/>
      <c r="CSK15" s="124"/>
      <c r="CSL15" s="124"/>
      <c r="CSM15" s="124"/>
      <c r="CSN15" s="124"/>
      <c r="CSO15" s="124"/>
      <c r="CSP15" s="124"/>
      <c r="CSQ15" s="124"/>
      <c r="CSR15" s="124"/>
      <c r="CSS15" s="124"/>
      <c r="CST15" s="124"/>
      <c r="CSU15" s="124"/>
      <c r="CSV15" s="124"/>
      <c r="CSW15" s="124"/>
      <c r="CSX15" s="124"/>
      <c r="CSY15" s="124"/>
      <c r="CSZ15" s="124"/>
      <c r="CTA15" s="124"/>
      <c r="CTB15" s="124"/>
      <c r="CTC15" s="124"/>
      <c r="CTD15" s="124"/>
      <c r="CTE15" s="124"/>
      <c r="CTF15" s="124"/>
      <c r="CTG15" s="124"/>
      <c r="CTH15" s="124"/>
      <c r="CTI15" s="124"/>
      <c r="CTJ15" s="124"/>
      <c r="CTK15" s="124"/>
      <c r="CTL15" s="124"/>
      <c r="CTM15" s="124"/>
      <c r="CTN15" s="124"/>
      <c r="CTO15" s="124"/>
      <c r="CTP15" s="124"/>
      <c r="CTQ15" s="124"/>
      <c r="CTR15" s="124"/>
      <c r="CTS15" s="124"/>
      <c r="CTT15" s="124"/>
      <c r="CTU15" s="124"/>
      <c r="CTV15" s="124"/>
      <c r="CTW15" s="124"/>
      <c r="CTX15" s="124"/>
      <c r="CTY15" s="124"/>
      <c r="CTZ15" s="124"/>
      <c r="CUA15" s="124"/>
      <c r="CUB15" s="124"/>
      <c r="CUC15" s="124"/>
      <c r="CUD15" s="124"/>
      <c r="CUE15" s="124"/>
      <c r="CUF15" s="124"/>
      <c r="CUG15" s="124"/>
      <c r="CUH15" s="124"/>
      <c r="CUI15" s="124"/>
      <c r="CUJ15" s="124"/>
      <c r="CUK15" s="124"/>
      <c r="CUL15" s="124"/>
      <c r="CUM15" s="124"/>
      <c r="CUN15" s="124"/>
      <c r="CUO15" s="124"/>
      <c r="CUP15" s="124"/>
      <c r="CUQ15" s="124"/>
      <c r="CUR15" s="124"/>
      <c r="CUS15" s="124"/>
      <c r="CUT15" s="124"/>
      <c r="CUU15" s="124"/>
      <c r="CUV15" s="124"/>
      <c r="CUW15" s="124"/>
      <c r="CUX15" s="124"/>
      <c r="CUY15" s="124"/>
      <c r="CUZ15" s="124"/>
      <c r="CVA15" s="124"/>
      <c r="CVB15" s="124"/>
      <c r="CVC15" s="124"/>
      <c r="CVD15" s="124"/>
      <c r="CVE15" s="124"/>
      <c r="CVF15" s="124"/>
      <c r="CVG15" s="124"/>
      <c r="CVH15" s="124"/>
      <c r="CVI15" s="124"/>
      <c r="CVJ15" s="124"/>
      <c r="CVK15" s="124"/>
      <c r="CVL15" s="124"/>
      <c r="CVM15" s="124"/>
      <c r="CVN15" s="124"/>
      <c r="CVO15" s="124"/>
      <c r="CVP15" s="124"/>
      <c r="CVQ15" s="124"/>
      <c r="CVR15" s="124"/>
      <c r="CVS15" s="124"/>
      <c r="CVT15" s="124"/>
      <c r="CVU15" s="124"/>
      <c r="CVV15" s="124"/>
      <c r="CVW15" s="124"/>
      <c r="CVX15" s="124"/>
      <c r="CVY15" s="124"/>
      <c r="CVZ15" s="124"/>
      <c r="CWA15" s="124"/>
      <c r="CWB15" s="124"/>
      <c r="CWC15" s="124"/>
      <c r="CWD15" s="124"/>
      <c r="CWE15" s="124"/>
      <c r="CWF15" s="124"/>
      <c r="CWG15" s="124"/>
      <c r="CWH15" s="124"/>
      <c r="CWI15" s="124"/>
      <c r="CWJ15" s="124"/>
      <c r="CWK15" s="124"/>
      <c r="CWL15" s="124"/>
      <c r="CWM15" s="124"/>
      <c r="CWN15" s="124"/>
      <c r="CWO15" s="124"/>
      <c r="CWP15" s="124"/>
      <c r="CWQ15" s="124"/>
      <c r="CWR15" s="124"/>
      <c r="CWS15" s="124"/>
      <c r="CWT15" s="124"/>
      <c r="CWU15" s="124"/>
      <c r="CWV15" s="124"/>
      <c r="CWW15" s="124"/>
      <c r="CWX15" s="124"/>
      <c r="CWY15" s="124"/>
      <c r="CWZ15" s="124"/>
      <c r="CXA15" s="124"/>
      <c r="CXB15" s="124"/>
      <c r="CXC15" s="124"/>
      <c r="CXD15" s="124"/>
      <c r="CXE15" s="124"/>
      <c r="CXF15" s="124"/>
      <c r="CXG15" s="124"/>
      <c r="CXH15" s="124"/>
      <c r="CXI15" s="124"/>
      <c r="CXJ15" s="124"/>
      <c r="CXK15" s="124"/>
      <c r="CXL15" s="124"/>
      <c r="CXM15" s="124"/>
      <c r="CXN15" s="124"/>
      <c r="CXO15" s="124"/>
      <c r="CXP15" s="124"/>
      <c r="CXQ15" s="124"/>
      <c r="CXR15" s="124"/>
      <c r="CXS15" s="124"/>
      <c r="CXT15" s="124"/>
      <c r="CXU15" s="124"/>
      <c r="CXV15" s="124"/>
      <c r="CXW15" s="124"/>
      <c r="CXX15" s="124"/>
      <c r="CXY15" s="124"/>
      <c r="CXZ15" s="124"/>
      <c r="CYA15" s="124"/>
      <c r="CYB15" s="124"/>
      <c r="CYC15" s="124"/>
      <c r="CYD15" s="124"/>
      <c r="CYE15" s="124"/>
      <c r="CYF15" s="124"/>
      <c r="CYG15" s="124"/>
      <c r="CYH15" s="124"/>
      <c r="CYI15" s="124"/>
      <c r="CYJ15" s="124"/>
      <c r="CYK15" s="124"/>
      <c r="CYL15" s="124"/>
      <c r="CYM15" s="124"/>
      <c r="CYN15" s="124"/>
      <c r="CYO15" s="124"/>
      <c r="CYP15" s="124"/>
      <c r="CYQ15" s="124"/>
      <c r="CYR15" s="124"/>
      <c r="CYS15" s="124"/>
      <c r="CYT15" s="124"/>
      <c r="CYU15" s="124"/>
      <c r="CYV15" s="124"/>
      <c r="CYW15" s="124"/>
      <c r="CYX15" s="124"/>
      <c r="CYY15" s="124"/>
      <c r="CYZ15" s="124"/>
      <c r="CZA15" s="124"/>
      <c r="CZB15" s="124"/>
      <c r="CZC15" s="124"/>
      <c r="CZD15" s="124"/>
      <c r="CZE15" s="124"/>
      <c r="CZF15" s="124"/>
      <c r="CZG15" s="124"/>
      <c r="CZH15" s="124"/>
      <c r="CZI15" s="124"/>
      <c r="CZJ15" s="124"/>
      <c r="CZK15" s="124"/>
      <c r="CZL15" s="124"/>
      <c r="CZM15" s="124"/>
      <c r="CZN15" s="124"/>
      <c r="CZO15" s="124"/>
      <c r="CZP15" s="124"/>
      <c r="CZQ15" s="124"/>
      <c r="CZR15" s="124"/>
      <c r="CZS15" s="124"/>
      <c r="CZT15" s="124"/>
      <c r="CZU15" s="124"/>
      <c r="CZV15" s="124"/>
      <c r="CZW15" s="124"/>
      <c r="CZX15" s="124"/>
      <c r="CZY15" s="124"/>
      <c r="CZZ15" s="124"/>
      <c r="DAA15" s="124"/>
      <c r="DAB15" s="124"/>
      <c r="DAC15" s="124"/>
      <c r="DAD15" s="124"/>
      <c r="DAE15" s="124"/>
      <c r="DAF15" s="124"/>
      <c r="DAG15" s="124"/>
      <c r="DAH15" s="124"/>
      <c r="DAI15" s="124"/>
      <c r="DAJ15" s="124"/>
      <c r="DAK15" s="124"/>
      <c r="DAL15" s="124"/>
      <c r="DAM15" s="124"/>
      <c r="DAN15" s="124"/>
      <c r="DAO15" s="124"/>
      <c r="DAP15" s="124"/>
      <c r="DAQ15" s="124"/>
      <c r="DAR15" s="124"/>
      <c r="DAS15" s="124"/>
      <c r="DAT15" s="124"/>
      <c r="DAU15" s="124"/>
      <c r="DAV15" s="124"/>
      <c r="DAW15" s="124"/>
      <c r="DAX15" s="124"/>
      <c r="DAY15" s="124"/>
      <c r="DAZ15" s="124"/>
      <c r="DBA15" s="124"/>
      <c r="DBB15" s="124"/>
      <c r="DBC15" s="124"/>
      <c r="DBD15" s="124"/>
      <c r="DBE15" s="124"/>
      <c r="DBF15" s="124"/>
      <c r="DBG15" s="124"/>
      <c r="DBH15" s="124"/>
      <c r="DBI15" s="124"/>
      <c r="DBJ15" s="124"/>
      <c r="DBK15" s="124"/>
      <c r="DBL15" s="124"/>
      <c r="DBM15" s="124"/>
      <c r="DBN15" s="124"/>
      <c r="DBO15" s="124"/>
      <c r="DBP15" s="124"/>
      <c r="DBQ15" s="124"/>
      <c r="DBR15" s="124"/>
      <c r="DBS15" s="124"/>
      <c r="DBT15" s="124"/>
      <c r="DBU15" s="124"/>
      <c r="DBV15" s="124"/>
      <c r="DBW15" s="124"/>
      <c r="DBX15" s="124"/>
      <c r="DBY15" s="124"/>
      <c r="DBZ15" s="124"/>
      <c r="DCA15" s="124"/>
      <c r="DCB15" s="124"/>
      <c r="DCC15" s="124"/>
      <c r="DCD15" s="124"/>
      <c r="DCE15" s="124"/>
      <c r="DCF15" s="124"/>
      <c r="DCG15" s="124"/>
      <c r="DCH15" s="124"/>
      <c r="DCI15" s="124"/>
      <c r="DCJ15" s="124"/>
      <c r="DCK15" s="124"/>
      <c r="DCL15" s="124"/>
      <c r="DCM15" s="124"/>
      <c r="DCN15" s="124"/>
      <c r="DCO15" s="124"/>
      <c r="DCP15" s="124"/>
      <c r="DCQ15" s="124"/>
      <c r="DCR15" s="124"/>
      <c r="DCS15" s="124"/>
      <c r="DCT15" s="124"/>
      <c r="DCU15" s="124"/>
      <c r="DCV15" s="124"/>
      <c r="DCW15" s="124"/>
      <c r="DCX15" s="124"/>
      <c r="DCY15" s="124"/>
      <c r="DCZ15" s="124"/>
      <c r="DDA15" s="124"/>
      <c r="DDB15" s="124"/>
      <c r="DDC15" s="124"/>
      <c r="DDD15" s="124"/>
      <c r="DDE15" s="124"/>
      <c r="DDF15" s="124"/>
      <c r="DDG15" s="124"/>
      <c r="DDH15" s="124"/>
      <c r="DDI15" s="124"/>
      <c r="DDJ15" s="124"/>
      <c r="DDK15" s="124"/>
      <c r="DDL15" s="124"/>
      <c r="DDM15" s="124"/>
      <c r="DDN15" s="124"/>
      <c r="DDO15" s="124"/>
      <c r="DDP15" s="124"/>
      <c r="DDQ15" s="124"/>
      <c r="DDR15" s="124"/>
      <c r="DDS15" s="124"/>
      <c r="DDT15" s="124"/>
      <c r="DDU15" s="124"/>
      <c r="DDV15" s="124"/>
      <c r="DDW15" s="124"/>
      <c r="DDX15" s="124"/>
      <c r="DDY15" s="124"/>
      <c r="DDZ15" s="124"/>
      <c r="DEA15" s="124"/>
      <c r="DEB15" s="124"/>
      <c r="DEC15" s="124"/>
      <c r="DED15" s="124"/>
      <c r="DEE15" s="124"/>
      <c r="DEF15" s="124"/>
      <c r="DEG15" s="124"/>
      <c r="DEH15" s="124"/>
      <c r="DEI15" s="124"/>
      <c r="DEJ15" s="124"/>
      <c r="DEK15" s="124"/>
      <c r="DEL15" s="124"/>
      <c r="DEM15" s="124"/>
      <c r="DEN15" s="124"/>
      <c r="DEO15" s="124"/>
      <c r="DEP15" s="124"/>
      <c r="DEQ15" s="124"/>
      <c r="DER15" s="124"/>
      <c r="DES15" s="124"/>
      <c r="DET15" s="124"/>
      <c r="DEU15" s="124"/>
      <c r="DEV15" s="124"/>
      <c r="DEW15" s="124"/>
      <c r="DEX15" s="124"/>
      <c r="DEY15" s="124"/>
      <c r="DEZ15" s="124"/>
      <c r="DFA15" s="124"/>
      <c r="DFB15" s="124"/>
      <c r="DFC15" s="124"/>
      <c r="DFD15" s="124"/>
      <c r="DFE15" s="124"/>
      <c r="DFF15" s="124"/>
      <c r="DFG15" s="124"/>
      <c r="DFH15" s="124"/>
      <c r="DFI15" s="124"/>
      <c r="DFJ15" s="124"/>
      <c r="DFK15" s="124"/>
      <c r="DFL15" s="124"/>
      <c r="DFM15" s="124"/>
      <c r="DFN15" s="124"/>
      <c r="DFO15" s="124"/>
      <c r="DFP15" s="124"/>
      <c r="DFQ15" s="124"/>
      <c r="DFR15" s="124"/>
      <c r="DFS15" s="124"/>
      <c r="DFT15" s="124"/>
      <c r="DFU15" s="124"/>
      <c r="DFV15" s="124"/>
      <c r="DFW15" s="124"/>
      <c r="DFX15" s="124"/>
      <c r="DFY15" s="124"/>
      <c r="DFZ15" s="124"/>
      <c r="DGA15" s="124"/>
      <c r="DGB15" s="124"/>
      <c r="DGC15" s="124"/>
      <c r="DGD15" s="124"/>
      <c r="DGE15" s="124"/>
      <c r="DGF15" s="124"/>
      <c r="DGG15" s="124"/>
      <c r="DGH15" s="124"/>
      <c r="DGI15" s="124"/>
      <c r="DGJ15" s="124"/>
      <c r="DGK15" s="124"/>
      <c r="DGL15" s="124"/>
      <c r="DGM15" s="124"/>
      <c r="DGN15" s="124"/>
      <c r="DGO15" s="124"/>
      <c r="DGP15" s="124"/>
      <c r="DGQ15" s="124"/>
      <c r="DGR15" s="124"/>
      <c r="DGS15" s="124"/>
      <c r="DGT15" s="124"/>
      <c r="DGU15" s="124"/>
      <c r="DGV15" s="124"/>
      <c r="DGW15" s="124"/>
      <c r="DGX15" s="124"/>
      <c r="DGY15" s="124"/>
      <c r="DGZ15" s="124"/>
      <c r="DHA15" s="124"/>
      <c r="DHB15" s="124"/>
      <c r="DHC15" s="124"/>
      <c r="DHD15" s="124"/>
      <c r="DHE15" s="124"/>
      <c r="DHF15" s="124"/>
      <c r="DHG15" s="124"/>
      <c r="DHH15" s="124"/>
      <c r="DHI15" s="124"/>
      <c r="DHJ15" s="124"/>
      <c r="DHK15" s="124"/>
      <c r="DHL15" s="124"/>
      <c r="DHM15" s="124"/>
      <c r="DHN15" s="124"/>
      <c r="DHO15" s="124"/>
      <c r="DHP15" s="124"/>
      <c r="DHQ15" s="124"/>
      <c r="DHR15" s="124"/>
      <c r="DHS15" s="124"/>
      <c r="DHT15" s="124"/>
      <c r="DHU15" s="124"/>
      <c r="DHV15" s="124"/>
      <c r="DHW15" s="124"/>
      <c r="DHX15" s="124"/>
      <c r="DHY15" s="124"/>
      <c r="DHZ15" s="124"/>
      <c r="DIA15" s="124"/>
      <c r="DIB15" s="124"/>
      <c r="DIC15" s="124"/>
      <c r="DID15" s="124"/>
      <c r="DIE15" s="124"/>
      <c r="DIF15" s="124"/>
      <c r="DIG15" s="124"/>
      <c r="DIH15" s="124"/>
      <c r="DII15" s="124"/>
      <c r="DIJ15" s="124"/>
      <c r="DIK15" s="124"/>
      <c r="DIL15" s="124"/>
      <c r="DIM15" s="124"/>
      <c r="DIN15" s="124"/>
      <c r="DIO15" s="124"/>
      <c r="DIP15" s="124"/>
      <c r="DIQ15" s="124"/>
      <c r="DIR15" s="124"/>
      <c r="DIS15" s="124"/>
      <c r="DIT15" s="124"/>
      <c r="DIU15" s="124"/>
      <c r="DIV15" s="124"/>
      <c r="DIW15" s="124"/>
      <c r="DIX15" s="124"/>
      <c r="DIY15" s="124"/>
      <c r="DIZ15" s="124"/>
      <c r="DJA15" s="124"/>
      <c r="DJB15" s="124"/>
      <c r="DJC15" s="124"/>
      <c r="DJD15" s="124"/>
      <c r="DJE15" s="124"/>
      <c r="DJF15" s="124"/>
      <c r="DJG15" s="124"/>
      <c r="DJH15" s="124"/>
      <c r="DJI15" s="124"/>
      <c r="DJJ15" s="124"/>
      <c r="DJK15" s="124"/>
      <c r="DJL15" s="124"/>
      <c r="DJM15" s="124"/>
      <c r="DJN15" s="124"/>
      <c r="DJO15" s="124"/>
      <c r="DJP15" s="124"/>
      <c r="DJQ15" s="124"/>
      <c r="DJR15" s="124"/>
      <c r="DJS15" s="124"/>
      <c r="DJT15" s="124"/>
      <c r="DJU15" s="124"/>
      <c r="DJV15" s="124"/>
      <c r="DJW15" s="124"/>
      <c r="DJX15" s="124"/>
      <c r="DJY15" s="124"/>
      <c r="DJZ15" s="124"/>
      <c r="DKA15" s="124"/>
      <c r="DKB15" s="124"/>
      <c r="DKC15" s="124"/>
      <c r="DKD15" s="124"/>
      <c r="DKE15" s="124"/>
      <c r="DKF15" s="124"/>
      <c r="DKG15" s="124"/>
      <c r="DKH15" s="124"/>
      <c r="DKI15" s="124"/>
      <c r="DKJ15" s="124"/>
      <c r="DKK15" s="124"/>
      <c r="DKL15" s="124"/>
      <c r="DKM15" s="124"/>
      <c r="DKN15" s="124"/>
      <c r="DKO15" s="124"/>
      <c r="DKP15" s="124"/>
      <c r="DKQ15" s="124"/>
      <c r="DKR15" s="124"/>
      <c r="DKS15" s="124"/>
      <c r="DKT15" s="124"/>
      <c r="DKU15" s="124"/>
      <c r="DKV15" s="124"/>
      <c r="DKW15" s="124"/>
      <c r="DKX15" s="124"/>
      <c r="DKY15" s="124"/>
      <c r="DKZ15" s="124"/>
      <c r="DLA15" s="124"/>
      <c r="DLB15" s="124"/>
      <c r="DLC15" s="124"/>
      <c r="DLD15" s="124"/>
      <c r="DLE15" s="124"/>
      <c r="DLF15" s="124"/>
      <c r="DLG15" s="124"/>
      <c r="DLH15" s="124"/>
      <c r="DLI15" s="124"/>
      <c r="DLJ15" s="124"/>
      <c r="DLK15" s="124"/>
      <c r="DLL15" s="124"/>
      <c r="DLM15" s="124"/>
      <c r="DLN15" s="124"/>
      <c r="DLO15" s="124"/>
      <c r="DLP15" s="124"/>
      <c r="DLQ15" s="124"/>
      <c r="DLR15" s="124"/>
      <c r="DLS15" s="124"/>
      <c r="DLT15" s="124"/>
      <c r="DLU15" s="124"/>
      <c r="DLV15" s="124"/>
      <c r="DLW15" s="124"/>
      <c r="DLX15" s="124"/>
      <c r="DLY15" s="124"/>
      <c r="DLZ15" s="124"/>
      <c r="DMA15" s="124"/>
      <c r="DMB15" s="124"/>
      <c r="DMC15" s="124"/>
      <c r="DMD15" s="124"/>
      <c r="DME15" s="124"/>
      <c r="DMF15" s="124"/>
      <c r="DMG15" s="124"/>
      <c r="DMH15" s="124"/>
      <c r="DMI15" s="124"/>
      <c r="DMJ15" s="124"/>
      <c r="DMK15" s="124"/>
      <c r="DML15" s="124"/>
      <c r="DMM15" s="124"/>
      <c r="DMN15" s="124"/>
      <c r="DMO15" s="124"/>
      <c r="DMP15" s="124"/>
      <c r="DMQ15" s="124"/>
      <c r="DMR15" s="124"/>
      <c r="DMS15" s="124"/>
      <c r="DMT15" s="124"/>
      <c r="DMU15" s="124"/>
      <c r="DMV15" s="124"/>
      <c r="DMW15" s="124"/>
      <c r="DMX15" s="124"/>
      <c r="DMY15" s="124"/>
      <c r="DMZ15" s="124"/>
      <c r="DNA15" s="124"/>
      <c r="DNB15" s="124"/>
      <c r="DNC15" s="124"/>
      <c r="DND15" s="124"/>
      <c r="DNE15" s="124"/>
      <c r="DNF15" s="124"/>
      <c r="DNG15" s="124"/>
      <c r="DNH15" s="124"/>
      <c r="DNI15" s="124"/>
      <c r="DNJ15" s="124"/>
      <c r="DNK15" s="124"/>
      <c r="DNL15" s="124"/>
      <c r="DNM15" s="124"/>
      <c r="DNN15" s="124"/>
      <c r="DNO15" s="124"/>
      <c r="DNP15" s="124"/>
      <c r="DNQ15" s="124"/>
      <c r="DNR15" s="124"/>
      <c r="DNS15" s="124"/>
      <c r="DNT15" s="124"/>
      <c r="DNU15" s="124"/>
      <c r="DNV15" s="124"/>
      <c r="DNW15" s="124"/>
      <c r="DNX15" s="124"/>
      <c r="DNY15" s="124"/>
      <c r="DNZ15" s="124"/>
      <c r="DOA15" s="124"/>
      <c r="DOB15" s="124"/>
      <c r="DOC15" s="124"/>
      <c r="DOD15" s="124"/>
      <c r="DOE15" s="124"/>
      <c r="DOF15" s="124"/>
      <c r="DOG15" s="124"/>
      <c r="DOH15" s="124"/>
      <c r="DOI15" s="124"/>
      <c r="DOJ15" s="124"/>
      <c r="DOK15" s="124"/>
      <c r="DOL15" s="124"/>
      <c r="DOM15" s="124"/>
      <c r="DON15" s="124"/>
      <c r="DOO15" s="124"/>
      <c r="DOP15" s="124"/>
      <c r="DOQ15" s="124"/>
      <c r="DOR15" s="124"/>
      <c r="DOS15" s="124"/>
      <c r="DOT15" s="124"/>
      <c r="DOU15" s="124"/>
      <c r="DOV15" s="124"/>
      <c r="DOW15" s="124"/>
      <c r="DOX15" s="124"/>
      <c r="DOY15" s="124"/>
      <c r="DOZ15" s="124"/>
      <c r="DPA15" s="124"/>
      <c r="DPB15" s="124"/>
      <c r="DPC15" s="124"/>
      <c r="DPD15" s="124"/>
      <c r="DPE15" s="124"/>
      <c r="DPF15" s="124"/>
      <c r="DPG15" s="124"/>
      <c r="DPH15" s="124"/>
      <c r="DPI15" s="124"/>
      <c r="DPJ15" s="124"/>
      <c r="DPK15" s="124"/>
      <c r="DPL15" s="124"/>
      <c r="DPM15" s="124"/>
      <c r="DPN15" s="124"/>
      <c r="DPO15" s="124"/>
      <c r="DPP15" s="124"/>
      <c r="DPQ15" s="124"/>
      <c r="DPR15" s="124"/>
      <c r="DPS15" s="124"/>
      <c r="DPT15" s="124"/>
      <c r="DPU15" s="124"/>
      <c r="DPV15" s="124"/>
      <c r="DPW15" s="124"/>
      <c r="DPX15" s="124"/>
      <c r="DPY15" s="124"/>
      <c r="DPZ15" s="124"/>
      <c r="DQA15" s="124"/>
      <c r="DQB15" s="124"/>
      <c r="DQC15" s="124"/>
      <c r="DQD15" s="124"/>
      <c r="DQE15" s="124"/>
      <c r="DQF15" s="124"/>
      <c r="DQG15" s="124"/>
      <c r="DQH15" s="124"/>
      <c r="DQI15" s="124"/>
      <c r="DQJ15" s="124"/>
      <c r="DQK15" s="124"/>
      <c r="DQL15" s="124"/>
      <c r="DQM15" s="124"/>
      <c r="DQN15" s="124"/>
      <c r="DQO15" s="124"/>
      <c r="DQP15" s="124"/>
      <c r="DQQ15" s="124"/>
      <c r="DQR15" s="124"/>
      <c r="DQS15" s="124"/>
      <c r="DQT15" s="124"/>
      <c r="DQU15" s="124"/>
      <c r="DQV15" s="124"/>
      <c r="DQW15" s="124"/>
      <c r="DQX15" s="124"/>
      <c r="DQY15" s="124"/>
      <c r="DQZ15" s="124"/>
      <c r="DRA15" s="124"/>
      <c r="DRB15" s="124"/>
      <c r="DRC15" s="124"/>
      <c r="DRD15" s="124"/>
      <c r="DRE15" s="124"/>
      <c r="DRF15" s="124"/>
      <c r="DRG15" s="124"/>
      <c r="DRH15" s="124"/>
      <c r="DRI15" s="124"/>
      <c r="DRJ15" s="124"/>
      <c r="DRK15" s="124"/>
      <c r="DRL15" s="124"/>
      <c r="DRM15" s="124"/>
      <c r="DRN15" s="124"/>
      <c r="DRO15" s="124"/>
      <c r="DRP15" s="124"/>
      <c r="DRQ15" s="124"/>
      <c r="DRR15" s="124"/>
      <c r="DRS15" s="124"/>
      <c r="DRT15" s="124"/>
      <c r="DRU15" s="124"/>
      <c r="DRV15" s="124"/>
      <c r="DRW15" s="124"/>
      <c r="DRX15" s="124"/>
      <c r="DRY15" s="124"/>
      <c r="DRZ15" s="124"/>
      <c r="DSA15" s="124"/>
      <c r="DSB15" s="124"/>
      <c r="DSC15" s="124"/>
      <c r="DSD15" s="124"/>
      <c r="DSE15" s="124"/>
      <c r="DSF15" s="124"/>
      <c r="DSG15" s="124"/>
      <c r="DSH15" s="124"/>
      <c r="DSI15" s="124"/>
      <c r="DSJ15" s="124"/>
      <c r="DSK15" s="124"/>
      <c r="DSL15" s="124"/>
      <c r="DSM15" s="124"/>
      <c r="DSN15" s="124"/>
      <c r="DSO15" s="124"/>
      <c r="DSP15" s="124"/>
      <c r="DSQ15" s="124"/>
      <c r="DSR15" s="124"/>
      <c r="DSS15" s="124"/>
      <c r="DST15" s="124"/>
      <c r="DSU15" s="124"/>
      <c r="DSV15" s="124"/>
      <c r="DSW15" s="124"/>
      <c r="DSX15" s="124"/>
      <c r="DSY15" s="124"/>
      <c r="DSZ15" s="124"/>
      <c r="DTA15" s="124"/>
      <c r="DTB15" s="124"/>
      <c r="DTC15" s="124"/>
      <c r="DTD15" s="124"/>
      <c r="DTE15" s="124"/>
      <c r="DTF15" s="124"/>
      <c r="DTG15" s="124"/>
      <c r="DTH15" s="124"/>
      <c r="DTI15" s="124"/>
      <c r="DTJ15" s="124"/>
      <c r="DTK15" s="124"/>
      <c r="DTL15" s="124"/>
      <c r="DTM15" s="124"/>
      <c r="DTN15" s="124"/>
      <c r="DTO15" s="124"/>
      <c r="DTP15" s="124"/>
      <c r="DTQ15" s="124"/>
      <c r="DTR15" s="124"/>
      <c r="DTS15" s="124"/>
      <c r="DTT15" s="124"/>
      <c r="DTU15" s="124"/>
      <c r="DTV15" s="124"/>
      <c r="DTW15" s="124"/>
      <c r="DTX15" s="124"/>
      <c r="DTY15" s="124"/>
      <c r="DTZ15" s="124"/>
      <c r="DUA15" s="124"/>
      <c r="DUB15" s="124"/>
      <c r="DUC15" s="124"/>
      <c r="DUD15" s="124"/>
      <c r="DUE15" s="124"/>
      <c r="DUF15" s="124"/>
      <c r="DUG15" s="124"/>
      <c r="DUH15" s="124"/>
      <c r="DUI15" s="124"/>
      <c r="DUJ15" s="124"/>
      <c r="DUK15" s="124"/>
      <c r="DUL15" s="124"/>
      <c r="DUM15" s="124"/>
      <c r="DUN15" s="124"/>
      <c r="DUO15" s="124"/>
      <c r="DUP15" s="124"/>
      <c r="DUQ15" s="124"/>
      <c r="DUR15" s="124"/>
      <c r="DUS15" s="124"/>
      <c r="DUT15" s="124"/>
      <c r="DUU15" s="124"/>
      <c r="DUV15" s="124"/>
      <c r="DUW15" s="124"/>
      <c r="DUX15" s="124"/>
      <c r="DUY15" s="124"/>
      <c r="DUZ15" s="124"/>
      <c r="DVA15" s="124"/>
      <c r="DVB15" s="124"/>
      <c r="DVC15" s="124"/>
      <c r="DVD15" s="124"/>
      <c r="DVE15" s="124"/>
      <c r="DVF15" s="124"/>
      <c r="DVG15" s="124"/>
      <c r="DVH15" s="124"/>
      <c r="DVI15" s="124"/>
      <c r="DVJ15" s="124"/>
      <c r="DVK15" s="124"/>
      <c r="DVL15" s="124"/>
      <c r="DVM15" s="124"/>
      <c r="DVN15" s="124"/>
      <c r="DVO15" s="124"/>
      <c r="DVP15" s="124"/>
      <c r="DVQ15" s="124"/>
      <c r="DVR15" s="124"/>
      <c r="DVS15" s="124"/>
      <c r="DVT15" s="124"/>
      <c r="DVU15" s="124"/>
      <c r="DVV15" s="124"/>
      <c r="DVW15" s="124"/>
      <c r="DVX15" s="124"/>
      <c r="DVY15" s="124"/>
      <c r="DVZ15" s="124"/>
      <c r="DWA15" s="124"/>
      <c r="DWB15" s="124"/>
      <c r="DWC15" s="124"/>
      <c r="DWD15" s="124"/>
      <c r="DWE15" s="124"/>
      <c r="DWF15" s="124"/>
      <c r="DWG15" s="124"/>
      <c r="DWH15" s="124"/>
      <c r="DWI15" s="124"/>
      <c r="DWJ15" s="124"/>
      <c r="DWK15" s="124"/>
      <c r="DWL15" s="124"/>
      <c r="DWM15" s="124"/>
      <c r="DWN15" s="124"/>
      <c r="DWO15" s="124"/>
      <c r="DWP15" s="124"/>
      <c r="DWQ15" s="124"/>
      <c r="DWR15" s="124"/>
      <c r="DWS15" s="124"/>
      <c r="DWT15" s="124"/>
      <c r="DWU15" s="124"/>
      <c r="DWV15" s="124"/>
      <c r="DWW15" s="124"/>
      <c r="DWX15" s="124"/>
      <c r="DWY15" s="124"/>
      <c r="DWZ15" s="124"/>
      <c r="DXA15" s="124"/>
      <c r="DXB15" s="124"/>
      <c r="DXC15" s="124"/>
      <c r="DXD15" s="124"/>
      <c r="DXE15" s="124"/>
      <c r="DXF15" s="124"/>
      <c r="DXG15" s="124"/>
      <c r="DXH15" s="124"/>
      <c r="DXI15" s="124"/>
      <c r="DXJ15" s="124"/>
      <c r="DXK15" s="124"/>
      <c r="DXL15" s="124"/>
      <c r="DXM15" s="124"/>
      <c r="DXN15" s="124"/>
      <c r="DXO15" s="124"/>
      <c r="DXP15" s="124"/>
      <c r="DXQ15" s="124"/>
      <c r="DXR15" s="124"/>
      <c r="DXS15" s="124"/>
      <c r="DXT15" s="124"/>
      <c r="DXU15" s="124"/>
      <c r="DXV15" s="124"/>
      <c r="DXW15" s="124"/>
      <c r="DXX15" s="124"/>
      <c r="DXY15" s="124"/>
      <c r="DXZ15" s="124"/>
      <c r="DYA15" s="124"/>
      <c r="DYB15" s="124"/>
      <c r="DYC15" s="124"/>
      <c r="DYD15" s="124"/>
      <c r="DYE15" s="124"/>
      <c r="DYF15" s="124"/>
      <c r="DYG15" s="124"/>
      <c r="DYH15" s="124"/>
      <c r="DYI15" s="124"/>
      <c r="DYJ15" s="124"/>
      <c r="DYK15" s="124"/>
      <c r="DYL15" s="124"/>
      <c r="DYM15" s="124"/>
      <c r="DYN15" s="124"/>
      <c r="DYO15" s="124"/>
      <c r="DYP15" s="124"/>
      <c r="DYQ15" s="124"/>
      <c r="DYR15" s="124"/>
      <c r="DYS15" s="124"/>
      <c r="DYT15" s="124"/>
      <c r="DYU15" s="124"/>
      <c r="DYV15" s="124"/>
      <c r="DYW15" s="124"/>
      <c r="DYX15" s="124"/>
      <c r="DYY15" s="124"/>
      <c r="DYZ15" s="124"/>
      <c r="DZA15" s="124"/>
      <c r="DZB15" s="124"/>
      <c r="DZC15" s="124"/>
      <c r="DZD15" s="124"/>
      <c r="DZE15" s="124"/>
      <c r="DZF15" s="124"/>
      <c r="DZG15" s="124"/>
      <c r="DZH15" s="124"/>
      <c r="DZI15" s="124"/>
      <c r="DZJ15" s="124"/>
      <c r="DZK15" s="124"/>
      <c r="DZL15" s="124"/>
      <c r="DZM15" s="124"/>
      <c r="DZN15" s="124"/>
      <c r="DZO15" s="124"/>
      <c r="DZP15" s="124"/>
      <c r="DZQ15" s="124"/>
      <c r="DZR15" s="124"/>
      <c r="DZS15" s="124"/>
      <c r="DZT15" s="124"/>
      <c r="DZU15" s="124"/>
      <c r="DZV15" s="124"/>
      <c r="DZW15" s="124"/>
      <c r="DZX15" s="124"/>
      <c r="DZY15" s="124"/>
      <c r="DZZ15" s="124"/>
      <c r="EAA15" s="124"/>
      <c r="EAB15" s="124"/>
      <c r="EAC15" s="124"/>
      <c r="EAD15" s="124"/>
      <c r="EAE15" s="124"/>
      <c r="EAF15" s="124"/>
      <c r="EAG15" s="124"/>
      <c r="EAH15" s="124"/>
      <c r="EAI15" s="124"/>
      <c r="EAJ15" s="124"/>
      <c r="EAK15" s="124"/>
      <c r="EAL15" s="124"/>
      <c r="EAM15" s="124"/>
      <c r="EAN15" s="124"/>
      <c r="EAO15" s="124"/>
      <c r="EAP15" s="124"/>
      <c r="EAQ15" s="124"/>
      <c r="EAR15" s="124"/>
      <c r="EAS15" s="124"/>
      <c r="EAT15" s="124"/>
      <c r="EAU15" s="124"/>
      <c r="EAV15" s="124"/>
      <c r="EAW15" s="124"/>
      <c r="EAX15" s="124"/>
      <c r="EAY15" s="124"/>
      <c r="EAZ15" s="124"/>
      <c r="EBA15" s="124"/>
      <c r="EBB15" s="124"/>
      <c r="EBC15" s="124"/>
      <c r="EBD15" s="124"/>
      <c r="EBE15" s="124"/>
      <c r="EBF15" s="124"/>
      <c r="EBG15" s="124"/>
      <c r="EBH15" s="124"/>
      <c r="EBI15" s="124"/>
      <c r="EBJ15" s="124"/>
      <c r="EBK15" s="124"/>
      <c r="EBL15" s="124"/>
      <c r="EBM15" s="124"/>
      <c r="EBN15" s="124"/>
      <c r="EBO15" s="124"/>
      <c r="EBP15" s="124"/>
      <c r="EBQ15" s="124"/>
      <c r="EBR15" s="124"/>
      <c r="EBS15" s="124"/>
      <c r="EBT15" s="124"/>
      <c r="EBU15" s="124"/>
      <c r="EBV15" s="124"/>
      <c r="EBW15" s="124"/>
      <c r="EBX15" s="124"/>
      <c r="EBY15" s="124"/>
      <c r="EBZ15" s="124"/>
      <c r="ECA15" s="124"/>
      <c r="ECB15" s="124"/>
      <c r="ECC15" s="124"/>
      <c r="ECD15" s="124"/>
      <c r="ECE15" s="124"/>
      <c r="ECF15" s="124"/>
      <c r="ECG15" s="124"/>
      <c r="ECH15" s="124"/>
      <c r="ECI15" s="124"/>
      <c r="ECJ15" s="124"/>
      <c r="ECK15" s="124"/>
      <c r="ECL15" s="124"/>
      <c r="ECM15" s="124"/>
      <c r="ECN15" s="124"/>
      <c r="ECO15" s="124"/>
      <c r="ECP15" s="124"/>
      <c r="ECQ15" s="124"/>
      <c r="ECR15" s="124"/>
      <c r="ECS15" s="124"/>
      <c r="ECT15" s="124"/>
      <c r="ECU15" s="124"/>
      <c r="ECV15" s="124"/>
      <c r="ECW15" s="124"/>
      <c r="ECX15" s="124"/>
      <c r="ECY15" s="124"/>
      <c r="ECZ15" s="124"/>
      <c r="EDA15" s="124"/>
      <c r="EDB15" s="124"/>
      <c r="EDC15" s="124"/>
      <c r="EDD15" s="124"/>
      <c r="EDE15" s="124"/>
      <c r="EDF15" s="124"/>
      <c r="EDG15" s="124"/>
      <c r="EDH15" s="124"/>
      <c r="EDI15" s="124"/>
      <c r="EDJ15" s="124"/>
      <c r="EDK15" s="124"/>
      <c r="EDL15" s="124"/>
      <c r="EDM15" s="124"/>
      <c r="EDN15" s="124"/>
      <c r="EDO15" s="124"/>
      <c r="EDP15" s="124"/>
      <c r="EDQ15" s="124"/>
      <c r="EDR15" s="124"/>
      <c r="EDS15" s="124"/>
      <c r="EDT15" s="124"/>
      <c r="EDU15" s="124"/>
      <c r="EDV15" s="124"/>
      <c r="EDW15" s="124"/>
      <c r="EDX15" s="124"/>
      <c r="EDY15" s="124"/>
      <c r="EDZ15" s="124"/>
      <c r="EEA15" s="124"/>
      <c r="EEB15" s="124"/>
      <c r="EEC15" s="124"/>
      <c r="EED15" s="124"/>
      <c r="EEE15" s="124"/>
      <c r="EEF15" s="124"/>
      <c r="EEG15" s="124"/>
      <c r="EEH15" s="124"/>
      <c r="EEI15" s="124"/>
      <c r="EEJ15" s="124"/>
      <c r="EEK15" s="124"/>
      <c r="EEL15" s="124"/>
      <c r="EEM15" s="124"/>
      <c r="EEN15" s="124"/>
      <c r="EEO15" s="124"/>
      <c r="EEP15" s="124"/>
      <c r="EEQ15" s="124"/>
      <c r="EER15" s="124"/>
      <c r="EES15" s="124"/>
      <c r="EET15" s="124"/>
      <c r="EEU15" s="124"/>
      <c r="EEV15" s="124"/>
      <c r="EEW15" s="124"/>
      <c r="EEX15" s="124"/>
      <c r="EEY15" s="124"/>
      <c r="EEZ15" s="124"/>
      <c r="EFA15" s="124"/>
      <c r="EFB15" s="124"/>
      <c r="EFC15" s="124"/>
      <c r="EFD15" s="124"/>
      <c r="EFE15" s="124"/>
      <c r="EFF15" s="124"/>
      <c r="EFG15" s="124"/>
      <c r="EFH15" s="124"/>
      <c r="EFI15" s="124"/>
      <c r="EFJ15" s="124"/>
      <c r="EFK15" s="124"/>
      <c r="EFL15" s="124"/>
      <c r="EFM15" s="124"/>
      <c r="EFN15" s="124"/>
      <c r="EFO15" s="124"/>
      <c r="EFP15" s="124"/>
      <c r="EFQ15" s="124"/>
      <c r="EFR15" s="124"/>
      <c r="EFS15" s="124"/>
      <c r="EFT15" s="124"/>
      <c r="EFU15" s="124"/>
      <c r="EFV15" s="124"/>
      <c r="EFW15" s="124"/>
      <c r="EFX15" s="124"/>
      <c r="EFY15" s="124"/>
      <c r="EFZ15" s="124"/>
      <c r="EGA15" s="124"/>
      <c r="EGB15" s="124"/>
      <c r="EGC15" s="124"/>
      <c r="EGD15" s="124"/>
      <c r="EGE15" s="124"/>
      <c r="EGF15" s="124"/>
      <c r="EGG15" s="124"/>
      <c r="EGH15" s="124"/>
      <c r="EGI15" s="124"/>
      <c r="EGJ15" s="124"/>
      <c r="EGK15" s="124"/>
      <c r="EGL15" s="124"/>
      <c r="EGM15" s="124"/>
      <c r="EGN15" s="124"/>
      <c r="EGO15" s="124"/>
      <c r="EGP15" s="124"/>
      <c r="EGQ15" s="124"/>
      <c r="EGR15" s="124"/>
      <c r="EGS15" s="124"/>
      <c r="EGT15" s="124"/>
      <c r="EGU15" s="124"/>
      <c r="EGV15" s="124"/>
      <c r="EGW15" s="124"/>
      <c r="EGX15" s="124"/>
      <c r="EGY15" s="124"/>
      <c r="EGZ15" s="124"/>
      <c r="EHA15" s="124"/>
      <c r="EHB15" s="124"/>
      <c r="EHC15" s="124"/>
      <c r="EHD15" s="124"/>
      <c r="EHE15" s="124"/>
      <c r="EHF15" s="124"/>
      <c r="EHG15" s="124"/>
      <c r="EHH15" s="124"/>
      <c r="EHI15" s="124"/>
      <c r="EHJ15" s="124"/>
      <c r="EHK15" s="124"/>
      <c r="EHL15" s="124"/>
      <c r="EHM15" s="124"/>
      <c r="EHN15" s="124"/>
      <c r="EHO15" s="124"/>
      <c r="EHP15" s="124"/>
      <c r="EHQ15" s="124"/>
      <c r="EHR15" s="124"/>
      <c r="EHS15" s="124"/>
      <c r="EHT15" s="124"/>
      <c r="EHU15" s="124"/>
      <c r="EHV15" s="124"/>
      <c r="EHW15" s="124"/>
      <c r="EHX15" s="124"/>
      <c r="EHY15" s="124"/>
      <c r="EHZ15" s="124"/>
      <c r="EIA15" s="124"/>
      <c r="EIB15" s="124"/>
      <c r="EIC15" s="124"/>
      <c r="EID15" s="124"/>
      <c r="EIE15" s="124"/>
      <c r="EIF15" s="124"/>
      <c r="EIG15" s="124"/>
      <c r="EIH15" s="124"/>
      <c r="EII15" s="124"/>
      <c r="EIJ15" s="124"/>
      <c r="EIK15" s="124"/>
      <c r="EIL15" s="124"/>
      <c r="EIM15" s="124"/>
      <c r="EIN15" s="124"/>
      <c r="EIO15" s="124"/>
      <c r="EIP15" s="124"/>
      <c r="EIQ15" s="124"/>
      <c r="EIR15" s="124"/>
      <c r="EIS15" s="124"/>
      <c r="EIT15" s="124"/>
      <c r="EIU15" s="124"/>
      <c r="EIV15" s="124"/>
      <c r="EIW15" s="124"/>
      <c r="EIX15" s="124"/>
      <c r="EIY15" s="124"/>
      <c r="EIZ15" s="124"/>
      <c r="EJA15" s="124"/>
      <c r="EJB15" s="124"/>
      <c r="EJC15" s="124"/>
      <c r="EJD15" s="124"/>
      <c r="EJE15" s="124"/>
      <c r="EJF15" s="124"/>
      <c r="EJG15" s="124"/>
      <c r="EJH15" s="124"/>
      <c r="EJI15" s="124"/>
      <c r="EJJ15" s="124"/>
      <c r="EJK15" s="124"/>
      <c r="EJL15" s="124"/>
      <c r="EJM15" s="124"/>
      <c r="EJN15" s="124"/>
      <c r="EJO15" s="124"/>
      <c r="EJP15" s="124"/>
      <c r="EJQ15" s="124"/>
      <c r="EJR15" s="124"/>
      <c r="EJS15" s="124"/>
      <c r="EJT15" s="124"/>
      <c r="EJU15" s="124"/>
      <c r="EJV15" s="124"/>
      <c r="EJW15" s="124"/>
      <c r="EJX15" s="124"/>
      <c r="EJY15" s="124"/>
      <c r="EJZ15" s="124"/>
      <c r="EKA15" s="124"/>
      <c r="EKB15" s="124"/>
      <c r="EKC15" s="124"/>
      <c r="EKD15" s="124"/>
      <c r="EKE15" s="124"/>
      <c r="EKF15" s="124"/>
      <c r="EKG15" s="124"/>
      <c r="EKH15" s="124"/>
      <c r="EKI15" s="124"/>
      <c r="EKJ15" s="124"/>
      <c r="EKK15" s="124"/>
      <c r="EKL15" s="124"/>
      <c r="EKM15" s="124"/>
      <c r="EKN15" s="124"/>
      <c r="EKO15" s="124"/>
      <c r="EKP15" s="124"/>
      <c r="EKQ15" s="124"/>
      <c r="EKR15" s="124"/>
      <c r="EKS15" s="124"/>
      <c r="EKT15" s="124"/>
      <c r="EKU15" s="124"/>
      <c r="EKV15" s="124"/>
      <c r="EKW15" s="124"/>
      <c r="EKX15" s="124"/>
      <c r="EKY15" s="124"/>
      <c r="EKZ15" s="124"/>
      <c r="ELA15" s="124"/>
      <c r="ELB15" s="124"/>
      <c r="ELC15" s="124"/>
      <c r="ELD15" s="124"/>
      <c r="ELE15" s="124"/>
      <c r="ELF15" s="124"/>
      <c r="ELG15" s="124"/>
      <c r="ELH15" s="124"/>
      <c r="ELI15" s="124"/>
      <c r="ELJ15" s="124"/>
      <c r="ELK15" s="124"/>
      <c r="ELL15" s="124"/>
      <c r="ELM15" s="124"/>
      <c r="ELN15" s="124"/>
      <c r="ELO15" s="124"/>
      <c r="ELP15" s="124"/>
      <c r="ELQ15" s="124"/>
      <c r="ELR15" s="124"/>
      <c r="ELS15" s="124"/>
      <c r="ELT15" s="124"/>
      <c r="ELU15" s="124"/>
      <c r="ELV15" s="124"/>
      <c r="ELW15" s="124"/>
      <c r="ELX15" s="124"/>
      <c r="ELY15" s="124"/>
      <c r="ELZ15" s="124"/>
      <c r="EMA15" s="124"/>
      <c r="EMB15" s="124"/>
      <c r="EMC15" s="124"/>
      <c r="EMD15" s="124"/>
      <c r="EME15" s="124"/>
      <c r="EMF15" s="124"/>
      <c r="EMG15" s="124"/>
      <c r="EMH15" s="124"/>
      <c r="EMI15" s="124"/>
      <c r="EMJ15" s="124"/>
      <c r="EMK15" s="124"/>
      <c r="EML15" s="124"/>
      <c r="EMM15" s="124"/>
      <c r="EMN15" s="124"/>
      <c r="EMO15" s="124"/>
      <c r="EMP15" s="124"/>
      <c r="EMQ15" s="124"/>
      <c r="EMR15" s="124"/>
      <c r="EMS15" s="124"/>
      <c r="EMT15" s="124"/>
      <c r="EMU15" s="124"/>
      <c r="EMV15" s="124"/>
      <c r="EMW15" s="124"/>
      <c r="EMX15" s="124"/>
      <c r="EMY15" s="124"/>
      <c r="EMZ15" s="124"/>
      <c r="ENA15" s="124"/>
      <c r="ENB15" s="124"/>
      <c r="ENC15" s="124"/>
      <c r="END15" s="124"/>
      <c r="ENE15" s="124"/>
      <c r="ENF15" s="124"/>
      <c r="ENG15" s="124"/>
      <c r="ENH15" s="124"/>
      <c r="ENI15" s="124"/>
      <c r="ENJ15" s="124"/>
      <c r="ENK15" s="124"/>
      <c r="ENL15" s="124"/>
      <c r="ENM15" s="124"/>
      <c r="ENN15" s="124"/>
      <c r="ENO15" s="124"/>
      <c r="ENP15" s="124"/>
      <c r="ENQ15" s="124"/>
      <c r="ENR15" s="124"/>
      <c r="ENS15" s="124"/>
      <c r="ENT15" s="124"/>
      <c r="ENU15" s="124"/>
      <c r="ENV15" s="124"/>
      <c r="ENW15" s="124"/>
      <c r="ENX15" s="124"/>
      <c r="ENY15" s="124"/>
      <c r="ENZ15" s="124"/>
      <c r="EOA15" s="124"/>
      <c r="EOB15" s="124"/>
      <c r="EOC15" s="124"/>
      <c r="EOD15" s="124"/>
      <c r="EOE15" s="124"/>
      <c r="EOF15" s="124"/>
      <c r="EOG15" s="124"/>
      <c r="EOH15" s="124"/>
      <c r="EOI15" s="124"/>
      <c r="EOJ15" s="124"/>
      <c r="EOK15" s="124"/>
      <c r="EOL15" s="124"/>
      <c r="EOM15" s="124"/>
      <c r="EON15" s="124"/>
      <c r="EOO15" s="124"/>
      <c r="EOP15" s="124"/>
      <c r="EOQ15" s="124"/>
      <c r="EOR15" s="124"/>
      <c r="EOS15" s="124"/>
      <c r="EOT15" s="124"/>
      <c r="EOU15" s="124"/>
      <c r="EOV15" s="124"/>
      <c r="EOW15" s="124"/>
      <c r="EOX15" s="124"/>
      <c r="EOY15" s="124"/>
      <c r="EOZ15" s="124"/>
      <c r="EPA15" s="124"/>
      <c r="EPB15" s="124"/>
      <c r="EPC15" s="124"/>
      <c r="EPD15" s="124"/>
      <c r="EPE15" s="124"/>
      <c r="EPF15" s="124"/>
      <c r="EPG15" s="124"/>
      <c r="EPH15" s="124"/>
      <c r="EPI15" s="124"/>
      <c r="EPJ15" s="124"/>
      <c r="EPK15" s="124"/>
      <c r="EPL15" s="124"/>
      <c r="EPM15" s="124"/>
      <c r="EPN15" s="124"/>
      <c r="EPO15" s="124"/>
      <c r="EPP15" s="124"/>
      <c r="EPQ15" s="124"/>
      <c r="EPR15" s="124"/>
      <c r="EPS15" s="124"/>
      <c r="EPT15" s="124"/>
      <c r="EPU15" s="124"/>
      <c r="EPV15" s="124"/>
      <c r="EPW15" s="124"/>
      <c r="EPX15" s="124"/>
      <c r="EPY15" s="124"/>
      <c r="EPZ15" s="124"/>
      <c r="EQA15" s="124"/>
      <c r="EQB15" s="124"/>
      <c r="EQC15" s="124"/>
      <c r="EQD15" s="124"/>
      <c r="EQE15" s="124"/>
      <c r="EQF15" s="124"/>
      <c r="EQG15" s="124"/>
      <c r="EQH15" s="124"/>
      <c r="EQI15" s="124"/>
      <c r="EQJ15" s="124"/>
      <c r="EQK15" s="124"/>
      <c r="EQL15" s="124"/>
      <c r="EQM15" s="124"/>
      <c r="EQN15" s="124"/>
      <c r="EQO15" s="124"/>
      <c r="EQP15" s="124"/>
      <c r="EQQ15" s="124"/>
      <c r="EQR15" s="124"/>
      <c r="EQS15" s="124"/>
      <c r="EQT15" s="124"/>
      <c r="EQU15" s="124"/>
      <c r="EQV15" s="124"/>
      <c r="EQW15" s="124"/>
      <c r="EQX15" s="124"/>
      <c r="EQY15" s="124"/>
      <c r="EQZ15" s="124"/>
      <c r="ERA15" s="124"/>
      <c r="ERB15" s="124"/>
      <c r="ERC15" s="124"/>
      <c r="ERD15" s="124"/>
      <c r="ERE15" s="124"/>
      <c r="ERF15" s="124"/>
      <c r="ERG15" s="124"/>
      <c r="ERH15" s="124"/>
      <c r="ERI15" s="124"/>
      <c r="ERJ15" s="124"/>
      <c r="ERK15" s="124"/>
      <c r="ERL15" s="124"/>
      <c r="ERM15" s="124"/>
      <c r="ERN15" s="124"/>
      <c r="ERO15" s="124"/>
      <c r="ERP15" s="124"/>
      <c r="ERQ15" s="124"/>
      <c r="ERR15" s="124"/>
      <c r="ERS15" s="124"/>
      <c r="ERT15" s="124"/>
      <c r="ERU15" s="124"/>
      <c r="ERV15" s="124"/>
      <c r="ERW15" s="124"/>
      <c r="ERX15" s="124"/>
      <c r="ERY15" s="124"/>
      <c r="ERZ15" s="124"/>
      <c r="ESA15" s="124"/>
      <c r="ESB15" s="124"/>
      <c r="ESC15" s="124"/>
      <c r="ESD15" s="124"/>
      <c r="ESE15" s="124"/>
      <c r="ESF15" s="124"/>
      <c r="ESG15" s="124"/>
      <c r="ESH15" s="124"/>
      <c r="ESI15" s="124"/>
      <c r="ESJ15" s="124"/>
      <c r="ESK15" s="124"/>
      <c r="ESL15" s="124"/>
      <c r="ESM15" s="124"/>
      <c r="ESN15" s="124"/>
      <c r="ESO15" s="124"/>
      <c r="ESP15" s="124"/>
      <c r="ESQ15" s="124"/>
      <c r="ESR15" s="124"/>
      <c r="ESS15" s="124"/>
      <c r="EST15" s="124"/>
      <c r="ESU15" s="124"/>
      <c r="ESV15" s="124"/>
      <c r="ESW15" s="124"/>
      <c r="ESX15" s="124"/>
      <c r="ESY15" s="124"/>
      <c r="ESZ15" s="124"/>
      <c r="ETA15" s="124"/>
      <c r="ETB15" s="124"/>
      <c r="ETC15" s="124"/>
      <c r="ETD15" s="124"/>
      <c r="ETE15" s="124"/>
      <c r="ETF15" s="124"/>
      <c r="ETG15" s="124"/>
      <c r="ETH15" s="124"/>
      <c r="ETI15" s="124"/>
      <c r="ETJ15" s="124"/>
      <c r="ETK15" s="124"/>
      <c r="ETL15" s="124"/>
      <c r="ETM15" s="124"/>
      <c r="ETN15" s="124"/>
      <c r="ETO15" s="124"/>
      <c r="ETP15" s="124"/>
      <c r="ETQ15" s="124"/>
      <c r="ETR15" s="124"/>
      <c r="ETS15" s="124"/>
      <c r="ETT15" s="124"/>
      <c r="ETU15" s="124"/>
      <c r="ETV15" s="124"/>
      <c r="ETW15" s="124"/>
      <c r="ETX15" s="124"/>
      <c r="ETY15" s="124"/>
      <c r="ETZ15" s="124"/>
      <c r="EUA15" s="124"/>
      <c r="EUB15" s="124"/>
      <c r="EUC15" s="124"/>
      <c r="EUD15" s="124"/>
      <c r="EUE15" s="124"/>
      <c r="EUF15" s="124"/>
      <c r="EUG15" s="124"/>
      <c r="EUH15" s="124"/>
      <c r="EUI15" s="124"/>
      <c r="EUJ15" s="124"/>
      <c r="EUK15" s="124"/>
      <c r="EUL15" s="124"/>
      <c r="EUM15" s="124"/>
      <c r="EUN15" s="124"/>
      <c r="EUO15" s="124"/>
      <c r="EUP15" s="124"/>
      <c r="EUQ15" s="124"/>
      <c r="EUR15" s="124"/>
      <c r="EUS15" s="124"/>
      <c r="EUT15" s="124"/>
      <c r="EUU15" s="124"/>
      <c r="EUV15" s="124"/>
      <c r="EUW15" s="124"/>
      <c r="EUX15" s="124"/>
      <c r="EUY15" s="124"/>
      <c r="EUZ15" s="124"/>
      <c r="EVA15" s="124"/>
      <c r="EVB15" s="124"/>
      <c r="EVC15" s="124"/>
      <c r="EVD15" s="124"/>
      <c r="EVE15" s="124"/>
      <c r="EVF15" s="124"/>
      <c r="EVG15" s="124"/>
      <c r="EVH15" s="124"/>
      <c r="EVI15" s="124"/>
      <c r="EVJ15" s="124"/>
      <c r="EVK15" s="124"/>
      <c r="EVL15" s="124"/>
      <c r="EVM15" s="124"/>
      <c r="EVN15" s="124"/>
      <c r="EVO15" s="124"/>
      <c r="EVP15" s="124"/>
      <c r="EVQ15" s="124"/>
      <c r="EVR15" s="124"/>
      <c r="EVS15" s="124"/>
      <c r="EVT15" s="124"/>
      <c r="EVU15" s="124"/>
      <c r="EVV15" s="124"/>
      <c r="EVW15" s="124"/>
      <c r="EVX15" s="124"/>
      <c r="EVY15" s="124"/>
      <c r="EVZ15" s="124"/>
      <c r="EWA15" s="124"/>
      <c r="EWB15" s="124"/>
      <c r="EWC15" s="124"/>
      <c r="EWD15" s="124"/>
      <c r="EWE15" s="124"/>
      <c r="EWF15" s="124"/>
      <c r="EWG15" s="124"/>
      <c r="EWH15" s="124"/>
      <c r="EWI15" s="124"/>
      <c r="EWJ15" s="124"/>
      <c r="EWK15" s="124"/>
      <c r="EWL15" s="124"/>
      <c r="EWM15" s="124"/>
      <c r="EWN15" s="124"/>
      <c r="EWO15" s="124"/>
      <c r="EWP15" s="124"/>
      <c r="EWQ15" s="124"/>
      <c r="EWR15" s="124"/>
      <c r="EWS15" s="124"/>
      <c r="EWT15" s="124"/>
      <c r="EWU15" s="124"/>
      <c r="EWV15" s="124"/>
      <c r="EWW15" s="124"/>
      <c r="EWX15" s="124"/>
      <c r="EWY15" s="124"/>
      <c r="EWZ15" s="124"/>
      <c r="EXA15" s="124"/>
      <c r="EXB15" s="124"/>
      <c r="EXC15" s="124"/>
      <c r="EXD15" s="124"/>
      <c r="EXE15" s="124"/>
      <c r="EXF15" s="124"/>
      <c r="EXG15" s="124"/>
      <c r="EXH15" s="124"/>
      <c r="EXI15" s="124"/>
      <c r="EXJ15" s="124"/>
      <c r="EXK15" s="124"/>
      <c r="EXL15" s="124"/>
      <c r="EXM15" s="124"/>
      <c r="EXN15" s="124"/>
      <c r="EXO15" s="124"/>
      <c r="EXP15" s="124"/>
      <c r="EXQ15" s="124"/>
      <c r="EXR15" s="124"/>
      <c r="EXS15" s="124"/>
      <c r="EXT15" s="124"/>
      <c r="EXU15" s="124"/>
      <c r="EXV15" s="124"/>
      <c r="EXW15" s="124"/>
      <c r="EXX15" s="124"/>
      <c r="EXY15" s="124"/>
      <c r="EXZ15" s="124"/>
      <c r="EYA15" s="124"/>
      <c r="EYB15" s="124"/>
      <c r="EYC15" s="124"/>
      <c r="EYD15" s="124"/>
      <c r="EYE15" s="124"/>
      <c r="EYF15" s="124"/>
      <c r="EYG15" s="124"/>
      <c r="EYH15" s="124"/>
      <c r="EYI15" s="124"/>
      <c r="EYJ15" s="124"/>
      <c r="EYK15" s="124"/>
      <c r="EYL15" s="124"/>
      <c r="EYM15" s="124"/>
      <c r="EYN15" s="124"/>
      <c r="EYO15" s="124"/>
      <c r="EYP15" s="124"/>
      <c r="EYQ15" s="124"/>
      <c r="EYR15" s="124"/>
      <c r="EYS15" s="124"/>
      <c r="EYT15" s="124"/>
      <c r="EYU15" s="124"/>
      <c r="EYV15" s="124"/>
      <c r="EYW15" s="124"/>
      <c r="EYX15" s="124"/>
      <c r="EYY15" s="124"/>
      <c r="EYZ15" s="124"/>
      <c r="EZA15" s="124"/>
      <c r="EZB15" s="124"/>
      <c r="EZC15" s="124"/>
      <c r="EZD15" s="124"/>
      <c r="EZE15" s="124"/>
      <c r="EZF15" s="124"/>
      <c r="EZG15" s="124"/>
      <c r="EZH15" s="124"/>
      <c r="EZI15" s="124"/>
      <c r="EZJ15" s="124"/>
      <c r="EZK15" s="124"/>
      <c r="EZL15" s="124"/>
      <c r="EZM15" s="124"/>
      <c r="EZN15" s="124"/>
      <c r="EZO15" s="124"/>
      <c r="EZP15" s="124"/>
      <c r="EZQ15" s="124"/>
      <c r="EZR15" s="124"/>
      <c r="EZS15" s="124"/>
      <c r="EZT15" s="124"/>
      <c r="EZU15" s="124"/>
      <c r="EZV15" s="124"/>
      <c r="EZW15" s="124"/>
      <c r="EZX15" s="124"/>
      <c r="EZY15" s="124"/>
      <c r="EZZ15" s="124"/>
      <c r="FAA15" s="124"/>
      <c r="FAB15" s="124"/>
      <c r="FAC15" s="124"/>
      <c r="FAD15" s="124"/>
      <c r="FAE15" s="124"/>
      <c r="FAF15" s="124"/>
      <c r="FAG15" s="124"/>
      <c r="FAH15" s="124"/>
      <c r="FAI15" s="124"/>
      <c r="FAJ15" s="124"/>
      <c r="FAK15" s="124"/>
      <c r="FAL15" s="124"/>
      <c r="FAM15" s="124"/>
      <c r="FAN15" s="124"/>
      <c r="FAO15" s="124"/>
      <c r="FAP15" s="124"/>
      <c r="FAQ15" s="124"/>
      <c r="FAR15" s="124"/>
      <c r="FAS15" s="124"/>
      <c r="FAT15" s="124"/>
      <c r="FAU15" s="124"/>
      <c r="FAV15" s="124"/>
      <c r="FAW15" s="124"/>
      <c r="FAX15" s="124"/>
      <c r="FAY15" s="124"/>
      <c r="FAZ15" s="124"/>
      <c r="FBA15" s="124"/>
      <c r="FBB15" s="124"/>
      <c r="FBC15" s="124"/>
      <c r="FBD15" s="124"/>
      <c r="FBE15" s="124"/>
      <c r="FBF15" s="124"/>
      <c r="FBG15" s="124"/>
      <c r="FBH15" s="124"/>
      <c r="FBI15" s="124"/>
      <c r="FBJ15" s="124"/>
      <c r="FBK15" s="124"/>
      <c r="FBL15" s="124"/>
      <c r="FBM15" s="124"/>
      <c r="FBN15" s="124"/>
      <c r="FBO15" s="124"/>
      <c r="FBP15" s="124"/>
      <c r="FBQ15" s="124"/>
      <c r="FBR15" s="124"/>
      <c r="FBS15" s="124"/>
      <c r="FBT15" s="124"/>
      <c r="FBU15" s="124"/>
      <c r="FBV15" s="124"/>
      <c r="FBW15" s="124"/>
      <c r="FBX15" s="124"/>
      <c r="FBY15" s="124"/>
      <c r="FBZ15" s="124"/>
      <c r="FCA15" s="124"/>
      <c r="FCB15" s="124"/>
      <c r="FCC15" s="124"/>
      <c r="FCD15" s="124"/>
      <c r="FCE15" s="124"/>
      <c r="FCF15" s="124"/>
      <c r="FCG15" s="124"/>
      <c r="FCH15" s="124"/>
      <c r="FCI15" s="124"/>
      <c r="FCJ15" s="124"/>
      <c r="FCK15" s="124"/>
      <c r="FCL15" s="124"/>
      <c r="FCM15" s="124"/>
      <c r="FCN15" s="124"/>
      <c r="FCO15" s="124"/>
      <c r="FCP15" s="124"/>
      <c r="FCQ15" s="124"/>
      <c r="FCR15" s="124"/>
      <c r="FCS15" s="124"/>
      <c r="FCT15" s="124"/>
      <c r="FCU15" s="124"/>
      <c r="FCV15" s="124"/>
      <c r="FCW15" s="124"/>
      <c r="FCX15" s="124"/>
      <c r="FCY15" s="124"/>
      <c r="FCZ15" s="124"/>
      <c r="FDA15" s="124"/>
      <c r="FDB15" s="124"/>
      <c r="FDC15" s="124"/>
      <c r="FDD15" s="124"/>
      <c r="FDE15" s="124"/>
      <c r="FDF15" s="124"/>
      <c r="FDG15" s="124"/>
      <c r="FDH15" s="124"/>
      <c r="FDI15" s="124"/>
      <c r="FDJ15" s="124"/>
      <c r="FDK15" s="124"/>
      <c r="FDL15" s="124"/>
      <c r="FDM15" s="124"/>
      <c r="FDN15" s="124"/>
      <c r="FDO15" s="124"/>
      <c r="FDP15" s="124"/>
      <c r="FDQ15" s="124"/>
      <c r="FDR15" s="124"/>
      <c r="FDS15" s="124"/>
      <c r="FDT15" s="124"/>
      <c r="FDU15" s="124"/>
      <c r="FDV15" s="124"/>
      <c r="FDW15" s="124"/>
      <c r="FDX15" s="124"/>
      <c r="FDY15" s="124"/>
      <c r="FDZ15" s="124"/>
      <c r="FEA15" s="124"/>
      <c r="FEB15" s="124"/>
      <c r="FEC15" s="124"/>
      <c r="FED15" s="124"/>
      <c r="FEE15" s="124"/>
      <c r="FEF15" s="124"/>
      <c r="FEG15" s="124"/>
      <c r="FEH15" s="124"/>
      <c r="FEI15" s="124"/>
      <c r="FEJ15" s="124"/>
      <c r="FEK15" s="124"/>
      <c r="FEL15" s="124"/>
      <c r="FEM15" s="124"/>
      <c r="FEN15" s="124"/>
      <c r="FEO15" s="124"/>
      <c r="FEP15" s="124"/>
      <c r="FEQ15" s="124"/>
      <c r="FER15" s="124"/>
      <c r="FES15" s="124"/>
      <c r="FET15" s="124"/>
      <c r="FEU15" s="124"/>
      <c r="FEV15" s="124"/>
      <c r="FEW15" s="124"/>
      <c r="FEX15" s="124"/>
      <c r="FEY15" s="124"/>
      <c r="FEZ15" s="124"/>
      <c r="FFA15" s="124"/>
      <c r="FFB15" s="124"/>
      <c r="FFC15" s="124"/>
      <c r="FFD15" s="124"/>
      <c r="FFE15" s="124"/>
      <c r="FFF15" s="124"/>
      <c r="FFG15" s="124"/>
      <c r="FFH15" s="124"/>
      <c r="FFI15" s="124"/>
      <c r="FFJ15" s="124"/>
      <c r="FFK15" s="124"/>
      <c r="FFL15" s="124"/>
      <c r="FFM15" s="124"/>
      <c r="FFN15" s="124"/>
      <c r="FFO15" s="124"/>
      <c r="FFP15" s="124"/>
      <c r="FFQ15" s="124"/>
      <c r="FFR15" s="124"/>
      <c r="FFS15" s="124"/>
      <c r="FFT15" s="124"/>
      <c r="FFU15" s="124"/>
      <c r="FFV15" s="124"/>
      <c r="FFW15" s="124"/>
      <c r="FFX15" s="124"/>
      <c r="FFY15" s="124"/>
      <c r="FFZ15" s="124"/>
      <c r="FGA15" s="124"/>
      <c r="FGB15" s="124"/>
      <c r="FGC15" s="124"/>
      <c r="FGD15" s="124"/>
      <c r="FGE15" s="124"/>
      <c r="FGF15" s="124"/>
      <c r="FGG15" s="124"/>
      <c r="FGH15" s="124"/>
      <c r="FGI15" s="124"/>
      <c r="FGJ15" s="124"/>
      <c r="FGK15" s="124"/>
      <c r="FGL15" s="124"/>
      <c r="FGM15" s="124"/>
      <c r="FGN15" s="124"/>
      <c r="FGO15" s="124"/>
      <c r="FGP15" s="124"/>
      <c r="FGQ15" s="124"/>
      <c r="FGR15" s="124"/>
      <c r="FGS15" s="124"/>
      <c r="FGT15" s="124"/>
      <c r="FGU15" s="124"/>
      <c r="FGV15" s="124"/>
      <c r="FGW15" s="124"/>
      <c r="FGX15" s="124"/>
      <c r="FGY15" s="124"/>
      <c r="FGZ15" s="124"/>
      <c r="FHA15" s="124"/>
      <c r="FHB15" s="124"/>
      <c r="FHC15" s="124"/>
      <c r="FHD15" s="124"/>
      <c r="FHE15" s="124"/>
      <c r="FHF15" s="124"/>
      <c r="FHG15" s="124"/>
      <c r="FHH15" s="124"/>
      <c r="FHI15" s="124"/>
      <c r="FHJ15" s="124"/>
      <c r="FHK15" s="124"/>
      <c r="FHL15" s="124"/>
      <c r="FHM15" s="124"/>
      <c r="FHN15" s="124"/>
      <c r="FHO15" s="124"/>
      <c r="FHP15" s="124"/>
      <c r="FHQ15" s="124"/>
      <c r="FHR15" s="124"/>
      <c r="FHS15" s="124"/>
      <c r="FHT15" s="124"/>
      <c r="FHU15" s="124"/>
      <c r="FHV15" s="124"/>
      <c r="FHW15" s="124"/>
      <c r="FHX15" s="124"/>
      <c r="FHY15" s="124"/>
      <c r="FHZ15" s="124"/>
      <c r="FIA15" s="124"/>
      <c r="FIB15" s="124"/>
      <c r="FIC15" s="124"/>
      <c r="FID15" s="124"/>
      <c r="FIE15" s="124"/>
      <c r="FIF15" s="124"/>
      <c r="FIG15" s="124"/>
      <c r="FIH15" s="124"/>
      <c r="FII15" s="124"/>
      <c r="FIJ15" s="124"/>
      <c r="FIK15" s="124"/>
      <c r="FIL15" s="124"/>
      <c r="FIM15" s="124"/>
      <c r="FIN15" s="124"/>
      <c r="FIO15" s="124"/>
      <c r="FIP15" s="124"/>
      <c r="FIQ15" s="124"/>
      <c r="FIR15" s="124"/>
      <c r="FIS15" s="124"/>
      <c r="FIT15" s="124"/>
      <c r="FIU15" s="124"/>
      <c r="FIV15" s="124"/>
      <c r="FIW15" s="124"/>
      <c r="FIX15" s="124"/>
      <c r="FIY15" s="124"/>
      <c r="FIZ15" s="124"/>
      <c r="FJA15" s="124"/>
      <c r="FJB15" s="124"/>
      <c r="FJC15" s="124"/>
      <c r="FJD15" s="124"/>
      <c r="FJE15" s="124"/>
      <c r="FJF15" s="124"/>
      <c r="FJG15" s="124"/>
      <c r="FJH15" s="124"/>
      <c r="FJI15" s="124"/>
      <c r="FJJ15" s="124"/>
      <c r="FJK15" s="124"/>
      <c r="FJL15" s="124"/>
      <c r="FJM15" s="124"/>
      <c r="FJN15" s="124"/>
      <c r="FJO15" s="124"/>
      <c r="FJP15" s="124"/>
      <c r="FJQ15" s="124"/>
      <c r="FJR15" s="124"/>
      <c r="FJS15" s="124"/>
      <c r="FJT15" s="124"/>
      <c r="FJU15" s="124"/>
      <c r="FJV15" s="124"/>
      <c r="FJW15" s="124"/>
      <c r="FJX15" s="124"/>
      <c r="FJY15" s="124"/>
      <c r="FJZ15" s="124"/>
      <c r="FKA15" s="124"/>
      <c r="FKB15" s="124"/>
      <c r="FKC15" s="124"/>
      <c r="FKD15" s="124"/>
      <c r="FKE15" s="124"/>
      <c r="FKF15" s="124"/>
      <c r="FKG15" s="124"/>
      <c r="FKH15" s="124"/>
      <c r="FKI15" s="124"/>
      <c r="FKJ15" s="124"/>
      <c r="FKK15" s="124"/>
      <c r="FKL15" s="124"/>
      <c r="FKM15" s="124"/>
      <c r="FKN15" s="124"/>
      <c r="FKO15" s="124"/>
      <c r="FKP15" s="124"/>
      <c r="FKQ15" s="124"/>
      <c r="FKR15" s="124"/>
      <c r="FKS15" s="124"/>
      <c r="FKT15" s="124"/>
      <c r="FKU15" s="124"/>
      <c r="FKV15" s="124"/>
      <c r="FKW15" s="124"/>
      <c r="FKX15" s="124"/>
      <c r="FKY15" s="124"/>
      <c r="FKZ15" s="124"/>
      <c r="FLA15" s="124"/>
      <c r="FLB15" s="124"/>
      <c r="FLC15" s="124"/>
      <c r="FLD15" s="124"/>
      <c r="FLE15" s="124"/>
      <c r="FLF15" s="124"/>
      <c r="FLG15" s="124"/>
      <c r="FLH15" s="124"/>
      <c r="FLI15" s="124"/>
      <c r="FLJ15" s="124"/>
      <c r="FLK15" s="124"/>
      <c r="FLL15" s="124"/>
      <c r="FLM15" s="124"/>
      <c r="FLN15" s="124"/>
      <c r="FLO15" s="124"/>
      <c r="FLP15" s="124"/>
      <c r="FLQ15" s="124"/>
      <c r="FLR15" s="124"/>
      <c r="FLS15" s="124"/>
      <c r="FLT15" s="124"/>
      <c r="FLU15" s="124"/>
      <c r="FLV15" s="124"/>
      <c r="FLW15" s="124"/>
      <c r="FLX15" s="124"/>
      <c r="FLY15" s="124"/>
      <c r="FLZ15" s="124"/>
      <c r="FMA15" s="124"/>
      <c r="FMB15" s="124"/>
      <c r="FMC15" s="124"/>
      <c r="FMD15" s="124"/>
      <c r="FME15" s="124"/>
      <c r="FMF15" s="124"/>
      <c r="FMG15" s="124"/>
      <c r="FMH15" s="124"/>
      <c r="FMI15" s="124"/>
      <c r="FMJ15" s="124"/>
      <c r="FMK15" s="124"/>
      <c r="FML15" s="124"/>
      <c r="FMM15" s="124"/>
      <c r="FMN15" s="124"/>
      <c r="FMO15" s="124"/>
      <c r="FMP15" s="124"/>
      <c r="FMQ15" s="124"/>
      <c r="FMR15" s="124"/>
      <c r="FMS15" s="124"/>
      <c r="FMT15" s="124"/>
      <c r="FMU15" s="124"/>
      <c r="FMV15" s="124"/>
      <c r="FMW15" s="124"/>
      <c r="FMX15" s="124"/>
      <c r="FMY15" s="124"/>
      <c r="FMZ15" s="124"/>
      <c r="FNA15" s="124"/>
      <c r="FNB15" s="124"/>
      <c r="FNC15" s="124"/>
      <c r="FND15" s="124"/>
      <c r="FNE15" s="124"/>
      <c r="FNF15" s="124"/>
      <c r="FNG15" s="124"/>
      <c r="FNH15" s="124"/>
      <c r="FNI15" s="124"/>
      <c r="FNJ15" s="124"/>
      <c r="FNK15" s="124"/>
      <c r="FNL15" s="124"/>
      <c r="FNM15" s="124"/>
      <c r="FNN15" s="124"/>
      <c r="FNO15" s="124"/>
      <c r="FNP15" s="124"/>
      <c r="FNQ15" s="124"/>
      <c r="FNR15" s="124"/>
      <c r="FNS15" s="124"/>
      <c r="FNT15" s="124"/>
      <c r="FNU15" s="124"/>
      <c r="FNV15" s="124"/>
      <c r="FNW15" s="124"/>
      <c r="FNX15" s="124"/>
      <c r="FNY15" s="124"/>
      <c r="FNZ15" s="124"/>
      <c r="FOA15" s="124"/>
      <c r="FOB15" s="124"/>
      <c r="FOC15" s="124"/>
      <c r="FOD15" s="124"/>
      <c r="FOE15" s="124"/>
      <c r="FOF15" s="124"/>
      <c r="FOG15" s="124"/>
      <c r="FOH15" s="124"/>
      <c r="FOI15" s="124"/>
      <c r="FOJ15" s="124"/>
      <c r="FOK15" s="124"/>
      <c r="FOL15" s="124"/>
      <c r="FOM15" s="124"/>
      <c r="FON15" s="124"/>
      <c r="FOO15" s="124"/>
      <c r="FOP15" s="124"/>
      <c r="FOQ15" s="124"/>
      <c r="FOR15" s="124"/>
      <c r="FOS15" s="124"/>
      <c r="FOT15" s="124"/>
      <c r="FOU15" s="124"/>
      <c r="FOV15" s="124"/>
      <c r="FOW15" s="124"/>
      <c r="FOX15" s="124"/>
      <c r="FOY15" s="124"/>
      <c r="FOZ15" s="124"/>
      <c r="FPA15" s="124"/>
      <c r="FPB15" s="124"/>
      <c r="FPC15" s="124"/>
      <c r="FPD15" s="124"/>
      <c r="FPE15" s="124"/>
      <c r="FPF15" s="124"/>
      <c r="FPG15" s="124"/>
      <c r="FPH15" s="124"/>
      <c r="FPI15" s="124"/>
      <c r="FPJ15" s="124"/>
      <c r="FPK15" s="124"/>
      <c r="FPL15" s="124"/>
      <c r="FPM15" s="124"/>
      <c r="FPN15" s="124"/>
      <c r="FPO15" s="124"/>
      <c r="FPP15" s="124"/>
      <c r="FPQ15" s="124"/>
      <c r="FPR15" s="124"/>
      <c r="FPS15" s="124"/>
      <c r="FPT15" s="124"/>
      <c r="FPU15" s="124"/>
      <c r="FPV15" s="124"/>
      <c r="FPW15" s="124"/>
      <c r="FPX15" s="124"/>
      <c r="FPY15" s="124"/>
      <c r="FPZ15" s="124"/>
      <c r="FQA15" s="124"/>
      <c r="FQB15" s="124"/>
      <c r="FQC15" s="124"/>
      <c r="FQD15" s="124"/>
      <c r="FQE15" s="124"/>
      <c r="FQF15" s="124"/>
      <c r="FQG15" s="124"/>
      <c r="FQH15" s="124"/>
      <c r="FQI15" s="124"/>
      <c r="FQJ15" s="124"/>
      <c r="FQK15" s="124"/>
      <c r="FQL15" s="124"/>
      <c r="FQM15" s="124"/>
      <c r="FQN15" s="124"/>
      <c r="FQO15" s="124"/>
      <c r="FQP15" s="124"/>
      <c r="FQQ15" s="124"/>
      <c r="FQR15" s="124"/>
      <c r="FQS15" s="124"/>
      <c r="FQT15" s="124"/>
      <c r="FQU15" s="124"/>
      <c r="FQV15" s="124"/>
      <c r="FQW15" s="124"/>
      <c r="FQX15" s="124"/>
      <c r="FQY15" s="124"/>
      <c r="FQZ15" s="124"/>
      <c r="FRA15" s="124"/>
      <c r="FRB15" s="124"/>
      <c r="FRC15" s="124"/>
      <c r="FRD15" s="124"/>
      <c r="FRE15" s="124"/>
      <c r="FRF15" s="124"/>
      <c r="FRG15" s="124"/>
      <c r="FRH15" s="124"/>
      <c r="FRI15" s="124"/>
      <c r="FRJ15" s="124"/>
      <c r="FRK15" s="124"/>
      <c r="FRL15" s="124"/>
      <c r="FRM15" s="124"/>
      <c r="FRN15" s="124"/>
      <c r="FRO15" s="124"/>
      <c r="FRP15" s="124"/>
      <c r="FRQ15" s="124"/>
      <c r="FRR15" s="124"/>
      <c r="FRS15" s="124"/>
      <c r="FRT15" s="124"/>
      <c r="FRU15" s="124"/>
      <c r="FRV15" s="124"/>
      <c r="FRW15" s="124"/>
      <c r="FRX15" s="124"/>
      <c r="FRY15" s="124"/>
      <c r="FRZ15" s="124"/>
      <c r="FSA15" s="124"/>
      <c r="FSB15" s="124"/>
      <c r="FSC15" s="124"/>
      <c r="FSD15" s="124"/>
      <c r="FSE15" s="124"/>
      <c r="FSF15" s="124"/>
      <c r="FSG15" s="124"/>
      <c r="FSH15" s="124"/>
      <c r="FSI15" s="124"/>
      <c r="FSJ15" s="124"/>
      <c r="FSK15" s="124"/>
      <c r="FSL15" s="124"/>
      <c r="FSM15" s="124"/>
      <c r="FSN15" s="124"/>
      <c r="FSO15" s="124"/>
      <c r="FSP15" s="124"/>
      <c r="FSQ15" s="124"/>
      <c r="FSR15" s="124"/>
      <c r="FSS15" s="124"/>
      <c r="FST15" s="124"/>
      <c r="FSU15" s="124"/>
      <c r="FSV15" s="124"/>
      <c r="FSW15" s="124"/>
      <c r="FSX15" s="124"/>
      <c r="FSY15" s="124"/>
      <c r="FSZ15" s="124"/>
      <c r="FTA15" s="124"/>
      <c r="FTB15" s="124"/>
      <c r="FTC15" s="124"/>
      <c r="FTD15" s="124"/>
      <c r="FTE15" s="124"/>
      <c r="FTF15" s="124"/>
      <c r="FTG15" s="124"/>
      <c r="FTH15" s="124"/>
      <c r="FTI15" s="124"/>
      <c r="FTJ15" s="124"/>
      <c r="FTK15" s="124"/>
      <c r="FTL15" s="124"/>
      <c r="FTM15" s="124"/>
      <c r="FTN15" s="124"/>
      <c r="FTO15" s="124"/>
      <c r="FTP15" s="124"/>
      <c r="FTQ15" s="124"/>
      <c r="FTR15" s="124"/>
      <c r="FTS15" s="124"/>
      <c r="FTT15" s="124"/>
      <c r="FTU15" s="124"/>
      <c r="FTV15" s="124"/>
      <c r="FTW15" s="124"/>
      <c r="FTX15" s="124"/>
      <c r="FTY15" s="124"/>
      <c r="FTZ15" s="124"/>
      <c r="FUA15" s="124"/>
      <c r="FUB15" s="124"/>
      <c r="FUC15" s="124"/>
      <c r="FUD15" s="124"/>
      <c r="FUE15" s="124"/>
      <c r="FUF15" s="124"/>
      <c r="FUG15" s="124"/>
      <c r="FUH15" s="124"/>
      <c r="FUI15" s="124"/>
      <c r="FUJ15" s="124"/>
      <c r="FUK15" s="124"/>
      <c r="FUL15" s="124"/>
      <c r="FUM15" s="124"/>
      <c r="FUN15" s="124"/>
      <c r="FUO15" s="124"/>
      <c r="FUP15" s="124"/>
      <c r="FUQ15" s="124"/>
      <c r="FUR15" s="124"/>
      <c r="FUS15" s="124"/>
      <c r="FUT15" s="124"/>
      <c r="FUU15" s="124"/>
      <c r="FUV15" s="124"/>
      <c r="FUW15" s="124"/>
      <c r="FUX15" s="124"/>
      <c r="FUY15" s="124"/>
      <c r="FUZ15" s="124"/>
      <c r="FVA15" s="124"/>
      <c r="FVB15" s="124"/>
      <c r="FVC15" s="124"/>
      <c r="FVD15" s="124"/>
      <c r="FVE15" s="124"/>
      <c r="FVF15" s="124"/>
      <c r="FVG15" s="124"/>
      <c r="FVH15" s="124"/>
      <c r="FVI15" s="124"/>
      <c r="FVJ15" s="124"/>
      <c r="FVK15" s="124"/>
      <c r="FVL15" s="124"/>
      <c r="FVM15" s="124"/>
      <c r="FVN15" s="124"/>
      <c r="FVO15" s="124"/>
      <c r="FVP15" s="124"/>
      <c r="FVQ15" s="124"/>
      <c r="FVR15" s="124"/>
      <c r="FVS15" s="124"/>
      <c r="FVT15" s="124"/>
      <c r="FVU15" s="124"/>
      <c r="FVV15" s="124"/>
      <c r="FVW15" s="124"/>
      <c r="FVX15" s="124"/>
      <c r="FVY15" s="124"/>
      <c r="FVZ15" s="124"/>
      <c r="FWA15" s="124"/>
      <c r="FWB15" s="124"/>
      <c r="FWC15" s="124"/>
      <c r="FWD15" s="124"/>
      <c r="FWE15" s="124"/>
      <c r="FWF15" s="124"/>
      <c r="FWG15" s="124"/>
      <c r="FWH15" s="124"/>
      <c r="FWI15" s="124"/>
      <c r="FWJ15" s="124"/>
      <c r="FWK15" s="124"/>
      <c r="FWL15" s="124"/>
      <c r="FWM15" s="124"/>
      <c r="FWN15" s="124"/>
      <c r="FWO15" s="124"/>
      <c r="FWP15" s="124"/>
      <c r="FWQ15" s="124"/>
      <c r="FWR15" s="124"/>
      <c r="FWS15" s="124"/>
      <c r="FWT15" s="124"/>
      <c r="FWU15" s="124"/>
      <c r="FWV15" s="124"/>
      <c r="FWW15" s="124"/>
      <c r="FWX15" s="124"/>
      <c r="FWY15" s="124"/>
      <c r="FWZ15" s="124"/>
      <c r="FXA15" s="124"/>
      <c r="FXB15" s="124"/>
      <c r="FXC15" s="124"/>
      <c r="FXD15" s="124"/>
      <c r="FXE15" s="124"/>
      <c r="FXF15" s="124"/>
      <c r="FXG15" s="124"/>
      <c r="FXH15" s="124"/>
      <c r="FXI15" s="124"/>
      <c r="FXJ15" s="124"/>
      <c r="FXK15" s="124"/>
      <c r="FXL15" s="124"/>
      <c r="FXM15" s="124"/>
      <c r="FXN15" s="124"/>
      <c r="FXO15" s="124"/>
      <c r="FXP15" s="124"/>
      <c r="FXQ15" s="124"/>
      <c r="FXR15" s="124"/>
      <c r="FXS15" s="124"/>
      <c r="FXT15" s="124"/>
      <c r="FXU15" s="124"/>
      <c r="FXV15" s="124"/>
      <c r="FXW15" s="124"/>
      <c r="FXX15" s="124"/>
      <c r="FXY15" s="124"/>
      <c r="FXZ15" s="124"/>
      <c r="FYA15" s="124"/>
      <c r="FYB15" s="124"/>
      <c r="FYC15" s="124"/>
      <c r="FYD15" s="124"/>
      <c r="FYE15" s="124"/>
      <c r="FYF15" s="124"/>
      <c r="FYG15" s="124"/>
      <c r="FYH15" s="124"/>
      <c r="FYI15" s="124"/>
      <c r="FYJ15" s="124"/>
      <c r="FYK15" s="124"/>
      <c r="FYL15" s="124"/>
      <c r="FYM15" s="124"/>
      <c r="FYN15" s="124"/>
      <c r="FYO15" s="124"/>
      <c r="FYP15" s="124"/>
      <c r="FYQ15" s="124"/>
      <c r="FYR15" s="124"/>
      <c r="FYS15" s="124"/>
      <c r="FYT15" s="124"/>
      <c r="FYU15" s="124"/>
      <c r="FYV15" s="124"/>
      <c r="FYW15" s="124"/>
      <c r="FYX15" s="124"/>
      <c r="FYY15" s="124"/>
      <c r="FYZ15" s="124"/>
      <c r="FZA15" s="124"/>
      <c r="FZB15" s="124"/>
      <c r="FZC15" s="124"/>
      <c r="FZD15" s="124"/>
      <c r="FZE15" s="124"/>
      <c r="FZF15" s="124"/>
      <c r="FZG15" s="124"/>
      <c r="FZH15" s="124"/>
      <c r="FZI15" s="124"/>
      <c r="FZJ15" s="124"/>
      <c r="FZK15" s="124"/>
      <c r="FZL15" s="124"/>
      <c r="FZM15" s="124"/>
      <c r="FZN15" s="124"/>
      <c r="FZO15" s="124"/>
      <c r="FZP15" s="124"/>
      <c r="FZQ15" s="124"/>
      <c r="FZR15" s="124"/>
      <c r="FZS15" s="124"/>
      <c r="FZT15" s="124"/>
      <c r="FZU15" s="124"/>
      <c r="FZV15" s="124"/>
      <c r="FZW15" s="124"/>
      <c r="FZX15" s="124"/>
      <c r="FZY15" s="124"/>
      <c r="FZZ15" s="124"/>
      <c r="GAA15" s="124"/>
      <c r="GAB15" s="124"/>
      <c r="GAC15" s="124"/>
      <c r="GAD15" s="124"/>
      <c r="GAE15" s="124"/>
      <c r="GAF15" s="124"/>
      <c r="GAG15" s="124"/>
      <c r="GAH15" s="124"/>
      <c r="GAI15" s="124"/>
      <c r="GAJ15" s="124"/>
      <c r="GAK15" s="124"/>
      <c r="GAL15" s="124"/>
      <c r="GAM15" s="124"/>
      <c r="GAN15" s="124"/>
      <c r="GAO15" s="124"/>
      <c r="GAP15" s="124"/>
      <c r="GAQ15" s="124"/>
      <c r="GAR15" s="124"/>
      <c r="GAS15" s="124"/>
      <c r="GAT15" s="124"/>
      <c r="GAU15" s="124"/>
      <c r="GAV15" s="124"/>
      <c r="GAW15" s="124"/>
      <c r="GAX15" s="124"/>
      <c r="GAY15" s="124"/>
      <c r="GAZ15" s="124"/>
      <c r="GBA15" s="124"/>
      <c r="GBB15" s="124"/>
      <c r="GBC15" s="124"/>
      <c r="GBD15" s="124"/>
      <c r="GBE15" s="124"/>
      <c r="GBF15" s="124"/>
      <c r="GBG15" s="124"/>
      <c r="GBH15" s="124"/>
      <c r="GBI15" s="124"/>
      <c r="GBJ15" s="124"/>
      <c r="GBK15" s="124"/>
      <c r="GBL15" s="124"/>
      <c r="GBM15" s="124"/>
      <c r="GBN15" s="124"/>
      <c r="GBO15" s="124"/>
      <c r="GBP15" s="124"/>
      <c r="GBQ15" s="124"/>
      <c r="GBR15" s="124"/>
      <c r="GBS15" s="124"/>
      <c r="GBT15" s="124"/>
      <c r="GBU15" s="124"/>
      <c r="GBV15" s="124"/>
      <c r="GBW15" s="124"/>
      <c r="GBX15" s="124"/>
      <c r="GBY15" s="124"/>
      <c r="GBZ15" s="124"/>
      <c r="GCA15" s="124"/>
      <c r="GCB15" s="124"/>
      <c r="GCC15" s="124"/>
      <c r="GCD15" s="124"/>
      <c r="GCE15" s="124"/>
      <c r="GCF15" s="124"/>
      <c r="GCG15" s="124"/>
      <c r="GCH15" s="124"/>
      <c r="GCI15" s="124"/>
      <c r="GCJ15" s="124"/>
      <c r="GCK15" s="124"/>
      <c r="GCL15" s="124"/>
      <c r="GCM15" s="124"/>
      <c r="GCN15" s="124"/>
      <c r="GCO15" s="124"/>
      <c r="GCP15" s="124"/>
      <c r="GCQ15" s="124"/>
      <c r="GCR15" s="124"/>
      <c r="GCS15" s="124"/>
      <c r="GCT15" s="124"/>
      <c r="GCU15" s="124"/>
      <c r="GCV15" s="124"/>
      <c r="GCW15" s="124"/>
      <c r="GCX15" s="124"/>
      <c r="GCY15" s="124"/>
      <c r="GCZ15" s="124"/>
      <c r="GDA15" s="124"/>
      <c r="GDB15" s="124"/>
      <c r="GDC15" s="124"/>
      <c r="GDD15" s="124"/>
      <c r="GDE15" s="124"/>
      <c r="GDF15" s="124"/>
      <c r="GDG15" s="124"/>
      <c r="GDH15" s="124"/>
      <c r="GDI15" s="124"/>
      <c r="GDJ15" s="124"/>
      <c r="GDK15" s="124"/>
      <c r="GDL15" s="124"/>
      <c r="GDM15" s="124"/>
      <c r="GDN15" s="124"/>
      <c r="GDO15" s="124"/>
      <c r="GDP15" s="124"/>
      <c r="GDQ15" s="124"/>
      <c r="GDR15" s="124"/>
      <c r="GDS15" s="124"/>
      <c r="GDT15" s="124"/>
      <c r="GDU15" s="124"/>
      <c r="GDV15" s="124"/>
      <c r="GDW15" s="124"/>
      <c r="GDX15" s="124"/>
      <c r="GDY15" s="124"/>
      <c r="GDZ15" s="124"/>
      <c r="GEA15" s="124"/>
      <c r="GEB15" s="124"/>
      <c r="GEC15" s="124"/>
      <c r="GED15" s="124"/>
      <c r="GEE15" s="124"/>
      <c r="GEF15" s="124"/>
      <c r="GEG15" s="124"/>
      <c r="GEH15" s="124"/>
      <c r="GEI15" s="124"/>
      <c r="GEJ15" s="124"/>
      <c r="GEK15" s="124"/>
      <c r="GEL15" s="124"/>
      <c r="GEM15" s="124"/>
      <c r="GEN15" s="124"/>
      <c r="GEO15" s="124"/>
      <c r="GEP15" s="124"/>
      <c r="GEQ15" s="124"/>
      <c r="GER15" s="124"/>
      <c r="GES15" s="124"/>
      <c r="GET15" s="124"/>
      <c r="GEU15" s="124"/>
      <c r="GEV15" s="124"/>
      <c r="GEW15" s="124"/>
      <c r="GEX15" s="124"/>
      <c r="GEY15" s="124"/>
      <c r="GEZ15" s="124"/>
      <c r="GFA15" s="124"/>
      <c r="GFB15" s="124"/>
      <c r="GFC15" s="124"/>
      <c r="GFD15" s="124"/>
      <c r="GFE15" s="124"/>
      <c r="GFF15" s="124"/>
      <c r="GFG15" s="124"/>
      <c r="GFH15" s="124"/>
      <c r="GFI15" s="124"/>
      <c r="GFJ15" s="124"/>
      <c r="GFK15" s="124"/>
      <c r="GFL15" s="124"/>
      <c r="GFM15" s="124"/>
      <c r="GFN15" s="124"/>
      <c r="GFO15" s="124"/>
      <c r="GFP15" s="124"/>
      <c r="GFQ15" s="124"/>
      <c r="GFR15" s="124"/>
      <c r="GFS15" s="124"/>
      <c r="GFT15" s="124"/>
      <c r="GFU15" s="124"/>
      <c r="GFV15" s="124"/>
      <c r="GFW15" s="124"/>
      <c r="GFX15" s="124"/>
      <c r="GFY15" s="124"/>
      <c r="GFZ15" s="124"/>
      <c r="GGA15" s="124"/>
      <c r="GGB15" s="124"/>
      <c r="GGC15" s="124"/>
      <c r="GGD15" s="124"/>
      <c r="GGE15" s="124"/>
      <c r="GGF15" s="124"/>
      <c r="GGG15" s="124"/>
      <c r="GGH15" s="124"/>
      <c r="GGI15" s="124"/>
      <c r="GGJ15" s="124"/>
      <c r="GGK15" s="124"/>
      <c r="GGL15" s="124"/>
      <c r="GGM15" s="124"/>
      <c r="GGN15" s="124"/>
      <c r="GGO15" s="124"/>
      <c r="GGP15" s="124"/>
      <c r="GGQ15" s="124"/>
      <c r="GGR15" s="124"/>
      <c r="GGS15" s="124"/>
      <c r="GGT15" s="124"/>
      <c r="GGU15" s="124"/>
      <c r="GGV15" s="124"/>
      <c r="GGW15" s="124"/>
      <c r="GGX15" s="124"/>
      <c r="GGY15" s="124"/>
      <c r="GGZ15" s="124"/>
      <c r="GHA15" s="124"/>
      <c r="GHB15" s="124"/>
      <c r="GHC15" s="124"/>
      <c r="GHD15" s="124"/>
      <c r="GHE15" s="124"/>
      <c r="GHF15" s="124"/>
      <c r="GHG15" s="124"/>
      <c r="GHH15" s="124"/>
      <c r="GHI15" s="124"/>
      <c r="GHJ15" s="124"/>
      <c r="GHK15" s="124"/>
      <c r="GHL15" s="124"/>
      <c r="GHM15" s="124"/>
      <c r="GHN15" s="124"/>
      <c r="GHO15" s="124"/>
      <c r="GHP15" s="124"/>
      <c r="GHQ15" s="124"/>
      <c r="GHR15" s="124"/>
      <c r="GHS15" s="124"/>
      <c r="GHT15" s="124"/>
      <c r="GHU15" s="124"/>
      <c r="GHV15" s="124"/>
      <c r="GHW15" s="124"/>
      <c r="GHX15" s="124"/>
      <c r="GHY15" s="124"/>
      <c r="GHZ15" s="124"/>
      <c r="GIA15" s="124"/>
      <c r="GIB15" s="124"/>
      <c r="GIC15" s="124"/>
      <c r="GID15" s="124"/>
      <c r="GIE15" s="124"/>
      <c r="GIF15" s="124"/>
      <c r="GIG15" s="124"/>
      <c r="GIH15" s="124"/>
      <c r="GII15" s="124"/>
      <c r="GIJ15" s="124"/>
      <c r="GIK15" s="124"/>
      <c r="GIL15" s="124"/>
      <c r="GIM15" s="124"/>
      <c r="GIN15" s="124"/>
      <c r="GIO15" s="124"/>
      <c r="GIP15" s="124"/>
      <c r="GIQ15" s="124"/>
      <c r="GIR15" s="124"/>
      <c r="GIS15" s="124"/>
      <c r="GIT15" s="124"/>
      <c r="GIU15" s="124"/>
      <c r="GIV15" s="124"/>
      <c r="GIW15" s="124"/>
      <c r="GIX15" s="124"/>
      <c r="GIY15" s="124"/>
      <c r="GIZ15" s="124"/>
      <c r="GJA15" s="124"/>
      <c r="GJB15" s="124"/>
      <c r="GJC15" s="124"/>
      <c r="GJD15" s="124"/>
      <c r="GJE15" s="124"/>
      <c r="GJF15" s="124"/>
      <c r="GJG15" s="124"/>
      <c r="GJH15" s="124"/>
      <c r="GJI15" s="124"/>
      <c r="GJJ15" s="124"/>
      <c r="GJK15" s="124"/>
      <c r="GJL15" s="124"/>
      <c r="GJM15" s="124"/>
      <c r="GJN15" s="124"/>
      <c r="GJO15" s="124"/>
      <c r="GJP15" s="124"/>
      <c r="GJQ15" s="124"/>
      <c r="GJR15" s="124"/>
      <c r="GJS15" s="124"/>
      <c r="GJT15" s="124"/>
      <c r="GJU15" s="124"/>
      <c r="GJV15" s="124"/>
      <c r="GJW15" s="124"/>
      <c r="GJX15" s="124"/>
      <c r="GJY15" s="124"/>
      <c r="GJZ15" s="124"/>
      <c r="GKA15" s="124"/>
      <c r="GKB15" s="124"/>
      <c r="GKC15" s="124"/>
      <c r="GKD15" s="124"/>
      <c r="GKE15" s="124"/>
      <c r="GKF15" s="124"/>
      <c r="GKG15" s="124"/>
      <c r="GKH15" s="124"/>
      <c r="GKI15" s="124"/>
      <c r="GKJ15" s="124"/>
      <c r="GKK15" s="124"/>
      <c r="GKL15" s="124"/>
      <c r="GKM15" s="124"/>
      <c r="GKN15" s="124"/>
      <c r="GKO15" s="124"/>
      <c r="GKP15" s="124"/>
      <c r="GKQ15" s="124"/>
      <c r="GKR15" s="124"/>
      <c r="GKS15" s="124"/>
      <c r="GKT15" s="124"/>
      <c r="GKU15" s="124"/>
      <c r="GKV15" s="124"/>
      <c r="GKW15" s="124"/>
      <c r="GKX15" s="124"/>
      <c r="GKY15" s="124"/>
      <c r="GKZ15" s="124"/>
      <c r="GLA15" s="124"/>
      <c r="GLB15" s="124"/>
      <c r="GLC15" s="124"/>
      <c r="GLD15" s="124"/>
      <c r="GLE15" s="124"/>
      <c r="GLF15" s="124"/>
      <c r="GLG15" s="124"/>
      <c r="GLH15" s="124"/>
      <c r="GLI15" s="124"/>
      <c r="GLJ15" s="124"/>
      <c r="GLK15" s="124"/>
      <c r="GLL15" s="124"/>
      <c r="GLM15" s="124"/>
      <c r="GLN15" s="124"/>
      <c r="GLO15" s="124"/>
      <c r="GLP15" s="124"/>
      <c r="GLQ15" s="124"/>
      <c r="GLR15" s="124"/>
      <c r="GLS15" s="124"/>
      <c r="GLT15" s="124"/>
      <c r="GLU15" s="124"/>
      <c r="GLV15" s="124"/>
      <c r="GLW15" s="124"/>
      <c r="GLX15" s="124"/>
      <c r="GLY15" s="124"/>
      <c r="GLZ15" s="124"/>
      <c r="GMA15" s="124"/>
      <c r="GMB15" s="124"/>
      <c r="GMC15" s="124"/>
      <c r="GMD15" s="124"/>
      <c r="GME15" s="124"/>
      <c r="GMF15" s="124"/>
      <c r="GMG15" s="124"/>
      <c r="GMH15" s="124"/>
      <c r="GMI15" s="124"/>
      <c r="GMJ15" s="124"/>
      <c r="GMK15" s="124"/>
      <c r="GML15" s="124"/>
      <c r="GMM15" s="124"/>
      <c r="GMN15" s="124"/>
      <c r="GMO15" s="124"/>
      <c r="GMP15" s="124"/>
      <c r="GMQ15" s="124"/>
      <c r="GMR15" s="124"/>
      <c r="GMS15" s="124"/>
      <c r="GMT15" s="124"/>
      <c r="GMU15" s="124"/>
      <c r="GMV15" s="124"/>
      <c r="GMW15" s="124"/>
      <c r="GMX15" s="124"/>
      <c r="GMY15" s="124"/>
      <c r="GMZ15" s="124"/>
      <c r="GNA15" s="124"/>
      <c r="GNB15" s="124"/>
      <c r="GNC15" s="124"/>
      <c r="GND15" s="124"/>
      <c r="GNE15" s="124"/>
      <c r="GNF15" s="124"/>
      <c r="GNG15" s="124"/>
      <c r="GNH15" s="124"/>
      <c r="GNI15" s="124"/>
      <c r="GNJ15" s="124"/>
      <c r="GNK15" s="124"/>
      <c r="GNL15" s="124"/>
      <c r="GNM15" s="124"/>
      <c r="GNN15" s="124"/>
      <c r="GNO15" s="124"/>
      <c r="GNP15" s="124"/>
      <c r="GNQ15" s="124"/>
      <c r="GNR15" s="124"/>
      <c r="GNS15" s="124"/>
      <c r="GNT15" s="124"/>
      <c r="GNU15" s="124"/>
      <c r="GNV15" s="124"/>
      <c r="GNW15" s="124"/>
      <c r="GNX15" s="124"/>
      <c r="GNY15" s="124"/>
      <c r="GNZ15" s="124"/>
      <c r="GOA15" s="124"/>
      <c r="GOB15" s="124"/>
      <c r="GOC15" s="124"/>
      <c r="GOD15" s="124"/>
      <c r="GOE15" s="124"/>
      <c r="GOF15" s="124"/>
      <c r="GOG15" s="124"/>
      <c r="GOH15" s="124"/>
      <c r="GOI15" s="124"/>
      <c r="GOJ15" s="124"/>
      <c r="GOK15" s="124"/>
      <c r="GOL15" s="124"/>
      <c r="GOM15" s="124"/>
      <c r="GON15" s="124"/>
      <c r="GOO15" s="124"/>
      <c r="GOP15" s="124"/>
      <c r="GOQ15" s="124"/>
      <c r="GOR15" s="124"/>
      <c r="GOS15" s="124"/>
      <c r="GOT15" s="124"/>
      <c r="GOU15" s="124"/>
      <c r="GOV15" s="124"/>
      <c r="GOW15" s="124"/>
      <c r="GOX15" s="124"/>
      <c r="GOY15" s="124"/>
      <c r="GOZ15" s="124"/>
      <c r="GPA15" s="124"/>
      <c r="GPB15" s="124"/>
      <c r="GPC15" s="124"/>
      <c r="GPD15" s="124"/>
      <c r="GPE15" s="124"/>
      <c r="GPF15" s="124"/>
      <c r="GPG15" s="124"/>
      <c r="GPH15" s="124"/>
      <c r="GPI15" s="124"/>
      <c r="GPJ15" s="124"/>
      <c r="GPK15" s="124"/>
      <c r="GPL15" s="124"/>
      <c r="GPM15" s="124"/>
      <c r="GPN15" s="124"/>
      <c r="GPO15" s="124"/>
      <c r="GPP15" s="124"/>
      <c r="GPQ15" s="124"/>
      <c r="GPR15" s="124"/>
      <c r="GPS15" s="124"/>
      <c r="GPT15" s="124"/>
      <c r="GPU15" s="124"/>
      <c r="GPV15" s="124"/>
      <c r="GPW15" s="124"/>
      <c r="GPX15" s="124"/>
      <c r="GPY15" s="124"/>
      <c r="GPZ15" s="124"/>
      <c r="GQA15" s="124"/>
      <c r="GQB15" s="124"/>
      <c r="GQC15" s="124"/>
      <c r="GQD15" s="124"/>
      <c r="GQE15" s="124"/>
      <c r="GQF15" s="124"/>
      <c r="GQG15" s="124"/>
      <c r="GQH15" s="124"/>
      <c r="GQI15" s="124"/>
      <c r="GQJ15" s="124"/>
      <c r="GQK15" s="124"/>
      <c r="GQL15" s="124"/>
      <c r="GQM15" s="124"/>
      <c r="GQN15" s="124"/>
      <c r="GQO15" s="124"/>
      <c r="GQP15" s="124"/>
      <c r="GQQ15" s="124"/>
      <c r="GQR15" s="124"/>
      <c r="GQS15" s="124"/>
      <c r="GQT15" s="124"/>
      <c r="GQU15" s="124"/>
      <c r="GQV15" s="124"/>
      <c r="GQW15" s="124"/>
      <c r="GQX15" s="124"/>
      <c r="GQY15" s="124"/>
      <c r="GQZ15" s="124"/>
      <c r="GRA15" s="124"/>
      <c r="GRB15" s="124"/>
      <c r="GRC15" s="124"/>
      <c r="GRD15" s="124"/>
      <c r="GRE15" s="124"/>
      <c r="GRF15" s="124"/>
      <c r="GRG15" s="124"/>
      <c r="GRH15" s="124"/>
      <c r="GRI15" s="124"/>
      <c r="GRJ15" s="124"/>
      <c r="GRK15" s="124"/>
      <c r="GRL15" s="124"/>
      <c r="GRM15" s="124"/>
      <c r="GRN15" s="124"/>
      <c r="GRO15" s="124"/>
      <c r="GRP15" s="124"/>
      <c r="GRQ15" s="124"/>
      <c r="GRR15" s="124"/>
      <c r="GRS15" s="124"/>
      <c r="GRT15" s="124"/>
      <c r="GRU15" s="124"/>
      <c r="GRV15" s="124"/>
      <c r="GRW15" s="124"/>
      <c r="GRX15" s="124"/>
      <c r="GRY15" s="124"/>
      <c r="GRZ15" s="124"/>
      <c r="GSA15" s="124"/>
      <c r="GSB15" s="124"/>
      <c r="GSC15" s="124"/>
      <c r="GSD15" s="124"/>
      <c r="GSE15" s="124"/>
      <c r="GSF15" s="124"/>
      <c r="GSG15" s="124"/>
      <c r="GSH15" s="124"/>
      <c r="GSI15" s="124"/>
      <c r="GSJ15" s="124"/>
      <c r="GSK15" s="124"/>
      <c r="GSL15" s="124"/>
      <c r="GSM15" s="124"/>
      <c r="GSN15" s="124"/>
      <c r="GSO15" s="124"/>
      <c r="GSP15" s="124"/>
      <c r="GSQ15" s="124"/>
      <c r="GSR15" s="124"/>
      <c r="GSS15" s="124"/>
      <c r="GST15" s="124"/>
      <c r="GSU15" s="124"/>
      <c r="GSV15" s="124"/>
      <c r="GSW15" s="124"/>
      <c r="GSX15" s="124"/>
      <c r="GSY15" s="124"/>
      <c r="GSZ15" s="124"/>
      <c r="GTA15" s="124"/>
      <c r="GTB15" s="124"/>
      <c r="GTC15" s="124"/>
      <c r="GTD15" s="124"/>
      <c r="GTE15" s="124"/>
      <c r="GTF15" s="124"/>
      <c r="GTG15" s="124"/>
      <c r="GTH15" s="124"/>
      <c r="GTI15" s="124"/>
      <c r="GTJ15" s="124"/>
      <c r="GTK15" s="124"/>
      <c r="GTL15" s="124"/>
      <c r="GTM15" s="124"/>
      <c r="GTN15" s="124"/>
      <c r="GTO15" s="124"/>
      <c r="GTP15" s="124"/>
      <c r="GTQ15" s="124"/>
      <c r="GTR15" s="124"/>
      <c r="GTS15" s="124"/>
      <c r="GTT15" s="124"/>
      <c r="GTU15" s="124"/>
      <c r="GTV15" s="124"/>
      <c r="GTW15" s="124"/>
      <c r="GTX15" s="124"/>
      <c r="GTY15" s="124"/>
      <c r="GTZ15" s="124"/>
      <c r="GUA15" s="124"/>
      <c r="GUB15" s="124"/>
      <c r="GUC15" s="124"/>
      <c r="GUD15" s="124"/>
      <c r="GUE15" s="124"/>
      <c r="GUF15" s="124"/>
      <c r="GUG15" s="124"/>
      <c r="GUH15" s="124"/>
      <c r="GUI15" s="124"/>
      <c r="GUJ15" s="124"/>
      <c r="GUK15" s="124"/>
      <c r="GUL15" s="124"/>
      <c r="GUM15" s="124"/>
      <c r="GUN15" s="124"/>
      <c r="GUO15" s="124"/>
      <c r="GUP15" s="124"/>
      <c r="GUQ15" s="124"/>
      <c r="GUR15" s="124"/>
      <c r="GUS15" s="124"/>
      <c r="GUT15" s="124"/>
      <c r="GUU15" s="124"/>
      <c r="GUV15" s="124"/>
      <c r="GUW15" s="124"/>
      <c r="GUX15" s="124"/>
      <c r="GUY15" s="124"/>
      <c r="GUZ15" s="124"/>
      <c r="GVA15" s="124"/>
      <c r="GVB15" s="124"/>
      <c r="GVC15" s="124"/>
      <c r="GVD15" s="124"/>
      <c r="GVE15" s="124"/>
      <c r="GVF15" s="124"/>
      <c r="GVG15" s="124"/>
      <c r="GVH15" s="124"/>
      <c r="GVI15" s="124"/>
      <c r="GVJ15" s="124"/>
      <c r="GVK15" s="124"/>
      <c r="GVL15" s="124"/>
      <c r="GVM15" s="124"/>
      <c r="GVN15" s="124"/>
      <c r="GVO15" s="124"/>
      <c r="GVP15" s="124"/>
      <c r="GVQ15" s="124"/>
      <c r="GVR15" s="124"/>
      <c r="GVS15" s="124"/>
      <c r="GVT15" s="124"/>
      <c r="GVU15" s="124"/>
      <c r="GVV15" s="124"/>
      <c r="GVW15" s="124"/>
      <c r="GVX15" s="124"/>
      <c r="GVY15" s="124"/>
      <c r="GVZ15" s="124"/>
      <c r="GWA15" s="124"/>
      <c r="GWB15" s="124"/>
      <c r="GWC15" s="124"/>
      <c r="GWD15" s="124"/>
      <c r="GWE15" s="124"/>
      <c r="GWF15" s="124"/>
      <c r="GWG15" s="124"/>
      <c r="GWH15" s="124"/>
      <c r="GWI15" s="124"/>
      <c r="GWJ15" s="124"/>
      <c r="GWK15" s="124"/>
      <c r="GWL15" s="124"/>
      <c r="GWM15" s="124"/>
      <c r="GWN15" s="124"/>
      <c r="GWO15" s="124"/>
      <c r="GWP15" s="124"/>
      <c r="GWQ15" s="124"/>
      <c r="GWR15" s="124"/>
      <c r="GWS15" s="124"/>
      <c r="GWT15" s="124"/>
      <c r="GWU15" s="124"/>
      <c r="GWV15" s="124"/>
      <c r="GWW15" s="124"/>
      <c r="GWX15" s="124"/>
      <c r="GWY15" s="124"/>
      <c r="GWZ15" s="124"/>
      <c r="GXA15" s="124"/>
      <c r="GXB15" s="124"/>
      <c r="GXC15" s="124"/>
      <c r="GXD15" s="124"/>
      <c r="GXE15" s="124"/>
      <c r="GXF15" s="124"/>
      <c r="GXG15" s="124"/>
      <c r="GXH15" s="124"/>
      <c r="GXI15" s="124"/>
      <c r="GXJ15" s="124"/>
      <c r="GXK15" s="124"/>
      <c r="GXL15" s="124"/>
      <c r="GXM15" s="124"/>
      <c r="GXN15" s="124"/>
      <c r="GXO15" s="124"/>
      <c r="GXP15" s="124"/>
      <c r="GXQ15" s="124"/>
      <c r="GXR15" s="124"/>
      <c r="GXS15" s="124"/>
      <c r="GXT15" s="124"/>
      <c r="GXU15" s="124"/>
      <c r="GXV15" s="124"/>
      <c r="GXW15" s="124"/>
      <c r="GXX15" s="124"/>
      <c r="GXY15" s="124"/>
      <c r="GXZ15" s="124"/>
      <c r="GYA15" s="124"/>
      <c r="GYB15" s="124"/>
      <c r="GYC15" s="124"/>
      <c r="GYD15" s="124"/>
      <c r="GYE15" s="124"/>
      <c r="GYF15" s="124"/>
      <c r="GYG15" s="124"/>
      <c r="GYH15" s="124"/>
      <c r="GYI15" s="124"/>
      <c r="GYJ15" s="124"/>
      <c r="GYK15" s="124"/>
      <c r="GYL15" s="124"/>
      <c r="GYM15" s="124"/>
      <c r="GYN15" s="124"/>
      <c r="GYO15" s="124"/>
      <c r="GYP15" s="124"/>
      <c r="GYQ15" s="124"/>
      <c r="GYR15" s="124"/>
      <c r="GYS15" s="124"/>
      <c r="GYT15" s="124"/>
      <c r="GYU15" s="124"/>
      <c r="GYV15" s="124"/>
      <c r="GYW15" s="124"/>
      <c r="GYX15" s="124"/>
      <c r="GYY15" s="124"/>
      <c r="GYZ15" s="124"/>
      <c r="GZA15" s="124"/>
      <c r="GZB15" s="124"/>
      <c r="GZC15" s="124"/>
      <c r="GZD15" s="124"/>
      <c r="GZE15" s="124"/>
      <c r="GZF15" s="124"/>
      <c r="GZG15" s="124"/>
      <c r="GZH15" s="124"/>
      <c r="GZI15" s="124"/>
      <c r="GZJ15" s="124"/>
      <c r="GZK15" s="124"/>
      <c r="GZL15" s="124"/>
      <c r="GZM15" s="124"/>
      <c r="GZN15" s="124"/>
      <c r="GZO15" s="124"/>
      <c r="GZP15" s="124"/>
      <c r="GZQ15" s="124"/>
      <c r="GZR15" s="124"/>
      <c r="GZS15" s="124"/>
      <c r="GZT15" s="124"/>
      <c r="GZU15" s="124"/>
      <c r="GZV15" s="124"/>
      <c r="GZW15" s="124"/>
      <c r="GZX15" s="124"/>
      <c r="GZY15" s="124"/>
      <c r="GZZ15" s="124"/>
      <c r="HAA15" s="124"/>
      <c r="HAB15" s="124"/>
      <c r="HAC15" s="124"/>
      <c r="HAD15" s="124"/>
      <c r="HAE15" s="124"/>
      <c r="HAF15" s="124"/>
      <c r="HAG15" s="124"/>
      <c r="HAH15" s="124"/>
      <c r="HAI15" s="124"/>
      <c r="HAJ15" s="124"/>
      <c r="HAK15" s="124"/>
      <c r="HAL15" s="124"/>
      <c r="HAM15" s="124"/>
      <c r="HAN15" s="124"/>
      <c r="HAO15" s="124"/>
      <c r="HAP15" s="124"/>
      <c r="HAQ15" s="124"/>
      <c r="HAR15" s="124"/>
      <c r="HAS15" s="124"/>
      <c r="HAT15" s="124"/>
      <c r="HAU15" s="124"/>
      <c r="HAV15" s="124"/>
      <c r="HAW15" s="124"/>
      <c r="HAX15" s="124"/>
      <c r="HAY15" s="124"/>
      <c r="HAZ15" s="124"/>
      <c r="HBA15" s="124"/>
      <c r="HBB15" s="124"/>
      <c r="HBC15" s="124"/>
      <c r="HBD15" s="124"/>
      <c r="HBE15" s="124"/>
      <c r="HBF15" s="124"/>
      <c r="HBG15" s="124"/>
      <c r="HBH15" s="124"/>
      <c r="HBI15" s="124"/>
      <c r="HBJ15" s="124"/>
      <c r="HBK15" s="124"/>
      <c r="HBL15" s="124"/>
      <c r="HBM15" s="124"/>
      <c r="HBN15" s="124"/>
      <c r="HBO15" s="124"/>
      <c r="HBP15" s="124"/>
      <c r="HBQ15" s="124"/>
      <c r="HBR15" s="124"/>
      <c r="HBS15" s="124"/>
      <c r="HBT15" s="124"/>
      <c r="HBU15" s="124"/>
      <c r="HBV15" s="124"/>
      <c r="HBW15" s="124"/>
      <c r="HBX15" s="124"/>
      <c r="HBY15" s="124"/>
      <c r="HBZ15" s="124"/>
      <c r="HCA15" s="124"/>
      <c r="HCB15" s="124"/>
      <c r="HCC15" s="124"/>
      <c r="HCD15" s="124"/>
      <c r="HCE15" s="124"/>
      <c r="HCF15" s="124"/>
      <c r="HCG15" s="124"/>
      <c r="HCH15" s="124"/>
      <c r="HCI15" s="124"/>
      <c r="HCJ15" s="124"/>
      <c r="HCK15" s="124"/>
      <c r="HCL15" s="124"/>
      <c r="HCM15" s="124"/>
      <c r="HCN15" s="124"/>
      <c r="HCO15" s="124"/>
      <c r="HCP15" s="124"/>
      <c r="HCQ15" s="124"/>
      <c r="HCR15" s="124"/>
      <c r="HCS15" s="124"/>
      <c r="HCT15" s="124"/>
      <c r="HCU15" s="124"/>
      <c r="HCV15" s="124"/>
      <c r="HCW15" s="124"/>
      <c r="HCX15" s="124"/>
      <c r="HCY15" s="124"/>
      <c r="HCZ15" s="124"/>
      <c r="HDA15" s="124"/>
      <c r="HDB15" s="124"/>
      <c r="HDC15" s="124"/>
      <c r="HDD15" s="124"/>
      <c r="HDE15" s="124"/>
      <c r="HDF15" s="124"/>
      <c r="HDG15" s="124"/>
      <c r="HDH15" s="124"/>
      <c r="HDI15" s="124"/>
      <c r="HDJ15" s="124"/>
      <c r="HDK15" s="124"/>
      <c r="HDL15" s="124"/>
      <c r="HDM15" s="124"/>
      <c r="HDN15" s="124"/>
      <c r="HDO15" s="124"/>
      <c r="HDP15" s="124"/>
      <c r="HDQ15" s="124"/>
      <c r="HDR15" s="124"/>
      <c r="HDS15" s="124"/>
      <c r="HDT15" s="124"/>
      <c r="HDU15" s="124"/>
      <c r="HDV15" s="124"/>
      <c r="HDW15" s="124"/>
      <c r="HDX15" s="124"/>
      <c r="HDY15" s="124"/>
      <c r="HDZ15" s="124"/>
      <c r="HEA15" s="124"/>
      <c r="HEB15" s="124"/>
      <c r="HEC15" s="124"/>
      <c r="HED15" s="124"/>
      <c r="HEE15" s="124"/>
      <c r="HEF15" s="124"/>
      <c r="HEG15" s="124"/>
      <c r="HEH15" s="124"/>
      <c r="HEI15" s="124"/>
      <c r="HEJ15" s="124"/>
      <c r="HEK15" s="124"/>
      <c r="HEL15" s="124"/>
      <c r="HEM15" s="124"/>
      <c r="HEN15" s="124"/>
      <c r="HEO15" s="124"/>
      <c r="HEP15" s="124"/>
      <c r="HEQ15" s="124"/>
      <c r="HER15" s="124"/>
      <c r="HES15" s="124"/>
      <c r="HET15" s="124"/>
      <c r="HEU15" s="124"/>
      <c r="HEV15" s="124"/>
      <c r="HEW15" s="124"/>
      <c r="HEX15" s="124"/>
      <c r="HEY15" s="124"/>
      <c r="HEZ15" s="124"/>
      <c r="HFA15" s="124"/>
      <c r="HFB15" s="124"/>
      <c r="HFC15" s="124"/>
      <c r="HFD15" s="124"/>
      <c r="HFE15" s="124"/>
      <c r="HFF15" s="124"/>
      <c r="HFG15" s="124"/>
      <c r="HFH15" s="124"/>
      <c r="HFI15" s="124"/>
      <c r="HFJ15" s="124"/>
      <c r="HFK15" s="124"/>
      <c r="HFL15" s="124"/>
      <c r="HFM15" s="124"/>
      <c r="HFN15" s="124"/>
      <c r="HFO15" s="124"/>
      <c r="HFP15" s="124"/>
      <c r="HFQ15" s="124"/>
      <c r="HFR15" s="124"/>
      <c r="HFS15" s="124"/>
      <c r="HFT15" s="124"/>
      <c r="HFU15" s="124"/>
      <c r="HFV15" s="124"/>
      <c r="HFW15" s="124"/>
      <c r="HFX15" s="124"/>
      <c r="HFY15" s="124"/>
      <c r="HFZ15" s="124"/>
      <c r="HGA15" s="124"/>
      <c r="HGB15" s="124"/>
      <c r="HGC15" s="124"/>
      <c r="HGD15" s="124"/>
      <c r="HGE15" s="124"/>
      <c r="HGF15" s="124"/>
      <c r="HGG15" s="124"/>
      <c r="HGH15" s="124"/>
      <c r="HGI15" s="124"/>
      <c r="HGJ15" s="124"/>
      <c r="HGK15" s="124"/>
      <c r="HGL15" s="124"/>
      <c r="HGM15" s="124"/>
      <c r="HGN15" s="124"/>
      <c r="HGO15" s="124"/>
      <c r="HGP15" s="124"/>
      <c r="HGQ15" s="124"/>
      <c r="HGR15" s="124"/>
      <c r="HGS15" s="124"/>
      <c r="HGT15" s="124"/>
      <c r="HGU15" s="124"/>
      <c r="HGV15" s="124"/>
      <c r="HGW15" s="124"/>
      <c r="HGX15" s="124"/>
      <c r="HGY15" s="124"/>
      <c r="HGZ15" s="124"/>
      <c r="HHA15" s="124"/>
      <c r="HHB15" s="124"/>
      <c r="HHC15" s="124"/>
      <c r="HHD15" s="124"/>
      <c r="HHE15" s="124"/>
      <c r="HHF15" s="124"/>
      <c r="HHG15" s="124"/>
      <c r="HHH15" s="124"/>
      <c r="HHI15" s="124"/>
      <c r="HHJ15" s="124"/>
      <c r="HHK15" s="124"/>
      <c r="HHL15" s="124"/>
      <c r="HHM15" s="124"/>
      <c r="HHN15" s="124"/>
      <c r="HHO15" s="124"/>
      <c r="HHP15" s="124"/>
      <c r="HHQ15" s="124"/>
      <c r="HHR15" s="124"/>
      <c r="HHS15" s="124"/>
      <c r="HHT15" s="124"/>
      <c r="HHU15" s="124"/>
      <c r="HHV15" s="124"/>
      <c r="HHW15" s="124"/>
      <c r="HHX15" s="124"/>
      <c r="HHY15" s="124"/>
      <c r="HHZ15" s="124"/>
      <c r="HIA15" s="124"/>
      <c r="HIB15" s="124"/>
      <c r="HIC15" s="124"/>
      <c r="HID15" s="124"/>
      <c r="HIE15" s="124"/>
      <c r="HIF15" s="124"/>
      <c r="HIG15" s="124"/>
      <c r="HIH15" s="124"/>
      <c r="HII15" s="124"/>
      <c r="HIJ15" s="124"/>
      <c r="HIK15" s="124"/>
      <c r="HIL15" s="124"/>
      <c r="HIM15" s="124"/>
      <c r="HIN15" s="124"/>
      <c r="HIO15" s="124"/>
      <c r="HIP15" s="124"/>
      <c r="HIQ15" s="124"/>
      <c r="HIR15" s="124"/>
      <c r="HIS15" s="124"/>
      <c r="HIT15" s="124"/>
      <c r="HIU15" s="124"/>
      <c r="HIV15" s="124"/>
      <c r="HIW15" s="124"/>
      <c r="HIX15" s="124"/>
      <c r="HIY15" s="124"/>
      <c r="HIZ15" s="124"/>
      <c r="HJA15" s="124"/>
      <c r="HJB15" s="124"/>
      <c r="HJC15" s="124"/>
      <c r="HJD15" s="124"/>
      <c r="HJE15" s="124"/>
      <c r="HJF15" s="124"/>
      <c r="HJG15" s="124"/>
      <c r="HJH15" s="124"/>
      <c r="HJI15" s="124"/>
      <c r="HJJ15" s="124"/>
      <c r="HJK15" s="124"/>
      <c r="HJL15" s="124"/>
      <c r="HJM15" s="124"/>
      <c r="HJN15" s="124"/>
      <c r="HJO15" s="124"/>
      <c r="HJP15" s="124"/>
      <c r="HJQ15" s="124"/>
      <c r="HJR15" s="124"/>
      <c r="HJS15" s="124"/>
      <c r="HJT15" s="124"/>
      <c r="HJU15" s="124"/>
      <c r="HJV15" s="124"/>
      <c r="HJW15" s="124"/>
      <c r="HJX15" s="124"/>
      <c r="HJY15" s="124"/>
      <c r="HJZ15" s="124"/>
      <c r="HKA15" s="124"/>
      <c r="HKB15" s="124"/>
      <c r="HKC15" s="124"/>
      <c r="HKD15" s="124"/>
      <c r="HKE15" s="124"/>
      <c r="HKF15" s="124"/>
      <c r="HKG15" s="124"/>
      <c r="HKH15" s="124"/>
      <c r="HKI15" s="124"/>
      <c r="HKJ15" s="124"/>
      <c r="HKK15" s="124"/>
      <c r="HKL15" s="124"/>
      <c r="HKM15" s="124"/>
      <c r="HKN15" s="124"/>
      <c r="HKO15" s="124"/>
      <c r="HKP15" s="124"/>
      <c r="HKQ15" s="124"/>
      <c r="HKR15" s="124"/>
      <c r="HKS15" s="124"/>
      <c r="HKT15" s="124"/>
      <c r="HKU15" s="124"/>
      <c r="HKV15" s="124"/>
      <c r="HKW15" s="124"/>
      <c r="HKX15" s="124"/>
      <c r="HKY15" s="124"/>
      <c r="HKZ15" s="124"/>
      <c r="HLA15" s="124"/>
      <c r="HLB15" s="124"/>
      <c r="HLC15" s="124"/>
      <c r="HLD15" s="124"/>
      <c r="HLE15" s="124"/>
      <c r="HLF15" s="124"/>
      <c r="HLG15" s="124"/>
      <c r="HLH15" s="124"/>
      <c r="HLI15" s="124"/>
      <c r="HLJ15" s="124"/>
      <c r="HLK15" s="124"/>
      <c r="HLL15" s="124"/>
      <c r="HLM15" s="124"/>
      <c r="HLN15" s="124"/>
      <c r="HLO15" s="124"/>
      <c r="HLP15" s="124"/>
      <c r="HLQ15" s="124"/>
      <c r="HLR15" s="124"/>
      <c r="HLS15" s="124"/>
      <c r="HLT15" s="124"/>
      <c r="HLU15" s="124"/>
      <c r="HLV15" s="124"/>
      <c r="HLW15" s="124"/>
      <c r="HLX15" s="124"/>
      <c r="HLY15" s="124"/>
      <c r="HLZ15" s="124"/>
      <c r="HMA15" s="124"/>
      <c r="HMB15" s="124"/>
      <c r="HMC15" s="124"/>
      <c r="HMD15" s="124"/>
      <c r="HME15" s="124"/>
      <c r="HMF15" s="124"/>
      <c r="HMG15" s="124"/>
      <c r="HMH15" s="124"/>
      <c r="HMI15" s="124"/>
      <c r="HMJ15" s="124"/>
      <c r="HMK15" s="124"/>
      <c r="HML15" s="124"/>
      <c r="HMM15" s="124"/>
      <c r="HMN15" s="124"/>
      <c r="HMO15" s="124"/>
      <c r="HMP15" s="124"/>
      <c r="HMQ15" s="124"/>
      <c r="HMR15" s="124"/>
      <c r="HMS15" s="124"/>
      <c r="HMT15" s="124"/>
      <c r="HMU15" s="124"/>
      <c r="HMV15" s="124"/>
      <c r="HMW15" s="124"/>
      <c r="HMX15" s="124"/>
      <c r="HMY15" s="124"/>
      <c r="HMZ15" s="124"/>
      <c r="HNA15" s="124"/>
      <c r="HNB15" s="124"/>
      <c r="HNC15" s="124"/>
      <c r="HND15" s="124"/>
      <c r="HNE15" s="124"/>
      <c r="HNF15" s="124"/>
      <c r="HNG15" s="124"/>
      <c r="HNH15" s="124"/>
      <c r="HNI15" s="124"/>
      <c r="HNJ15" s="124"/>
      <c r="HNK15" s="124"/>
      <c r="HNL15" s="124"/>
      <c r="HNM15" s="124"/>
      <c r="HNN15" s="124"/>
      <c r="HNO15" s="124"/>
      <c r="HNP15" s="124"/>
      <c r="HNQ15" s="124"/>
      <c r="HNR15" s="124"/>
      <c r="HNS15" s="124"/>
      <c r="HNT15" s="124"/>
      <c r="HNU15" s="124"/>
      <c r="HNV15" s="124"/>
      <c r="HNW15" s="124"/>
      <c r="HNX15" s="124"/>
      <c r="HNY15" s="124"/>
      <c r="HNZ15" s="124"/>
      <c r="HOA15" s="124"/>
      <c r="HOB15" s="124"/>
      <c r="HOC15" s="124"/>
      <c r="HOD15" s="124"/>
      <c r="HOE15" s="124"/>
      <c r="HOF15" s="124"/>
      <c r="HOG15" s="124"/>
      <c r="HOH15" s="124"/>
      <c r="HOI15" s="124"/>
      <c r="HOJ15" s="124"/>
      <c r="HOK15" s="124"/>
      <c r="HOL15" s="124"/>
      <c r="HOM15" s="124"/>
      <c r="HON15" s="124"/>
      <c r="HOO15" s="124"/>
      <c r="HOP15" s="124"/>
      <c r="HOQ15" s="124"/>
      <c r="HOR15" s="124"/>
      <c r="HOS15" s="124"/>
      <c r="HOT15" s="124"/>
      <c r="HOU15" s="124"/>
      <c r="HOV15" s="124"/>
      <c r="HOW15" s="124"/>
      <c r="HOX15" s="124"/>
      <c r="HOY15" s="124"/>
      <c r="HOZ15" s="124"/>
      <c r="HPA15" s="124"/>
      <c r="HPB15" s="124"/>
      <c r="HPC15" s="124"/>
      <c r="HPD15" s="124"/>
      <c r="HPE15" s="124"/>
      <c r="HPF15" s="124"/>
      <c r="HPG15" s="124"/>
      <c r="HPH15" s="124"/>
      <c r="HPI15" s="124"/>
      <c r="HPJ15" s="124"/>
      <c r="HPK15" s="124"/>
      <c r="HPL15" s="124"/>
      <c r="HPM15" s="124"/>
      <c r="HPN15" s="124"/>
      <c r="HPO15" s="124"/>
      <c r="HPP15" s="124"/>
      <c r="HPQ15" s="124"/>
      <c r="HPR15" s="124"/>
      <c r="HPS15" s="124"/>
      <c r="HPT15" s="124"/>
      <c r="HPU15" s="124"/>
      <c r="HPV15" s="124"/>
      <c r="HPW15" s="124"/>
      <c r="HPX15" s="124"/>
      <c r="HPY15" s="124"/>
      <c r="HPZ15" s="124"/>
      <c r="HQA15" s="124"/>
      <c r="HQB15" s="124"/>
      <c r="HQC15" s="124"/>
      <c r="HQD15" s="124"/>
      <c r="HQE15" s="124"/>
      <c r="HQF15" s="124"/>
      <c r="HQG15" s="124"/>
      <c r="HQH15" s="124"/>
      <c r="HQI15" s="124"/>
      <c r="HQJ15" s="124"/>
      <c r="HQK15" s="124"/>
      <c r="HQL15" s="124"/>
      <c r="HQM15" s="124"/>
      <c r="HQN15" s="124"/>
      <c r="HQO15" s="124"/>
      <c r="HQP15" s="124"/>
      <c r="HQQ15" s="124"/>
      <c r="HQR15" s="124"/>
      <c r="HQS15" s="124"/>
      <c r="HQT15" s="124"/>
      <c r="HQU15" s="124"/>
      <c r="HQV15" s="124"/>
      <c r="HQW15" s="124"/>
      <c r="HQX15" s="124"/>
      <c r="HQY15" s="124"/>
      <c r="HQZ15" s="124"/>
      <c r="HRA15" s="124"/>
      <c r="HRB15" s="124"/>
      <c r="HRC15" s="124"/>
      <c r="HRD15" s="124"/>
      <c r="HRE15" s="124"/>
      <c r="HRF15" s="124"/>
      <c r="HRG15" s="124"/>
      <c r="HRH15" s="124"/>
      <c r="HRI15" s="124"/>
      <c r="HRJ15" s="124"/>
      <c r="HRK15" s="124"/>
      <c r="HRL15" s="124"/>
      <c r="HRM15" s="124"/>
      <c r="HRN15" s="124"/>
      <c r="HRO15" s="124"/>
      <c r="HRP15" s="124"/>
      <c r="HRQ15" s="124"/>
      <c r="HRR15" s="124"/>
      <c r="HRS15" s="124"/>
      <c r="HRT15" s="124"/>
      <c r="HRU15" s="124"/>
      <c r="HRV15" s="124"/>
      <c r="HRW15" s="124"/>
      <c r="HRX15" s="124"/>
      <c r="HRY15" s="124"/>
      <c r="HRZ15" s="124"/>
      <c r="HSA15" s="124"/>
      <c r="HSB15" s="124"/>
      <c r="HSC15" s="124"/>
      <c r="HSD15" s="124"/>
      <c r="HSE15" s="124"/>
      <c r="HSF15" s="124"/>
      <c r="HSG15" s="124"/>
      <c r="HSH15" s="124"/>
      <c r="HSI15" s="124"/>
      <c r="HSJ15" s="124"/>
      <c r="HSK15" s="124"/>
      <c r="HSL15" s="124"/>
      <c r="HSM15" s="124"/>
      <c r="HSN15" s="124"/>
      <c r="HSO15" s="124"/>
      <c r="HSP15" s="124"/>
      <c r="HSQ15" s="124"/>
      <c r="HSR15" s="124"/>
      <c r="HSS15" s="124"/>
      <c r="HST15" s="124"/>
      <c r="HSU15" s="124"/>
      <c r="HSV15" s="124"/>
      <c r="HSW15" s="124"/>
      <c r="HSX15" s="124"/>
      <c r="HSY15" s="124"/>
      <c r="HSZ15" s="124"/>
      <c r="HTA15" s="124"/>
      <c r="HTB15" s="124"/>
      <c r="HTC15" s="124"/>
      <c r="HTD15" s="124"/>
      <c r="HTE15" s="124"/>
      <c r="HTF15" s="124"/>
      <c r="HTG15" s="124"/>
      <c r="HTH15" s="124"/>
      <c r="HTI15" s="124"/>
      <c r="HTJ15" s="124"/>
      <c r="HTK15" s="124"/>
      <c r="HTL15" s="124"/>
      <c r="HTM15" s="124"/>
      <c r="HTN15" s="124"/>
      <c r="HTO15" s="124"/>
      <c r="HTP15" s="124"/>
      <c r="HTQ15" s="124"/>
      <c r="HTR15" s="124"/>
      <c r="HTS15" s="124"/>
      <c r="HTT15" s="124"/>
      <c r="HTU15" s="124"/>
      <c r="HTV15" s="124"/>
      <c r="HTW15" s="124"/>
      <c r="HTX15" s="124"/>
      <c r="HTY15" s="124"/>
      <c r="HTZ15" s="124"/>
      <c r="HUA15" s="124"/>
      <c r="HUB15" s="124"/>
      <c r="HUC15" s="124"/>
      <c r="HUD15" s="124"/>
      <c r="HUE15" s="124"/>
      <c r="HUF15" s="124"/>
      <c r="HUG15" s="124"/>
      <c r="HUH15" s="124"/>
      <c r="HUI15" s="124"/>
      <c r="HUJ15" s="124"/>
      <c r="HUK15" s="124"/>
      <c r="HUL15" s="124"/>
      <c r="HUM15" s="124"/>
      <c r="HUN15" s="124"/>
      <c r="HUO15" s="124"/>
      <c r="HUP15" s="124"/>
      <c r="HUQ15" s="124"/>
      <c r="HUR15" s="124"/>
      <c r="HUS15" s="124"/>
      <c r="HUT15" s="124"/>
      <c r="HUU15" s="124"/>
      <c r="HUV15" s="124"/>
      <c r="HUW15" s="124"/>
      <c r="HUX15" s="124"/>
      <c r="HUY15" s="124"/>
      <c r="HUZ15" s="124"/>
      <c r="HVA15" s="124"/>
      <c r="HVB15" s="124"/>
      <c r="HVC15" s="124"/>
      <c r="HVD15" s="124"/>
      <c r="HVE15" s="124"/>
      <c r="HVF15" s="124"/>
      <c r="HVG15" s="124"/>
      <c r="HVH15" s="124"/>
      <c r="HVI15" s="124"/>
      <c r="HVJ15" s="124"/>
      <c r="HVK15" s="124"/>
      <c r="HVL15" s="124"/>
      <c r="HVM15" s="124"/>
      <c r="HVN15" s="124"/>
      <c r="HVO15" s="124"/>
      <c r="HVP15" s="124"/>
      <c r="HVQ15" s="124"/>
      <c r="HVR15" s="124"/>
      <c r="HVS15" s="124"/>
      <c r="HVT15" s="124"/>
      <c r="HVU15" s="124"/>
      <c r="HVV15" s="124"/>
      <c r="HVW15" s="124"/>
      <c r="HVX15" s="124"/>
      <c r="HVY15" s="124"/>
      <c r="HVZ15" s="124"/>
      <c r="HWA15" s="124"/>
      <c r="HWB15" s="124"/>
      <c r="HWC15" s="124"/>
      <c r="HWD15" s="124"/>
      <c r="HWE15" s="124"/>
      <c r="HWF15" s="124"/>
      <c r="HWG15" s="124"/>
      <c r="HWH15" s="124"/>
      <c r="HWI15" s="124"/>
      <c r="HWJ15" s="124"/>
      <c r="HWK15" s="124"/>
      <c r="HWL15" s="124"/>
      <c r="HWM15" s="124"/>
      <c r="HWN15" s="124"/>
      <c r="HWO15" s="124"/>
      <c r="HWP15" s="124"/>
      <c r="HWQ15" s="124"/>
      <c r="HWR15" s="124"/>
      <c r="HWS15" s="124"/>
      <c r="HWT15" s="124"/>
      <c r="HWU15" s="124"/>
      <c r="HWV15" s="124"/>
      <c r="HWW15" s="124"/>
      <c r="HWX15" s="124"/>
      <c r="HWY15" s="124"/>
      <c r="HWZ15" s="124"/>
      <c r="HXA15" s="124"/>
      <c r="HXB15" s="124"/>
      <c r="HXC15" s="124"/>
      <c r="HXD15" s="124"/>
      <c r="HXE15" s="124"/>
      <c r="HXF15" s="124"/>
      <c r="HXG15" s="124"/>
      <c r="HXH15" s="124"/>
      <c r="HXI15" s="124"/>
      <c r="HXJ15" s="124"/>
      <c r="HXK15" s="124"/>
      <c r="HXL15" s="124"/>
      <c r="HXM15" s="124"/>
      <c r="HXN15" s="124"/>
      <c r="HXO15" s="124"/>
      <c r="HXP15" s="124"/>
      <c r="HXQ15" s="124"/>
      <c r="HXR15" s="124"/>
      <c r="HXS15" s="124"/>
      <c r="HXT15" s="124"/>
      <c r="HXU15" s="124"/>
      <c r="HXV15" s="124"/>
      <c r="HXW15" s="124"/>
      <c r="HXX15" s="124"/>
      <c r="HXY15" s="124"/>
      <c r="HXZ15" s="124"/>
      <c r="HYA15" s="124"/>
      <c r="HYB15" s="124"/>
      <c r="HYC15" s="124"/>
      <c r="HYD15" s="124"/>
      <c r="HYE15" s="124"/>
      <c r="HYF15" s="124"/>
      <c r="HYG15" s="124"/>
      <c r="HYH15" s="124"/>
      <c r="HYI15" s="124"/>
      <c r="HYJ15" s="124"/>
      <c r="HYK15" s="124"/>
      <c r="HYL15" s="124"/>
      <c r="HYM15" s="124"/>
      <c r="HYN15" s="124"/>
      <c r="HYO15" s="124"/>
      <c r="HYP15" s="124"/>
      <c r="HYQ15" s="124"/>
      <c r="HYR15" s="124"/>
      <c r="HYS15" s="124"/>
      <c r="HYT15" s="124"/>
      <c r="HYU15" s="124"/>
      <c r="HYV15" s="124"/>
      <c r="HYW15" s="124"/>
      <c r="HYX15" s="124"/>
      <c r="HYY15" s="124"/>
      <c r="HYZ15" s="124"/>
      <c r="HZA15" s="124"/>
      <c r="HZB15" s="124"/>
      <c r="HZC15" s="124"/>
      <c r="HZD15" s="124"/>
      <c r="HZE15" s="124"/>
      <c r="HZF15" s="124"/>
      <c r="HZG15" s="124"/>
      <c r="HZH15" s="124"/>
      <c r="HZI15" s="124"/>
      <c r="HZJ15" s="124"/>
      <c r="HZK15" s="124"/>
      <c r="HZL15" s="124"/>
      <c r="HZM15" s="124"/>
      <c r="HZN15" s="124"/>
      <c r="HZO15" s="124"/>
      <c r="HZP15" s="124"/>
      <c r="HZQ15" s="124"/>
      <c r="HZR15" s="124"/>
      <c r="HZS15" s="124"/>
      <c r="HZT15" s="124"/>
      <c r="HZU15" s="124"/>
      <c r="HZV15" s="124"/>
      <c r="HZW15" s="124"/>
      <c r="HZX15" s="124"/>
      <c r="HZY15" s="124"/>
      <c r="HZZ15" s="124"/>
      <c r="IAA15" s="124"/>
      <c r="IAB15" s="124"/>
      <c r="IAC15" s="124"/>
      <c r="IAD15" s="124"/>
      <c r="IAE15" s="124"/>
      <c r="IAF15" s="124"/>
      <c r="IAG15" s="124"/>
      <c r="IAH15" s="124"/>
      <c r="IAI15" s="124"/>
      <c r="IAJ15" s="124"/>
      <c r="IAK15" s="124"/>
      <c r="IAL15" s="124"/>
      <c r="IAM15" s="124"/>
      <c r="IAN15" s="124"/>
      <c r="IAO15" s="124"/>
      <c r="IAP15" s="124"/>
      <c r="IAQ15" s="124"/>
      <c r="IAR15" s="124"/>
      <c r="IAS15" s="124"/>
      <c r="IAT15" s="124"/>
      <c r="IAU15" s="124"/>
      <c r="IAV15" s="124"/>
      <c r="IAW15" s="124"/>
      <c r="IAX15" s="124"/>
      <c r="IAY15" s="124"/>
      <c r="IAZ15" s="124"/>
      <c r="IBA15" s="124"/>
      <c r="IBB15" s="124"/>
      <c r="IBC15" s="124"/>
      <c r="IBD15" s="124"/>
      <c r="IBE15" s="124"/>
      <c r="IBF15" s="124"/>
      <c r="IBG15" s="124"/>
      <c r="IBH15" s="124"/>
      <c r="IBI15" s="124"/>
      <c r="IBJ15" s="124"/>
      <c r="IBK15" s="124"/>
      <c r="IBL15" s="124"/>
      <c r="IBM15" s="124"/>
      <c r="IBN15" s="124"/>
      <c r="IBO15" s="124"/>
      <c r="IBP15" s="124"/>
      <c r="IBQ15" s="124"/>
      <c r="IBR15" s="124"/>
      <c r="IBS15" s="124"/>
      <c r="IBT15" s="124"/>
      <c r="IBU15" s="124"/>
      <c r="IBV15" s="124"/>
      <c r="IBW15" s="124"/>
      <c r="IBX15" s="124"/>
      <c r="IBY15" s="124"/>
      <c r="IBZ15" s="124"/>
      <c r="ICA15" s="124"/>
      <c r="ICB15" s="124"/>
      <c r="ICC15" s="124"/>
      <c r="ICD15" s="124"/>
      <c r="ICE15" s="124"/>
      <c r="ICF15" s="124"/>
      <c r="ICG15" s="124"/>
      <c r="ICH15" s="124"/>
      <c r="ICI15" s="124"/>
      <c r="ICJ15" s="124"/>
      <c r="ICK15" s="124"/>
      <c r="ICL15" s="124"/>
      <c r="ICM15" s="124"/>
      <c r="ICN15" s="124"/>
      <c r="ICO15" s="124"/>
      <c r="ICP15" s="124"/>
      <c r="ICQ15" s="124"/>
      <c r="ICR15" s="124"/>
      <c r="ICS15" s="124"/>
      <c r="ICT15" s="124"/>
      <c r="ICU15" s="124"/>
      <c r="ICV15" s="124"/>
      <c r="ICW15" s="124"/>
      <c r="ICX15" s="124"/>
      <c r="ICY15" s="124"/>
      <c r="ICZ15" s="124"/>
      <c r="IDA15" s="124"/>
      <c r="IDB15" s="124"/>
      <c r="IDC15" s="124"/>
      <c r="IDD15" s="124"/>
      <c r="IDE15" s="124"/>
      <c r="IDF15" s="124"/>
      <c r="IDG15" s="124"/>
      <c r="IDH15" s="124"/>
      <c r="IDI15" s="124"/>
      <c r="IDJ15" s="124"/>
      <c r="IDK15" s="124"/>
      <c r="IDL15" s="124"/>
      <c r="IDM15" s="124"/>
      <c r="IDN15" s="124"/>
      <c r="IDO15" s="124"/>
      <c r="IDP15" s="124"/>
      <c r="IDQ15" s="124"/>
      <c r="IDR15" s="124"/>
      <c r="IDS15" s="124"/>
      <c r="IDT15" s="124"/>
      <c r="IDU15" s="124"/>
      <c r="IDV15" s="124"/>
      <c r="IDW15" s="124"/>
      <c r="IDX15" s="124"/>
      <c r="IDY15" s="124"/>
      <c r="IDZ15" s="124"/>
      <c r="IEA15" s="124"/>
      <c r="IEB15" s="124"/>
      <c r="IEC15" s="124"/>
      <c r="IED15" s="124"/>
      <c r="IEE15" s="124"/>
      <c r="IEF15" s="124"/>
      <c r="IEG15" s="124"/>
      <c r="IEH15" s="124"/>
      <c r="IEI15" s="124"/>
      <c r="IEJ15" s="124"/>
      <c r="IEK15" s="124"/>
      <c r="IEL15" s="124"/>
      <c r="IEM15" s="124"/>
      <c r="IEN15" s="124"/>
      <c r="IEO15" s="124"/>
      <c r="IEP15" s="124"/>
      <c r="IEQ15" s="124"/>
      <c r="IER15" s="124"/>
      <c r="IES15" s="124"/>
      <c r="IET15" s="124"/>
      <c r="IEU15" s="124"/>
      <c r="IEV15" s="124"/>
      <c r="IEW15" s="124"/>
      <c r="IEX15" s="124"/>
      <c r="IEY15" s="124"/>
      <c r="IEZ15" s="124"/>
      <c r="IFA15" s="124"/>
      <c r="IFB15" s="124"/>
      <c r="IFC15" s="124"/>
      <c r="IFD15" s="124"/>
      <c r="IFE15" s="124"/>
      <c r="IFF15" s="124"/>
      <c r="IFG15" s="124"/>
      <c r="IFH15" s="124"/>
      <c r="IFI15" s="124"/>
      <c r="IFJ15" s="124"/>
      <c r="IFK15" s="124"/>
      <c r="IFL15" s="124"/>
      <c r="IFM15" s="124"/>
      <c r="IFN15" s="124"/>
      <c r="IFO15" s="124"/>
      <c r="IFP15" s="124"/>
      <c r="IFQ15" s="124"/>
      <c r="IFR15" s="124"/>
      <c r="IFS15" s="124"/>
      <c r="IFT15" s="124"/>
      <c r="IFU15" s="124"/>
      <c r="IFV15" s="124"/>
      <c r="IFW15" s="124"/>
      <c r="IFX15" s="124"/>
      <c r="IFY15" s="124"/>
      <c r="IFZ15" s="124"/>
      <c r="IGA15" s="124"/>
      <c r="IGB15" s="124"/>
      <c r="IGC15" s="124"/>
      <c r="IGD15" s="124"/>
      <c r="IGE15" s="124"/>
      <c r="IGF15" s="124"/>
      <c r="IGG15" s="124"/>
      <c r="IGH15" s="124"/>
      <c r="IGI15" s="124"/>
      <c r="IGJ15" s="124"/>
      <c r="IGK15" s="124"/>
      <c r="IGL15" s="124"/>
      <c r="IGM15" s="124"/>
      <c r="IGN15" s="124"/>
      <c r="IGO15" s="124"/>
      <c r="IGP15" s="124"/>
      <c r="IGQ15" s="124"/>
      <c r="IGR15" s="124"/>
      <c r="IGS15" s="124"/>
      <c r="IGT15" s="124"/>
      <c r="IGU15" s="124"/>
      <c r="IGV15" s="124"/>
      <c r="IGW15" s="124"/>
      <c r="IGX15" s="124"/>
      <c r="IGY15" s="124"/>
      <c r="IGZ15" s="124"/>
      <c r="IHA15" s="124"/>
      <c r="IHB15" s="124"/>
      <c r="IHC15" s="124"/>
      <c r="IHD15" s="124"/>
      <c r="IHE15" s="124"/>
      <c r="IHF15" s="124"/>
      <c r="IHG15" s="124"/>
      <c r="IHH15" s="124"/>
      <c r="IHI15" s="124"/>
      <c r="IHJ15" s="124"/>
      <c r="IHK15" s="124"/>
      <c r="IHL15" s="124"/>
      <c r="IHM15" s="124"/>
      <c r="IHN15" s="124"/>
      <c r="IHO15" s="124"/>
      <c r="IHP15" s="124"/>
      <c r="IHQ15" s="124"/>
      <c r="IHR15" s="124"/>
      <c r="IHS15" s="124"/>
      <c r="IHT15" s="124"/>
      <c r="IHU15" s="124"/>
      <c r="IHV15" s="124"/>
      <c r="IHW15" s="124"/>
      <c r="IHX15" s="124"/>
      <c r="IHY15" s="124"/>
      <c r="IHZ15" s="124"/>
      <c r="IIA15" s="124"/>
      <c r="IIB15" s="124"/>
      <c r="IIC15" s="124"/>
      <c r="IID15" s="124"/>
      <c r="IIE15" s="124"/>
      <c r="IIF15" s="124"/>
      <c r="IIG15" s="124"/>
      <c r="IIH15" s="124"/>
      <c r="III15" s="124"/>
      <c r="IIJ15" s="124"/>
      <c r="IIK15" s="124"/>
      <c r="IIL15" s="124"/>
      <c r="IIM15" s="124"/>
      <c r="IIN15" s="124"/>
      <c r="IIO15" s="124"/>
      <c r="IIP15" s="124"/>
      <c r="IIQ15" s="124"/>
      <c r="IIR15" s="124"/>
      <c r="IIS15" s="124"/>
      <c r="IIT15" s="124"/>
      <c r="IIU15" s="124"/>
      <c r="IIV15" s="124"/>
      <c r="IIW15" s="124"/>
      <c r="IIX15" s="124"/>
      <c r="IIY15" s="124"/>
      <c r="IIZ15" s="124"/>
      <c r="IJA15" s="124"/>
      <c r="IJB15" s="124"/>
      <c r="IJC15" s="124"/>
      <c r="IJD15" s="124"/>
      <c r="IJE15" s="124"/>
      <c r="IJF15" s="124"/>
      <c r="IJG15" s="124"/>
      <c r="IJH15" s="124"/>
      <c r="IJI15" s="124"/>
      <c r="IJJ15" s="124"/>
      <c r="IJK15" s="124"/>
      <c r="IJL15" s="124"/>
      <c r="IJM15" s="124"/>
      <c r="IJN15" s="124"/>
      <c r="IJO15" s="124"/>
      <c r="IJP15" s="124"/>
      <c r="IJQ15" s="124"/>
      <c r="IJR15" s="124"/>
      <c r="IJS15" s="124"/>
      <c r="IJT15" s="124"/>
      <c r="IJU15" s="124"/>
      <c r="IJV15" s="124"/>
      <c r="IJW15" s="124"/>
      <c r="IJX15" s="124"/>
      <c r="IJY15" s="124"/>
      <c r="IJZ15" s="124"/>
      <c r="IKA15" s="124"/>
      <c r="IKB15" s="124"/>
      <c r="IKC15" s="124"/>
      <c r="IKD15" s="124"/>
      <c r="IKE15" s="124"/>
      <c r="IKF15" s="124"/>
      <c r="IKG15" s="124"/>
      <c r="IKH15" s="124"/>
      <c r="IKI15" s="124"/>
      <c r="IKJ15" s="124"/>
      <c r="IKK15" s="124"/>
      <c r="IKL15" s="124"/>
      <c r="IKM15" s="124"/>
      <c r="IKN15" s="124"/>
      <c r="IKO15" s="124"/>
      <c r="IKP15" s="124"/>
      <c r="IKQ15" s="124"/>
      <c r="IKR15" s="124"/>
      <c r="IKS15" s="124"/>
      <c r="IKT15" s="124"/>
      <c r="IKU15" s="124"/>
      <c r="IKV15" s="124"/>
      <c r="IKW15" s="124"/>
      <c r="IKX15" s="124"/>
      <c r="IKY15" s="124"/>
      <c r="IKZ15" s="124"/>
      <c r="ILA15" s="124"/>
      <c r="ILB15" s="124"/>
      <c r="ILC15" s="124"/>
      <c r="ILD15" s="124"/>
      <c r="ILE15" s="124"/>
      <c r="ILF15" s="124"/>
      <c r="ILG15" s="124"/>
      <c r="ILH15" s="124"/>
      <c r="ILI15" s="124"/>
      <c r="ILJ15" s="124"/>
      <c r="ILK15" s="124"/>
      <c r="ILL15" s="124"/>
      <c r="ILM15" s="124"/>
      <c r="ILN15" s="124"/>
      <c r="ILO15" s="124"/>
      <c r="ILP15" s="124"/>
      <c r="ILQ15" s="124"/>
      <c r="ILR15" s="124"/>
      <c r="ILS15" s="124"/>
      <c r="ILT15" s="124"/>
      <c r="ILU15" s="124"/>
      <c r="ILV15" s="124"/>
      <c r="ILW15" s="124"/>
      <c r="ILX15" s="124"/>
      <c r="ILY15" s="124"/>
      <c r="ILZ15" s="124"/>
      <c r="IMA15" s="124"/>
      <c r="IMB15" s="124"/>
      <c r="IMC15" s="124"/>
      <c r="IMD15" s="124"/>
      <c r="IME15" s="124"/>
      <c r="IMF15" s="124"/>
      <c r="IMG15" s="124"/>
      <c r="IMH15" s="124"/>
      <c r="IMI15" s="124"/>
      <c r="IMJ15" s="124"/>
      <c r="IMK15" s="124"/>
      <c r="IML15" s="124"/>
      <c r="IMM15" s="124"/>
      <c r="IMN15" s="124"/>
      <c r="IMO15" s="124"/>
      <c r="IMP15" s="124"/>
      <c r="IMQ15" s="124"/>
      <c r="IMR15" s="124"/>
      <c r="IMS15" s="124"/>
      <c r="IMT15" s="124"/>
      <c r="IMU15" s="124"/>
      <c r="IMV15" s="124"/>
      <c r="IMW15" s="124"/>
      <c r="IMX15" s="124"/>
      <c r="IMY15" s="124"/>
      <c r="IMZ15" s="124"/>
      <c r="INA15" s="124"/>
      <c r="INB15" s="124"/>
      <c r="INC15" s="124"/>
      <c r="IND15" s="124"/>
      <c r="INE15" s="124"/>
      <c r="INF15" s="124"/>
      <c r="ING15" s="124"/>
      <c r="INH15" s="124"/>
      <c r="INI15" s="124"/>
      <c r="INJ15" s="124"/>
      <c r="INK15" s="124"/>
      <c r="INL15" s="124"/>
      <c r="INM15" s="124"/>
      <c r="INN15" s="124"/>
      <c r="INO15" s="124"/>
      <c r="INP15" s="124"/>
      <c r="INQ15" s="124"/>
      <c r="INR15" s="124"/>
      <c r="INS15" s="124"/>
      <c r="INT15" s="124"/>
      <c r="INU15" s="124"/>
      <c r="INV15" s="124"/>
      <c r="INW15" s="124"/>
      <c r="INX15" s="124"/>
      <c r="INY15" s="124"/>
      <c r="INZ15" s="124"/>
      <c r="IOA15" s="124"/>
      <c r="IOB15" s="124"/>
      <c r="IOC15" s="124"/>
      <c r="IOD15" s="124"/>
      <c r="IOE15" s="124"/>
      <c r="IOF15" s="124"/>
      <c r="IOG15" s="124"/>
      <c r="IOH15" s="124"/>
      <c r="IOI15" s="124"/>
      <c r="IOJ15" s="124"/>
      <c r="IOK15" s="124"/>
      <c r="IOL15" s="124"/>
      <c r="IOM15" s="124"/>
      <c r="ION15" s="124"/>
      <c r="IOO15" s="124"/>
      <c r="IOP15" s="124"/>
      <c r="IOQ15" s="124"/>
      <c r="IOR15" s="124"/>
      <c r="IOS15" s="124"/>
      <c r="IOT15" s="124"/>
      <c r="IOU15" s="124"/>
      <c r="IOV15" s="124"/>
      <c r="IOW15" s="124"/>
      <c r="IOX15" s="124"/>
      <c r="IOY15" s="124"/>
      <c r="IOZ15" s="124"/>
      <c r="IPA15" s="124"/>
      <c r="IPB15" s="124"/>
      <c r="IPC15" s="124"/>
      <c r="IPD15" s="124"/>
      <c r="IPE15" s="124"/>
      <c r="IPF15" s="124"/>
      <c r="IPG15" s="124"/>
      <c r="IPH15" s="124"/>
      <c r="IPI15" s="124"/>
      <c r="IPJ15" s="124"/>
      <c r="IPK15" s="124"/>
      <c r="IPL15" s="124"/>
      <c r="IPM15" s="124"/>
      <c r="IPN15" s="124"/>
      <c r="IPO15" s="124"/>
      <c r="IPP15" s="124"/>
      <c r="IPQ15" s="124"/>
      <c r="IPR15" s="124"/>
      <c r="IPS15" s="124"/>
      <c r="IPT15" s="124"/>
      <c r="IPU15" s="124"/>
      <c r="IPV15" s="124"/>
      <c r="IPW15" s="124"/>
      <c r="IPX15" s="124"/>
      <c r="IPY15" s="124"/>
      <c r="IPZ15" s="124"/>
      <c r="IQA15" s="124"/>
      <c r="IQB15" s="124"/>
      <c r="IQC15" s="124"/>
      <c r="IQD15" s="124"/>
      <c r="IQE15" s="124"/>
      <c r="IQF15" s="124"/>
      <c r="IQG15" s="124"/>
      <c r="IQH15" s="124"/>
      <c r="IQI15" s="124"/>
      <c r="IQJ15" s="124"/>
      <c r="IQK15" s="124"/>
      <c r="IQL15" s="124"/>
      <c r="IQM15" s="124"/>
      <c r="IQN15" s="124"/>
      <c r="IQO15" s="124"/>
      <c r="IQP15" s="124"/>
      <c r="IQQ15" s="124"/>
      <c r="IQR15" s="124"/>
      <c r="IQS15" s="124"/>
      <c r="IQT15" s="124"/>
      <c r="IQU15" s="124"/>
      <c r="IQV15" s="124"/>
      <c r="IQW15" s="124"/>
      <c r="IQX15" s="124"/>
      <c r="IQY15" s="124"/>
      <c r="IQZ15" s="124"/>
      <c r="IRA15" s="124"/>
      <c r="IRB15" s="124"/>
      <c r="IRC15" s="124"/>
      <c r="IRD15" s="124"/>
      <c r="IRE15" s="124"/>
      <c r="IRF15" s="124"/>
      <c r="IRG15" s="124"/>
      <c r="IRH15" s="124"/>
      <c r="IRI15" s="124"/>
      <c r="IRJ15" s="124"/>
      <c r="IRK15" s="124"/>
      <c r="IRL15" s="124"/>
      <c r="IRM15" s="124"/>
      <c r="IRN15" s="124"/>
      <c r="IRO15" s="124"/>
      <c r="IRP15" s="124"/>
      <c r="IRQ15" s="124"/>
      <c r="IRR15" s="124"/>
      <c r="IRS15" s="124"/>
      <c r="IRT15" s="124"/>
      <c r="IRU15" s="124"/>
      <c r="IRV15" s="124"/>
      <c r="IRW15" s="124"/>
      <c r="IRX15" s="124"/>
      <c r="IRY15" s="124"/>
      <c r="IRZ15" s="124"/>
      <c r="ISA15" s="124"/>
      <c r="ISB15" s="124"/>
      <c r="ISC15" s="124"/>
      <c r="ISD15" s="124"/>
      <c r="ISE15" s="124"/>
      <c r="ISF15" s="124"/>
      <c r="ISG15" s="124"/>
      <c r="ISH15" s="124"/>
      <c r="ISI15" s="124"/>
      <c r="ISJ15" s="124"/>
      <c r="ISK15" s="124"/>
      <c r="ISL15" s="124"/>
      <c r="ISM15" s="124"/>
      <c r="ISN15" s="124"/>
      <c r="ISO15" s="124"/>
      <c r="ISP15" s="124"/>
      <c r="ISQ15" s="124"/>
      <c r="ISR15" s="124"/>
      <c r="ISS15" s="124"/>
      <c r="IST15" s="124"/>
      <c r="ISU15" s="124"/>
      <c r="ISV15" s="124"/>
      <c r="ISW15" s="124"/>
      <c r="ISX15" s="124"/>
      <c r="ISY15" s="124"/>
      <c r="ISZ15" s="124"/>
      <c r="ITA15" s="124"/>
      <c r="ITB15" s="124"/>
      <c r="ITC15" s="124"/>
      <c r="ITD15" s="124"/>
      <c r="ITE15" s="124"/>
      <c r="ITF15" s="124"/>
      <c r="ITG15" s="124"/>
      <c r="ITH15" s="124"/>
      <c r="ITI15" s="124"/>
      <c r="ITJ15" s="124"/>
      <c r="ITK15" s="124"/>
      <c r="ITL15" s="124"/>
      <c r="ITM15" s="124"/>
      <c r="ITN15" s="124"/>
      <c r="ITO15" s="124"/>
      <c r="ITP15" s="124"/>
      <c r="ITQ15" s="124"/>
      <c r="ITR15" s="124"/>
      <c r="ITS15" s="124"/>
      <c r="ITT15" s="124"/>
      <c r="ITU15" s="124"/>
      <c r="ITV15" s="124"/>
      <c r="ITW15" s="124"/>
      <c r="ITX15" s="124"/>
      <c r="ITY15" s="124"/>
      <c r="ITZ15" s="124"/>
      <c r="IUA15" s="124"/>
      <c r="IUB15" s="124"/>
      <c r="IUC15" s="124"/>
      <c r="IUD15" s="124"/>
      <c r="IUE15" s="124"/>
      <c r="IUF15" s="124"/>
      <c r="IUG15" s="124"/>
      <c r="IUH15" s="124"/>
      <c r="IUI15" s="124"/>
      <c r="IUJ15" s="124"/>
      <c r="IUK15" s="124"/>
      <c r="IUL15" s="124"/>
      <c r="IUM15" s="124"/>
      <c r="IUN15" s="124"/>
      <c r="IUO15" s="124"/>
      <c r="IUP15" s="124"/>
      <c r="IUQ15" s="124"/>
      <c r="IUR15" s="124"/>
      <c r="IUS15" s="124"/>
      <c r="IUT15" s="124"/>
      <c r="IUU15" s="124"/>
      <c r="IUV15" s="124"/>
      <c r="IUW15" s="124"/>
      <c r="IUX15" s="124"/>
      <c r="IUY15" s="124"/>
      <c r="IUZ15" s="124"/>
      <c r="IVA15" s="124"/>
      <c r="IVB15" s="124"/>
      <c r="IVC15" s="124"/>
      <c r="IVD15" s="124"/>
      <c r="IVE15" s="124"/>
      <c r="IVF15" s="124"/>
      <c r="IVG15" s="124"/>
      <c r="IVH15" s="124"/>
      <c r="IVI15" s="124"/>
      <c r="IVJ15" s="124"/>
      <c r="IVK15" s="124"/>
      <c r="IVL15" s="124"/>
      <c r="IVM15" s="124"/>
      <c r="IVN15" s="124"/>
      <c r="IVO15" s="124"/>
      <c r="IVP15" s="124"/>
      <c r="IVQ15" s="124"/>
      <c r="IVR15" s="124"/>
      <c r="IVS15" s="124"/>
      <c r="IVT15" s="124"/>
      <c r="IVU15" s="124"/>
      <c r="IVV15" s="124"/>
      <c r="IVW15" s="124"/>
      <c r="IVX15" s="124"/>
      <c r="IVY15" s="124"/>
      <c r="IVZ15" s="124"/>
      <c r="IWA15" s="124"/>
      <c r="IWB15" s="124"/>
      <c r="IWC15" s="124"/>
      <c r="IWD15" s="124"/>
      <c r="IWE15" s="124"/>
      <c r="IWF15" s="124"/>
      <c r="IWG15" s="124"/>
      <c r="IWH15" s="124"/>
      <c r="IWI15" s="124"/>
      <c r="IWJ15" s="124"/>
      <c r="IWK15" s="124"/>
      <c r="IWL15" s="124"/>
      <c r="IWM15" s="124"/>
      <c r="IWN15" s="124"/>
      <c r="IWO15" s="124"/>
      <c r="IWP15" s="124"/>
      <c r="IWQ15" s="124"/>
      <c r="IWR15" s="124"/>
      <c r="IWS15" s="124"/>
      <c r="IWT15" s="124"/>
      <c r="IWU15" s="124"/>
      <c r="IWV15" s="124"/>
      <c r="IWW15" s="124"/>
      <c r="IWX15" s="124"/>
      <c r="IWY15" s="124"/>
      <c r="IWZ15" s="124"/>
      <c r="IXA15" s="124"/>
      <c r="IXB15" s="124"/>
      <c r="IXC15" s="124"/>
      <c r="IXD15" s="124"/>
      <c r="IXE15" s="124"/>
      <c r="IXF15" s="124"/>
      <c r="IXG15" s="124"/>
      <c r="IXH15" s="124"/>
      <c r="IXI15" s="124"/>
      <c r="IXJ15" s="124"/>
      <c r="IXK15" s="124"/>
      <c r="IXL15" s="124"/>
      <c r="IXM15" s="124"/>
      <c r="IXN15" s="124"/>
      <c r="IXO15" s="124"/>
      <c r="IXP15" s="124"/>
      <c r="IXQ15" s="124"/>
      <c r="IXR15" s="124"/>
      <c r="IXS15" s="124"/>
      <c r="IXT15" s="124"/>
      <c r="IXU15" s="124"/>
      <c r="IXV15" s="124"/>
      <c r="IXW15" s="124"/>
      <c r="IXX15" s="124"/>
      <c r="IXY15" s="124"/>
      <c r="IXZ15" s="124"/>
      <c r="IYA15" s="124"/>
      <c r="IYB15" s="124"/>
      <c r="IYC15" s="124"/>
      <c r="IYD15" s="124"/>
      <c r="IYE15" s="124"/>
      <c r="IYF15" s="124"/>
      <c r="IYG15" s="124"/>
      <c r="IYH15" s="124"/>
      <c r="IYI15" s="124"/>
      <c r="IYJ15" s="124"/>
      <c r="IYK15" s="124"/>
      <c r="IYL15" s="124"/>
      <c r="IYM15" s="124"/>
      <c r="IYN15" s="124"/>
      <c r="IYO15" s="124"/>
      <c r="IYP15" s="124"/>
      <c r="IYQ15" s="124"/>
      <c r="IYR15" s="124"/>
      <c r="IYS15" s="124"/>
      <c r="IYT15" s="124"/>
      <c r="IYU15" s="124"/>
      <c r="IYV15" s="124"/>
      <c r="IYW15" s="124"/>
      <c r="IYX15" s="124"/>
      <c r="IYY15" s="124"/>
      <c r="IYZ15" s="124"/>
      <c r="IZA15" s="124"/>
      <c r="IZB15" s="124"/>
      <c r="IZC15" s="124"/>
      <c r="IZD15" s="124"/>
      <c r="IZE15" s="124"/>
      <c r="IZF15" s="124"/>
      <c r="IZG15" s="124"/>
      <c r="IZH15" s="124"/>
      <c r="IZI15" s="124"/>
      <c r="IZJ15" s="124"/>
      <c r="IZK15" s="124"/>
      <c r="IZL15" s="124"/>
      <c r="IZM15" s="124"/>
      <c r="IZN15" s="124"/>
      <c r="IZO15" s="124"/>
      <c r="IZP15" s="124"/>
      <c r="IZQ15" s="124"/>
      <c r="IZR15" s="124"/>
      <c r="IZS15" s="124"/>
      <c r="IZT15" s="124"/>
      <c r="IZU15" s="124"/>
      <c r="IZV15" s="124"/>
      <c r="IZW15" s="124"/>
      <c r="IZX15" s="124"/>
      <c r="IZY15" s="124"/>
      <c r="IZZ15" s="124"/>
      <c r="JAA15" s="124"/>
      <c r="JAB15" s="124"/>
      <c r="JAC15" s="124"/>
      <c r="JAD15" s="124"/>
      <c r="JAE15" s="124"/>
      <c r="JAF15" s="124"/>
      <c r="JAG15" s="124"/>
      <c r="JAH15" s="124"/>
      <c r="JAI15" s="124"/>
      <c r="JAJ15" s="124"/>
      <c r="JAK15" s="124"/>
      <c r="JAL15" s="124"/>
      <c r="JAM15" s="124"/>
      <c r="JAN15" s="124"/>
      <c r="JAO15" s="124"/>
      <c r="JAP15" s="124"/>
      <c r="JAQ15" s="124"/>
      <c r="JAR15" s="124"/>
      <c r="JAS15" s="124"/>
      <c r="JAT15" s="124"/>
      <c r="JAU15" s="124"/>
      <c r="JAV15" s="124"/>
      <c r="JAW15" s="124"/>
      <c r="JAX15" s="124"/>
      <c r="JAY15" s="124"/>
      <c r="JAZ15" s="124"/>
      <c r="JBA15" s="124"/>
      <c r="JBB15" s="124"/>
      <c r="JBC15" s="124"/>
      <c r="JBD15" s="124"/>
      <c r="JBE15" s="124"/>
      <c r="JBF15" s="124"/>
      <c r="JBG15" s="124"/>
      <c r="JBH15" s="124"/>
      <c r="JBI15" s="124"/>
      <c r="JBJ15" s="124"/>
      <c r="JBK15" s="124"/>
      <c r="JBL15" s="124"/>
      <c r="JBM15" s="124"/>
      <c r="JBN15" s="124"/>
      <c r="JBO15" s="124"/>
      <c r="JBP15" s="124"/>
      <c r="JBQ15" s="124"/>
      <c r="JBR15" s="124"/>
      <c r="JBS15" s="124"/>
      <c r="JBT15" s="124"/>
      <c r="JBU15" s="124"/>
      <c r="JBV15" s="124"/>
      <c r="JBW15" s="124"/>
      <c r="JBX15" s="124"/>
      <c r="JBY15" s="124"/>
      <c r="JBZ15" s="124"/>
      <c r="JCA15" s="124"/>
      <c r="JCB15" s="124"/>
      <c r="JCC15" s="124"/>
      <c r="JCD15" s="124"/>
      <c r="JCE15" s="124"/>
      <c r="JCF15" s="124"/>
      <c r="JCG15" s="124"/>
      <c r="JCH15" s="124"/>
      <c r="JCI15" s="124"/>
      <c r="JCJ15" s="124"/>
      <c r="JCK15" s="124"/>
      <c r="JCL15" s="124"/>
      <c r="JCM15" s="124"/>
      <c r="JCN15" s="124"/>
      <c r="JCO15" s="124"/>
      <c r="JCP15" s="124"/>
      <c r="JCQ15" s="124"/>
      <c r="JCR15" s="124"/>
      <c r="JCS15" s="124"/>
      <c r="JCT15" s="124"/>
      <c r="JCU15" s="124"/>
      <c r="JCV15" s="124"/>
      <c r="JCW15" s="124"/>
      <c r="JCX15" s="124"/>
      <c r="JCY15" s="124"/>
      <c r="JCZ15" s="124"/>
      <c r="JDA15" s="124"/>
      <c r="JDB15" s="124"/>
      <c r="JDC15" s="124"/>
      <c r="JDD15" s="124"/>
      <c r="JDE15" s="124"/>
      <c r="JDF15" s="124"/>
      <c r="JDG15" s="124"/>
      <c r="JDH15" s="124"/>
      <c r="JDI15" s="124"/>
      <c r="JDJ15" s="124"/>
      <c r="JDK15" s="124"/>
      <c r="JDL15" s="124"/>
      <c r="JDM15" s="124"/>
      <c r="JDN15" s="124"/>
      <c r="JDO15" s="124"/>
      <c r="JDP15" s="124"/>
      <c r="JDQ15" s="124"/>
      <c r="JDR15" s="124"/>
      <c r="JDS15" s="124"/>
      <c r="JDT15" s="124"/>
      <c r="JDU15" s="124"/>
      <c r="JDV15" s="124"/>
      <c r="JDW15" s="124"/>
      <c r="JDX15" s="124"/>
      <c r="JDY15" s="124"/>
      <c r="JDZ15" s="124"/>
      <c r="JEA15" s="124"/>
      <c r="JEB15" s="124"/>
      <c r="JEC15" s="124"/>
      <c r="JED15" s="124"/>
      <c r="JEE15" s="124"/>
      <c r="JEF15" s="124"/>
      <c r="JEG15" s="124"/>
      <c r="JEH15" s="124"/>
      <c r="JEI15" s="124"/>
      <c r="JEJ15" s="124"/>
      <c r="JEK15" s="124"/>
      <c r="JEL15" s="124"/>
      <c r="JEM15" s="124"/>
      <c r="JEN15" s="124"/>
      <c r="JEO15" s="124"/>
      <c r="JEP15" s="124"/>
      <c r="JEQ15" s="124"/>
      <c r="JER15" s="124"/>
      <c r="JES15" s="124"/>
      <c r="JET15" s="124"/>
      <c r="JEU15" s="124"/>
      <c r="JEV15" s="124"/>
      <c r="JEW15" s="124"/>
      <c r="JEX15" s="124"/>
      <c r="JEY15" s="124"/>
      <c r="JEZ15" s="124"/>
      <c r="JFA15" s="124"/>
      <c r="JFB15" s="124"/>
      <c r="JFC15" s="124"/>
      <c r="JFD15" s="124"/>
      <c r="JFE15" s="124"/>
      <c r="JFF15" s="124"/>
      <c r="JFG15" s="124"/>
      <c r="JFH15" s="124"/>
      <c r="JFI15" s="124"/>
      <c r="JFJ15" s="124"/>
      <c r="JFK15" s="124"/>
      <c r="JFL15" s="124"/>
      <c r="JFM15" s="124"/>
      <c r="JFN15" s="124"/>
      <c r="JFO15" s="124"/>
      <c r="JFP15" s="124"/>
      <c r="JFQ15" s="124"/>
      <c r="JFR15" s="124"/>
      <c r="JFS15" s="124"/>
      <c r="JFT15" s="124"/>
      <c r="JFU15" s="124"/>
      <c r="JFV15" s="124"/>
      <c r="JFW15" s="124"/>
      <c r="JFX15" s="124"/>
      <c r="JFY15" s="124"/>
      <c r="JFZ15" s="124"/>
      <c r="JGA15" s="124"/>
      <c r="JGB15" s="124"/>
      <c r="JGC15" s="124"/>
      <c r="JGD15" s="124"/>
      <c r="JGE15" s="124"/>
      <c r="JGF15" s="124"/>
      <c r="JGG15" s="124"/>
      <c r="JGH15" s="124"/>
      <c r="JGI15" s="124"/>
      <c r="JGJ15" s="124"/>
      <c r="JGK15" s="124"/>
      <c r="JGL15" s="124"/>
      <c r="JGM15" s="124"/>
      <c r="JGN15" s="124"/>
      <c r="JGO15" s="124"/>
      <c r="JGP15" s="124"/>
      <c r="JGQ15" s="124"/>
      <c r="JGR15" s="124"/>
      <c r="JGS15" s="124"/>
      <c r="JGT15" s="124"/>
      <c r="JGU15" s="124"/>
      <c r="JGV15" s="124"/>
      <c r="JGW15" s="124"/>
      <c r="JGX15" s="124"/>
      <c r="JGY15" s="124"/>
      <c r="JGZ15" s="124"/>
      <c r="JHA15" s="124"/>
      <c r="JHB15" s="124"/>
      <c r="JHC15" s="124"/>
      <c r="JHD15" s="124"/>
      <c r="JHE15" s="124"/>
      <c r="JHF15" s="124"/>
      <c r="JHG15" s="124"/>
      <c r="JHH15" s="124"/>
      <c r="JHI15" s="124"/>
      <c r="JHJ15" s="124"/>
      <c r="JHK15" s="124"/>
      <c r="JHL15" s="124"/>
      <c r="JHM15" s="124"/>
      <c r="JHN15" s="124"/>
      <c r="JHO15" s="124"/>
      <c r="JHP15" s="124"/>
      <c r="JHQ15" s="124"/>
      <c r="JHR15" s="124"/>
      <c r="JHS15" s="124"/>
      <c r="JHT15" s="124"/>
      <c r="JHU15" s="124"/>
      <c r="JHV15" s="124"/>
      <c r="JHW15" s="124"/>
      <c r="JHX15" s="124"/>
      <c r="JHY15" s="124"/>
      <c r="JHZ15" s="124"/>
      <c r="JIA15" s="124"/>
      <c r="JIB15" s="124"/>
      <c r="JIC15" s="124"/>
      <c r="JID15" s="124"/>
      <c r="JIE15" s="124"/>
      <c r="JIF15" s="124"/>
      <c r="JIG15" s="124"/>
      <c r="JIH15" s="124"/>
      <c r="JII15" s="124"/>
      <c r="JIJ15" s="124"/>
      <c r="JIK15" s="124"/>
      <c r="JIL15" s="124"/>
      <c r="JIM15" s="124"/>
      <c r="JIN15" s="124"/>
      <c r="JIO15" s="124"/>
      <c r="JIP15" s="124"/>
      <c r="JIQ15" s="124"/>
      <c r="JIR15" s="124"/>
      <c r="JIS15" s="124"/>
      <c r="JIT15" s="124"/>
      <c r="JIU15" s="124"/>
      <c r="JIV15" s="124"/>
      <c r="JIW15" s="124"/>
      <c r="JIX15" s="124"/>
      <c r="JIY15" s="124"/>
      <c r="JIZ15" s="124"/>
      <c r="JJA15" s="124"/>
      <c r="JJB15" s="124"/>
      <c r="JJC15" s="124"/>
      <c r="JJD15" s="124"/>
      <c r="JJE15" s="124"/>
      <c r="JJF15" s="124"/>
      <c r="JJG15" s="124"/>
      <c r="JJH15" s="124"/>
      <c r="JJI15" s="124"/>
      <c r="JJJ15" s="124"/>
      <c r="JJK15" s="124"/>
      <c r="JJL15" s="124"/>
      <c r="JJM15" s="124"/>
      <c r="JJN15" s="124"/>
      <c r="JJO15" s="124"/>
      <c r="JJP15" s="124"/>
      <c r="JJQ15" s="124"/>
      <c r="JJR15" s="124"/>
      <c r="JJS15" s="124"/>
      <c r="JJT15" s="124"/>
      <c r="JJU15" s="124"/>
      <c r="JJV15" s="124"/>
      <c r="JJW15" s="124"/>
      <c r="JJX15" s="124"/>
      <c r="JJY15" s="124"/>
      <c r="JJZ15" s="124"/>
      <c r="JKA15" s="124"/>
      <c r="JKB15" s="124"/>
      <c r="JKC15" s="124"/>
      <c r="JKD15" s="124"/>
      <c r="JKE15" s="124"/>
      <c r="JKF15" s="124"/>
      <c r="JKG15" s="124"/>
      <c r="JKH15" s="124"/>
      <c r="JKI15" s="124"/>
      <c r="JKJ15" s="124"/>
      <c r="JKK15" s="124"/>
      <c r="JKL15" s="124"/>
      <c r="JKM15" s="124"/>
      <c r="JKN15" s="124"/>
      <c r="JKO15" s="124"/>
      <c r="JKP15" s="124"/>
      <c r="JKQ15" s="124"/>
      <c r="JKR15" s="124"/>
      <c r="JKS15" s="124"/>
      <c r="JKT15" s="124"/>
      <c r="JKU15" s="124"/>
      <c r="JKV15" s="124"/>
      <c r="JKW15" s="124"/>
      <c r="JKX15" s="124"/>
      <c r="JKY15" s="124"/>
      <c r="JKZ15" s="124"/>
      <c r="JLA15" s="124"/>
      <c r="JLB15" s="124"/>
      <c r="JLC15" s="124"/>
      <c r="JLD15" s="124"/>
      <c r="JLE15" s="124"/>
      <c r="JLF15" s="124"/>
      <c r="JLG15" s="124"/>
      <c r="JLH15" s="124"/>
      <c r="JLI15" s="124"/>
      <c r="JLJ15" s="124"/>
      <c r="JLK15" s="124"/>
      <c r="JLL15" s="124"/>
      <c r="JLM15" s="124"/>
      <c r="JLN15" s="124"/>
      <c r="JLO15" s="124"/>
      <c r="JLP15" s="124"/>
      <c r="JLQ15" s="124"/>
      <c r="JLR15" s="124"/>
      <c r="JLS15" s="124"/>
      <c r="JLT15" s="124"/>
      <c r="JLU15" s="124"/>
      <c r="JLV15" s="124"/>
      <c r="JLW15" s="124"/>
      <c r="JLX15" s="124"/>
      <c r="JLY15" s="124"/>
      <c r="JLZ15" s="124"/>
      <c r="JMA15" s="124"/>
      <c r="JMB15" s="124"/>
      <c r="JMC15" s="124"/>
      <c r="JMD15" s="124"/>
      <c r="JME15" s="124"/>
      <c r="JMF15" s="124"/>
      <c r="JMG15" s="124"/>
      <c r="JMH15" s="124"/>
      <c r="JMI15" s="124"/>
      <c r="JMJ15" s="124"/>
      <c r="JMK15" s="124"/>
      <c r="JML15" s="124"/>
      <c r="JMM15" s="124"/>
      <c r="JMN15" s="124"/>
      <c r="JMO15" s="124"/>
      <c r="JMP15" s="124"/>
      <c r="JMQ15" s="124"/>
      <c r="JMR15" s="124"/>
      <c r="JMS15" s="124"/>
      <c r="JMT15" s="124"/>
      <c r="JMU15" s="124"/>
      <c r="JMV15" s="124"/>
      <c r="JMW15" s="124"/>
      <c r="JMX15" s="124"/>
      <c r="JMY15" s="124"/>
      <c r="JMZ15" s="124"/>
      <c r="JNA15" s="124"/>
      <c r="JNB15" s="124"/>
      <c r="JNC15" s="124"/>
      <c r="JND15" s="124"/>
      <c r="JNE15" s="124"/>
      <c r="JNF15" s="124"/>
      <c r="JNG15" s="124"/>
      <c r="JNH15" s="124"/>
      <c r="JNI15" s="124"/>
      <c r="JNJ15" s="124"/>
      <c r="JNK15" s="124"/>
      <c r="JNL15" s="124"/>
      <c r="JNM15" s="124"/>
      <c r="JNN15" s="124"/>
      <c r="JNO15" s="124"/>
      <c r="JNP15" s="124"/>
      <c r="JNQ15" s="124"/>
      <c r="JNR15" s="124"/>
      <c r="JNS15" s="124"/>
      <c r="JNT15" s="124"/>
      <c r="JNU15" s="124"/>
      <c r="JNV15" s="124"/>
      <c r="JNW15" s="124"/>
      <c r="JNX15" s="124"/>
      <c r="JNY15" s="124"/>
      <c r="JNZ15" s="124"/>
      <c r="JOA15" s="124"/>
      <c r="JOB15" s="124"/>
      <c r="JOC15" s="124"/>
      <c r="JOD15" s="124"/>
      <c r="JOE15" s="124"/>
      <c r="JOF15" s="124"/>
      <c r="JOG15" s="124"/>
      <c r="JOH15" s="124"/>
      <c r="JOI15" s="124"/>
      <c r="JOJ15" s="124"/>
      <c r="JOK15" s="124"/>
      <c r="JOL15" s="124"/>
      <c r="JOM15" s="124"/>
      <c r="JON15" s="124"/>
      <c r="JOO15" s="124"/>
      <c r="JOP15" s="124"/>
      <c r="JOQ15" s="124"/>
      <c r="JOR15" s="124"/>
      <c r="JOS15" s="124"/>
      <c r="JOT15" s="124"/>
      <c r="JOU15" s="124"/>
      <c r="JOV15" s="124"/>
      <c r="JOW15" s="124"/>
      <c r="JOX15" s="124"/>
      <c r="JOY15" s="124"/>
      <c r="JOZ15" s="124"/>
      <c r="JPA15" s="124"/>
      <c r="JPB15" s="124"/>
      <c r="JPC15" s="124"/>
      <c r="JPD15" s="124"/>
      <c r="JPE15" s="124"/>
      <c r="JPF15" s="124"/>
      <c r="JPG15" s="124"/>
      <c r="JPH15" s="124"/>
      <c r="JPI15" s="124"/>
      <c r="JPJ15" s="124"/>
      <c r="JPK15" s="124"/>
      <c r="JPL15" s="124"/>
      <c r="JPM15" s="124"/>
      <c r="JPN15" s="124"/>
      <c r="JPO15" s="124"/>
      <c r="JPP15" s="124"/>
      <c r="JPQ15" s="124"/>
      <c r="JPR15" s="124"/>
      <c r="JPS15" s="124"/>
      <c r="JPT15" s="124"/>
      <c r="JPU15" s="124"/>
      <c r="JPV15" s="124"/>
      <c r="JPW15" s="124"/>
      <c r="JPX15" s="124"/>
      <c r="JPY15" s="124"/>
      <c r="JPZ15" s="124"/>
      <c r="JQA15" s="124"/>
      <c r="JQB15" s="124"/>
      <c r="JQC15" s="124"/>
      <c r="JQD15" s="124"/>
      <c r="JQE15" s="124"/>
      <c r="JQF15" s="124"/>
      <c r="JQG15" s="124"/>
      <c r="JQH15" s="124"/>
      <c r="JQI15" s="124"/>
      <c r="JQJ15" s="124"/>
      <c r="JQK15" s="124"/>
      <c r="JQL15" s="124"/>
      <c r="JQM15" s="124"/>
      <c r="JQN15" s="124"/>
      <c r="JQO15" s="124"/>
      <c r="JQP15" s="124"/>
      <c r="JQQ15" s="124"/>
      <c r="JQR15" s="124"/>
      <c r="JQS15" s="124"/>
      <c r="JQT15" s="124"/>
      <c r="JQU15" s="124"/>
      <c r="JQV15" s="124"/>
      <c r="JQW15" s="124"/>
      <c r="JQX15" s="124"/>
      <c r="JQY15" s="124"/>
      <c r="JQZ15" s="124"/>
      <c r="JRA15" s="124"/>
      <c r="JRB15" s="124"/>
      <c r="JRC15" s="124"/>
      <c r="JRD15" s="124"/>
      <c r="JRE15" s="124"/>
      <c r="JRF15" s="124"/>
      <c r="JRG15" s="124"/>
      <c r="JRH15" s="124"/>
      <c r="JRI15" s="124"/>
      <c r="JRJ15" s="124"/>
      <c r="JRK15" s="124"/>
      <c r="JRL15" s="124"/>
      <c r="JRM15" s="124"/>
      <c r="JRN15" s="124"/>
      <c r="JRO15" s="124"/>
      <c r="JRP15" s="124"/>
      <c r="JRQ15" s="124"/>
      <c r="JRR15" s="124"/>
      <c r="JRS15" s="124"/>
      <c r="JRT15" s="124"/>
      <c r="JRU15" s="124"/>
      <c r="JRV15" s="124"/>
      <c r="JRW15" s="124"/>
      <c r="JRX15" s="124"/>
      <c r="JRY15" s="124"/>
      <c r="JRZ15" s="124"/>
      <c r="JSA15" s="124"/>
      <c r="JSB15" s="124"/>
      <c r="JSC15" s="124"/>
      <c r="JSD15" s="124"/>
      <c r="JSE15" s="124"/>
      <c r="JSF15" s="124"/>
      <c r="JSG15" s="124"/>
      <c r="JSH15" s="124"/>
      <c r="JSI15" s="124"/>
      <c r="JSJ15" s="124"/>
      <c r="JSK15" s="124"/>
      <c r="JSL15" s="124"/>
      <c r="JSM15" s="124"/>
      <c r="JSN15" s="124"/>
      <c r="JSO15" s="124"/>
      <c r="JSP15" s="124"/>
      <c r="JSQ15" s="124"/>
      <c r="JSR15" s="124"/>
      <c r="JSS15" s="124"/>
      <c r="JST15" s="124"/>
      <c r="JSU15" s="124"/>
      <c r="JSV15" s="124"/>
      <c r="JSW15" s="124"/>
      <c r="JSX15" s="124"/>
      <c r="JSY15" s="124"/>
      <c r="JSZ15" s="124"/>
      <c r="JTA15" s="124"/>
      <c r="JTB15" s="124"/>
      <c r="JTC15" s="124"/>
      <c r="JTD15" s="124"/>
      <c r="JTE15" s="124"/>
      <c r="JTF15" s="124"/>
      <c r="JTG15" s="124"/>
      <c r="JTH15" s="124"/>
      <c r="JTI15" s="124"/>
      <c r="JTJ15" s="124"/>
      <c r="JTK15" s="124"/>
      <c r="JTL15" s="124"/>
      <c r="JTM15" s="124"/>
      <c r="JTN15" s="124"/>
      <c r="JTO15" s="124"/>
      <c r="JTP15" s="124"/>
      <c r="JTQ15" s="124"/>
      <c r="JTR15" s="124"/>
      <c r="JTS15" s="124"/>
      <c r="JTT15" s="124"/>
      <c r="JTU15" s="124"/>
      <c r="JTV15" s="124"/>
      <c r="JTW15" s="124"/>
      <c r="JTX15" s="124"/>
      <c r="JTY15" s="124"/>
      <c r="JTZ15" s="124"/>
      <c r="JUA15" s="124"/>
      <c r="JUB15" s="124"/>
      <c r="JUC15" s="124"/>
      <c r="JUD15" s="124"/>
      <c r="JUE15" s="124"/>
      <c r="JUF15" s="124"/>
      <c r="JUG15" s="124"/>
      <c r="JUH15" s="124"/>
      <c r="JUI15" s="124"/>
      <c r="JUJ15" s="124"/>
      <c r="JUK15" s="124"/>
      <c r="JUL15" s="124"/>
      <c r="JUM15" s="124"/>
      <c r="JUN15" s="124"/>
      <c r="JUO15" s="124"/>
      <c r="JUP15" s="124"/>
      <c r="JUQ15" s="124"/>
      <c r="JUR15" s="124"/>
      <c r="JUS15" s="124"/>
      <c r="JUT15" s="124"/>
      <c r="JUU15" s="124"/>
      <c r="JUV15" s="124"/>
      <c r="JUW15" s="124"/>
      <c r="JUX15" s="124"/>
      <c r="JUY15" s="124"/>
      <c r="JUZ15" s="124"/>
      <c r="JVA15" s="124"/>
      <c r="JVB15" s="124"/>
      <c r="JVC15" s="124"/>
      <c r="JVD15" s="124"/>
      <c r="JVE15" s="124"/>
      <c r="JVF15" s="124"/>
      <c r="JVG15" s="124"/>
      <c r="JVH15" s="124"/>
      <c r="JVI15" s="124"/>
      <c r="JVJ15" s="124"/>
      <c r="JVK15" s="124"/>
      <c r="JVL15" s="124"/>
      <c r="JVM15" s="124"/>
      <c r="JVN15" s="124"/>
      <c r="JVO15" s="124"/>
      <c r="JVP15" s="124"/>
      <c r="JVQ15" s="124"/>
      <c r="JVR15" s="124"/>
      <c r="JVS15" s="124"/>
      <c r="JVT15" s="124"/>
      <c r="JVU15" s="124"/>
      <c r="JVV15" s="124"/>
      <c r="JVW15" s="124"/>
      <c r="JVX15" s="124"/>
      <c r="JVY15" s="124"/>
      <c r="JVZ15" s="124"/>
      <c r="JWA15" s="124"/>
      <c r="JWB15" s="124"/>
      <c r="JWC15" s="124"/>
      <c r="JWD15" s="124"/>
      <c r="JWE15" s="124"/>
      <c r="JWF15" s="124"/>
      <c r="JWG15" s="124"/>
      <c r="JWH15" s="124"/>
      <c r="JWI15" s="124"/>
      <c r="JWJ15" s="124"/>
      <c r="JWK15" s="124"/>
      <c r="JWL15" s="124"/>
      <c r="JWM15" s="124"/>
      <c r="JWN15" s="124"/>
      <c r="JWO15" s="124"/>
      <c r="JWP15" s="124"/>
      <c r="JWQ15" s="124"/>
      <c r="JWR15" s="124"/>
      <c r="JWS15" s="124"/>
      <c r="JWT15" s="124"/>
      <c r="JWU15" s="124"/>
      <c r="JWV15" s="124"/>
      <c r="JWW15" s="124"/>
      <c r="JWX15" s="124"/>
      <c r="JWY15" s="124"/>
      <c r="JWZ15" s="124"/>
      <c r="JXA15" s="124"/>
      <c r="JXB15" s="124"/>
      <c r="JXC15" s="124"/>
      <c r="JXD15" s="124"/>
      <c r="JXE15" s="124"/>
      <c r="JXF15" s="124"/>
      <c r="JXG15" s="124"/>
      <c r="JXH15" s="124"/>
      <c r="JXI15" s="124"/>
      <c r="JXJ15" s="124"/>
      <c r="JXK15" s="124"/>
      <c r="JXL15" s="124"/>
      <c r="JXM15" s="124"/>
      <c r="JXN15" s="124"/>
      <c r="JXO15" s="124"/>
      <c r="JXP15" s="124"/>
      <c r="JXQ15" s="124"/>
      <c r="JXR15" s="124"/>
      <c r="JXS15" s="124"/>
      <c r="JXT15" s="124"/>
      <c r="JXU15" s="124"/>
      <c r="JXV15" s="124"/>
      <c r="JXW15" s="124"/>
      <c r="JXX15" s="124"/>
      <c r="JXY15" s="124"/>
      <c r="JXZ15" s="124"/>
      <c r="JYA15" s="124"/>
      <c r="JYB15" s="124"/>
      <c r="JYC15" s="124"/>
      <c r="JYD15" s="124"/>
      <c r="JYE15" s="124"/>
      <c r="JYF15" s="124"/>
      <c r="JYG15" s="124"/>
      <c r="JYH15" s="124"/>
      <c r="JYI15" s="124"/>
      <c r="JYJ15" s="124"/>
      <c r="JYK15" s="124"/>
      <c r="JYL15" s="124"/>
      <c r="JYM15" s="124"/>
      <c r="JYN15" s="124"/>
      <c r="JYO15" s="124"/>
      <c r="JYP15" s="124"/>
      <c r="JYQ15" s="124"/>
      <c r="JYR15" s="124"/>
      <c r="JYS15" s="124"/>
      <c r="JYT15" s="124"/>
      <c r="JYU15" s="124"/>
      <c r="JYV15" s="124"/>
      <c r="JYW15" s="124"/>
      <c r="JYX15" s="124"/>
      <c r="JYY15" s="124"/>
      <c r="JYZ15" s="124"/>
      <c r="JZA15" s="124"/>
      <c r="JZB15" s="124"/>
      <c r="JZC15" s="124"/>
      <c r="JZD15" s="124"/>
      <c r="JZE15" s="124"/>
      <c r="JZF15" s="124"/>
      <c r="JZG15" s="124"/>
      <c r="JZH15" s="124"/>
      <c r="JZI15" s="124"/>
      <c r="JZJ15" s="124"/>
      <c r="JZK15" s="124"/>
      <c r="JZL15" s="124"/>
      <c r="JZM15" s="124"/>
      <c r="JZN15" s="124"/>
      <c r="JZO15" s="124"/>
      <c r="JZP15" s="124"/>
      <c r="JZQ15" s="124"/>
      <c r="JZR15" s="124"/>
      <c r="JZS15" s="124"/>
      <c r="JZT15" s="124"/>
      <c r="JZU15" s="124"/>
      <c r="JZV15" s="124"/>
      <c r="JZW15" s="124"/>
      <c r="JZX15" s="124"/>
      <c r="JZY15" s="124"/>
      <c r="JZZ15" s="124"/>
      <c r="KAA15" s="124"/>
      <c r="KAB15" s="124"/>
      <c r="KAC15" s="124"/>
      <c r="KAD15" s="124"/>
      <c r="KAE15" s="124"/>
      <c r="KAF15" s="124"/>
      <c r="KAG15" s="124"/>
      <c r="KAH15" s="124"/>
      <c r="KAI15" s="124"/>
      <c r="KAJ15" s="124"/>
      <c r="KAK15" s="124"/>
      <c r="KAL15" s="124"/>
      <c r="KAM15" s="124"/>
      <c r="KAN15" s="124"/>
      <c r="KAO15" s="124"/>
      <c r="KAP15" s="124"/>
      <c r="KAQ15" s="124"/>
      <c r="KAR15" s="124"/>
      <c r="KAS15" s="124"/>
      <c r="KAT15" s="124"/>
      <c r="KAU15" s="124"/>
      <c r="KAV15" s="124"/>
      <c r="KAW15" s="124"/>
      <c r="KAX15" s="124"/>
      <c r="KAY15" s="124"/>
      <c r="KAZ15" s="124"/>
      <c r="KBA15" s="124"/>
      <c r="KBB15" s="124"/>
      <c r="KBC15" s="124"/>
      <c r="KBD15" s="124"/>
      <c r="KBE15" s="124"/>
      <c r="KBF15" s="124"/>
      <c r="KBG15" s="124"/>
      <c r="KBH15" s="124"/>
      <c r="KBI15" s="124"/>
      <c r="KBJ15" s="124"/>
      <c r="KBK15" s="124"/>
      <c r="KBL15" s="124"/>
      <c r="KBM15" s="124"/>
      <c r="KBN15" s="124"/>
      <c r="KBO15" s="124"/>
      <c r="KBP15" s="124"/>
      <c r="KBQ15" s="124"/>
      <c r="KBR15" s="124"/>
      <c r="KBS15" s="124"/>
      <c r="KBT15" s="124"/>
      <c r="KBU15" s="124"/>
      <c r="KBV15" s="124"/>
      <c r="KBW15" s="124"/>
      <c r="KBX15" s="124"/>
      <c r="KBY15" s="124"/>
      <c r="KBZ15" s="124"/>
      <c r="KCA15" s="124"/>
      <c r="KCB15" s="124"/>
      <c r="KCC15" s="124"/>
      <c r="KCD15" s="124"/>
      <c r="KCE15" s="124"/>
      <c r="KCF15" s="124"/>
      <c r="KCG15" s="124"/>
      <c r="KCH15" s="124"/>
      <c r="KCI15" s="124"/>
      <c r="KCJ15" s="124"/>
      <c r="KCK15" s="124"/>
      <c r="KCL15" s="124"/>
      <c r="KCM15" s="124"/>
      <c r="KCN15" s="124"/>
      <c r="KCO15" s="124"/>
      <c r="KCP15" s="124"/>
      <c r="KCQ15" s="124"/>
      <c r="KCR15" s="124"/>
      <c r="KCS15" s="124"/>
      <c r="KCT15" s="124"/>
      <c r="KCU15" s="124"/>
      <c r="KCV15" s="124"/>
      <c r="KCW15" s="124"/>
      <c r="KCX15" s="124"/>
      <c r="KCY15" s="124"/>
      <c r="KCZ15" s="124"/>
      <c r="KDA15" s="124"/>
      <c r="KDB15" s="124"/>
      <c r="KDC15" s="124"/>
      <c r="KDD15" s="124"/>
      <c r="KDE15" s="124"/>
      <c r="KDF15" s="124"/>
      <c r="KDG15" s="124"/>
      <c r="KDH15" s="124"/>
      <c r="KDI15" s="124"/>
      <c r="KDJ15" s="124"/>
      <c r="KDK15" s="124"/>
      <c r="KDL15" s="124"/>
      <c r="KDM15" s="124"/>
      <c r="KDN15" s="124"/>
      <c r="KDO15" s="124"/>
      <c r="KDP15" s="124"/>
      <c r="KDQ15" s="124"/>
      <c r="KDR15" s="124"/>
      <c r="KDS15" s="124"/>
      <c r="KDT15" s="124"/>
      <c r="KDU15" s="124"/>
      <c r="KDV15" s="124"/>
      <c r="KDW15" s="124"/>
      <c r="KDX15" s="124"/>
      <c r="KDY15" s="124"/>
      <c r="KDZ15" s="124"/>
      <c r="KEA15" s="124"/>
      <c r="KEB15" s="124"/>
      <c r="KEC15" s="124"/>
      <c r="KED15" s="124"/>
      <c r="KEE15" s="124"/>
      <c r="KEF15" s="124"/>
      <c r="KEG15" s="124"/>
      <c r="KEH15" s="124"/>
      <c r="KEI15" s="124"/>
      <c r="KEJ15" s="124"/>
      <c r="KEK15" s="124"/>
      <c r="KEL15" s="124"/>
      <c r="KEM15" s="124"/>
      <c r="KEN15" s="124"/>
      <c r="KEO15" s="124"/>
      <c r="KEP15" s="124"/>
      <c r="KEQ15" s="124"/>
      <c r="KER15" s="124"/>
      <c r="KES15" s="124"/>
      <c r="KET15" s="124"/>
      <c r="KEU15" s="124"/>
      <c r="KEV15" s="124"/>
      <c r="KEW15" s="124"/>
      <c r="KEX15" s="124"/>
      <c r="KEY15" s="124"/>
      <c r="KEZ15" s="124"/>
      <c r="KFA15" s="124"/>
      <c r="KFB15" s="124"/>
      <c r="KFC15" s="124"/>
      <c r="KFD15" s="124"/>
      <c r="KFE15" s="124"/>
      <c r="KFF15" s="124"/>
      <c r="KFG15" s="124"/>
      <c r="KFH15" s="124"/>
      <c r="KFI15" s="124"/>
      <c r="KFJ15" s="124"/>
      <c r="KFK15" s="124"/>
      <c r="KFL15" s="124"/>
      <c r="KFM15" s="124"/>
      <c r="KFN15" s="124"/>
      <c r="KFO15" s="124"/>
      <c r="KFP15" s="124"/>
      <c r="KFQ15" s="124"/>
      <c r="KFR15" s="124"/>
      <c r="KFS15" s="124"/>
      <c r="KFT15" s="124"/>
      <c r="KFU15" s="124"/>
      <c r="KFV15" s="124"/>
      <c r="KFW15" s="124"/>
      <c r="KFX15" s="124"/>
      <c r="KFY15" s="124"/>
      <c r="KFZ15" s="124"/>
      <c r="KGA15" s="124"/>
      <c r="KGB15" s="124"/>
      <c r="KGC15" s="124"/>
      <c r="KGD15" s="124"/>
      <c r="KGE15" s="124"/>
      <c r="KGF15" s="124"/>
      <c r="KGG15" s="124"/>
      <c r="KGH15" s="124"/>
      <c r="KGI15" s="124"/>
      <c r="KGJ15" s="124"/>
      <c r="KGK15" s="124"/>
      <c r="KGL15" s="124"/>
      <c r="KGM15" s="124"/>
      <c r="KGN15" s="124"/>
      <c r="KGO15" s="124"/>
      <c r="KGP15" s="124"/>
      <c r="KGQ15" s="124"/>
      <c r="KGR15" s="124"/>
      <c r="KGS15" s="124"/>
      <c r="KGT15" s="124"/>
      <c r="KGU15" s="124"/>
      <c r="KGV15" s="124"/>
      <c r="KGW15" s="124"/>
      <c r="KGX15" s="124"/>
      <c r="KGY15" s="124"/>
      <c r="KGZ15" s="124"/>
      <c r="KHA15" s="124"/>
      <c r="KHB15" s="124"/>
      <c r="KHC15" s="124"/>
      <c r="KHD15" s="124"/>
      <c r="KHE15" s="124"/>
      <c r="KHF15" s="124"/>
      <c r="KHG15" s="124"/>
      <c r="KHH15" s="124"/>
      <c r="KHI15" s="124"/>
      <c r="KHJ15" s="124"/>
      <c r="KHK15" s="124"/>
      <c r="KHL15" s="124"/>
      <c r="KHM15" s="124"/>
      <c r="KHN15" s="124"/>
      <c r="KHO15" s="124"/>
      <c r="KHP15" s="124"/>
      <c r="KHQ15" s="124"/>
      <c r="KHR15" s="124"/>
      <c r="KHS15" s="124"/>
      <c r="KHT15" s="124"/>
      <c r="KHU15" s="124"/>
      <c r="KHV15" s="124"/>
      <c r="KHW15" s="124"/>
      <c r="KHX15" s="124"/>
      <c r="KHY15" s="124"/>
      <c r="KHZ15" s="124"/>
      <c r="KIA15" s="124"/>
      <c r="KIB15" s="124"/>
      <c r="KIC15" s="124"/>
      <c r="KID15" s="124"/>
      <c r="KIE15" s="124"/>
      <c r="KIF15" s="124"/>
      <c r="KIG15" s="124"/>
      <c r="KIH15" s="124"/>
      <c r="KII15" s="124"/>
      <c r="KIJ15" s="124"/>
      <c r="KIK15" s="124"/>
      <c r="KIL15" s="124"/>
      <c r="KIM15" s="124"/>
      <c r="KIN15" s="124"/>
      <c r="KIO15" s="124"/>
      <c r="KIP15" s="124"/>
      <c r="KIQ15" s="124"/>
      <c r="KIR15" s="124"/>
      <c r="KIS15" s="124"/>
      <c r="KIT15" s="124"/>
      <c r="KIU15" s="124"/>
      <c r="KIV15" s="124"/>
      <c r="KIW15" s="124"/>
      <c r="KIX15" s="124"/>
      <c r="KIY15" s="124"/>
      <c r="KIZ15" s="124"/>
      <c r="KJA15" s="124"/>
      <c r="KJB15" s="124"/>
      <c r="KJC15" s="124"/>
      <c r="KJD15" s="124"/>
      <c r="KJE15" s="124"/>
      <c r="KJF15" s="124"/>
      <c r="KJG15" s="124"/>
      <c r="KJH15" s="124"/>
      <c r="KJI15" s="124"/>
      <c r="KJJ15" s="124"/>
      <c r="KJK15" s="124"/>
      <c r="KJL15" s="124"/>
      <c r="KJM15" s="124"/>
      <c r="KJN15" s="124"/>
      <c r="KJO15" s="124"/>
      <c r="KJP15" s="124"/>
      <c r="KJQ15" s="124"/>
      <c r="KJR15" s="124"/>
      <c r="KJS15" s="124"/>
      <c r="KJT15" s="124"/>
      <c r="KJU15" s="124"/>
      <c r="KJV15" s="124"/>
      <c r="KJW15" s="124"/>
      <c r="KJX15" s="124"/>
      <c r="KJY15" s="124"/>
      <c r="KJZ15" s="124"/>
      <c r="KKA15" s="124"/>
      <c r="KKB15" s="124"/>
      <c r="KKC15" s="124"/>
      <c r="KKD15" s="124"/>
      <c r="KKE15" s="124"/>
      <c r="KKF15" s="124"/>
      <c r="KKG15" s="124"/>
      <c r="KKH15" s="124"/>
      <c r="KKI15" s="124"/>
      <c r="KKJ15" s="124"/>
      <c r="KKK15" s="124"/>
      <c r="KKL15" s="124"/>
      <c r="KKM15" s="124"/>
      <c r="KKN15" s="124"/>
      <c r="KKO15" s="124"/>
      <c r="KKP15" s="124"/>
      <c r="KKQ15" s="124"/>
      <c r="KKR15" s="124"/>
      <c r="KKS15" s="124"/>
      <c r="KKT15" s="124"/>
      <c r="KKU15" s="124"/>
      <c r="KKV15" s="124"/>
      <c r="KKW15" s="124"/>
      <c r="KKX15" s="124"/>
      <c r="KKY15" s="124"/>
      <c r="KKZ15" s="124"/>
      <c r="KLA15" s="124"/>
      <c r="KLB15" s="124"/>
      <c r="KLC15" s="124"/>
      <c r="KLD15" s="124"/>
      <c r="KLE15" s="124"/>
      <c r="KLF15" s="124"/>
      <c r="KLG15" s="124"/>
      <c r="KLH15" s="124"/>
      <c r="KLI15" s="124"/>
      <c r="KLJ15" s="124"/>
      <c r="KLK15" s="124"/>
      <c r="KLL15" s="124"/>
      <c r="KLM15" s="124"/>
      <c r="KLN15" s="124"/>
      <c r="KLO15" s="124"/>
      <c r="KLP15" s="124"/>
      <c r="KLQ15" s="124"/>
      <c r="KLR15" s="124"/>
      <c r="KLS15" s="124"/>
      <c r="KLT15" s="124"/>
      <c r="KLU15" s="124"/>
      <c r="KLV15" s="124"/>
      <c r="KLW15" s="124"/>
      <c r="KLX15" s="124"/>
      <c r="KLY15" s="124"/>
      <c r="KLZ15" s="124"/>
      <c r="KMA15" s="124"/>
      <c r="KMB15" s="124"/>
      <c r="KMC15" s="124"/>
      <c r="KMD15" s="124"/>
      <c r="KME15" s="124"/>
      <c r="KMF15" s="124"/>
      <c r="KMG15" s="124"/>
      <c r="KMH15" s="124"/>
      <c r="KMI15" s="124"/>
      <c r="KMJ15" s="124"/>
      <c r="KMK15" s="124"/>
      <c r="KML15" s="124"/>
      <c r="KMM15" s="124"/>
      <c r="KMN15" s="124"/>
      <c r="KMO15" s="124"/>
      <c r="KMP15" s="124"/>
      <c r="KMQ15" s="124"/>
      <c r="KMR15" s="124"/>
      <c r="KMS15" s="124"/>
      <c r="KMT15" s="124"/>
      <c r="KMU15" s="124"/>
      <c r="KMV15" s="124"/>
      <c r="KMW15" s="124"/>
      <c r="KMX15" s="124"/>
      <c r="KMY15" s="124"/>
      <c r="KMZ15" s="124"/>
      <c r="KNA15" s="124"/>
      <c r="KNB15" s="124"/>
      <c r="KNC15" s="124"/>
      <c r="KND15" s="124"/>
      <c r="KNE15" s="124"/>
      <c r="KNF15" s="124"/>
      <c r="KNG15" s="124"/>
      <c r="KNH15" s="124"/>
      <c r="KNI15" s="124"/>
      <c r="KNJ15" s="124"/>
      <c r="KNK15" s="124"/>
      <c r="KNL15" s="124"/>
      <c r="KNM15" s="124"/>
      <c r="KNN15" s="124"/>
      <c r="KNO15" s="124"/>
      <c r="KNP15" s="124"/>
      <c r="KNQ15" s="124"/>
      <c r="KNR15" s="124"/>
      <c r="KNS15" s="124"/>
      <c r="KNT15" s="124"/>
      <c r="KNU15" s="124"/>
      <c r="KNV15" s="124"/>
      <c r="KNW15" s="124"/>
      <c r="KNX15" s="124"/>
      <c r="KNY15" s="124"/>
      <c r="KNZ15" s="124"/>
      <c r="KOA15" s="124"/>
      <c r="KOB15" s="124"/>
      <c r="KOC15" s="124"/>
      <c r="KOD15" s="124"/>
      <c r="KOE15" s="124"/>
      <c r="KOF15" s="124"/>
      <c r="KOG15" s="124"/>
      <c r="KOH15" s="124"/>
      <c r="KOI15" s="124"/>
      <c r="KOJ15" s="124"/>
      <c r="KOK15" s="124"/>
      <c r="KOL15" s="124"/>
      <c r="KOM15" s="124"/>
      <c r="KON15" s="124"/>
      <c r="KOO15" s="124"/>
      <c r="KOP15" s="124"/>
      <c r="KOQ15" s="124"/>
      <c r="KOR15" s="124"/>
      <c r="KOS15" s="124"/>
      <c r="KOT15" s="124"/>
      <c r="KOU15" s="124"/>
      <c r="KOV15" s="124"/>
      <c r="KOW15" s="124"/>
      <c r="KOX15" s="124"/>
      <c r="KOY15" s="124"/>
      <c r="KOZ15" s="124"/>
      <c r="KPA15" s="124"/>
      <c r="KPB15" s="124"/>
      <c r="KPC15" s="124"/>
      <c r="KPD15" s="124"/>
      <c r="KPE15" s="124"/>
      <c r="KPF15" s="124"/>
      <c r="KPG15" s="124"/>
      <c r="KPH15" s="124"/>
      <c r="KPI15" s="124"/>
      <c r="KPJ15" s="124"/>
      <c r="KPK15" s="124"/>
      <c r="KPL15" s="124"/>
      <c r="KPM15" s="124"/>
      <c r="KPN15" s="124"/>
      <c r="KPO15" s="124"/>
      <c r="KPP15" s="124"/>
      <c r="KPQ15" s="124"/>
      <c r="KPR15" s="124"/>
      <c r="KPS15" s="124"/>
      <c r="KPT15" s="124"/>
      <c r="KPU15" s="124"/>
      <c r="KPV15" s="124"/>
      <c r="KPW15" s="124"/>
      <c r="KPX15" s="124"/>
      <c r="KPY15" s="124"/>
      <c r="KPZ15" s="124"/>
      <c r="KQA15" s="124"/>
      <c r="KQB15" s="124"/>
      <c r="KQC15" s="124"/>
      <c r="KQD15" s="124"/>
      <c r="KQE15" s="124"/>
      <c r="KQF15" s="124"/>
      <c r="KQG15" s="124"/>
      <c r="KQH15" s="124"/>
      <c r="KQI15" s="124"/>
      <c r="KQJ15" s="124"/>
      <c r="KQK15" s="124"/>
      <c r="KQL15" s="124"/>
      <c r="KQM15" s="124"/>
      <c r="KQN15" s="124"/>
      <c r="KQO15" s="124"/>
      <c r="KQP15" s="124"/>
      <c r="KQQ15" s="124"/>
      <c r="KQR15" s="124"/>
      <c r="KQS15" s="124"/>
      <c r="KQT15" s="124"/>
      <c r="KQU15" s="124"/>
      <c r="KQV15" s="124"/>
      <c r="KQW15" s="124"/>
      <c r="KQX15" s="124"/>
      <c r="KQY15" s="124"/>
      <c r="KQZ15" s="124"/>
      <c r="KRA15" s="124"/>
      <c r="KRB15" s="124"/>
      <c r="KRC15" s="124"/>
      <c r="KRD15" s="124"/>
      <c r="KRE15" s="124"/>
      <c r="KRF15" s="124"/>
      <c r="KRG15" s="124"/>
      <c r="KRH15" s="124"/>
      <c r="KRI15" s="124"/>
      <c r="KRJ15" s="124"/>
      <c r="KRK15" s="124"/>
      <c r="KRL15" s="124"/>
      <c r="KRM15" s="124"/>
      <c r="KRN15" s="124"/>
      <c r="KRO15" s="124"/>
      <c r="KRP15" s="124"/>
      <c r="KRQ15" s="124"/>
      <c r="KRR15" s="124"/>
      <c r="KRS15" s="124"/>
      <c r="KRT15" s="124"/>
      <c r="KRU15" s="124"/>
      <c r="KRV15" s="124"/>
      <c r="KRW15" s="124"/>
      <c r="KRX15" s="124"/>
      <c r="KRY15" s="124"/>
      <c r="KRZ15" s="124"/>
      <c r="KSA15" s="124"/>
      <c r="KSB15" s="124"/>
      <c r="KSC15" s="124"/>
      <c r="KSD15" s="124"/>
      <c r="KSE15" s="124"/>
      <c r="KSF15" s="124"/>
      <c r="KSG15" s="124"/>
      <c r="KSH15" s="124"/>
      <c r="KSI15" s="124"/>
      <c r="KSJ15" s="124"/>
      <c r="KSK15" s="124"/>
      <c r="KSL15" s="124"/>
      <c r="KSM15" s="124"/>
      <c r="KSN15" s="124"/>
      <c r="KSO15" s="124"/>
      <c r="KSP15" s="124"/>
      <c r="KSQ15" s="124"/>
      <c r="KSR15" s="124"/>
      <c r="KSS15" s="124"/>
      <c r="KST15" s="124"/>
      <c r="KSU15" s="124"/>
      <c r="KSV15" s="124"/>
      <c r="KSW15" s="124"/>
      <c r="KSX15" s="124"/>
      <c r="KSY15" s="124"/>
      <c r="KSZ15" s="124"/>
      <c r="KTA15" s="124"/>
      <c r="KTB15" s="124"/>
      <c r="KTC15" s="124"/>
      <c r="KTD15" s="124"/>
      <c r="KTE15" s="124"/>
      <c r="KTF15" s="124"/>
      <c r="KTG15" s="124"/>
      <c r="KTH15" s="124"/>
      <c r="KTI15" s="124"/>
      <c r="KTJ15" s="124"/>
      <c r="KTK15" s="124"/>
      <c r="KTL15" s="124"/>
      <c r="KTM15" s="124"/>
      <c r="KTN15" s="124"/>
      <c r="KTO15" s="124"/>
      <c r="KTP15" s="124"/>
      <c r="KTQ15" s="124"/>
      <c r="KTR15" s="124"/>
      <c r="KTS15" s="124"/>
      <c r="KTT15" s="124"/>
      <c r="KTU15" s="124"/>
      <c r="KTV15" s="124"/>
      <c r="KTW15" s="124"/>
      <c r="KTX15" s="124"/>
      <c r="KTY15" s="124"/>
      <c r="KTZ15" s="124"/>
      <c r="KUA15" s="124"/>
      <c r="KUB15" s="124"/>
      <c r="KUC15" s="124"/>
      <c r="KUD15" s="124"/>
      <c r="KUE15" s="124"/>
      <c r="KUF15" s="124"/>
      <c r="KUG15" s="124"/>
      <c r="KUH15" s="124"/>
      <c r="KUI15" s="124"/>
      <c r="KUJ15" s="124"/>
      <c r="KUK15" s="124"/>
      <c r="KUL15" s="124"/>
      <c r="KUM15" s="124"/>
      <c r="KUN15" s="124"/>
      <c r="KUO15" s="124"/>
      <c r="KUP15" s="124"/>
      <c r="KUQ15" s="124"/>
      <c r="KUR15" s="124"/>
      <c r="KUS15" s="124"/>
      <c r="KUT15" s="124"/>
      <c r="KUU15" s="124"/>
      <c r="KUV15" s="124"/>
      <c r="KUW15" s="124"/>
      <c r="KUX15" s="124"/>
      <c r="KUY15" s="124"/>
      <c r="KUZ15" s="124"/>
      <c r="KVA15" s="124"/>
      <c r="KVB15" s="124"/>
      <c r="KVC15" s="124"/>
      <c r="KVD15" s="124"/>
      <c r="KVE15" s="124"/>
      <c r="KVF15" s="124"/>
      <c r="KVG15" s="124"/>
      <c r="KVH15" s="124"/>
      <c r="KVI15" s="124"/>
      <c r="KVJ15" s="124"/>
      <c r="KVK15" s="124"/>
      <c r="KVL15" s="124"/>
      <c r="KVM15" s="124"/>
      <c r="KVN15" s="124"/>
      <c r="KVO15" s="124"/>
      <c r="KVP15" s="124"/>
      <c r="KVQ15" s="124"/>
      <c r="KVR15" s="124"/>
      <c r="KVS15" s="124"/>
      <c r="KVT15" s="124"/>
      <c r="KVU15" s="124"/>
      <c r="KVV15" s="124"/>
      <c r="KVW15" s="124"/>
      <c r="KVX15" s="124"/>
      <c r="KVY15" s="124"/>
      <c r="KVZ15" s="124"/>
      <c r="KWA15" s="124"/>
      <c r="KWB15" s="124"/>
      <c r="KWC15" s="124"/>
      <c r="KWD15" s="124"/>
      <c r="KWE15" s="124"/>
      <c r="KWF15" s="124"/>
      <c r="KWG15" s="124"/>
      <c r="KWH15" s="124"/>
      <c r="KWI15" s="124"/>
      <c r="KWJ15" s="124"/>
      <c r="KWK15" s="124"/>
      <c r="KWL15" s="124"/>
      <c r="KWM15" s="124"/>
      <c r="KWN15" s="124"/>
      <c r="KWO15" s="124"/>
      <c r="KWP15" s="124"/>
      <c r="KWQ15" s="124"/>
      <c r="KWR15" s="124"/>
      <c r="KWS15" s="124"/>
      <c r="KWT15" s="124"/>
      <c r="KWU15" s="124"/>
      <c r="KWV15" s="124"/>
      <c r="KWW15" s="124"/>
      <c r="KWX15" s="124"/>
      <c r="KWY15" s="124"/>
      <c r="KWZ15" s="124"/>
      <c r="KXA15" s="124"/>
      <c r="KXB15" s="124"/>
      <c r="KXC15" s="124"/>
      <c r="KXD15" s="124"/>
      <c r="KXE15" s="124"/>
      <c r="KXF15" s="124"/>
      <c r="KXG15" s="124"/>
      <c r="KXH15" s="124"/>
      <c r="KXI15" s="124"/>
      <c r="KXJ15" s="124"/>
      <c r="KXK15" s="124"/>
      <c r="KXL15" s="124"/>
      <c r="KXM15" s="124"/>
      <c r="KXN15" s="124"/>
      <c r="KXO15" s="124"/>
      <c r="KXP15" s="124"/>
      <c r="KXQ15" s="124"/>
      <c r="KXR15" s="124"/>
      <c r="KXS15" s="124"/>
      <c r="KXT15" s="124"/>
      <c r="KXU15" s="124"/>
      <c r="KXV15" s="124"/>
      <c r="KXW15" s="124"/>
      <c r="KXX15" s="124"/>
      <c r="KXY15" s="124"/>
      <c r="KXZ15" s="124"/>
      <c r="KYA15" s="124"/>
      <c r="KYB15" s="124"/>
      <c r="KYC15" s="124"/>
      <c r="KYD15" s="124"/>
      <c r="KYE15" s="124"/>
      <c r="KYF15" s="124"/>
      <c r="KYG15" s="124"/>
      <c r="KYH15" s="124"/>
      <c r="KYI15" s="124"/>
      <c r="KYJ15" s="124"/>
      <c r="KYK15" s="124"/>
      <c r="KYL15" s="124"/>
      <c r="KYM15" s="124"/>
      <c r="KYN15" s="124"/>
      <c r="KYO15" s="124"/>
      <c r="KYP15" s="124"/>
      <c r="KYQ15" s="124"/>
      <c r="KYR15" s="124"/>
      <c r="KYS15" s="124"/>
      <c r="KYT15" s="124"/>
      <c r="KYU15" s="124"/>
      <c r="KYV15" s="124"/>
      <c r="KYW15" s="124"/>
      <c r="KYX15" s="124"/>
      <c r="KYY15" s="124"/>
      <c r="KYZ15" s="124"/>
      <c r="KZA15" s="124"/>
      <c r="KZB15" s="124"/>
      <c r="KZC15" s="124"/>
      <c r="KZD15" s="124"/>
      <c r="KZE15" s="124"/>
      <c r="KZF15" s="124"/>
      <c r="KZG15" s="124"/>
      <c r="KZH15" s="124"/>
      <c r="KZI15" s="124"/>
      <c r="KZJ15" s="124"/>
      <c r="KZK15" s="124"/>
      <c r="KZL15" s="124"/>
      <c r="KZM15" s="124"/>
      <c r="KZN15" s="124"/>
      <c r="KZO15" s="124"/>
      <c r="KZP15" s="124"/>
      <c r="KZQ15" s="124"/>
      <c r="KZR15" s="124"/>
      <c r="KZS15" s="124"/>
      <c r="KZT15" s="124"/>
      <c r="KZU15" s="124"/>
      <c r="KZV15" s="124"/>
      <c r="KZW15" s="124"/>
      <c r="KZX15" s="124"/>
      <c r="KZY15" s="124"/>
      <c r="KZZ15" s="124"/>
      <c r="LAA15" s="124"/>
      <c r="LAB15" s="124"/>
      <c r="LAC15" s="124"/>
      <c r="LAD15" s="124"/>
      <c r="LAE15" s="124"/>
      <c r="LAF15" s="124"/>
      <c r="LAG15" s="124"/>
      <c r="LAH15" s="124"/>
      <c r="LAI15" s="124"/>
      <c r="LAJ15" s="124"/>
      <c r="LAK15" s="124"/>
      <c r="LAL15" s="124"/>
      <c r="LAM15" s="124"/>
      <c r="LAN15" s="124"/>
      <c r="LAO15" s="124"/>
      <c r="LAP15" s="124"/>
      <c r="LAQ15" s="124"/>
      <c r="LAR15" s="124"/>
      <c r="LAS15" s="124"/>
      <c r="LAT15" s="124"/>
      <c r="LAU15" s="124"/>
      <c r="LAV15" s="124"/>
      <c r="LAW15" s="124"/>
      <c r="LAX15" s="124"/>
      <c r="LAY15" s="124"/>
      <c r="LAZ15" s="124"/>
      <c r="LBA15" s="124"/>
      <c r="LBB15" s="124"/>
      <c r="LBC15" s="124"/>
      <c r="LBD15" s="124"/>
      <c r="LBE15" s="124"/>
      <c r="LBF15" s="124"/>
      <c r="LBG15" s="124"/>
      <c r="LBH15" s="124"/>
      <c r="LBI15" s="124"/>
      <c r="LBJ15" s="124"/>
      <c r="LBK15" s="124"/>
      <c r="LBL15" s="124"/>
      <c r="LBM15" s="124"/>
      <c r="LBN15" s="124"/>
      <c r="LBO15" s="124"/>
      <c r="LBP15" s="124"/>
      <c r="LBQ15" s="124"/>
      <c r="LBR15" s="124"/>
      <c r="LBS15" s="124"/>
      <c r="LBT15" s="124"/>
      <c r="LBU15" s="124"/>
      <c r="LBV15" s="124"/>
      <c r="LBW15" s="124"/>
      <c r="LBX15" s="124"/>
      <c r="LBY15" s="124"/>
      <c r="LBZ15" s="124"/>
      <c r="LCA15" s="124"/>
      <c r="LCB15" s="124"/>
      <c r="LCC15" s="124"/>
      <c r="LCD15" s="124"/>
      <c r="LCE15" s="124"/>
      <c r="LCF15" s="124"/>
      <c r="LCG15" s="124"/>
      <c r="LCH15" s="124"/>
      <c r="LCI15" s="124"/>
      <c r="LCJ15" s="124"/>
      <c r="LCK15" s="124"/>
      <c r="LCL15" s="124"/>
      <c r="LCM15" s="124"/>
      <c r="LCN15" s="124"/>
      <c r="LCO15" s="124"/>
      <c r="LCP15" s="124"/>
      <c r="LCQ15" s="124"/>
      <c r="LCR15" s="124"/>
      <c r="LCS15" s="124"/>
      <c r="LCT15" s="124"/>
      <c r="LCU15" s="124"/>
      <c r="LCV15" s="124"/>
      <c r="LCW15" s="124"/>
      <c r="LCX15" s="124"/>
      <c r="LCY15" s="124"/>
      <c r="LCZ15" s="124"/>
      <c r="LDA15" s="124"/>
      <c r="LDB15" s="124"/>
      <c r="LDC15" s="124"/>
      <c r="LDD15" s="124"/>
      <c r="LDE15" s="124"/>
      <c r="LDF15" s="124"/>
      <c r="LDG15" s="124"/>
      <c r="LDH15" s="124"/>
      <c r="LDI15" s="124"/>
      <c r="LDJ15" s="124"/>
      <c r="LDK15" s="124"/>
      <c r="LDL15" s="124"/>
      <c r="LDM15" s="124"/>
      <c r="LDN15" s="124"/>
      <c r="LDO15" s="124"/>
      <c r="LDP15" s="124"/>
      <c r="LDQ15" s="124"/>
      <c r="LDR15" s="124"/>
      <c r="LDS15" s="124"/>
      <c r="LDT15" s="124"/>
      <c r="LDU15" s="124"/>
      <c r="LDV15" s="124"/>
      <c r="LDW15" s="124"/>
      <c r="LDX15" s="124"/>
      <c r="LDY15" s="124"/>
      <c r="LDZ15" s="124"/>
      <c r="LEA15" s="124"/>
      <c r="LEB15" s="124"/>
      <c r="LEC15" s="124"/>
      <c r="LED15" s="124"/>
      <c r="LEE15" s="124"/>
      <c r="LEF15" s="124"/>
      <c r="LEG15" s="124"/>
      <c r="LEH15" s="124"/>
      <c r="LEI15" s="124"/>
      <c r="LEJ15" s="124"/>
      <c r="LEK15" s="124"/>
      <c r="LEL15" s="124"/>
      <c r="LEM15" s="124"/>
      <c r="LEN15" s="124"/>
      <c r="LEO15" s="124"/>
      <c r="LEP15" s="124"/>
      <c r="LEQ15" s="124"/>
      <c r="LER15" s="124"/>
      <c r="LES15" s="124"/>
      <c r="LET15" s="124"/>
      <c r="LEU15" s="124"/>
      <c r="LEV15" s="124"/>
      <c r="LEW15" s="124"/>
      <c r="LEX15" s="124"/>
      <c r="LEY15" s="124"/>
      <c r="LEZ15" s="124"/>
      <c r="LFA15" s="124"/>
      <c r="LFB15" s="124"/>
      <c r="LFC15" s="124"/>
      <c r="LFD15" s="124"/>
      <c r="LFE15" s="124"/>
      <c r="LFF15" s="124"/>
      <c r="LFG15" s="124"/>
      <c r="LFH15" s="124"/>
      <c r="LFI15" s="124"/>
      <c r="LFJ15" s="124"/>
      <c r="LFK15" s="124"/>
      <c r="LFL15" s="124"/>
      <c r="LFM15" s="124"/>
      <c r="LFN15" s="124"/>
      <c r="LFO15" s="124"/>
      <c r="LFP15" s="124"/>
      <c r="LFQ15" s="124"/>
      <c r="LFR15" s="124"/>
      <c r="LFS15" s="124"/>
      <c r="LFT15" s="124"/>
      <c r="LFU15" s="124"/>
      <c r="LFV15" s="124"/>
      <c r="LFW15" s="124"/>
      <c r="LFX15" s="124"/>
      <c r="LFY15" s="124"/>
      <c r="LFZ15" s="124"/>
      <c r="LGA15" s="124"/>
      <c r="LGB15" s="124"/>
      <c r="LGC15" s="124"/>
      <c r="LGD15" s="124"/>
      <c r="LGE15" s="124"/>
      <c r="LGF15" s="124"/>
      <c r="LGG15" s="124"/>
      <c r="LGH15" s="124"/>
      <c r="LGI15" s="124"/>
      <c r="LGJ15" s="124"/>
      <c r="LGK15" s="124"/>
      <c r="LGL15" s="124"/>
      <c r="LGM15" s="124"/>
      <c r="LGN15" s="124"/>
      <c r="LGO15" s="124"/>
      <c r="LGP15" s="124"/>
      <c r="LGQ15" s="124"/>
      <c r="LGR15" s="124"/>
      <c r="LGS15" s="124"/>
      <c r="LGT15" s="124"/>
      <c r="LGU15" s="124"/>
      <c r="LGV15" s="124"/>
      <c r="LGW15" s="124"/>
      <c r="LGX15" s="124"/>
      <c r="LGY15" s="124"/>
      <c r="LGZ15" s="124"/>
      <c r="LHA15" s="124"/>
      <c r="LHB15" s="124"/>
      <c r="LHC15" s="124"/>
      <c r="LHD15" s="124"/>
      <c r="LHE15" s="124"/>
      <c r="LHF15" s="124"/>
      <c r="LHG15" s="124"/>
      <c r="LHH15" s="124"/>
      <c r="LHI15" s="124"/>
      <c r="LHJ15" s="124"/>
      <c r="LHK15" s="124"/>
      <c r="LHL15" s="124"/>
      <c r="LHM15" s="124"/>
      <c r="LHN15" s="124"/>
      <c r="LHO15" s="124"/>
      <c r="LHP15" s="124"/>
      <c r="LHQ15" s="124"/>
      <c r="LHR15" s="124"/>
      <c r="LHS15" s="124"/>
      <c r="LHT15" s="124"/>
      <c r="LHU15" s="124"/>
      <c r="LHV15" s="124"/>
      <c r="LHW15" s="124"/>
      <c r="LHX15" s="124"/>
      <c r="LHY15" s="124"/>
      <c r="LHZ15" s="124"/>
      <c r="LIA15" s="124"/>
      <c r="LIB15" s="124"/>
      <c r="LIC15" s="124"/>
      <c r="LID15" s="124"/>
      <c r="LIE15" s="124"/>
      <c r="LIF15" s="124"/>
      <c r="LIG15" s="124"/>
      <c r="LIH15" s="124"/>
      <c r="LII15" s="124"/>
      <c r="LIJ15" s="124"/>
      <c r="LIK15" s="124"/>
      <c r="LIL15" s="124"/>
      <c r="LIM15" s="124"/>
      <c r="LIN15" s="124"/>
      <c r="LIO15" s="124"/>
      <c r="LIP15" s="124"/>
      <c r="LIQ15" s="124"/>
      <c r="LIR15" s="124"/>
      <c r="LIS15" s="124"/>
      <c r="LIT15" s="124"/>
      <c r="LIU15" s="124"/>
      <c r="LIV15" s="124"/>
      <c r="LIW15" s="124"/>
      <c r="LIX15" s="124"/>
      <c r="LIY15" s="124"/>
      <c r="LIZ15" s="124"/>
      <c r="LJA15" s="124"/>
      <c r="LJB15" s="124"/>
      <c r="LJC15" s="124"/>
      <c r="LJD15" s="124"/>
      <c r="LJE15" s="124"/>
      <c r="LJF15" s="124"/>
      <c r="LJG15" s="124"/>
      <c r="LJH15" s="124"/>
      <c r="LJI15" s="124"/>
      <c r="LJJ15" s="124"/>
      <c r="LJK15" s="124"/>
      <c r="LJL15" s="124"/>
      <c r="LJM15" s="124"/>
      <c r="LJN15" s="124"/>
      <c r="LJO15" s="124"/>
      <c r="LJP15" s="124"/>
      <c r="LJQ15" s="124"/>
      <c r="LJR15" s="124"/>
      <c r="LJS15" s="124"/>
      <c r="LJT15" s="124"/>
      <c r="LJU15" s="124"/>
      <c r="LJV15" s="124"/>
      <c r="LJW15" s="124"/>
      <c r="LJX15" s="124"/>
      <c r="LJY15" s="124"/>
      <c r="LJZ15" s="124"/>
      <c r="LKA15" s="124"/>
      <c r="LKB15" s="124"/>
      <c r="LKC15" s="124"/>
      <c r="LKD15" s="124"/>
      <c r="LKE15" s="124"/>
      <c r="LKF15" s="124"/>
      <c r="LKG15" s="124"/>
      <c r="LKH15" s="124"/>
      <c r="LKI15" s="124"/>
      <c r="LKJ15" s="124"/>
      <c r="LKK15" s="124"/>
      <c r="LKL15" s="124"/>
      <c r="LKM15" s="124"/>
      <c r="LKN15" s="124"/>
      <c r="LKO15" s="124"/>
      <c r="LKP15" s="124"/>
      <c r="LKQ15" s="124"/>
      <c r="LKR15" s="124"/>
      <c r="LKS15" s="124"/>
      <c r="LKT15" s="124"/>
      <c r="LKU15" s="124"/>
      <c r="LKV15" s="124"/>
      <c r="LKW15" s="124"/>
      <c r="LKX15" s="124"/>
      <c r="LKY15" s="124"/>
      <c r="LKZ15" s="124"/>
      <c r="LLA15" s="124"/>
      <c r="LLB15" s="124"/>
      <c r="LLC15" s="124"/>
      <c r="LLD15" s="124"/>
      <c r="LLE15" s="124"/>
      <c r="LLF15" s="124"/>
      <c r="LLG15" s="124"/>
      <c r="LLH15" s="124"/>
      <c r="LLI15" s="124"/>
      <c r="LLJ15" s="124"/>
      <c r="LLK15" s="124"/>
      <c r="LLL15" s="124"/>
      <c r="LLM15" s="124"/>
      <c r="LLN15" s="124"/>
      <c r="LLO15" s="124"/>
      <c r="LLP15" s="124"/>
      <c r="LLQ15" s="124"/>
      <c r="LLR15" s="124"/>
      <c r="LLS15" s="124"/>
      <c r="LLT15" s="124"/>
      <c r="LLU15" s="124"/>
      <c r="LLV15" s="124"/>
      <c r="LLW15" s="124"/>
      <c r="LLX15" s="124"/>
      <c r="LLY15" s="124"/>
      <c r="LLZ15" s="124"/>
      <c r="LMA15" s="124"/>
      <c r="LMB15" s="124"/>
      <c r="LMC15" s="124"/>
      <c r="LMD15" s="124"/>
      <c r="LME15" s="124"/>
      <c r="LMF15" s="124"/>
      <c r="LMG15" s="124"/>
      <c r="LMH15" s="124"/>
      <c r="LMI15" s="124"/>
      <c r="LMJ15" s="124"/>
      <c r="LMK15" s="124"/>
      <c r="LML15" s="124"/>
      <c r="LMM15" s="124"/>
      <c r="LMN15" s="124"/>
      <c r="LMO15" s="124"/>
      <c r="LMP15" s="124"/>
      <c r="LMQ15" s="124"/>
      <c r="LMR15" s="124"/>
      <c r="LMS15" s="124"/>
      <c r="LMT15" s="124"/>
      <c r="LMU15" s="124"/>
      <c r="LMV15" s="124"/>
      <c r="LMW15" s="124"/>
      <c r="LMX15" s="124"/>
      <c r="LMY15" s="124"/>
      <c r="LMZ15" s="124"/>
      <c r="LNA15" s="124"/>
      <c r="LNB15" s="124"/>
      <c r="LNC15" s="124"/>
      <c r="LND15" s="124"/>
      <c r="LNE15" s="124"/>
      <c r="LNF15" s="124"/>
      <c r="LNG15" s="124"/>
      <c r="LNH15" s="124"/>
      <c r="LNI15" s="124"/>
      <c r="LNJ15" s="124"/>
      <c r="LNK15" s="124"/>
      <c r="LNL15" s="124"/>
      <c r="LNM15" s="124"/>
      <c r="LNN15" s="124"/>
      <c r="LNO15" s="124"/>
      <c r="LNP15" s="124"/>
      <c r="LNQ15" s="124"/>
      <c r="LNR15" s="124"/>
      <c r="LNS15" s="124"/>
      <c r="LNT15" s="124"/>
      <c r="LNU15" s="124"/>
      <c r="LNV15" s="124"/>
      <c r="LNW15" s="124"/>
      <c r="LNX15" s="124"/>
      <c r="LNY15" s="124"/>
      <c r="LNZ15" s="124"/>
      <c r="LOA15" s="124"/>
      <c r="LOB15" s="124"/>
      <c r="LOC15" s="124"/>
      <c r="LOD15" s="124"/>
      <c r="LOE15" s="124"/>
      <c r="LOF15" s="124"/>
      <c r="LOG15" s="124"/>
      <c r="LOH15" s="124"/>
      <c r="LOI15" s="124"/>
      <c r="LOJ15" s="124"/>
      <c r="LOK15" s="124"/>
      <c r="LOL15" s="124"/>
      <c r="LOM15" s="124"/>
      <c r="LON15" s="124"/>
      <c r="LOO15" s="124"/>
      <c r="LOP15" s="124"/>
      <c r="LOQ15" s="124"/>
      <c r="LOR15" s="124"/>
      <c r="LOS15" s="124"/>
      <c r="LOT15" s="124"/>
      <c r="LOU15" s="124"/>
      <c r="LOV15" s="124"/>
      <c r="LOW15" s="124"/>
      <c r="LOX15" s="124"/>
      <c r="LOY15" s="124"/>
      <c r="LOZ15" s="124"/>
      <c r="LPA15" s="124"/>
      <c r="LPB15" s="124"/>
      <c r="LPC15" s="124"/>
      <c r="LPD15" s="124"/>
      <c r="LPE15" s="124"/>
      <c r="LPF15" s="124"/>
      <c r="LPG15" s="124"/>
      <c r="LPH15" s="124"/>
      <c r="LPI15" s="124"/>
      <c r="LPJ15" s="124"/>
      <c r="LPK15" s="124"/>
      <c r="LPL15" s="124"/>
      <c r="LPM15" s="124"/>
      <c r="LPN15" s="124"/>
      <c r="LPO15" s="124"/>
      <c r="LPP15" s="124"/>
      <c r="LPQ15" s="124"/>
      <c r="LPR15" s="124"/>
      <c r="LPS15" s="124"/>
      <c r="LPT15" s="124"/>
      <c r="LPU15" s="124"/>
      <c r="LPV15" s="124"/>
      <c r="LPW15" s="124"/>
      <c r="LPX15" s="124"/>
      <c r="LPY15" s="124"/>
      <c r="LPZ15" s="124"/>
      <c r="LQA15" s="124"/>
      <c r="LQB15" s="124"/>
      <c r="LQC15" s="124"/>
      <c r="LQD15" s="124"/>
      <c r="LQE15" s="124"/>
      <c r="LQF15" s="124"/>
      <c r="LQG15" s="124"/>
      <c r="LQH15" s="124"/>
      <c r="LQI15" s="124"/>
      <c r="LQJ15" s="124"/>
      <c r="LQK15" s="124"/>
      <c r="LQL15" s="124"/>
      <c r="LQM15" s="124"/>
      <c r="LQN15" s="124"/>
      <c r="LQO15" s="124"/>
      <c r="LQP15" s="124"/>
      <c r="LQQ15" s="124"/>
      <c r="LQR15" s="124"/>
      <c r="LQS15" s="124"/>
      <c r="LQT15" s="124"/>
      <c r="LQU15" s="124"/>
      <c r="LQV15" s="124"/>
      <c r="LQW15" s="124"/>
      <c r="LQX15" s="124"/>
      <c r="LQY15" s="124"/>
      <c r="LQZ15" s="124"/>
      <c r="LRA15" s="124"/>
      <c r="LRB15" s="124"/>
      <c r="LRC15" s="124"/>
      <c r="LRD15" s="124"/>
      <c r="LRE15" s="124"/>
      <c r="LRF15" s="124"/>
      <c r="LRG15" s="124"/>
      <c r="LRH15" s="124"/>
      <c r="LRI15" s="124"/>
      <c r="LRJ15" s="124"/>
      <c r="LRK15" s="124"/>
      <c r="LRL15" s="124"/>
      <c r="LRM15" s="124"/>
      <c r="LRN15" s="124"/>
      <c r="LRO15" s="124"/>
      <c r="LRP15" s="124"/>
      <c r="LRQ15" s="124"/>
      <c r="LRR15" s="124"/>
      <c r="LRS15" s="124"/>
      <c r="LRT15" s="124"/>
      <c r="LRU15" s="124"/>
      <c r="LRV15" s="124"/>
      <c r="LRW15" s="124"/>
      <c r="LRX15" s="124"/>
      <c r="LRY15" s="124"/>
      <c r="LRZ15" s="124"/>
      <c r="LSA15" s="124"/>
      <c r="LSB15" s="124"/>
      <c r="LSC15" s="124"/>
      <c r="LSD15" s="124"/>
      <c r="LSE15" s="124"/>
      <c r="LSF15" s="124"/>
      <c r="LSG15" s="124"/>
      <c r="LSH15" s="124"/>
      <c r="LSI15" s="124"/>
      <c r="LSJ15" s="124"/>
      <c r="LSK15" s="124"/>
      <c r="LSL15" s="124"/>
      <c r="LSM15" s="124"/>
      <c r="LSN15" s="124"/>
      <c r="LSO15" s="124"/>
      <c r="LSP15" s="124"/>
      <c r="LSQ15" s="124"/>
      <c r="LSR15" s="124"/>
      <c r="LSS15" s="124"/>
      <c r="LST15" s="124"/>
      <c r="LSU15" s="124"/>
      <c r="LSV15" s="124"/>
      <c r="LSW15" s="124"/>
      <c r="LSX15" s="124"/>
      <c r="LSY15" s="124"/>
      <c r="LSZ15" s="124"/>
      <c r="LTA15" s="124"/>
      <c r="LTB15" s="124"/>
      <c r="LTC15" s="124"/>
      <c r="LTD15" s="124"/>
      <c r="LTE15" s="124"/>
      <c r="LTF15" s="124"/>
      <c r="LTG15" s="124"/>
      <c r="LTH15" s="124"/>
      <c r="LTI15" s="124"/>
      <c r="LTJ15" s="124"/>
      <c r="LTK15" s="124"/>
      <c r="LTL15" s="124"/>
      <c r="LTM15" s="124"/>
      <c r="LTN15" s="124"/>
      <c r="LTO15" s="124"/>
      <c r="LTP15" s="124"/>
      <c r="LTQ15" s="124"/>
      <c r="LTR15" s="124"/>
      <c r="LTS15" s="124"/>
      <c r="LTT15" s="124"/>
      <c r="LTU15" s="124"/>
      <c r="LTV15" s="124"/>
      <c r="LTW15" s="124"/>
      <c r="LTX15" s="124"/>
      <c r="LTY15" s="124"/>
      <c r="LTZ15" s="124"/>
      <c r="LUA15" s="124"/>
      <c r="LUB15" s="124"/>
      <c r="LUC15" s="124"/>
      <c r="LUD15" s="124"/>
      <c r="LUE15" s="124"/>
      <c r="LUF15" s="124"/>
      <c r="LUG15" s="124"/>
      <c r="LUH15" s="124"/>
      <c r="LUI15" s="124"/>
      <c r="LUJ15" s="124"/>
      <c r="LUK15" s="124"/>
      <c r="LUL15" s="124"/>
      <c r="LUM15" s="124"/>
      <c r="LUN15" s="124"/>
      <c r="LUO15" s="124"/>
      <c r="LUP15" s="124"/>
      <c r="LUQ15" s="124"/>
      <c r="LUR15" s="124"/>
      <c r="LUS15" s="124"/>
      <c r="LUT15" s="124"/>
      <c r="LUU15" s="124"/>
      <c r="LUV15" s="124"/>
      <c r="LUW15" s="124"/>
      <c r="LUX15" s="124"/>
      <c r="LUY15" s="124"/>
      <c r="LUZ15" s="124"/>
      <c r="LVA15" s="124"/>
      <c r="LVB15" s="124"/>
      <c r="LVC15" s="124"/>
      <c r="LVD15" s="124"/>
      <c r="LVE15" s="124"/>
      <c r="LVF15" s="124"/>
      <c r="LVG15" s="124"/>
      <c r="LVH15" s="124"/>
      <c r="LVI15" s="124"/>
      <c r="LVJ15" s="124"/>
      <c r="LVK15" s="124"/>
      <c r="LVL15" s="124"/>
      <c r="LVM15" s="124"/>
      <c r="LVN15" s="124"/>
      <c r="LVO15" s="124"/>
      <c r="LVP15" s="124"/>
      <c r="LVQ15" s="124"/>
      <c r="LVR15" s="124"/>
      <c r="LVS15" s="124"/>
      <c r="LVT15" s="124"/>
      <c r="LVU15" s="124"/>
      <c r="LVV15" s="124"/>
      <c r="LVW15" s="124"/>
      <c r="LVX15" s="124"/>
      <c r="LVY15" s="124"/>
      <c r="LVZ15" s="124"/>
      <c r="LWA15" s="124"/>
      <c r="LWB15" s="124"/>
      <c r="LWC15" s="124"/>
      <c r="LWD15" s="124"/>
      <c r="LWE15" s="124"/>
      <c r="LWF15" s="124"/>
      <c r="LWG15" s="124"/>
      <c r="LWH15" s="124"/>
      <c r="LWI15" s="124"/>
      <c r="LWJ15" s="124"/>
      <c r="LWK15" s="124"/>
      <c r="LWL15" s="124"/>
      <c r="LWM15" s="124"/>
      <c r="LWN15" s="124"/>
      <c r="LWO15" s="124"/>
      <c r="LWP15" s="124"/>
      <c r="LWQ15" s="124"/>
      <c r="LWR15" s="124"/>
      <c r="LWS15" s="124"/>
      <c r="LWT15" s="124"/>
      <c r="LWU15" s="124"/>
      <c r="LWV15" s="124"/>
      <c r="LWW15" s="124"/>
      <c r="LWX15" s="124"/>
      <c r="LWY15" s="124"/>
      <c r="LWZ15" s="124"/>
      <c r="LXA15" s="124"/>
      <c r="LXB15" s="124"/>
      <c r="LXC15" s="124"/>
      <c r="LXD15" s="124"/>
      <c r="LXE15" s="124"/>
      <c r="LXF15" s="124"/>
      <c r="LXG15" s="124"/>
      <c r="LXH15" s="124"/>
      <c r="LXI15" s="124"/>
      <c r="LXJ15" s="124"/>
      <c r="LXK15" s="124"/>
      <c r="LXL15" s="124"/>
      <c r="LXM15" s="124"/>
      <c r="LXN15" s="124"/>
      <c r="LXO15" s="124"/>
      <c r="LXP15" s="124"/>
      <c r="LXQ15" s="124"/>
      <c r="LXR15" s="124"/>
      <c r="LXS15" s="124"/>
      <c r="LXT15" s="124"/>
      <c r="LXU15" s="124"/>
      <c r="LXV15" s="124"/>
      <c r="LXW15" s="124"/>
      <c r="LXX15" s="124"/>
      <c r="LXY15" s="124"/>
      <c r="LXZ15" s="124"/>
      <c r="LYA15" s="124"/>
      <c r="LYB15" s="124"/>
      <c r="LYC15" s="124"/>
      <c r="LYD15" s="124"/>
      <c r="LYE15" s="124"/>
      <c r="LYF15" s="124"/>
      <c r="LYG15" s="124"/>
      <c r="LYH15" s="124"/>
      <c r="LYI15" s="124"/>
      <c r="LYJ15" s="124"/>
      <c r="LYK15" s="124"/>
      <c r="LYL15" s="124"/>
      <c r="LYM15" s="124"/>
      <c r="LYN15" s="124"/>
      <c r="LYO15" s="124"/>
      <c r="LYP15" s="124"/>
      <c r="LYQ15" s="124"/>
      <c r="LYR15" s="124"/>
      <c r="LYS15" s="124"/>
      <c r="LYT15" s="124"/>
      <c r="LYU15" s="124"/>
      <c r="LYV15" s="124"/>
      <c r="LYW15" s="124"/>
      <c r="LYX15" s="124"/>
      <c r="LYY15" s="124"/>
      <c r="LYZ15" s="124"/>
      <c r="LZA15" s="124"/>
      <c r="LZB15" s="124"/>
      <c r="LZC15" s="124"/>
      <c r="LZD15" s="124"/>
      <c r="LZE15" s="124"/>
      <c r="LZF15" s="124"/>
      <c r="LZG15" s="124"/>
      <c r="LZH15" s="124"/>
      <c r="LZI15" s="124"/>
      <c r="LZJ15" s="124"/>
      <c r="LZK15" s="124"/>
      <c r="LZL15" s="124"/>
      <c r="LZM15" s="124"/>
      <c r="LZN15" s="124"/>
      <c r="LZO15" s="124"/>
      <c r="LZP15" s="124"/>
      <c r="LZQ15" s="124"/>
      <c r="LZR15" s="124"/>
      <c r="LZS15" s="124"/>
      <c r="LZT15" s="124"/>
      <c r="LZU15" s="124"/>
      <c r="LZV15" s="124"/>
      <c r="LZW15" s="124"/>
      <c r="LZX15" s="124"/>
      <c r="LZY15" s="124"/>
      <c r="LZZ15" s="124"/>
      <c r="MAA15" s="124"/>
      <c r="MAB15" s="124"/>
      <c r="MAC15" s="124"/>
      <c r="MAD15" s="124"/>
      <c r="MAE15" s="124"/>
      <c r="MAF15" s="124"/>
      <c r="MAG15" s="124"/>
      <c r="MAH15" s="124"/>
      <c r="MAI15" s="124"/>
      <c r="MAJ15" s="124"/>
      <c r="MAK15" s="124"/>
      <c r="MAL15" s="124"/>
      <c r="MAM15" s="124"/>
      <c r="MAN15" s="124"/>
      <c r="MAO15" s="124"/>
      <c r="MAP15" s="124"/>
      <c r="MAQ15" s="124"/>
      <c r="MAR15" s="124"/>
      <c r="MAS15" s="124"/>
      <c r="MAT15" s="124"/>
      <c r="MAU15" s="124"/>
      <c r="MAV15" s="124"/>
      <c r="MAW15" s="124"/>
      <c r="MAX15" s="124"/>
      <c r="MAY15" s="124"/>
      <c r="MAZ15" s="124"/>
      <c r="MBA15" s="124"/>
      <c r="MBB15" s="124"/>
      <c r="MBC15" s="124"/>
      <c r="MBD15" s="124"/>
      <c r="MBE15" s="124"/>
      <c r="MBF15" s="124"/>
      <c r="MBG15" s="124"/>
      <c r="MBH15" s="124"/>
      <c r="MBI15" s="124"/>
      <c r="MBJ15" s="124"/>
      <c r="MBK15" s="124"/>
      <c r="MBL15" s="124"/>
      <c r="MBM15" s="124"/>
      <c r="MBN15" s="124"/>
      <c r="MBO15" s="124"/>
      <c r="MBP15" s="124"/>
      <c r="MBQ15" s="124"/>
      <c r="MBR15" s="124"/>
      <c r="MBS15" s="124"/>
      <c r="MBT15" s="124"/>
      <c r="MBU15" s="124"/>
      <c r="MBV15" s="124"/>
      <c r="MBW15" s="124"/>
      <c r="MBX15" s="124"/>
      <c r="MBY15" s="124"/>
      <c r="MBZ15" s="124"/>
      <c r="MCA15" s="124"/>
      <c r="MCB15" s="124"/>
      <c r="MCC15" s="124"/>
      <c r="MCD15" s="124"/>
      <c r="MCE15" s="124"/>
      <c r="MCF15" s="124"/>
      <c r="MCG15" s="124"/>
      <c r="MCH15" s="124"/>
      <c r="MCI15" s="124"/>
      <c r="MCJ15" s="124"/>
      <c r="MCK15" s="124"/>
      <c r="MCL15" s="124"/>
      <c r="MCM15" s="124"/>
      <c r="MCN15" s="124"/>
      <c r="MCO15" s="124"/>
      <c r="MCP15" s="124"/>
      <c r="MCQ15" s="124"/>
      <c r="MCR15" s="124"/>
      <c r="MCS15" s="124"/>
      <c r="MCT15" s="124"/>
      <c r="MCU15" s="124"/>
      <c r="MCV15" s="124"/>
      <c r="MCW15" s="124"/>
      <c r="MCX15" s="124"/>
      <c r="MCY15" s="124"/>
      <c r="MCZ15" s="124"/>
      <c r="MDA15" s="124"/>
      <c r="MDB15" s="124"/>
      <c r="MDC15" s="124"/>
      <c r="MDD15" s="124"/>
      <c r="MDE15" s="124"/>
      <c r="MDF15" s="124"/>
      <c r="MDG15" s="124"/>
      <c r="MDH15" s="124"/>
      <c r="MDI15" s="124"/>
      <c r="MDJ15" s="124"/>
      <c r="MDK15" s="124"/>
      <c r="MDL15" s="124"/>
      <c r="MDM15" s="124"/>
      <c r="MDN15" s="124"/>
      <c r="MDO15" s="124"/>
      <c r="MDP15" s="124"/>
      <c r="MDQ15" s="124"/>
      <c r="MDR15" s="124"/>
      <c r="MDS15" s="124"/>
      <c r="MDT15" s="124"/>
      <c r="MDU15" s="124"/>
      <c r="MDV15" s="124"/>
      <c r="MDW15" s="124"/>
      <c r="MDX15" s="124"/>
      <c r="MDY15" s="124"/>
      <c r="MDZ15" s="124"/>
      <c r="MEA15" s="124"/>
      <c r="MEB15" s="124"/>
      <c r="MEC15" s="124"/>
      <c r="MED15" s="124"/>
      <c r="MEE15" s="124"/>
      <c r="MEF15" s="124"/>
      <c r="MEG15" s="124"/>
      <c r="MEH15" s="124"/>
      <c r="MEI15" s="124"/>
      <c r="MEJ15" s="124"/>
      <c r="MEK15" s="124"/>
      <c r="MEL15" s="124"/>
      <c r="MEM15" s="124"/>
      <c r="MEN15" s="124"/>
      <c r="MEO15" s="124"/>
      <c r="MEP15" s="124"/>
      <c r="MEQ15" s="124"/>
      <c r="MER15" s="124"/>
      <c r="MES15" s="124"/>
      <c r="MET15" s="124"/>
      <c r="MEU15" s="124"/>
      <c r="MEV15" s="124"/>
      <c r="MEW15" s="124"/>
      <c r="MEX15" s="124"/>
      <c r="MEY15" s="124"/>
      <c r="MEZ15" s="124"/>
      <c r="MFA15" s="124"/>
      <c r="MFB15" s="124"/>
      <c r="MFC15" s="124"/>
      <c r="MFD15" s="124"/>
      <c r="MFE15" s="124"/>
      <c r="MFF15" s="124"/>
      <c r="MFG15" s="124"/>
      <c r="MFH15" s="124"/>
      <c r="MFI15" s="124"/>
      <c r="MFJ15" s="124"/>
      <c r="MFK15" s="124"/>
      <c r="MFL15" s="124"/>
      <c r="MFM15" s="124"/>
      <c r="MFN15" s="124"/>
      <c r="MFO15" s="124"/>
      <c r="MFP15" s="124"/>
      <c r="MFQ15" s="124"/>
      <c r="MFR15" s="124"/>
      <c r="MFS15" s="124"/>
      <c r="MFT15" s="124"/>
      <c r="MFU15" s="124"/>
      <c r="MFV15" s="124"/>
      <c r="MFW15" s="124"/>
      <c r="MFX15" s="124"/>
      <c r="MFY15" s="124"/>
      <c r="MFZ15" s="124"/>
      <c r="MGA15" s="124"/>
      <c r="MGB15" s="124"/>
      <c r="MGC15" s="124"/>
      <c r="MGD15" s="124"/>
      <c r="MGE15" s="124"/>
      <c r="MGF15" s="124"/>
      <c r="MGG15" s="124"/>
      <c r="MGH15" s="124"/>
      <c r="MGI15" s="124"/>
      <c r="MGJ15" s="124"/>
      <c r="MGK15" s="124"/>
      <c r="MGL15" s="124"/>
      <c r="MGM15" s="124"/>
      <c r="MGN15" s="124"/>
      <c r="MGO15" s="124"/>
      <c r="MGP15" s="124"/>
      <c r="MGQ15" s="124"/>
      <c r="MGR15" s="124"/>
      <c r="MGS15" s="124"/>
      <c r="MGT15" s="124"/>
      <c r="MGU15" s="124"/>
      <c r="MGV15" s="124"/>
      <c r="MGW15" s="124"/>
      <c r="MGX15" s="124"/>
      <c r="MGY15" s="124"/>
      <c r="MGZ15" s="124"/>
      <c r="MHA15" s="124"/>
      <c r="MHB15" s="124"/>
      <c r="MHC15" s="124"/>
      <c r="MHD15" s="124"/>
      <c r="MHE15" s="124"/>
      <c r="MHF15" s="124"/>
      <c r="MHG15" s="124"/>
      <c r="MHH15" s="124"/>
      <c r="MHI15" s="124"/>
      <c r="MHJ15" s="124"/>
      <c r="MHK15" s="124"/>
      <c r="MHL15" s="124"/>
      <c r="MHM15" s="124"/>
      <c r="MHN15" s="124"/>
      <c r="MHO15" s="124"/>
      <c r="MHP15" s="124"/>
      <c r="MHQ15" s="124"/>
      <c r="MHR15" s="124"/>
      <c r="MHS15" s="124"/>
      <c r="MHT15" s="124"/>
      <c r="MHU15" s="124"/>
      <c r="MHV15" s="124"/>
      <c r="MHW15" s="124"/>
      <c r="MHX15" s="124"/>
      <c r="MHY15" s="124"/>
      <c r="MHZ15" s="124"/>
      <c r="MIA15" s="124"/>
      <c r="MIB15" s="124"/>
      <c r="MIC15" s="124"/>
      <c r="MID15" s="124"/>
      <c r="MIE15" s="124"/>
      <c r="MIF15" s="124"/>
      <c r="MIG15" s="124"/>
      <c r="MIH15" s="124"/>
      <c r="MII15" s="124"/>
      <c r="MIJ15" s="124"/>
      <c r="MIK15" s="124"/>
      <c r="MIL15" s="124"/>
      <c r="MIM15" s="124"/>
      <c r="MIN15" s="124"/>
      <c r="MIO15" s="124"/>
      <c r="MIP15" s="124"/>
      <c r="MIQ15" s="124"/>
      <c r="MIR15" s="124"/>
      <c r="MIS15" s="124"/>
      <c r="MIT15" s="124"/>
      <c r="MIU15" s="124"/>
      <c r="MIV15" s="124"/>
      <c r="MIW15" s="124"/>
      <c r="MIX15" s="124"/>
      <c r="MIY15" s="124"/>
      <c r="MIZ15" s="124"/>
      <c r="MJA15" s="124"/>
      <c r="MJB15" s="124"/>
      <c r="MJC15" s="124"/>
      <c r="MJD15" s="124"/>
      <c r="MJE15" s="124"/>
      <c r="MJF15" s="124"/>
      <c r="MJG15" s="124"/>
      <c r="MJH15" s="124"/>
      <c r="MJI15" s="124"/>
      <c r="MJJ15" s="124"/>
      <c r="MJK15" s="124"/>
      <c r="MJL15" s="124"/>
      <c r="MJM15" s="124"/>
      <c r="MJN15" s="124"/>
      <c r="MJO15" s="124"/>
      <c r="MJP15" s="124"/>
      <c r="MJQ15" s="124"/>
      <c r="MJR15" s="124"/>
      <c r="MJS15" s="124"/>
      <c r="MJT15" s="124"/>
      <c r="MJU15" s="124"/>
      <c r="MJV15" s="124"/>
      <c r="MJW15" s="124"/>
      <c r="MJX15" s="124"/>
      <c r="MJY15" s="124"/>
      <c r="MJZ15" s="124"/>
      <c r="MKA15" s="124"/>
      <c r="MKB15" s="124"/>
      <c r="MKC15" s="124"/>
      <c r="MKD15" s="124"/>
      <c r="MKE15" s="124"/>
      <c r="MKF15" s="124"/>
      <c r="MKG15" s="124"/>
      <c r="MKH15" s="124"/>
      <c r="MKI15" s="124"/>
      <c r="MKJ15" s="124"/>
      <c r="MKK15" s="124"/>
      <c r="MKL15" s="124"/>
      <c r="MKM15" s="124"/>
      <c r="MKN15" s="124"/>
      <c r="MKO15" s="124"/>
      <c r="MKP15" s="124"/>
      <c r="MKQ15" s="124"/>
      <c r="MKR15" s="124"/>
      <c r="MKS15" s="124"/>
      <c r="MKT15" s="124"/>
      <c r="MKU15" s="124"/>
      <c r="MKV15" s="124"/>
      <c r="MKW15" s="124"/>
      <c r="MKX15" s="124"/>
      <c r="MKY15" s="124"/>
      <c r="MKZ15" s="124"/>
      <c r="MLA15" s="124"/>
      <c r="MLB15" s="124"/>
      <c r="MLC15" s="124"/>
      <c r="MLD15" s="124"/>
      <c r="MLE15" s="124"/>
      <c r="MLF15" s="124"/>
      <c r="MLG15" s="124"/>
      <c r="MLH15" s="124"/>
      <c r="MLI15" s="124"/>
      <c r="MLJ15" s="124"/>
      <c r="MLK15" s="124"/>
      <c r="MLL15" s="124"/>
      <c r="MLM15" s="124"/>
      <c r="MLN15" s="124"/>
      <c r="MLO15" s="124"/>
      <c r="MLP15" s="124"/>
      <c r="MLQ15" s="124"/>
      <c r="MLR15" s="124"/>
      <c r="MLS15" s="124"/>
      <c r="MLT15" s="124"/>
      <c r="MLU15" s="124"/>
      <c r="MLV15" s="124"/>
      <c r="MLW15" s="124"/>
      <c r="MLX15" s="124"/>
      <c r="MLY15" s="124"/>
      <c r="MLZ15" s="124"/>
      <c r="MMA15" s="124"/>
      <c r="MMB15" s="124"/>
      <c r="MMC15" s="124"/>
      <c r="MMD15" s="124"/>
      <c r="MME15" s="124"/>
      <c r="MMF15" s="124"/>
      <c r="MMG15" s="124"/>
      <c r="MMH15" s="124"/>
      <c r="MMI15" s="124"/>
      <c r="MMJ15" s="124"/>
      <c r="MMK15" s="124"/>
      <c r="MML15" s="124"/>
      <c r="MMM15" s="124"/>
      <c r="MMN15" s="124"/>
      <c r="MMO15" s="124"/>
      <c r="MMP15" s="124"/>
      <c r="MMQ15" s="124"/>
      <c r="MMR15" s="124"/>
      <c r="MMS15" s="124"/>
      <c r="MMT15" s="124"/>
      <c r="MMU15" s="124"/>
      <c r="MMV15" s="124"/>
      <c r="MMW15" s="124"/>
      <c r="MMX15" s="124"/>
      <c r="MMY15" s="124"/>
      <c r="MMZ15" s="124"/>
      <c r="MNA15" s="124"/>
      <c r="MNB15" s="124"/>
      <c r="MNC15" s="124"/>
      <c r="MND15" s="124"/>
      <c r="MNE15" s="124"/>
      <c r="MNF15" s="124"/>
      <c r="MNG15" s="124"/>
      <c r="MNH15" s="124"/>
      <c r="MNI15" s="124"/>
      <c r="MNJ15" s="124"/>
      <c r="MNK15" s="124"/>
      <c r="MNL15" s="124"/>
      <c r="MNM15" s="124"/>
      <c r="MNN15" s="124"/>
      <c r="MNO15" s="124"/>
      <c r="MNP15" s="124"/>
      <c r="MNQ15" s="124"/>
      <c r="MNR15" s="124"/>
      <c r="MNS15" s="124"/>
      <c r="MNT15" s="124"/>
      <c r="MNU15" s="124"/>
      <c r="MNV15" s="124"/>
      <c r="MNW15" s="124"/>
      <c r="MNX15" s="124"/>
      <c r="MNY15" s="124"/>
      <c r="MNZ15" s="124"/>
      <c r="MOA15" s="124"/>
      <c r="MOB15" s="124"/>
      <c r="MOC15" s="124"/>
      <c r="MOD15" s="124"/>
      <c r="MOE15" s="124"/>
      <c r="MOF15" s="124"/>
      <c r="MOG15" s="124"/>
      <c r="MOH15" s="124"/>
      <c r="MOI15" s="124"/>
      <c r="MOJ15" s="124"/>
      <c r="MOK15" s="124"/>
      <c r="MOL15" s="124"/>
      <c r="MOM15" s="124"/>
      <c r="MON15" s="124"/>
      <c r="MOO15" s="124"/>
      <c r="MOP15" s="124"/>
      <c r="MOQ15" s="124"/>
      <c r="MOR15" s="124"/>
      <c r="MOS15" s="124"/>
      <c r="MOT15" s="124"/>
      <c r="MOU15" s="124"/>
      <c r="MOV15" s="124"/>
      <c r="MOW15" s="124"/>
      <c r="MOX15" s="124"/>
      <c r="MOY15" s="124"/>
      <c r="MOZ15" s="124"/>
      <c r="MPA15" s="124"/>
      <c r="MPB15" s="124"/>
      <c r="MPC15" s="124"/>
      <c r="MPD15" s="124"/>
      <c r="MPE15" s="124"/>
      <c r="MPF15" s="124"/>
      <c r="MPG15" s="124"/>
      <c r="MPH15" s="124"/>
      <c r="MPI15" s="124"/>
      <c r="MPJ15" s="124"/>
      <c r="MPK15" s="124"/>
      <c r="MPL15" s="124"/>
      <c r="MPM15" s="124"/>
      <c r="MPN15" s="124"/>
      <c r="MPO15" s="124"/>
      <c r="MPP15" s="124"/>
      <c r="MPQ15" s="124"/>
      <c r="MPR15" s="124"/>
      <c r="MPS15" s="124"/>
      <c r="MPT15" s="124"/>
      <c r="MPU15" s="124"/>
      <c r="MPV15" s="124"/>
      <c r="MPW15" s="124"/>
      <c r="MPX15" s="124"/>
      <c r="MPY15" s="124"/>
      <c r="MPZ15" s="124"/>
      <c r="MQA15" s="124"/>
      <c r="MQB15" s="124"/>
      <c r="MQC15" s="124"/>
      <c r="MQD15" s="124"/>
      <c r="MQE15" s="124"/>
      <c r="MQF15" s="124"/>
      <c r="MQG15" s="124"/>
      <c r="MQH15" s="124"/>
      <c r="MQI15" s="124"/>
      <c r="MQJ15" s="124"/>
      <c r="MQK15" s="124"/>
      <c r="MQL15" s="124"/>
      <c r="MQM15" s="124"/>
      <c r="MQN15" s="124"/>
      <c r="MQO15" s="124"/>
      <c r="MQP15" s="124"/>
      <c r="MQQ15" s="124"/>
      <c r="MQR15" s="124"/>
      <c r="MQS15" s="124"/>
      <c r="MQT15" s="124"/>
      <c r="MQU15" s="124"/>
      <c r="MQV15" s="124"/>
      <c r="MQW15" s="124"/>
      <c r="MQX15" s="124"/>
      <c r="MQY15" s="124"/>
      <c r="MQZ15" s="124"/>
      <c r="MRA15" s="124"/>
      <c r="MRB15" s="124"/>
      <c r="MRC15" s="124"/>
      <c r="MRD15" s="124"/>
      <c r="MRE15" s="124"/>
      <c r="MRF15" s="124"/>
      <c r="MRG15" s="124"/>
      <c r="MRH15" s="124"/>
      <c r="MRI15" s="124"/>
      <c r="MRJ15" s="124"/>
      <c r="MRK15" s="124"/>
      <c r="MRL15" s="124"/>
      <c r="MRM15" s="124"/>
      <c r="MRN15" s="124"/>
      <c r="MRO15" s="124"/>
      <c r="MRP15" s="124"/>
      <c r="MRQ15" s="124"/>
      <c r="MRR15" s="124"/>
      <c r="MRS15" s="124"/>
      <c r="MRT15" s="124"/>
      <c r="MRU15" s="124"/>
      <c r="MRV15" s="124"/>
      <c r="MRW15" s="124"/>
      <c r="MRX15" s="124"/>
      <c r="MRY15" s="124"/>
      <c r="MRZ15" s="124"/>
      <c r="MSA15" s="124"/>
      <c r="MSB15" s="124"/>
      <c r="MSC15" s="124"/>
      <c r="MSD15" s="124"/>
      <c r="MSE15" s="124"/>
      <c r="MSF15" s="124"/>
      <c r="MSG15" s="124"/>
      <c r="MSH15" s="124"/>
      <c r="MSI15" s="124"/>
      <c r="MSJ15" s="124"/>
      <c r="MSK15" s="124"/>
      <c r="MSL15" s="124"/>
      <c r="MSM15" s="124"/>
      <c r="MSN15" s="124"/>
      <c r="MSO15" s="124"/>
      <c r="MSP15" s="124"/>
      <c r="MSQ15" s="124"/>
      <c r="MSR15" s="124"/>
      <c r="MSS15" s="124"/>
      <c r="MST15" s="124"/>
      <c r="MSU15" s="124"/>
      <c r="MSV15" s="124"/>
      <c r="MSW15" s="124"/>
      <c r="MSX15" s="124"/>
      <c r="MSY15" s="124"/>
      <c r="MSZ15" s="124"/>
      <c r="MTA15" s="124"/>
      <c r="MTB15" s="124"/>
      <c r="MTC15" s="124"/>
      <c r="MTD15" s="124"/>
      <c r="MTE15" s="124"/>
      <c r="MTF15" s="124"/>
      <c r="MTG15" s="124"/>
      <c r="MTH15" s="124"/>
      <c r="MTI15" s="124"/>
      <c r="MTJ15" s="124"/>
      <c r="MTK15" s="124"/>
      <c r="MTL15" s="124"/>
      <c r="MTM15" s="124"/>
      <c r="MTN15" s="124"/>
      <c r="MTO15" s="124"/>
      <c r="MTP15" s="124"/>
      <c r="MTQ15" s="124"/>
      <c r="MTR15" s="124"/>
      <c r="MTS15" s="124"/>
      <c r="MTT15" s="124"/>
      <c r="MTU15" s="124"/>
      <c r="MTV15" s="124"/>
      <c r="MTW15" s="124"/>
      <c r="MTX15" s="124"/>
      <c r="MTY15" s="124"/>
      <c r="MTZ15" s="124"/>
      <c r="MUA15" s="124"/>
      <c r="MUB15" s="124"/>
      <c r="MUC15" s="124"/>
      <c r="MUD15" s="124"/>
      <c r="MUE15" s="124"/>
      <c r="MUF15" s="124"/>
      <c r="MUG15" s="124"/>
      <c r="MUH15" s="124"/>
      <c r="MUI15" s="124"/>
      <c r="MUJ15" s="124"/>
      <c r="MUK15" s="124"/>
      <c r="MUL15" s="124"/>
      <c r="MUM15" s="124"/>
      <c r="MUN15" s="124"/>
      <c r="MUO15" s="124"/>
      <c r="MUP15" s="124"/>
      <c r="MUQ15" s="124"/>
      <c r="MUR15" s="124"/>
      <c r="MUS15" s="124"/>
      <c r="MUT15" s="124"/>
      <c r="MUU15" s="124"/>
      <c r="MUV15" s="124"/>
      <c r="MUW15" s="124"/>
      <c r="MUX15" s="124"/>
      <c r="MUY15" s="124"/>
      <c r="MUZ15" s="124"/>
      <c r="MVA15" s="124"/>
      <c r="MVB15" s="124"/>
      <c r="MVC15" s="124"/>
      <c r="MVD15" s="124"/>
      <c r="MVE15" s="124"/>
      <c r="MVF15" s="124"/>
      <c r="MVG15" s="124"/>
      <c r="MVH15" s="124"/>
      <c r="MVI15" s="124"/>
      <c r="MVJ15" s="124"/>
      <c r="MVK15" s="124"/>
      <c r="MVL15" s="124"/>
      <c r="MVM15" s="124"/>
      <c r="MVN15" s="124"/>
      <c r="MVO15" s="124"/>
      <c r="MVP15" s="124"/>
      <c r="MVQ15" s="124"/>
      <c r="MVR15" s="124"/>
      <c r="MVS15" s="124"/>
      <c r="MVT15" s="124"/>
      <c r="MVU15" s="124"/>
      <c r="MVV15" s="124"/>
      <c r="MVW15" s="124"/>
      <c r="MVX15" s="124"/>
      <c r="MVY15" s="124"/>
      <c r="MVZ15" s="124"/>
      <c r="MWA15" s="124"/>
      <c r="MWB15" s="124"/>
      <c r="MWC15" s="124"/>
      <c r="MWD15" s="124"/>
      <c r="MWE15" s="124"/>
      <c r="MWF15" s="124"/>
      <c r="MWG15" s="124"/>
      <c r="MWH15" s="124"/>
      <c r="MWI15" s="124"/>
      <c r="MWJ15" s="124"/>
      <c r="MWK15" s="124"/>
      <c r="MWL15" s="124"/>
      <c r="MWM15" s="124"/>
      <c r="MWN15" s="124"/>
      <c r="MWO15" s="124"/>
      <c r="MWP15" s="124"/>
      <c r="MWQ15" s="124"/>
      <c r="MWR15" s="124"/>
      <c r="MWS15" s="124"/>
      <c r="MWT15" s="124"/>
      <c r="MWU15" s="124"/>
      <c r="MWV15" s="124"/>
      <c r="MWW15" s="124"/>
      <c r="MWX15" s="124"/>
      <c r="MWY15" s="124"/>
      <c r="MWZ15" s="124"/>
      <c r="MXA15" s="124"/>
      <c r="MXB15" s="124"/>
      <c r="MXC15" s="124"/>
      <c r="MXD15" s="124"/>
      <c r="MXE15" s="124"/>
      <c r="MXF15" s="124"/>
      <c r="MXG15" s="124"/>
      <c r="MXH15" s="124"/>
      <c r="MXI15" s="124"/>
      <c r="MXJ15" s="124"/>
      <c r="MXK15" s="124"/>
      <c r="MXL15" s="124"/>
      <c r="MXM15" s="124"/>
      <c r="MXN15" s="124"/>
      <c r="MXO15" s="124"/>
      <c r="MXP15" s="124"/>
      <c r="MXQ15" s="124"/>
      <c r="MXR15" s="124"/>
      <c r="MXS15" s="124"/>
      <c r="MXT15" s="124"/>
      <c r="MXU15" s="124"/>
      <c r="MXV15" s="124"/>
      <c r="MXW15" s="124"/>
      <c r="MXX15" s="124"/>
      <c r="MXY15" s="124"/>
      <c r="MXZ15" s="124"/>
      <c r="MYA15" s="124"/>
      <c r="MYB15" s="124"/>
      <c r="MYC15" s="124"/>
      <c r="MYD15" s="124"/>
      <c r="MYE15" s="124"/>
      <c r="MYF15" s="124"/>
      <c r="MYG15" s="124"/>
      <c r="MYH15" s="124"/>
      <c r="MYI15" s="124"/>
      <c r="MYJ15" s="124"/>
      <c r="MYK15" s="124"/>
      <c r="MYL15" s="124"/>
      <c r="MYM15" s="124"/>
      <c r="MYN15" s="124"/>
      <c r="MYO15" s="124"/>
      <c r="MYP15" s="124"/>
      <c r="MYQ15" s="124"/>
      <c r="MYR15" s="124"/>
      <c r="MYS15" s="124"/>
      <c r="MYT15" s="124"/>
      <c r="MYU15" s="124"/>
      <c r="MYV15" s="124"/>
      <c r="MYW15" s="124"/>
      <c r="MYX15" s="124"/>
      <c r="MYY15" s="124"/>
      <c r="MYZ15" s="124"/>
      <c r="MZA15" s="124"/>
      <c r="MZB15" s="124"/>
      <c r="MZC15" s="124"/>
      <c r="MZD15" s="124"/>
      <c r="MZE15" s="124"/>
      <c r="MZF15" s="124"/>
      <c r="MZG15" s="124"/>
      <c r="MZH15" s="124"/>
      <c r="MZI15" s="124"/>
      <c r="MZJ15" s="124"/>
      <c r="MZK15" s="124"/>
      <c r="MZL15" s="124"/>
      <c r="MZM15" s="124"/>
      <c r="MZN15" s="124"/>
      <c r="MZO15" s="124"/>
      <c r="MZP15" s="124"/>
      <c r="MZQ15" s="124"/>
      <c r="MZR15" s="124"/>
      <c r="MZS15" s="124"/>
      <c r="MZT15" s="124"/>
      <c r="MZU15" s="124"/>
      <c r="MZV15" s="124"/>
      <c r="MZW15" s="124"/>
      <c r="MZX15" s="124"/>
      <c r="MZY15" s="124"/>
      <c r="MZZ15" s="124"/>
      <c r="NAA15" s="124"/>
      <c r="NAB15" s="124"/>
      <c r="NAC15" s="124"/>
      <c r="NAD15" s="124"/>
      <c r="NAE15" s="124"/>
      <c r="NAF15" s="124"/>
      <c r="NAG15" s="124"/>
      <c r="NAH15" s="124"/>
      <c r="NAI15" s="124"/>
      <c r="NAJ15" s="124"/>
      <c r="NAK15" s="124"/>
      <c r="NAL15" s="124"/>
      <c r="NAM15" s="124"/>
      <c r="NAN15" s="124"/>
      <c r="NAO15" s="124"/>
      <c r="NAP15" s="124"/>
      <c r="NAQ15" s="124"/>
      <c r="NAR15" s="124"/>
      <c r="NAS15" s="124"/>
      <c r="NAT15" s="124"/>
      <c r="NAU15" s="124"/>
      <c r="NAV15" s="124"/>
      <c r="NAW15" s="124"/>
      <c r="NAX15" s="124"/>
      <c r="NAY15" s="124"/>
      <c r="NAZ15" s="124"/>
      <c r="NBA15" s="124"/>
      <c r="NBB15" s="124"/>
      <c r="NBC15" s="124"/>
      <c r="NBD15" s="124"/>
      <c r="NBE15" s="124"/>
      <c r="NBF15" s="124"/>
      <c r="NBG15" s="124"/>
      <c r="NBH15" s="124"/>
      <c r="NBI15" s="124"/>
      <c r="NBJ15" s="124"/>
      <c r="NBK15" s="124"/>
      <c r="NBL15" s="124"/>
      <c r="NBM15" s="124"/>
      <c r="NBN15" s="124"/>
      <c r="NBO15" s="124"/>
      <c r="NBP15" s="124"/>
      <c r="NBQ15" s="124"/>
      <c r="NBR15" s="124"/>
      <c r="NBS15" s="124"/>
      <c r="NBT15" s="124"/>
      <c r="NBU15" s="124"/>
      <c r="NBV15" s="124"/>
      <c r="NBW15" s="124"/>
      <c r="NBX15" s="124"/>
      <c r="NBY15" s="124"/>
      <c r="NBZ15" s="124"/>
      <c r="NCA15" s="124"/>
      <c r="NCB15" s="124"/>
      <c r="NCC15" s="124"/>
      <c r="NCD15" s="124"/>
      <c r="NCE15" s="124"/>
      <c r="NCF15" s="124"/>
      <c r="NCG15" s="124"/>
      <c r="NCH15" s="124"/>
      <c r="NCI15" s="124"/>
      <c r="NCJ15" s="124"/>
      <c r="NCK15" s="124"/>
      <c r="NCL15" s="124"/>
      <c r="NCM15" s="124"/>
      <c r="NCN15" s="124"/>
      <c r="NCO15" s="124"/>
      <c r="NCP15" s="124"/>
      <c r="NCQ15" s="124"/>
      <c r="NCR15" s="124"/>
      <c r="NCS15" s="124"/>
      <c r="NCT15" s="124"/>
      <c r="NCU15" s="124"/>
      <c r="NCV15" s="124"/>
      <c r="NCW15" s="124"/>
      <c r="NCX15" s="124"/>
      <c r="NCY15" s="124"/>
      <c r="NCZ15" s="124"/>
      <c r="NDA15" s="124"/>
      <c r="NDB15" s="124"/>
      <c r="NDC15" s="124"/>
      <c r="NDD15" s="124"/>
      <c r="NDE15" s="124"/>
      <c r="NDF15" s="124"/>
      <c r="NDG15" s="124"/>
      <c r="NDH15" s="124"/>
      <c r="NDI15" s="124"/>
      <c r="NDJ15" s="124"/>
      <c r="NDK15" s="124"/>
      <c r="NDL15" s="124"/>
      <c r="NDM15" s="124"/>
      <c r="NDN15" s="124"/>
      <c r="NDO15" s="124"/>
      <c r="NDP15" s="124"/>
      <c r="NDQ15" s="124"/>
      <c r="NDR15" s="124"/>
      <c r="NDS15" s="124"/>
      <c r="NDT15" s="124"/>
      <c r="NDU15" s="124"/>
      <c r="NDV15" s="124"/>
      <c r="NDW15" s="124"/>
      <c r="NDX15" s="124"/>
      <c r="NDY15" s="124"/>
      <c r="NDZ15" s="124"/>
      <c r="NEA15" s="124"/>
      <c r="NEB15" s="124"/>
      <c r="NEC15" s="124"/>
      <c r="NED15" s="124"/>
      <c r="NEE15" s="124"/>
      <c r="NEF15" s="124"/>
      <c r="NEG15" s="124"/>
      <c r="NEH15" s="124"/>
      <c r="NEI15" s="124"/>
      <c r="NEJ15" s="124"/>
      <c r="NEK15" s="124"/>
      <c r="NEL15" s="124"/>
      <c r="NEM15" s="124"/>
      <c r="NEN15" s="124"/>
      <c r="NEO15" s="124"/>
      <c r="NEP15" s="124"/>
      <c r="NEQ15" s="124"/>
      <c r="NER15" s="124"/>
      <c r="NES15" s="124"/>
      <c r="NET15" s="124"/>
      <c r="NEU15" s="124"/>
      <c r="NEV15" s="124"/>
      <c r="NEW15" s="124"/>
      <c r="NEX15" s="124"/>
      <c r="NEY15" s="124"/>
      <c r="NEZ15" s="124"/>
      <c r="NFA15" s="124"/>
      <c r="NFB15" s="124"/>
      <c r="NFC15" s="124"/>
      <c r="NFD15" s="124"/>
      <c r="NFE15" s="124"/>
      <c r="NFF15" s="124"/>
      <c r="NFG15" s="124"/>
      <c r="NFH15" s="124"/>
      <c r="NFI15" s="124"/>
      <c r="NFJ15" s="124"/>
      <c r="NFK15" s="124"/>
      <c r="NFL15" s="124"/>
      <c r="NFM15" s="124"/>
      <c r="NFN15" s="124"/>
      <c r="NFO15" s="124"/>
      <c r="NFP15" s="124"/>
      <c r="NFQ15" s="124"/>
      <c r="NFR15" s="124"/>
      <c r="NFS15" s="124"/>
      <c r="NFT15" s="124"/>
      <c r="NFU15" s="124"/>
      <c r="NFV15" s="124"/>
      <c r="NFW15" s="124"/>
      <c r="NFX15" s="124"/>
      <c r="NFY15" s="124"/>
      <c r="NFZ15" s="124"/>
      <c r="NGA15" s="124"/>
      <c r="NGB15" s="124"/>
      <c r="NGC15" s="124"/>
      <c r="NGD15" s="124"/>
      <c r="NGE15" s="124"/>
      <c r="NGF15" s="124"/>
      <c r="NGG15" s="124"/>
      <c r="NGH15" s="124"/>
      <c r="NGI15" s="124"/>
      <c r="NGJ15" s="124"/>
      <c r="NGK15" s="124"/>
      <c r="NGL15" s="124"/>
      <c r="NGM15" s="124"/>
      <c r="NGN15" s="124"/>
      <c r="NGO15" s="124"/>
      <c r="NGP15" s="124"/>
      <c r="NGQ15" s="124"/>
      <c r="NGR15" s="124"/>
      <c r="NGS15" s="124"/>
      <c r="NGT15" s="124"/>
      <c r="NGU15" s="124"/>
      <c r="NGV15" s="124"/>
      <c r="NGW15" s="124"/>
      <c r="NGX15" s="124"/>
      <c r="NGY15" s="124"/>
      <c r="NGZ15" s="124"/>
      <c r="NHA15" s="124"/>
      <c r="NHB15" s="124"/>
      <c r="NHC15" s="124"/>
      <c r="NHD15" s="124"/>
      <c r="NHE15" s="124"/>
      <c r="NHF15" s="124"/>
      <c r="NHG15" s="124"/>
      <c r="NHH15" s="124"/>
      <c r="NHI15" s="124"/>
      <c r="NHJ15" s="124"/>
      <c r="NHK15" s="124"/>
      <c r="NHL15" s="124"/>
      <c r="NHM15" s="124"/>
      <c r="NHN15" s="124"/>
      <c r="NHO15" s="124"/>
      <c r="NHP15" s="124"/>
      <c r="NHQ15" s="124"/>
      <c r="NHR15" s="124"/>
      <c r="NHS15" s="124"/>
      <c r="NHT15" s="124"/>
      <c r="NHU15" s="124"/>
      <c r="NHV15" s="124"/>
      <c r="NHW15" s="124"/>
      <c r="NHX15" s="124"/>
      <c r="NHY15" s="124"/>
      <c r="NHZ15" s="124"/>
      <c r="NIA15" s="124"/>
      <c r="NIB15" s="124"/>
      <c r="NIC15" s="124"/>
      <c r="NID15" s="124"/>
      <c r="NIE15" s="124"/>
      <c r="NIF15" s="124"/>
      <c r="NIG15" s="124"/>
      <c r="NIH15" s="124"/>
      <c r="NII15" s="124"/>
      <c r="NIJ15" s="124"/>
      <c r="NIK15" s="124"/>
      <c r="NIL15" s="124"/>
      <c r="NIM15" s="124"/>
      <c r="NIN15" s="124"/>
      <c r="NIO15" s="124"/>
      <c r="NIP15" s="124"/>
      <c r="NIQ15" s="124"/>
      <c r="NIR15" s="124"/>
      <c r="NIS15" s="124"/>
      <c r="NIT15" s="124"/>
      <c r="NIU15" s="124"/>
      <c r="NIV15" s="124"/>
      <c r="NIW15" s="124"/>
      <c r="NIX15" s="124"/>
      <c r="NIY15" s="124"/>
      <c r="NIZ15" s="124"/>
      <c r="NJA15" s="124"/>
      <c r="NJB15" s="124"/>
      <c r="NJC15" s="124"/>
      <c r="NJD15" s="124"/>
      <c r="NJE15" s="124"/>
      <c r="NJF15" s="124"/>
      <c r="NJG15" s="124"/>
      <c r="NJH15" s="124"/>
      <c r="NJI15" s="124"/>
      <c r="NJJ15" s="124"/>
      <c r="NJK15" s="124"/>
      <c r="NJL15" s="124"/>
      <c r="NJM15" s="124"/>
      <c r="NJN15" s="124"/>
      <c r="NJO15" s="124"/>
      <c r="NJP15" s="124"/>
      <c r="NJQ15" s="124"/>
      <c r="NJR15" s="124"/>
      <c r="NJS15" s="124"/>
      <c r="NJT15" s="124"/>
      <c r="NJU15" s="124"/>
      <c r="NJV15" s="124"/>
      <c r="NJW15" s="124"/>
      <c r="NJX15" s="124"/>
      <c r="NJY15" s="124"/>
      <c r="NJZ15" s="124"/>
      <c r="NKA15" s="124"/>
      <c r="NKB15" s="124"/>
      <c r="NKC15" s="124"/>
      <c r="NKD15" s="124"/>
      <c r="NKE15" s="124"/>
      <c r="NKF15" s="124"/>
      <c r="NKG15" s="124"/>
      <c r="NKH15" s="124"/>
      <c r="NKI15" s="124"/>
      <c r="NKJ15" s="124"/>
      <c r="NKK15" s="124"/>
      <c r="NKL15" s="124"/>
      <c r="NKM15" s="124"/>
      <c r="NKN15" s="124"/>
      <c r="NKO15" s="124"/>
      <c r="NKP15" s="124"/>
      <c r="NKQ15" s="124"/>
      <c r="NKR15" s="124"/>
      <c r="NKS15" s="124"/>
      <c r="NKT15" s="124"/>
      <c r="NKU15" s="124"/>
      <c r="NKV15" s="124"/>
      <c r="NKW15" s="124"/>
      <c r="NKX15" s="124"/>
      <c r="NKY15" s="124"/>
      <c r="NKZ15" s="124"/>
      <c r="NLA15" s="124"/>
      <c r="NLB15" s="124"/>
      <c r="NLC15" s="124"/>
      <c r="NLD15" s="124"/>
      <c r="NLE15" s="124"/>
      <c r="NLF15" s="124"/>
      <c r="NLG15" s="124"/>
      <c r="NLH15" s="124"/>
      <c r="NLI15" s="124"/>
      <c r="NLJ15" s="124"/>
      <c r="NLK15" s="124"/>
      <c r="NLL15" s="124"/>
      <c r="NLM15" s="124"/>
      <c r="NLN15" s="124"/>
      <c r="NLO15" s="124"/>
      <c r="NLP15" s="124"/>
      <c r="NLQ15" s="124"/>
      <c r="NLR15" s="124"/>
      <c r="NLS15" s="124"/>
      <c r="NLT15" s="124"/>
      <c r="NLU15" s="124"/>
      <c r="NLV15" s="124"/>
      <c r="NLW15" s="124"/>
      <c r="NLX15" s="124"/>
      <c r="NLY15" s="124"/>
      <c r="NLZ15" s="124"/>
      <c r="NMA15" s="124"/>
      <c r="NMB15" s="124"/>
      <c r="NMC15" s="124"/>
      <c r="NMD15" s="124"/>
      <c r="NME15" s="124"/>
      <c r="NMF15" s="124"/>
      <c r="NMG15" s="124"/>
      <c r="NMH15" s="124"/>
      <c r="NMI15" s="124"/>
      <c r="NMJ15" s="124"/>
      <c r="NMK15" s="124"/>
      <c r="NML15" s="124"/>
      <c r="NMM15" s="124"/>
      <c r="NMN15" s="124"/>
      <c r="NMO15" s="124"/>
      <c r="NMP15" s="124"/>
      <c r="NMQ15" s="124"/>
      <c r="NMR15" s="124"/>
      <c r="NMS15" s="124"/>
      <c r="NMT15" s="124"/>
      <c r="NMU15" s="124"/>
      <c r="NMV15" s="124"/>
      <c r="NMW15" s="124"/>
      <c r="NMX15" s="124"/>
      <c r="NMY15" s="124"/>
      <c r="NMZ15" s="124"/>
      <c r="NNA15" s="124"/>
      <c r="NNB15" s="124"/>
      <c r="NNC15" s="124"/>
      <c r="NND15" s="124"/>
      <c r="NNE15" s="124"/>
      <c r="NNF15" s="124"/>
      <c r="NNG15" s="124"/>
      <c r="NNH15" s="124"/>
      <c r="NNI15" s="124"/>
      <c r="NNJ15" s="124"/>
      <c r="NNK15" s="124"/>
      <c r="NNL15" s="124"/>
      <c r="NNM15" s="124"/>
      <c r="NNN15" s="124"/>
      <c r="NNO15" s="124"/>
      <c r="NNP15" s="124"/>
      <c r="NNQ15" s="124"/>
      <c r="NNR15" s="124"/>
      <c r="NNS15" s="124"/>
      <c r="NNT15" s="124"/>
      <c r="NNU15" s="124"/>
      <c r="NNV15" s="124"/>
      <c r="NNW15" s="124"/>
      <c r="NNX15" s="124"/>
      <c r="NNY15" s="124"/>
      <c r="NNZ15" s="124"/>
      <c r="NOA15" s="124"/>
      <c r="NOB15" s="124"/>
      <c r="NOC15" s="124"/>
      <c r="NOD15" s="124"/>
      <c r="NOE15" s="124"/>
      <c r="NOF15" s="124"/>
      <c r="NOG15" s="124"/>
      <c r="NOH15" s="124"/>
      <c r="NOI15" s="124"/>
      <c r="NOJ15" s="124"/>
      <c r="NOK15" s="124"/>
      <c r="NOL15" s="124"/>
      <c r="NOM15" s="124"/>
      <c r="NON15" s="124"/>
      <c r="NOO15" s="124"/>
      <c r="NOP15" s="124"/>
      <c r="NOQ15" s="124"/>
      <c r="NOR15" s="124"/>
      <c r="NOS15" s="124"/>
      <c r="NOT15" s="124"/>
      <c r="NOU15" s="124"/>
      <c r="NOV15" s="124"/>
      <c r="NOW15" s="124"/>
      <c r="NOX15" s="124"/>
      <c r="NOY15" s="124"/>
      <c r="NOZ15" s="124"/>
      <c r="NPA15" s="124"/>
      <c r="NPB15" s="124"/>
      <c r="NPC15" s="124"/>
      <c r="NPD15" s="124"/>
      <c r="NPE15" s="124"/>
      <c r="NPF15" s="124"/>
      <c r="NPG15" s="124"/>
      <c r="NPH15" s="124"/>
      <c r="NPI15" s="124"/>
      <c r="NPJ15" s="124"/>
      <c r="NPK15" s="124"/>
      <c r="NPL15" s="124"/>
      <c r="NPM15" s="124"/>
      <c r="NPN15" s="124"/>
      <c r="NPO15" s="124"/>
      <c r="NPP15" s="124"/>
      <c r="NPQ15" s="124"/>
      <c r="NPR15" s="124"/>
      <c r="NPS15" s="124"/>
      <c r="NPT15" s="124"/>
      <c r="NPU15" s="124"/>
      <c r="NPV15" s="124"/>
      <c r="NPW15" s="124"/>
      <c r="NPX15" s="124"/>
      <c r="NPY15" s="124"/>
      <c r="NPZ15" s="124"/>
      <c r="NQA15" s="124"/>
      <c r="NQB15" s="124"/>
      <c r="NQC15" s="124"/>
      <c r="NQD15" s="124"/>
      <c r="NQE15" s="124"/>
      <c r="NQF15" s="124"/>
      <c r="NQG15" s="124"/>
      <c r="NQH15" s="124"/>
      <c r="NQI15" s="124"/>
      <c r="NQJ15" s="124"/>
      <c r="NQK15" s="124"/>
      <c r="NQL15" s="124"/>
      <c r="NQM15" s="124"/>
      <c r="NQN15" s="124"/>
      <c r="NQO15" s="124"/>
      <c r="NQP15" s="124"/>
      <c r="NQQ15" s="124"/>
      <c r="NQR15" s="124"/>
      <c r="NQS15" s="124"/>
      <c r="NQT15" s="124"/>
      <c r="NQU15" s="124"/>
      <c r="NQV15" s="124"/>
      <c r="NQW15" s="124"/>
      <c r="NQX15" s="124"/>
      <c r="NQY15" s="124"/>
      <c r="NQZ15" s="124"/>
      <c r="NRA15" s="124"/>
      <c r="NRB15" s="124"/>
      <c r="NRC15" s="124"/>
      <c r="NRD15" s="124"/>
      <c r="NRE15" s="124"/>
      <c r="NRF15" s="124"/>
      <c r="NRG15" s="124"/>
      <c r="NRH15" s="124"/>
      <c r="NRI15" s="124"/>
      <c r="NRJ15" s="124"/>
      <c r="NRK15" s="124"/>
      <c r="NRL15" s="124"/>
      <c r="NRM15" s="124"/>
      <c r="NRN15" s="124"/>
      <c r="NRO15" s="124"/>
      <c r="NRP15" s="124"/>
      <c r="NRQ15" s="124"/>
      <c r="NRR15" s="124"/>
      <c r="NRS15" s="124"/>
      <c r="NRT15" s="124"/>
      <c r="NRU15" s="124"/>
      <c r="NRV15" s="124"/>
      <c r="NRW15" s="124"/>
      <c r="NRX15" s="124"/>
      <c r="NRY15" s="124"/>
      <c r="NRZ15" s="124"/>
      <c r="NSA15" s="124"/>
      <c r="NSB15" s="124"/>
      <c r="NSC15" s="124"/>
      <c r="NSD15" s="124"/>
      <c r="NSE15" s="124"/>
      <c r="NSF15" s="124"/>
      <c r="NSG15" s="124"/>
      <c r="NSH15" s="124"/>
      <c r="NSI15" s="124"/>
      <c r="NSJ15" s="124"/>
      <c r="NSK15" s="124"/>
      <c r="NSL15" s="124"/>
      <c r="NSM15" s="124"/>
      <c r="NSN15" s="124"/>
      <c r="NSO15" s="124"/>
      <c r="NSP15" s="124"/>
      <c r="NSQ15" s="124"/>
      <c r="NSR15" s="124"/>
      <c r="NSS15" s="124"/>
      <c r="NST15" s="124"/>
      <c r="NSU15" s="124"/>
      <c r="NSV15" s="124"/>
      <c r="NSW15" s="124"/>
      <c r="NSX15" s="124"/>
      <c r="NSY15" s="124"/>
      <c r="NSZ15" s="124"/>
      <c r="NTA15" s="124"/>
      <c r="NTB15" s="124"/>
      <c r="NTC15" s="124"/>
      <c r="NTD15" s="124"/>
      <c r="NTE15" s="124"/>
      <c r="NTF15" s="124"/>
      <c r="NTG15" s="124"/>
      <c r="NTH15" s="124"/>
      <c r="NTI15" s="124"/>
      <c r="NTJ15" s="124"/>
      <c r="NTK15" s="124"/>
      <c r="NTL15" s="124"/>
      <c r="NTM15" s="124"/>
      <c r="NTN15" s="124"/>
      <c r="NTO15" s="124"/>
      <c r="NTP15" s="124"/>
      <c r="NTQ15" s="124"/>
      <c r="NTR15" s="124"/>
      <c r="NTS15" s="124"/>
      <c r="NTT15" s="124"/>
      <c r="NTU15" s="124"/>
      <c r="NTV15" s="124"/>
      <c r="NTW15" s="124"/>
      <c r="NTX15" s="124"/>
      <c r="NTY15" s="124"/>
      <c r="NTZ15" s="124"/>
      <c r="NUA15" s="124"/>
      <c r="NUB15" s="124"/>
      <c r="NUC15" s="124"/>
      <c r="NUD15" s="124"/>
      <c r="NUE15" s="124"/>
      <c r="NUF15" s="124"/>
      <c r="NUG15" s="124"/>
      <c r="NUH15" s="124"/>
      <c r="NUI15" s="124"/>
      <c r="NUJ15" s="124"/>
      <c r="NUK15" s="124"/>
      <c r="NUL15" s="124"/>
      <c r="NUM15" s="124"/>
      <c r="NUN15" s="124"/>
      <c r="NUO15" s="124"/>
      <c r="NUP15" s="124"/>
      <c r="NUQ15" s="124"/>
      <c r="NUR15" s="124"/>
      <c r="NUS15" s="124"/>
      <c r="NUT15" s="124"/>
      <c r="NUU15" s="124"/>
      <c r="NUV15" s="124"/>
      <c r="NUW15" s="124"/>
      <c r="NUX15" s="124"/>
      <c r="NUY15" s="124"/>
      <c r="NUZ15" s="124"/>
      <c r="NVA15" s="124"/>
      <c r="NVB15" s="124"/>
      <c r="NVC15" s="124"/>
      <c r="NVD15" s="124"/>
      <c r="NVE15" s="124"/>
      <c r="NVF15" s="124"/>
      <c r="NVG15" s="124"/>
      <c r="NVH15" s="124"/>
      <c r="NVI15" s="124"/>
      <c r="NVJ15" s="124"/>
      <c r="NVK15" s="124"/>
      <c r="NVL15" s="124"/>
      <c r="NVM15" s="124"/>
      <c r="NVN15" s="124"/>
      <c r="NVO15" s="124"/>
      <c r="NVP15" s="124"/>
      <c r="NVQ15" s="124"/>
      <c r="NVR15" s="124"/>
      <c r="NVS15" s="124"/>
      <c r="NVT15" s="124"/>
      <c r="NVU15" s="124"/>
      <c r="NVV15" s="124"/>
      <c r="NVW15" s="124"/>
      <c r="NVX15" s="124"/>
      <c r="NVY15" s="124"/>
      <c r="NVZ15" s="124"/>
      <c r="NWA15" s="124"/>
      <c r="NWB15" s="124"/>
      <c r="NWC15" s="124"/>
      <c r="NWD15" s="124"/>
      <c r="NWE15" s="124"/>
      <c r="NWF15" s="124"/>
      <c r="NWG15" s="124"/>
      <c r="NWH15" s="124"/>
      <c r="NWI15" s="124"/>
      <c r="NWJ15" s="124"/>
      <c r="NWK15" s="124"/>
      <c r="NWL15" s="124"/>
      <c r="NWM15" s="124"/>
      <c r="NWN15" s="124"/>
      <c r="NWO15" s="124"/>
      <c r="NWP15" s="124"/>
      <c r="NWQ15" s="124"/>
      <c r="NWR15" s="124"/>
      <c r="NWS15" s="124"/>
      <c r="NWT15" s="124"/>
      <c r="NWU15" s="124"/>
      <c r="NWV15" s="124"/>
      <c r="NWW15" s="124"/>
      <c r="NWX15" s="124"/>
      <c r="NWY15" s="124"/>
      <c r="NWZ15" s="124"/>
      <c r="NXA15" s="124"/>
      <c r="NXB15" s="124"/>
      <c r="NXC15" s="124"/>
      <c r="NXD15" s="124"/>
      <c r="NXE15" s="124"/>
      <c r="NXF15" s="124"/>
      <c r="NXG15" s="124"/>
      <c r="NXH15" s="124"/>
      <c r="NXI15" s="124"/>
      <c r="NXJ15" s="124"/>
      <c r="NXK15" s="124"/>
      <c r="NXL15" s="124"/>
      <c r="NXM15" s="124"/>
      <c r="NXN15" s="124"/>
      <c r="NXO15" s="124"/>
      <c r="NXP15" s="124"/>
      <c r="NXQ15" s="124"/>
      <c r="NXR15" s="124"/>
      <c r="NXS15" s="124"/>
      <c r="NXT15" s="124"/>
      <c r="NXU15" s="124"/>
      <c r="NXV15" s="124"/>
      <c r="NXW15" s="124"/>
      <c r="NXX15" s="124"/>
      <c r="NXY15" s="124"/>
      <c r="NXZ15" s="124"/>
      <c r="NYA15" s="124"/>
      <c r="NYB15" s="124"/>
      <c r="NYC15" s="124"/>
      <c r="NYD15" s="124"/>
      <c r="NYE15" s="124"/>
      <c r="NYF15" s="124"/>
      <c r="NYG15" s="124"/>
      <c r="NYH15" s="124"/>
      <c r="NYI15" s="124"/>
      <c r="NYJ15" s="124"/>
      <c r="NYK15" s="124"/>
      <c r="NYL15" s="124"/>
      <c r="NYM15" s="124"/>
      <c r="NYN15" s="124"/>
      <c r="NYO15" s="124"/>
      <c r="NYP15" s="124"/>
      <c r="NYQ15" s="124"/>
      <c r="NYR15" s="124"/>
      <c r="NYS15" s="124"/>
      <c r="NYT15" s="124"/>
      <c r="NYU15" s="124"/>
      <c r="NYV15" s="124"/>
      <c r="NYW15" s="124"/>
      <c r="NYX15" s="124"/>
      <c r="NYY15" s="124"/>
      <c r="NYZ15" s="124"/>
      <c r="NZA15" s="124"/>
      <c r="NZB15" s="124"/>
      <c r="NZC15" s="124"/>
      <c r="NZD15" s="124"/>
      <c r="NZE15" s="124"/>
      <c r="NZF15" s="124"/>
      <c r="NZG15" s="124"/>
      <c r="NZH15" s="124"/>
      <c r="NZI15" s="124"/>
      <c r="NZJ15" s="124"/>
      <c r="NZK15" s="124"/>
      <c r="NZL15" s="124"/>
      <c r="NZM15" s="124"/>
      <c r="NZN15" s="124"/>
      <c r="NZO15" s="124"/>
      <c r="NZP15" s="124"/>
      <c r="NZQ15" s="124"/>
      <c r="NZR15" s="124"/>
      <c r="NZS15" s="124"/>
      <c r="NZT15" s="124"/>
      <c r="NZU15" s="124"/>
      <c r="NZV15" s="124"/>
      <c r="NZW15" s="124"/>
      <c r="NZX15" s="124"/>
      <c r="NZY15" s="124"/>
      <c r="NZZ15" s="124"/>
      <c r="OAA15" s="124"/>
      <c r="OAB15" s="124"/>
      <c r="OAC15" s="124"/>
      <c r="OAD15" s="124"/>
      <c r="OAE15" s="124"/>
      <c r="OAF15" s="124"/>
      <c r="OAG15" s="124"/>
      <c r="OAH15" s="124"/>
      <c r="OAI15" s="124"/>
      <c r="OAJ15" s="124"/>
      <c r="OAK15" s="124"/>
      <c r="OAL15" s="124"/>
      <c r="OAM15" s="124"/>
      <c r="OAN15" s="124"/>
      <c r="OAO15" s="124"/>
      <c r="OAP15" s="124"/>
      <c r="OAQ15" s="124"/>
      <c r="OAR15" s="124"/>
      <c r="OAS15" s="124"/>
      <c r="OAT15" s="124"/>
      <c r="OAU15" s="124"/>
      <c r="OAV15" s="124"/>
      <c r="OAW15" s="124"/>
      <c r="OAX15" s="124"/>
      <c r="OAY15" s="124"/>
      <c r="OAZ15" s="124"/>
      <c r="OBA15" s="124"/>
      <c r="OBB15" s="124"/>
      <c r="OBC15" s="124"/>
      <c r="OBD15" s="124"/>
      <c r="OBE15" s="124"/>
      <c r="OBF15" s="124"/>
      <c r="OBG15" s="124"/>
      <c r="OBH15" s="124"/>
      <c r="OBI15" s="124"/>
      <c r="OBJ15" s="124"/>
      <c r="OBK15" s="124"/>
      <c r="OBL15" s="124"/>
      <c r="OBM15" s="124"/>
      <c r="OBN15" s="124"/>
      <c r="OBO15" s="124"/>
      <c r="OBP15" s="124"/>
      <c r="OBQ15" s="124"/>
      <c r="OBR15" s="124"/>
      <c r="OBS15" s="124"/>
      <c r="OBT15" s="124"/>
      <c r="OBU15" s="124"/>
      <c r="OBV15" s="124"/>
      <c r="OBW15" s="124"/>
      <c r="OBX15" s="124"/>
      <c r="OBY15" s="124"/>
      <c r="OBZ15" s="124"/>
      <c r="OCA15" s="124"/>
      <c r="OCB15" s="124"/>
      <c r="OCC15" s="124"/>
      <c r="OCD15" s="124"/>
      <c r="OCE15" s="124"/>
      <c r="OCF15" s="124"/>
      <c r="OCG15" s="124"/>
      <c r="OCH15" s="124"/>
      <c r="OCI15" s="124"/>
      <c r="OCJ15" s="124"/>
      <c r="OCK15" s="124"/>
      <c r="OCL15" s="124"/>
      <c r="OCM15" s="124"/>
      <c r="OCN15" s="124"/>
      <c r="OCO15" s="124"/>
      <c r="OCP15" s="124"/>
      <c r="OCQ15" s="124"/>
      <c r="OCR15" s="124"/>
      <c r="OCS15" s="124"/>
      <c r="OCT15" s="124"/>
      <c r="OCU15" s="124"/>
      <c r="OCV15" s="124"/>
      <c r="OCW15" s="124"/>
      <c r="OCX15" s="124"/>
      <c r="OCY15" s="124"/>
      <c r="OCZ15" s="124"/>
      <c r="ODA15" s="124"/>
      <c r="ODB15" s="124"/>
      <c r="ODC15" s="124"/>
      <c r="ODD15" s="124"/>
      <c r="ODE15" s="124"/>
      <c r="ODF15" s="124"/>
      <c r="ODG15" s="124"/>
      <c r="ODH15" s="124"/>
      <c r="ODI15" s="124"/>
      <c r="ODJ15" s="124"/>
      <c r="ODK15" s="124"/>
      <c r="ODL15" s="124"/>
      <c r="ODM15" s="124"/>
      <c r="ODN15" s="124"/>
      <c r="ODO15" s="124"/>
      <c r="ODP15" s="124"/>
      <c r="ODQ15" s="124"/>
      <c r="ODR15" s="124"/>
      <c r="ODS15" s="124"/>
      <c r="ODT15" s="124"/>
      <c r="ODU15" s="124"/>
      <c r="ODV15" s="124"/>
      <c r="ODW15" s="124"/>
      <c r="ODX15" s="124"/>
      <c r="ODY15" s="124"/>
      <c r="ODZ15" s="124"/>
      <c r="OEA15" s="124"/>
      <c r="OEB15" s="124"/>
      <c r="OEC15" s="124"/>
      <c r="OED15" s="124"/>
      <c r="OEE15" s="124"/>
      <c r="OEF15" s="124"/>
      <c r="OEG15" s="124"/>
      <c r="OEH15" s="124"/>
      <c r="OEI15" s="124"/>
      <c r="OEJ15" s="124"/>
      <c r="OEK15" s="124"/>
      <c r="OEL15" s="124"/>
      <c r="OEM15" s="124"/>
      <c r="OEN15" s="124"/>
      <c r="OEO15" s="124"/>
      <c r="OEP15" s="124"/>
      <c r="OEQ15" s="124"/>
      <c r="OER15" s="124"/>
      <c r="OES15" s="124"/>
      <c r="OET15" s="124"/>
      <c r="OEU15" s="124"/>
      <c r="OEV15" s="124"/>
      <c r="OEW15" s="124"/>
      <c r="OEX15" s="124"/>
      <c r="OEY15" s="124"/>
      <c r="OEZ15" s="124"/>
      <c r="OFA15" s="124"/>
      <c r="OFB15" s="124"/>
      <c r="OFC15" s="124"/>
      <c r="OFD15" s="124"/>
      <c r="OFE15" s="124"/>
      <c r="OFF15" s="124"/>
      <c r="OFG15" s="124"/>
      <c r="OFH15" s="124"/>
      <c r="OFI15" s="124"/>
      <c r="OFJ15" s="124"/>
      <c r="OFK15" s="124"/>
      <c r="OFL15" s="124"/>
      <c r="OFM15" s="124"/>
      <c r="OFN15" s="124"/>
      <c r="OFO15" s="124"/>
      <c r="OFP15" s="124"/>
      <c r="OFQ15" s="124"/>
      <c r="OFR15" s="124"/>
      <c r="OFS15" s="124"/>
      <c r="OFT15" s="124"/>
      <c r="OFU15" s="124"/>
      <c r="OFV15" s="124"/>
      <c r="OFW15" s="124"/>
      <c r="OFX15" s="124"/>
      <c r="OFY15" s="124"/>
      <c r="OFZ15" s="124"/>
      <c r="OGA15" s="124"/>
      <c r="OGB15" s="124"/>
      <c r="OGC15" s="124"/>
      <c r="OGD15" s="124"/>
      <c r="OGE15" s="124"/>
      <c r="OGF15" s="124"/>
      <c r="OGG15" s="124"/>
      <c r="OGH15" s="124"/>
      <c r="OGI15" s="124"/>
      <c r="OGJ15" s="124"/>
      <c r="OGK15" s="124"/>
      <c r="OGL15" s="124"/>
      <c r="OGM15" s="124"/>
      <c r="OGN15" s="124"/>
      <c r="OGO15" s="124"/>
      <c r="OGP15" s="124"/>
      <c r="OGQ15" s="124"/>
      <c r="OGR15" s="124"/>
      <c r="OGS15" s="124"/>
      <c r="OGT15" s="124"/>
      <c r="OGU15" s="124"/>
      <c r="OGV15" s="124"/>
      <c r="OGW15" s="124"/>
      <c r="OGX15" s="124"/>
      <c r="OGY15" s="124"/>
      <c r="OGZ15" s="124"/>
      <c r="OHA15" s="124"/>
      <c r="OHB15" s="124"/>
      <c r="OHC15" s="124"/>
      <c r="OHD15" s="124"/>
      <c r="OHE15" s="124"/>
      <c r="OHF15" s="124"/>
      <c r="OHG15" s="124"/>
      <c r="OHH15" s="124"/>
      <c r="OHI15" s="124"/>
      <c r="OHJ15" s="124"/>
      <c r="OHK15" s="124"/>
      <c r="OHL15" s="124"/>
      <c r="OHM15" s="124"/>
      <c r="OHN15" s="124"/>
      <c r="OHO15" s="124"/>
      <c r="OHP15" s="124"/>
      <c r="OHQ15" s="124"/>
      <c r="OHR15" s="124"/>
      <c r="OHS15" s="124"/>
      <c r="OHT15" s="124"/>
      <c r="OHU15" s="124"/>
      <c r="OHV15" s="124"/>
      <c r="OHW15" s="124"/>
      <c r="OHX15" s="124"/>
      <c r="OHY15" s="124"/>
      <c r="OHZ15" s="124"/>
      <c r="OIA15" s="124"/>
      <c r="OIB15" s="124"/>
      <c r="OIC15" s="124"/>
      <c r="OID15" s="124"/>
      <c r="OIE15" s="124"/>
      <c r="OIF15" s="124"/>
      <c r="OIG15" s="124"/>
      <c r="OIH15" s="124"/>
      <c r="OII15" s="124"/>
      <c r="OIJ15" s="124"/>
      <c r="OIK15" s="124"/>
      <c r="OIL15" s="124"/>
      <c r="OIM15" s="124"/>
      <c r="OIN15" s="124"/>
      <c r="OIO15" s="124"/>
      <c r="OIP15" s="124"/>
      <c r="OIQ15" s="124"/>
      <c r="OIR15" s="124"/>
      <c r="OIS15" s="124"/>
      <c r="OIT15" s="124"/>
      <c r="OIU15" s="124"/>
      <c r="OIV15" s="124"/>
      <c r="OIW15" s="124"/>
      <c r="OIX15" s="124"/>
      <c r="OIY15" s="124"/>
      <c r="OIZ15" s="124"/>
      <c r="OJA15" s="124"/>
      <c r="OJB15" s="124"/>
      <c r="OJC15" s="124"/>
      <c r="OJD15" s="124"/>
      <c r="OJE15" s="124"/>
      <c r="OJF15" s="124"/>
      <c r="OJG15" s="124"/>
      <c r="OJH15" s="124"/>
      <c r="OJI15" s="124"/>
      <c r="OJJ15" s="124"/>
      <c r="OJK15" s="124"/>
      <c r="OJL15" s="124"/>
      <c r="OJM15" s="124"/>
      <c r="OJN15" s="124"/>
      <c r="OJO15" s="124"/>
      <c r="OJP15" s="124"/>
      <c r="OJQ15" s="124"/>
      <c r="OJR15" s="124"/>
      <c r="OJS15" s="124"/>
      <c r="OJT15" s="124"/>
      <c r="OJU15" s="124"/>
      <c r="OJV15" s="124"/>
      <c r="OJW15" s="124"/>
      <c r="OJX15" s="124"/>
      <c r="OJY15" s="124"/>
      <c r="OJZ15" s="124"/>
      <c r="OKA15" s="124"/>
      <c r="OKB15" s="124"/>
      <c r="OKC15" s="124"/>
      <c r="OKD15" s="124"/>
      <c r="OKE15" s="124"/>
      <c r="OKF15" s="124"/>
      <c r="OKG15" s="124"/>
      <c r="OKH15" s="124"/>
      <c r="OKI15" s="124"/>
      <c r="OKJ15" s="124"/>
      <c r="OKK15" s="124"/>
      <c r="OKL15" s="124"/>
      <c r="OKM15" s="124"/>
      <c r="OKN15" s="124"/>
      <c r="OKO15" s="124"/>
      <c r="OKP15" s="124"/>
      <c r="OKQ15" s="124"/>
      <c r="OKR15" s="124"/>
      <c r="OKS15" s="124"/>
      <c r="OKT15" s="124"/>
      <c r="OKU15" s="124"/>
      <c r="OKV15" s="124"/>
      <c r="OKW15" s="124"/>
      <c r="OKX15" s="124"/>
      <c r="OKY15" s="124"/>
      <c r="OKZ15" s="124"/>
      <c r="OLA15" s="124"/>
      <c r="OLB15" s="124"/>
      <c r="OLC15" s="124"/>
      <c r="OLD15" s="124"/>
      <c r="OLE15" s="124"/>
      <c r="OLF15" s="124"/>
      <c r="OLG15" s="124"/>
      <c r="OLH15" s="124"/>
      <c r="OLI15" s="124"/>
      <c r="OLJ15" s="124"/>
      <c r="OLK15" s="124"/>
      <c r="OLL15" s="124"/>
      <c r="OLM15" s="124"/>
      <c r="OLN15" s="124"/>
      <c r="OLO15" s="124"/>
      <c r="OLP15" s="124"/>
      <c r="OLQ15" s="124"/>
      <c r="OLR15" s="124"/>
      <c r="OLS15" s="124"/>
      <c r="OLT15" s="124"/>
      <c r="OLU15" s="124"/>
      <c r="OLV15" s="124"/>
      <c r="OLW15" s="124"/>
      <c r="OLX15" s="124"/>
      <c r="OLY15" s="124"/>
      <c r="OLZ15" s="124"/>
      <c r="OMA15" s="124"/>
      <c r="OMB15" s="124"/>
      <c r="OMC15" s="124"/>
      <c r="OMD15" s="124"/>
      <c r="OME15" s="124"/>
      <c r="OMF15" s="124"/>
      <c r="OMG15" s="124"/>
      <c r="OMH15" s="124"/>
      <c r="OMI15" s="124"/>
      <c r="OMJ15" s="124"/>
      <c r="OMK15" s="124"/>
      <c r="OML15" s="124"/>
      <c r="OMM15" s="124"/>
      <c r="OMN15" s="124"/>
      <c r="OMO15" s="124"/>
      <c r="OMP15" s="124"/>
      <c r="OMQ15" s="124"/>
      <c r="OMR15" s="124"/>
      <c r="OMS15" s="124"/>
      <c r="OMT15" s="124"/>
      <c r="OMU15" s="124"/>
      <c r="OMV15" s="124"/>
      <c r="OMW15" s="124"/>
      <c r="OMX15" s="124"/>
      <c r="OMY15" s="124"/>
      <c r="OMZ15" s="124"/>
      <c r="ONA15" s="124"/>
      <c r="ONB15" s="124"/>
      <c r="ONC15" s="124"/>
      <c r="OND15" s="124"/>
      <c r="ONE15" s="124"/>
      <c r="ONF15" s="124"/>
      <c r="ONG15" s="124"/>
      <c r="ONH15" s="124"/>
      <c r="ONI15" s="124"/>
      <c r="ONJ15" s="124"/>
      <c r="ONK15" s="124"/>
      <c r="ONL15" s="124"/>
      <c r="ONM15" s="124"/>
      <c r="ONN15" s="124"/>
      <c r="ONO15" s="124"/>
      <c r="ONP15" s="124"/>
      <c r="ONQ15" s="124"/>
      <c r="ONR15" s="124"/>
      <c r="ONS15" s="124"/>
      <c r="ONT15" s="124"/>
      <c r="ONU15" s="124"/>
      <c r="ONV15" s="124"/>
      <c r="ONW15" s="124"/>
      <c r="ONX15" s="124"/>
      <c r="ONY15" s="124"/>
      <c r="ONZ15" s="124"/>
      <c r="OOA15" s="124"/>
      <c r="OOB15" s="124"/>
      <c r="OOC15" s="124"/>
      <c r="OOD15" s="124"/>
      <c r="OOE15" s="124"/>
      <c r="OOF15" s="124"/>
      <c r="OOG15" s="124"/>
      <c r="OOH15" s="124"/>
      <c r="OOI15" s="124"/>
      <c r="OOJ15" s="124"/>
      <c r="OOK15" s="124"/>
      <c r="OOL15" s="124"/>
      <c r="OOM15" s="124"/>
      <c r="OON15" s="124"/>
      <c r="OOO15" s="124"/>
      <c r="OOP15" s="124"/>
      <c r="OOQ15" s="124"/>
      <c r="OOR15" s="124"/>
      <c r="OOS15" s="124"/>
      <c r="OOT15" s="124"/>
      <c r="OOU15" s="124"/>
      <c r="OOV15" s="124"/>
      <c r="OOW15" s="124"/>
      <c r="OOX15" s="124"/>
      <c r="OOY15" s="124"/>
      <c r="OOZ15" s="124"/>
      <c r="OPA15" s="124"/>
      <c r="OPB15" s="124"/>
      <c r="OPC15" s="124"/>
      <c r="OPD15" s="124"/>
      <c r="OPE15" s="124"/>
      <c r="OPF15" s="124"/>
      <c r="OPG15" s="124"/>
      <c r="OPH15" s="124"/>
      <c r="OPI15" s="124"/>
      <c r="OPJ15" s="124"/>
      <c r="OPK15" s="124"/>
      <c r="OPL15" s="124"/>
      <c r="OPM15" s="124"/>
      <c r="OPN15" s="124"/>
      <c r="OPO15" s="124"/>
      <c r="OPP15" s="124"/>
      <c r="OPQ15" s="124"/>
      <c r="OPR15" s="124"/>
      <c r="OPS15" s="124"/>
      <c r="OPT15" s="124"/>
      <c r="OPU15" s="124"/>
      <c r="OPV15" s="124"/>
      <c r="OPW15" s="124"/>
      <c r="OPX15" s="124"/>
      <c r="OPY15" s="124"/>
      <c r="OPZ15" s="124"/>
      <c r="OQA15" s="124"/>
      <c r="OQB15" s="124"/>
      <c r="OQC15" s="124"/>
      <c r="OQD15" s="124"/>
      <c r="OQE15" s="124"/>
      <c r="OQF15" s="124"/>
      <c r="OQG15" s="124"/>
      <c r="OQH15" s="124"/>
      <c r="OQI15" s="124"/>
      <c r="OQJ15" s="124"/>
      <c r="OQK15" s="124"/>
      <c r="OQL15" s="124"/>
      <c r="OQM15" s="124"/>
      <c r="OQN15" s="124"/>
      <c r="OQO15" s="124"/>
      <c r="OQP15" s="124"/>
      <c r="OQQ15" s="124"/>
      <c r="OQR15" s="124"/>
      <c r="OQS15" s="124"/>
      <c r="OQT15" s="124"/>
      <c r="OQU15" s="124"/>
      <c r="OQV15" s="124"/>
      <c r="OQW15" s="124"/>
      <c r="OQX15" s="124"/>
      <c r="OQY15" s="124"/>
      <c r="OQZ15" s="124"/>
      <c r="ORA15" s="124"/>
      <c r="ORB15" s="124"/>
      <c r="ORC15" s="124"/>
      <c r="ORD15" s="124"/>
      <c r="ORE15" s="124"/>
      <c r="ORF15" s="124"/>
      <c r="ORG15" s="124"/>
      <c r="ORH15" s="124"/>
      <c r="ORI15" s="124"/>
      <c r="ORJ15" s="124"/>
      <c r="ORK15" s="124"/>
      <c r="ORL15" s="124"/>
      <c r="ORM15" s="124"/>
      <c r="ORN15" s="124"/>
      <c r="ORO15" s="124"/>
      <c r="ORP15" s="124"/>
      <c r="ORQ15" s="124"/>
      <c r="ORR15" s="124"/>
      <c r="ORS15" s="124"/>
      <c r="ORT15" s="124"/>
      <c r="ORU15" s="124"/>
      <c r="ORV15" s="124"/>
      <c r="ORW15" s="124"/>
      <c r="ORX15" s="124"/>
      <c r="ORY15" s="124"/>
      <c r="ORZ15" s="124"/>
      <c r="OSA15" s="124"/>
      <c r="OSB15" s="124"/>
      <c r="OSC15" s="124"/>
      <c r="OSD15" s="124"/>
      <c r="OSE15" s="124"/>
      <c r="OSF15" s="124"/>
      <c r="OSG15" s="124"/>
      <c r="OSH15" s="124"/>
      <c r="OSI15" s="124"/>
      <c r="OSJ15" s="124"/>
      <c r="OSK15" s="124"/>
      <c r="OSL15" s="124"/>
      <c r="OSM15" s="124"/>
      <c r="OSN15" s="124"/>
      <c r="OSO15" s="124"/>
      <c r="OSP15" s="124"/>
      <c r="OSQ15" s="124"/>
      <c r="OSR15" s="124"/>
      <c r="OSS15" s="124"/>
      <c r="OST15" s="124"/>
      <c r="OSU15" s="124"/>
      <c r="OSV15" s="124"/>
      <c r="OSW15" s="124"/>
      <c r="OSX15" s="124"/>
      <c r="OSY15" s="124"/>
      <c r="OSZ15" s="124"/>
      <c r="OTA15" s="124"/>
      <c r="OTB15" s="124"/>
      <c r="OTC15" s="124"/>
      <c r="OTD15" s="124"/>
      <c r="OTE15" s="124"/>
      <c r="OTF15" s="124"/>
      <c r="OTG15" s="124"/>
      <c r="OTH15" s="124"/>
      <c r="OTI15" s="124"/>
      <c r="OTJ15" s="124"/>
      <c r="OTK15" s="124"/>
      <c r="OTL15" s="124"/>
      <c r="OTM15" s="124"/>
      <c r="OTN15" s="124"/>
      <c r="OTO15" s="124"/>
      <c r="OTP15" s="124"/>
      <c r="OTQ15" s="124"/>
      <c r="OTR15" s="124"/>
      <c r="OTS15" s="124"/>
      <c r="OTT15" s="124"/>
      <c r="OTU15" s="124"/>
      <c r="OTV15" s="124"/>
      <c r="OTW15" s="124"/>
      <c r="OTX15" s="124"/>
      <c r="OTY15" s="124"/>
      <c r="OTZ15" s="124"/>
      <c r="OUA15" s="124"/>
      <c r="OUB15" s="124"/>
      <c r="OUC15" s="124"/>
      <c r="OUD15" s="124"/>
      <c r="OUE15" s="124"/>
      <c r="OUF15" s="124"/>
      <c r="OUG15" s="124"/>
      <c r="OUH15" s="124"/>
      <c r="OUI15" s="124"/>
      <c r="OUJ15" s="124"/>
      <c r="OUK15" s="124"/>
      <c r="OUL15" s="124"/>
      <c r="OUM15" s="124"/>
      <c r="OUN15" s="124"/>
      <c r="OUO15" s="124"/>
      <c r="OUP15" s="124"/>
      <c r="OUQ15" s="124"/>
      <c r="OUR15" s="124"/>
      <c r="OUS15" s="124"/>
      <c r="OUT15" s="124"/>
      <c r="OUU15" s="124"/>
      <c r="OUV15" s="124"/>
      <c r="OUW15" s="124"/>
      <c r="OUX15" s="124"/>
      <c r="OUY15" s="124"/>
      <c r="OUZ15" s="124"/>
      <c r="OVA15" s="124"/>
      <c r="OVB15" s="124"/>
      <c r="OVC15" s="124"/>
      <c r="OVD15" s="124"/>
      <c r="OVE15" s="124"/>
      <c r="OVF15" s="124"/>
      <c r="OVG15" s="124"/>
      <c r="OVH15" s="124"/>
      <c r="OVI15" s="124"/>
      <c r="OVJ15" s="124"/>
      <c r="OVK15" s="124"/>
      <c r="OVL15" s="124"/>
      <c r="OVM15" s="124"/>
      <c r="OVN15" s="124"/>
      <c r="OVO15" s="124"/>
      <c r="OVP15" s="124"/>
      <c r="OVQ15" s="124"/>
      <c r="OVR15" s="124"/>
      <c r="OVS15" s="124"/>
      <c r="OVT15" s="124"/>
      <c r="OVU15" s="124"/>
      <c r="OVV15" s="124"/>
      <c r="OVW15" s="124"/>
      <c r="OVX15" s="124"/>
      <c r="OVY15" s="124"/>
      <c r="OVZ15" s="124"/>
      <c r="OWA15" s="124"/>
      <c r="OWB15" s="124"/>
      <c r="OWC15" s="124"/>
      <c r="OWD15" s="124"/>
      <c r="OWE15" s="124"/>
      <c r="OWF15" s="124"/>
      <c r="OWG15" s="124"/>
      <c r="OWH15" s="124"/>
      <c r="OWI15" s="124"/>
      <c r="OWJ15" s="124"/>
      <c r="OWK15" s="124"/>
      <c r="OWL15" s="124"/>
      <c r="OWM15" s="124"/>
      <c r="OWN15" s="124"/>
      <c r="OWO15" s="124"/>
      <c r="OWP15" s="124"/>
      <c r="OWQ15" s="124"/>
      <c r="OWR15" s="124"/>
      <c r="OWS15" s="124"/>
      <c r="OWT15" s="124"/>
      <c r="OWU15" s="124"/>
      <c r="OWV15" s="124"/>
      <c r="OWW15" s="124"/>
      <c r="OWX15" s="124"/>
      <c r="OWY15" s="124"/>
      <c r="OWZ15" s="124"/>
      <c r="OXA15" s="124"/>
      <c r="OXB15" s="124"/>
      <c r="OXC15" s="124"/>
      <c r="OXD15" s="124"/>
      <c r="OXE15" s="124"/>
      <c r="OXF15" s="124"/>
      <c r="OXG15" s="124"/>
      <c r="OXH15" s="124"/>
      <c r="OXI15" s="124"/>
      <c r="OXJ15" s="124"/>
      <c r="OXK15" s="124"/>
      <c r="OXL15" s="124"/>
      <c r="OXM15" s="124"/>
      <c r="OXN15" s="124"/>
      <c r="OXO15" s="124"/>
      <c r="OXP15" s="124"/>
      <c r="OXQ15" s="124"/>
      <c r="OXR15" s="124"/>
      <c r="OXS15" s="124"/>
      <c r="OXT15" s="124"/>
      <c r="OXU15" s="124"/>
      <c r="OXV15" s="124"/>
      <c r="OXW15" s="124"/>
      <c r="OXX15" s="124"/>
      <c r="OXY15" s="124"/>
      <c r="OXZ15" s="124"/>
      <c r="OYA15" s="124"/>
      <c r="OYB15" s="124"/>
      <c r="OYC15" s="124"/>
      <c r="OYD15" s="124"/>
      <c r="OYE15" s="124"/>
      <c r="OYF15" s="124"/>
      <c r="OYG15" s="124"/>
      <c r="OYH15" s="124"/>
      <c r="OYI15" s="124"/>
      <c r="OYJ15" s="124"/>
      <c r="OYK15" s="124"/>
      <c r="OYL15" s="124"/>
      <c r="OYM15" s="124"/>
      <c r="OYN15" s="124"/>
      <c r="OYO15" s="124"/>
      <c r="OYP15" s="124"/>
      <c r="OYQ15" s="124"/>
      <c r="OYR15" s="124"/>
      <c r="OYS15" s="124"/>
      <c r="OYT15" s="124"/>
      <c r="OYU15" s="124"/>
      <c r="OYV15" s="124"/>
      <c r="OYW15" s="124"/>
      <c r="OYX15" s="124"/>
      <c r="OYY15" s="124"/>
      <c r="OYZ15" s="124"/>
      <c r="OZA15" s="124"/>
      <c r="OZB15" s="124"/>
      <c r="OZC15" s="124"/>
      <c r="OZD15" s="124"/>
      <c r="OZE15" s="124"/>
      <c r="OZF15" s="124"/>
      <c r="OZG15" s="124"/>
      <c r="OZH15" s="124"/>
      <c r="OZI15" s="124"/>
      <c r="OZJ15" s="124"/>
      <c r="OZK15" s="124"/>
      <c r="OZL15" s="124"/>
      <c r="OZM15" s="124"/>
      <c r="OZN15" s="124"/>
      <c r="OZO15" s="124"/>
      <c r="OZP15" s="124"/>
      <c r="OZQ15" s="124"/>
      <c r="OZR15" s="124"/>
      <c r="OZS15" s="124"/>
      <c r="OZT15" s="124"/>
      <c r="OZU15" s="124"/>
      <c r="OZV15" s="124"/>
      <c r="OZW15" s="124"/>
      <c r="OZX15" s="124"/>
      <c r="OZY15" s="124"/>
      <c r="OZZ15" s="124"/>
      <c r="PAA15" s="124"/>
      <c r="PAB15" s="124"/>
      <c r="PAC15" s="124"/>
      <c r="PAD15" s="124"/>
      <c r="PAE15" s="124"/>
      <c r="PAF15" s="124"/>
      <c r="PAG15" s="124"/>
      <c r="PAH15" s="124"/>
      <c r="PAI15" s="124"/>
      <c r="PAJ15" s="124"/>
      <c r="PAK15" s="124"/>
      <c r="PAL15" s="124"/>
      <c r="PAM15" s="124"/>
      <c r="PAN15" s="124"/>
      <c r="PAO15" s="124"/>
      <c r="PAP15" s="124"/>
      <c r="PAQ15" s="124"/>
      <c r="PAR15" s="124"/>
      <c r="PAS15" s="124"/>
      <c r="PAT15" s="124"/>
      <c r="PAU15" s="124"/>
      <c r="PAV15" s="124"/>
      <c r="PAW15" s="124"/>
      <c r="PAX15" s="124"/>
      <c r="PAY15" s="124"/>
      <c r="PAZ15" s="124"/>
      <c r="PBA15" s="124"/>
      <c r="PBB15" s="124"/>
      <c r="PBC15" s="124"/>
      <c r="PBD15" s="124"/>
      <c r="PBE15" s="124"/>
      <c r="PBF15" s="124"/>
      <c r="PBG15" s="124"/>
      <c r="PBH15" s="124"/>
      <c r="PBI15" s="124"/>
      <c r="PBJ15" s="124"/>
      <c r="PBK15" s="124"/>
      <c r="PBL15" s="124"/>
      <c r="PBM15" s="124"/>
      <c r="PBN15" s="124"/>
      <c r="PBO15" s="124"/>
      <c r="PBP15" s="124"/>
      <c r="PBQ15" s="124"/>
      <c r="PBR15" s="124"/>
      <c r="PBS15" s="124"/>
      <c r="PBT15" s="124"/>
      <c r="PBU15" s="124"/>
      <c r="PBV15" s="124"/>
      <c r="PBW15" s="124"/>
      <c r="PBX15" s="124"/>
      <c r="PBY15" s="124"/>
      <c r="PBZ15" s="124"/>
      <c r="PCA15" s="124"/>
      <c r="PCB15" s="124"/>
      <c r="PCC15" s="124"/>
      <c r="PCD15" s="124"/>
      <c r="PCE15" s="124"/>
      <c r="PCF15" s="124"/>
      <c r="PCG15" s="124"/>
      <c r="PCH15" s="124"/>
      <c r="PCI15" s="124"/>
      <c r="PCJ15" s="124"/>
      <c r="PCK15" s="124"/>
      <c r="PCL15" s="124"/>
      <c r="PCM15" s="124"/>
      <c r="PCN15" s="124"/>
      <c r="PCO15" s="124"/>
      <c r="PCP15" s="124"/>
      <c r="PCQ15" s="124"/>
      <c r="PCR15" s="124"/>
      <c r="PCS15" s="124"/>
      <c r="PCT15" s="124"/>
      <c r="PCU15" s="124"/>
      <c r="PCV15" s="124"/>
      <c r="PCW15" s="124"/>
      <c r="PCX15" s="124"/>
      <c r="PCY15" s="124"/>
      <c r="PCZ15" s="124"/>
      <c r="PDA15" s="124"/>
      <c r="PDB15" s="124"/>
      <c r="PDC15" s="124"/>
      <c r="PDD15" s="124"/>
      <c r="PDE15" s="124"/>
      <c r="PDF15" s="124"/>
      <c r="PDG15" s="124"/>
      <c r="PDH15" s="124"/>
      <c r="PDI15" s="124"/>
      <c r="PDJ15" s="124"/>
      <c r="PDK15" s="124"/>
      <c r="PDL15" s="124"/>
      <c r="PDM15" s="124"/>
      <c r="PDN15" s="124"/>
      <c r="PDO15" s="124"/>
      <c r="PDP15" s="124"/>
      <c r="PDQ15" s="124"/>
      <c r="PDR15" s="124"/>
      <c r="PDS15" s="124"/>
      <c r="PDT15" s="124"/>
      <c r="PDU15" s="124"/>
      <c r="PDV15" s="124"/>
      <c r="PDW15" s="124"/>
      <c r="PDX15" s="124"/>
      <c r="PDY15" s="124"/>
      <c r="PDZ15" s="124"/>
      <c r="PEA15" s="124"/>
      <c r="PEB15" s="124"/>
      <c r="PEC15" s="124"/>
      <c r="PED15" s="124"/>
      <c r="PEE15" s="124"/>
      <c r="PEF15" s="124"/>
      <c r="PEG15" s="124"/>
      <c r="PEH15" s="124"/>
      <c r="PEI15" s="124"/>
      <c r="PEJ15" s="124"/>
      <c r="PEK15" s="124"/>
      <c r="PEL15" s="124"/>
      <c r="PEM15" s="124"/>
      <c r="PEN15" s="124"/>
      <c r="PEO15" s="124"/>
      <c r="PEP15" s="124"/>
      <c r="PEQ15" s="124"/>
      <c r="PER15" s="124"/>
      <c r="PES15" s="124"/>
      <c r="PET15" s="124"/>
      <c r="PEU15" s="124"/>
      <c r="PEV15" s="124"/>
      <c r="PEW15" s="124"/>
      <c r="PEX15" s="124"/>
      <c r="PEY15" s="124"/>
      <c r="PEZ15" s="124"/>
      <c r="PFA15" s="124"/>
      <c r="PFB15" s="124"/>
      <c r="PFC15" s="124"/>
      <c r="PFD15" s="124"/>
      <c r="PFE15" s="124"/>
      <c r="PFF15" s="124"/>
      <c r="PFG15" s="124"/>
      <c r="PFH15" s="124"/>
      <c r="PFI15" s="124"/>
      <c r="PFJ15" s="124"/>
      <c r="PFK15" s="124"/>
      <c r="PFL15" s="124"/>
      <c r="PFM15" s="124"/>
      <c r="PFN15" s="124"/>
      <c r="PFO15" s="124"/>
      <c r="PFP15" s="124"/>
      <c r="PFQ15" s="124"/>
      <c r="PFR15" s="124"/>
      <c r="PFS15" s="124"/>
      <c r="PFT15" s="124"/>
      <c r="PFU15" s="124"/>
      <c r="PFV15" s="124"/>
      <c r="PFW15" s="124"/>
      <c r="PFX15" s="124"/>
      <c r="PFY15" s="124"/>
      <c r="PFZ15" s="124"/>
      <c r="PGA15" s="124"/>
      <c r="PGB15" s="124"/>
      <c r="PGC15" s="124"/>
      <c r="PGD15" s="124"/>
      <c r="PGE15" s="124"/>
      <c r="PGF15" s="124"/>
      <c r="PGG15" s="124"/>
      <c r="PGH15" s="124"/>
      <c r="PGI15" s="124"/>
      <c r="PGJ15" s="124"/>
      <c r="PGK15" s="124"/>
      <c r="PGL15" s="124"/>
      <c r="PGM15" s="124"/>
      <c r="PGN15" s="124"/>
      <c r="PGO15" s="124"/>
      <c r="PGP15" s="124"/>
      <c r="PGQ15" s="124"/>
      <c r="PGR15" s="124"/>
      <c r="PGS15" s="124"/>
      <c r="PGT15" s="124"/>
      <c r="PGU15" s="124"/>
      <c r="PGV15" s="124"/>
      <c r="PGW15" s="124"/>
      <c r="PGX15" s="124"/>
      <c r="PGY15" s="124"/>
      <c r="PGZ15" s="124"/>
      <c r="PHA15" s="124"/>
      <c r="PHB15" s="124"/>
      <c r="PHC15" s="124"/>
      <c r="PHD15" s="124"/>
      <c r="PHE15" s="124"/>
      <c r="PHF15" s="124"/>
      <c r="PHG15" s="124"/>
      <c r="PHH15" s="124"/>
      <c r="PHI15" s="124"/>
      <c r="PHJ15" s="124"/>
      <c r="PHK15" s="124"/>
      <c r="PHL15" s="124"/>
      <c r="PHM15" s="124"/>
      <c r="PHN15" s="124"/>
      <c r="PHO15" s="124"/>
      <c r="PHP15" s="124"/>
      <c r="PHQ15" s="124"/>
      <c r="PHR15" s="124"/>
      <c r="PHS15" s="124"/>
      <c r="PHT15" s="124"/>
      <c r="PHU15" s="124"/>
      <c r="PHV15" s="124"/>
      <c r="PHW15" s="124"/>
      <c r="PHX15" s="124"/>
      <c r="PHY15" s="124"/>
      <c r="PHZ15" s="124"/>
      <c r="PIA15" s="124"/>
      <c r="PIB15" s="124"/>
      <c r="PIC15" s="124"/>
      <c r="PID15" s="124"/>
      <c r="PIE15" s="124"/>
      <c r="PIF15" s="124"/>
      <c r="PIG15" s="124"/>
      <c r="PIH15" s="124"/>
      <c r="PII15" s="124"/>
      <c r="PIJ15" s="124"/>
      <c r="PIK15" s="124"/>
      <c r="PIL15" s="124"/>
      <c r="PIM15" s="124"/>
      <c r="PIN15" s="124"/>
      <c r="PIO15" s="124"/>
      <c r="PIP15" s="124"/>
      <c r="PIQ15" s="124"/>
      <c r="PIR15" s="124"/>
      <c r="PIS15" s="124"/>
      <c r="PIT15" s="124"/>
      <c r="PIU15" s="124"/>
      <c r="PIV15" s="124"/>
      <c r="PIW15" s="124"/>
      <c r="PIX15" s="124"/>
      <c r="PIY15" s="124"/>
      <c r="PIZ15" s="124"/>
      <c r="PJA15" s="124"/>
      <c r="PJB15" s="124"/>
      <c r="PJC15" s="124"/>
      <c r="PJD15" s="124"/>
      <c r="PJE15" s="124"/>
      <c r="PJF15" s="124"/>
      <c r="PJG15" s="124"/>
      <c r="PJH15" s="124"/>
      <c r="PJI15" s="124"/>
      <c r="PJJ15" s="124"/>
      <c r="PJK15" s="124"/>
      <c r="PJL15" s="124"/>
      <c r="PJM15" s="124"/>
      <c r="PJN15" s="124"/>
      <c r="PJO15" s="124"/>
      <c r="PJP15" s="124"/>
      <c r="PJQ15" s="124"/>
      <c r="PJR15" s="124"/>
      <c r="PJS15" s="124"/>
      <c r="PJT15" s="124"/>
      <c r="PJU15" s="124"/>
      <c r="PJV15" s="124"/>
      <c r="PJW15" s="124"/>
      <c r="PJX15" s="124"/>
      <c r="PJY15" s="124"/>
      <c r="PJZ15" s="124"/>
      <c r="PKA15" s="124"/>
      <c r="PKB15" s="124"/>
      <c r="PKC15" s="124"/>
      <c r="PKD15" s="124"/>
      <c r="PKE15" s="124"/>
      <c r="PKF15" s="124"/>
      <c r="PKG15" s="124"/>
      <c r="PKH15" s="124"/>
      <c r="PKI15" s="124"/>
      <c r="PKJ15" s="124"/>
      <c r="PKK15" s="124"/>
      <c r="PKL15" s="124"/>
      <c r="PKM15" s="124"/>
      <c r="PKN15" s="124"/>
      <c r="PKO15" s="124"/>
      <c r="PKP15" s="124"/>
      <c r="PKQ15" s="124"/>
      <c r="PKR15" s="124"/>
      <c r="PKS15" s="124"/>
      <c r="PKT15" s="124"/>
      <c r="PKU15" s="124"/>
      <c r="PKV15" s="124"/>
      <c r="PKW15" s="124"/>
      <c r="PKX15" s="124"/>
      <c r="PKY15" s="124"/>
      <c r="PKZ15" s="124"/>
      <c r="PLA15" s="124"/>
      <c r="PLB15" s="124"/>
      <c r="PLC15" s="124"/>
      <c r="PLD15" s="124"/>
      <c r="PLE15" s="124"/>
      <c r="PLF15" s="124"/>
      <c r="PLG15" s="124"/>
      <c r="PLH15" s="124"/>
      <c r="PLI15" s="124"/>
      <c r="PLJ15" s="124"/>
      <c r="PLK15" s="124"/>
      <c r="PLL15" s="124"/>
      <c r="PLM15" s="124"/>
      <c r="PLN15" s="124"/>
      <c r="PLO15" s="124"/>
      <c r="PLP15" s="124"/>
      <c r="PLQ15" s="124"/>
      <c r="PLR15" s="124"/>
      <c r="PLS15" s="124"/>
      <c r="PLT15" s="124"/>
      <c r="PLU15" s="124"/>
      <c r="PLV15" s="124"/>
      <c r="PLW15" s="124"/>
      <c r="PLX15" s="124"/>
      <c r="PLY15" s="124"/>
      <c r="PLZ15" s="124"/>
      <c r="PMA15" s="124"/>
      <c r="PMB15" s="124"/>
      <c r="PMC15" s="124"/>
      <c r="PMD15" s="124"/>
      <c r="PME15" s="124"/>
      <c r="PMF15" s="124"/>
      <c r="PMG15" s="124"/>
      <c r="PMH15" s="124"/>
      <c r="PMI15" s="124"/>
      <c r="PMJ15" s="124"/>
      <c r="PMK15" s="124"/>
      <c r="PML15" s="124"/>
      <c r="PMM15" s="124"/>
      <c r="PMN15" s="124"/>
      <c r="PMO15" s="124"/>
      <c r="PMP15" s="124"/>
      <c r="PMQ15" s="124"/>
      <c r="PMR15" s="124"/>
      <c r="PMS15" s="124"/>
      <c r="PMT15" s="124"/>
      <c r="PMU15" s="124"/>
      <c r="PMV15" s="124"/>
      <c r="PMW15" s="124"/>
      <c r="PMX15" s="124"/>
      <c r="PMY15" s="124"/>
      <c r="PMZ15" s="124"/>
      <c r="PNA15" s="124"/>
      <c r="PNB15" s="124"/>
      <c r="PNC15" s="124"/>
      <c r="PND15" s="124"/>
      <c r="PNE15" s="124"/>
      <c r="PNF15" s="124"/>
      <c r="PNG15" s="124"/>
      <c r="PNH15" s="124"/>
      <c r="PNI15" s="124"/>
      <c r="PNJ15" s="124"/>
      <c r="PNK15" s="124"/>
      <c r="PNL15" s="124"/>
      <c r="PNM15" s="124"/>
      <c r="PNN15" s="124"/>
      <c r="PNO15" s="124"/>
      <c r="PNP15" s="124"/>
      <c r="PNQ15" s="124"/>
      <c r="PNR15" s="124"/>
      <c r="PNS15" s="124"/>
      <c r="PNT15" s="124"/>
      <c r="PNU15" s="124"/>
      <c r="PNV15" s="124"/>
      <c r="PNW15" s="124"/>
      <c r="PNX15" s="124"/>
      <c r="PNY15" s="124"/>
      <c r="PNZ15" s="124"/>
      <c r="POA15" s="124"/>
      <c r="POB15" s="124"/>
      <c r="POC15" s="124"/>
      <c r="POD15" s="124"/>
      <c r="POE15" s="124"/>
      <c r="POF15" s="124"/>
      <c r="POG15" s="124"/>
      <c r="POH15" s="124"/>
      <c r="POI15" s="124"/>
      <c r="POJ15" s="124"/>
      <c r="POK15" s="124"/>
      <c r="POL15" s="124"/>
      <c r="POM15" s="124"/>
      <c r="PON15" s="124"/>
      <c r="POO15" s="124"/>
      <c r="POP15" s="124"/>
      <c r="POQ15" s="124"/>
      <c r="POR15" s="124"/>
      <c r="POS15" s="124"/>
      <c r="POT15" s="124"/>
      <c r="POU15" s="124"/>
      <c r="POV15" s="124"/>
      <c r="POW15" s="124"/>
      <c r="POX15" s="124"/>
      <c r="POY15" s="124"/>
      <c r="POZ15" s="124"/>
      <c r="PPA15" s="124"/>
      <c r="PPB15" s="124"/>
      <c r="PPC15" s="124"/>
      <c r="PPD15" s="124"/>
      <c r="PPE15" s="124"/>
      <c r="PPF15" s="124"/>
      <c r="PPG15" s="124"/>
      <c r="PPH15" s="124"/>
      <c r="PPI15" s="124"/>
      <c r="PPJ15" s="124"/>
      <c r="PPK15" s="124"/>
      <c r="PPL15" s="124"/>
      <c r="PPM15" s="124"/>
      <c r="PPN15" s="124"/>
      <c r="PPO15" s="124"/>
      <c r="PPP15" s="124"/>
      <c r="PPQ15" s="124"/>
      <c r="PPR15" s="124"/>
      <c r="PPS15" s="124"/>
      <c r="PPT15" s="124"/>
      <c r="PPU15" s="124"/>
      <c r="PPV15" s="124"/>
      <c r="PPW15" s="124"/>
      <c r="PPX15" s="124"/>
      <c r="PPY15" s="124"/>
      <c r="PPZ15" s="124"/>
      <c r="PQA15" s="124"/>
      <c r="PQB15" s="124"/>
      <c r="PQC15" s="124"/>
      <c r="PQD15" s="124"/>
      <c r="PQE15" s="124"/>
      <c r="PQF15" s="124"/>
      <c r="PQG15" s="124"/>
      <c r="PQH15" s="124"/>
      <c r="PQI15" s="124"/>
      <c r="PQJ15" s="124"/>
      <c r="PQK15" s="124"/>
      <c r="PQL15" s="124"/>
      <c r="PQM15" s="124"/>
      <c r="PQN15" s="124"/>
      <c r="PQO15" s="124"/>
      <c r="PQP15" s="124"/>
      <c r="PQQ15" s="124"/>
      <c r="PQR15" s="124"/>
      <c r="PQS15" s="124"/>
      <c r="PQT15" s="124"/>
      <c r="PQU15" s="124"/>
      <c r="PQV15" s="124"/>
      <c r="PQW15" s="124"/>
      <c r="PQX15" s="124"/>
      <c r="PQY15" s="124"/>
      <c r="PQZ15" s="124"/>
      <c r="PRA15" s="124"/>
      <c r="PRB15" s="124"/>
      <c r="PRC15" s="124"/>
      <c r="PRD15" s="124"/>
      <c r="PRE15" s="124"/>
      <c r="PRF15" s="124"/>
      <c r="PRG15" s="124"/>
      <c r="PRH15" s="124"/>
      <c r="PRI15" s="124"/>
      <c r="PRJ15" s="124"/>
      <c r="PRK15" s="124"/>
      <c r="PRL15" s="124"/>
      <c r="PRM15" s="124"/>
      <c r="PRN15" s="124"/>
      <c r="PRO15" s="124"/>
      <c r="PRP15" s="124"/>
      <c r="PRQ15" s="124"/>
      <c r="PRR15" s="124"/>
      <c r="PRS15" s="124"/>
      <c r="PRT15" s="124"/>
      <c r="PRU15" s="124"/>
      <c r="PRV15" s="124"/>
      <c r="PRW15" s="124"/>
      <c r="PRX15" s="124"/>
      <c r="PRY15" s="124"/>
      <c r="PRZ15" s="124"/>
      <c r="PSA15" s="124"/>
      <c r="PSB15" s="124"/>
      <c r="PSC15" s="124"/>
      <c r="PSD15" s="124"/>
      <c r="PSE15" s="124"/>
      <c r="PSF15" s="124"/>
      <c r="PSG15" s="124"/>
      <c r="PSH15" s="124"/>
      <c r="PSI15" s="124"/>
      <c r="PSJ15" s="124"/>
      <c r="PSK15" s="124"/>
      <c r="PSL15" s="124"/>
      <c r="PSM15" s="124"/>
      <c r="PSN15" s="124"/>
      <c r="PSO15" s="124"/>
      <c r="PSP15" s="124"/>
      <c r="PSQ15" s="124"/>
      <c r="PSR15" s="124"/>
      <c r="PSS15" s="124"/>
      <c r="PST15" s="124"/>
      <c r="PSU15" s="124"/>
      <c r="PSV15" s="124"/>
      <c r="PSW15" s="124"/>
      <c r="PSX15" s="124"/>
      <c r="PSY15" s="124"/>
      <c r="PSZ15" s="124"/>
      <c r="PTA15" s="124"/>
      <c r="PTB15" s="124"/>
      <c r="PTC15" s="124"/>
      <c r="PTD15" s="124"/>
      <c r="PTE15" s="124"/>
      <c r="PTF15" s="124"/>
      <c r="PTG15" s="124"/>
      <c r="PTH15" s="124"/>
      <c r="PTI15" s="124"/>
      <c r="PTJ15" s="124"/>
      <c r="PTK15" s="124"/>
      <c r="PTL15" s="124"/>
      <c r="PTM15" s="124"/>
      <c r="PTN15" s="124"/>
      <c r="PTO15" s="124"/>
      <c r="PTP15" s="124"/>
      <c r="PTQ15" s="124"/>
      <c r="PTR15" s="124"/>
      <c r="PTS15" s="124"/>
      <c r="PTT15" s="124"/>
      <c r="PTU15" s="124"/>
      <c r="PTV15" s="124"/>
      <c r="PTW15" s="124"/>
      <c r="PTX15" s="124"/>
      <c r="PTY15" s="124"/>
      <c r="PTZ15" s="124"/>
      <c r="PUA15" s="124"/>
      <c r="PUB15" s="124"/>
      <c r="PUC15" s="124"/>
      <c r="PUD15" s="124"/>
      <c r="PUE15" s="124"/>
      <c r="PUF15" s="124"/>
      <c r="PUG15" s="124"/>
      <c r="PUH15" s="124"/>
      <c r="PUI15" s="124"/>
      <c r="PUJ15" s="124"/>
      <c r="PUK15" s="124"/>
      <c r="PUL15" s="124"/>
      <c r="PUM15" s="124"/>
      <c r="PUN15" s="124"/>
      <c r="PUO15" s="124"/>
      <c r="PUP15" s="124"/>
      <c r="PUQ15" s="124"/>
      <c r="PUR15" s="124"/>
      <c r="PUS15" s="124"/>
      <c r="PUT15" s="124"/>
      <c r="PUU15" s="124"/>
      <c r="PUV15" s="124"/>
      <c r="PUW15" s="124"/>
      <c r="PUX15" s="124"/>
      <c r="PUY15" s="124"/>
      <c r="PUZ15" s="124"/>
      <c r="PVA15" s="124"/>
      <c r="PVB15" s="124"/>
      <c r="PVC15" s="124"/>
      <c r="PVD15" s="124"/>
      <c r="PVE15" s="124"/>
      <c r="PVF15" s="124"/>
      <c r="PVG15" s="124"/>
      <c r="PVH15" s="124"/>
      <c r="PVI15" s="124"/>
      <c r="PVJ15" s="124"/>
      <c r="PVK15" s="124"/>
      <c r="PVL15" s="124"/>
      <c r="PVM15" s="124"/>
      <c r="PVN15" s="124"/>
      <c r="PVO15" s="124"/>
      <c r="PVP15" s="124"/>
      <c r="PVQ15" s="124"/>
      <c r="PVR15" s="124"/>
      <c r="PVS15" s="124"/>
      <c r="PVT15" s="124"/>
      <c r="PVU15" s="124"/>
      <c r="PVV15" s="124"/>
      <c r="PVW15" s="124"/>
      <c r="PVX15" s="124"/>
      <c r="PVY15" s="124"/>
      <c r="PVZ15" s="124"/>
      <c r="PWA15" s="124"/>
      <c r="PWB15" s="124"/>
      <c r="PWC15" s="124"/>
      <c r="PWD15" s="124"/>
      <c r="PWE15" s="124"/>
      <c r="PWF15" s="124"/>
      <c r="PWG15" s="124"/>
      <c r="PWH15" s="124"/>
      <c r="PWI15" s="124"/>
      <c r="PWJ15" s="124"/>
      <c r="PWK15" s="124"/>
      <c r="PWL15" s="124"/>
      <c r="PWM15" s="124"/>
      <c r="PWN15" s="124"/>
      <c r="PWO15" s="124"/>
      <c r="PWP15" s="124"/>
      <c r="PWQ15" s="124"/>
      <c r="PWR15" s="124"/>
      <c r="PWS15" s="124"/>
      <c r="PWT15" s="124"/>
      <c r="PWU15" s="124"/>
      <c r="PWV15" s="124"/>
      <c r="PWW15" s="124"/>
      <c r="PWX15" s="124"/>
      <c r="PWY15" s="124"/>
      <c r="PWZ15" s="124"/>
      <c r="PXA15" s="124"/>
      <c r="PXB15" s="124"/>
      <c r="PXC15" s="124"/>
      <c r="PXD15" s="124"/>
      <c r="PXE15" s="124"/>
      <c r="PXF15" s="124"/>
      <c r="PXG15" s="124"/>
      <c r="PXH15" s="124"/>
      <c r="PXI15" s="124"/>
      <c r="PXJ15" s="124"/>
      <c r="PXK15" s="124"/>
      <c r="PXL15" s="124"/>
      <c r="PXM15" s="124"/>
      <c r="PXN15" s="124"/>
      <c r="PXO15" s="124"/>
      <c r="PXP15" s="124"/>
      <c r="PXQ15" s="124"/>
      <c r="PXR15" s="124"/>
      <c r="PXS15" s="124"/>
      <c r="PXT15" s="124"/>
      <c r="PXU15" s="124"/>
      <c r="PXV15" s="124"/>
      <c r="PXW15" s="124"/>
      <c r="PXX15" s="124"/>
      <c r="PXY15" s="124"/>
      <c r="PXZ15" s="124"/>
      <c r="PYA15" s="124"/>
      <c r="PYB15" s="124"/>
      <c r="PYC15" s="124"/>
      <c r="PYD15" s="124"/>
      <c r="PYE15" s="124"/>
      <c r="PYF15" s="124"/>
      <c r="PYG15" s="124"/>
      <c r="PYH15" s="124"/>
      <c r="PYI15" s="124"/>
      <c r="PYJ15" s="124"/>
      <c r="PYK15" s="124"/>
      <c r="PYL15" s="124"/>
      <c r="PYM15" s="124"/>
      <c r="PYN15" s="124"/>
      <c r="PYO15" s="124"/>
      <c r="PYP15" s="124"/>
      <c r="PYQ15" s="124"/>
      <c r="PYR15" s="124"/>
      <c r="PYS15" s="124"/>
      <c r="PYT15" s="124"/>
      <c r="PYU15" s="124"/>
      <c r="PYV15" s="124"/>
      <c r="PYW15" s="124"/>
      <c r="PYX15" s="124"/>
      <c r="PYY15" s="124"/>
      <c r="PYZ15" s="124"/>
      <c r="PZA15" s="124"/>
      <c r="PZB15" s="124"/>
      <c r="PZC15" s="124"/>
      <c r="PZD15" s="124"/>
      <c r="PZE15" s="124"/>
      <c r="PZF15" s="124"/>
      <c r="PZG15" s="124"/>
      <c r="PZH15" s="124"/>
      <c r="PZI15" s="124"/>
      <c r="PZJ15" s="124"/>
      <c r="PZK15" s="124"/>
      <c r="PZL15" s="124"/>
      <c r="PZM15" s="124"/>
      <c r="PZN15" s="124"/>
      <c r="PZO15" s="124"/>
      <c r="PZP15" s="124"/>
      <c r="PZQ15" s="124"/>
      <c r="PZR15" s="124"/>
      <c r="PZS15" s="124"/>
      <c r="PZT15" s="124"/>
      <c r="PZU15" s="124"/>
      <c r="PZV15" s="124"/>
      <c r="PZW15" s="124"/>
      <c r="PZX15" s="124"/>
      <c r="PZY15" s="124"/>
      <c r="PZZ15" s="124"/>
      <c r="QAA15" s="124"/>
      <c r="QAB15" s="124"/>
      <c r="QAC15" s="124"/>
      <c r="QAD15" s="124"/>
      <c r="QAE15" s="124"/>
      <c r="QAF15" s="124"/>
      <c r="QAG15" s="124"/>
      <c r="QAH15" s="124"/>
      <c r="QAI15" s="124"/>
      <c r="QAJ15" s="124"/>
      <c r="QAK15" s="124"/>
      <c r="QAL15" s="124"/>
      <c r="QAM15" s="124"/>
      <c r="QAN15" s="124"/>
      <c r="QAO15" s="124"/>
      <c r="QAP15" s="124"/>
      <c r="QAQ15" s="124"/>
      <c r="QAR15" s="124"/>
      <c r="QAS15" s="124"/>
      <c r="QAT15" s="124"/>
      <c r="QAU15" s="124"/>
      <c r="QAV15" s="124"/>
      <c r="QAW15" s="124"/>
      <c r="QAX15" s="124"/>
      <c r="QAY15" s="124"/>
      <c r="QAZ15" s="124"/>
      <c r="QBA15" s="124"/>
      <c r="QBB15" s="124"/>
      <c r="QBC15" s="124"/>
      <c r="QBD15" s="124"/>
      <c r="QBE15" s="124"/>
      <c r="QBF15" s="124"/>
      <c r="QBG15" s="124"/>
      <c r="QBH15" s="124"/>
      <c r="QBI15" s="124"/>
      <c r="QBJ15" s="124"/>
      <c r="QBK15" s="124"/>
      <c r="QBL15" s="124"/>
      <c r="QBM15" s="124"/>
      <c r="QBN15" s="124"/>
      <c r="QBO15" s="124"/>
      <c r="QBP15" s="124"/>
      <c r="QBQ15" s="124"/>
      <c r="QBR15" s="124"/>
      <c r="QBS15" s="124"/>
      <c r="QBT15" s="124"/>
      <c r="QBU15" s="124"/>
      <c r="QBV15" s="124"/>
      <c r="QBW15" s="124"/>
      <c r="QBX15" s="124"/>
      <c r="QBY15" s="124"/>
      <c r="QBZ15" s="124"/>
      <c r="QCA15" s="124"/>
      <c r="QCB15" s="124"/>
      <c r="QCC15" s="124"/>
      <c r="QCD15" s="124"/>
      <c r="QCE15" s="124"/>
      <c r="QCF15" s="124"/>
      <c r="QCG15" s="124"/>
      <c r="QCH15" s="124"/>
      <c r="QCI15" s="124"/>
      <c r="QCJ15" s="124"/>
      <c r="QCK15" s="124"/>
      <c r="QCL15" s="124"/>
      <c r="QCM15" s="124"/>
      <c r="QCN15" s="124"/>
      <c r="QCO15" s="124"/>
      <c r="QCP15" s="124"/>
      <c r="QCQ15" s="124"/>
      <c r="QCR15" s="124"/>
      <c r="QCS15" s="124"/>
      <c r="QCT15" s="124"/>
      <c r="QCU15" s="124"/>
      <c r="QCV15" s="124"/>
      <c r="QCW15" s="124"/>
      <c r="QCX15" s="124"/>
      <c r="QCY15" s="124"/>
      <c r="QCZ15" s="124"/>
      <c r="QDA15" s="124"/>
      <c r="QDB15" s="124"/>
      <c r="QDC15" s="124"/>
      <c r="QDD15" s="124"/>
      <c r="QDE15" s="124"/>
      <c r="QDF15" s="124"/>
      <c r="QDG15" s="124"/>
      <c r="QDH15" s="124"/>
      <c r="QDI15" s="124"/>
      <c r="QDJ15" s="124"/>
      <c r="QDK15" s="124"/>
      <c r="QDL15" s="124"/>
      <c r="QDM15" s="124"/>
      <c r="QDN15" s="124"/>
      <c r="QDO15" s="124"/>
      <c r="QDP15" s="124"/>
      <c r="QDQ15" s="124"/>
      <c r="QDR15" s="124"/>
      <c r="QDS15" s="124"/>
      <c r="QDT15" s="124"/>
      <c r="QDU15" s="124"/>
      <c r="QDV15" s="124"/>
      <c r="QDW15" s="124"/>
      <c r="QDX15" s="124"/>
      <c r="QDY15" s="124"/>
      <c r="QDZ15" s="124"/>
      <c r="QEA15" s="124"/>
      <c r="QEB15" s="124"/>
      <c r="QEC15" s="124"/>
      <c r="QED15" s="124"/>
      <c r="QEE15" s="124"/>
      <c r="QEF15" s="124"/>
      <c r="QEG15" s="124"/>
      <c r="QEH15" s="124"/>
      <c r="QEI15" s="124"/>
      <c r="QEJ15" s="124"/>
      <c r="QEK15" s="124"/>
      <c r="QEL15" s="124"/>
      <c r="QEM15" s="124"/>
      <c r="QEN15" s="124"/>
      <c r="QEO15" s="124"/>
      <c r="QEP15" s="124"/>
      <c r="QEQ15" s="124"/>
      <c r="QER15" s="124"/>
      <c r="QES15" s="124"/>
      <c r="QET15" s="124"/>
      <c r="QEU15" s="124"/>
      <c r="QEV15" s="124"/>
      <c r="QEW15" s="124"/>
      <c r="QEX15" s="124"/>
      <c r="QEY15" s="124"/>
      <c r="QEZ15" s="124"/>
      <c r="QFA15" s="124"/>
      <c r="QFB15" s="124"/>
      <c r="QFC15" s="124"/>
      <c r="QFD15" s="124"/>
      <c r="QFE15" s="124"/>
      <c r="QFF15" s="124"/>
      <c r="QFG15" s="124"/>
      <c r="QFH15" s="124"/>
      <c r="QFI15" s="124"/>
      <c r="QFJ15" s="124"/>
      <c r="QFK15" s="124"/>
      <c r="QFL15" s="124"/>
      <c r="QFM15" s="124"/>
      <c r="QFN15" s="124"/>
      <c r="QFO15" s="124"/>
      <c r="QFP15" s="124"/>
      <c r="QFQ15" s="124"/>
      <c r="QFR15" s="124"/>
      <c r="QFS15" s="124"/>
      <c r="QFT15" s="124"/>
      <c r="QFU15" s="124"/>
      <c r="QFV15" s="124"/>
      <c r="QFW15" s="124"/>
      <c r="QFX15" s="124"/>
      <c r="QFY15" s="124"/>
      <c r="QFZ15" s="124"/>
      <c r="QGA15" s="124"/>
      <c r="QGB15" s="124"/>
      <c r="QGC15" s="124"/>
      <c r="QGD15" s="124"/>
      <c r="QGE15" s="124"/>
      <c r="QGF15" s="124"/>
      <c r="QGG15" s="124"/>
      <c r="QGH15" s="124"/>
      <c r="QGI15" s="124"/>
      <c r="QGJ15" s="124"/>
      <c r="QGK15" s="124"/>
      <c r="QGL15" s="124"/>
      <c r="QGM15" s="124"/>
      <c r="QGN15" s="124"/>
      <c r="QGO15" s="124"/>
      <c r="QGP15" s="124"/>
      <c r="QGQ15" s="124"/>
      <c r="QGR15" s="124"/>
      <c r="QGS15" s="124"/>
      <c r="QGT15" s="124"/>
      <c r="QGU15" s="124"/>
      <c r="QGV15" s="124"/>
      <c r="QGW15" s="124"/>
      <c r="QGX15" s="124"/>
      <c r="QGY15" s="124"/>
      <c r="QGZ15" s="124"/>
      <c r="QHA15" s="124"/>
      <c r="QHB15" s="124"/>
      <c r="QHC15" s="124"/>
      <c r="QHD15" s="124"/>
      <c r="QHE15" s="124"/>
      <c r="QHF15" s="124"/>
      <c r="QHG15" s="124"/>
      <c r="QHH15" s="124"/>
      <c r="QHI15" s="124"/>
      <c r="QHJ15" s="124"/>
      <c r="QHK15" s="124"/>
      <c r="QHL15" s="124"/>
      <c r="QHM15" s="124"/>
      <c r="QHN15" s="124"/>
      <c r="QHO15" s="124"/>
      <c r="QHP15" s="124"/>
      <c r="QHQ15" s="124"/>
      <c r="QHR15" s="124"/>
      <c r="QHS15" s="124"/>
      <c r="QHT15" s="124"/>
      <c r="QHU15" s="124"/>
      <c r="QHV15" s="124"/>
      <c r="QHW15" s="124"/>
      <c r="QHX15" s="124"/>
      <c r="QHY15" s="124"/>
      <c r="QHZ15" s="124"/>
      <c r="QIA15" s="124"/>
      <c r="QIB15" s="124"/>
      <c r="QIC15" s="124"/>
      <c r="QID15" s="124"/>
      <c r="QIE15" s="124"/>
      <c r="QIF15" s="124"/>
      <c r="QIG15" s="124"/>
      <c r="QIH15" s="124"/>
      <c r="QII15" s="124"/>
      <c r="QIJ15" s="124"/>
      <c r="QIK15" s="124"/>
      <c r="QIL15" s="124"/>
      <c r="QIM15" s="124"/>
      <c r="QIN15" s="124"/>
      <c r="QIO15" s="124"/>
      <c r="QIP15" s="124"/>
      <c r="QIQ15" s="124"/>
      <c r="QIR15" s="124"/>
      <c r="QIS15" s="124"/>
      <c r="QIT15" s="124"/>
      <c r="QIU15" s="124"/>
      <c r="QIV15" s="124"/>
      <c r="QIW15" s="124"/>
      <c r="QIX15" s="124"/>
      <c r="QIY15" s="124"/>
      <c r="QIZ15" s="124"/>
      <c r="QJA15" s="124"/>
      <c r="QJB15" s="124"/>
      <c r="QJC15" s="124"/>
      <c r="QJD15" s="124"/>
      <c r="QJE15" s="124"/>
      <c r="QJF15" s="124"/>
      <c r="QJG15" s="124"/>
      <c r="QJH15" s="124"/>
      <c r="QJI15" s="124"/>
      <c r="QJJ15" s="124"/>
      <c r="QJK15" s="124"/>
      <c r="QJL15" s="124"/>
      <c r="QJM15" s="124"/>
      <c r="QJN15" s="124"/>
      <c r="QJO15" s="124"/>
      <c r="QJP15" s="124"/>
      <c r="QJQ15" s="124"/>
      <c r="QJR15" s="124"/>
      <c r="QJS15" s="124"/>
      <c r="QJT15" s="124"/>
      <c r="QJU15" s="124"/>
      <c r="QJV15" s="124"/>
      <c r="QJW15" s="124"/>
      <c r="QJX15" s="124"/>
      <c r="QJY15" s="124"/>
      <c r="QJZ15" s="124"/>
      <c r="QKA15" s="124"/>
      <c r="QKB15" s="124"/>
      <c r="QKC15" s="124"/>
      <c r="QKD15" s="124"/>
      <c r="QKE15" s="124"/>
      <c r="QKF15" s="124"/>
      <c r="QKG15" s="124"/>
      <c r="QKH15" s="124"/>
      <c r="QKI15" s="124"/>
      <c r="QKJ15" s="124"/>
      <c r="QKK15" s="124"/>
      <c r="QKL15" s="124"/>
      <c r="QKM15" s="124"/>
      <c r="QKN15" s="124"/>
      <c r="QKO15" s="124"/>
      <c r="QKP15" s="124"/>
      <c r="QKQ15" s="124"/>
      <c r="QKR15" s="124"/>
      <c r="QKS15" s="124"/>
      <c r="QKT15" s="124"/>
      <c r="QKU15" s="124"/>
      <c r="QKV15" s="124"/>
      <c r="QKW15" s="124"/>
      <c r="QKX15" s="124"/>
      <c r="QKY15" s="124"/>
      <c r="QKZ15" s="124"/>
      <c r="QLA15" s="124"/>
      <c r="QLB15" s="124"/>
      <c r="QLC15" s="124"/>
      <c r="QLD15" s="124"/>
      <c r="QLE15" s="124"/>
      <c r="QLF15" s="124"/>
      <c r="QLG15" s="124"/>
      <c r="QLH15" s="124"/>
      <c r="QLI15" s="124"/>
      <c r="QLJ15" s="124"/>
      <c r="QLK15" s="124"/>
      <c r="QLL15" s="124"/>
      <c r="QLM15" s="124"/>
      <c r="QLN15" s="124"/>
      <c r="QLO15" s="124"/>
      <c r="QLP15" s="124"/>
      <c r="QLQ15" s="124"/>
      <c r="QLR15" s="124"/>
      <c r="QLS15" s="124"/>
      <c r="QLT15" s="124"/>
      <c r="QLU15" s="124"/>
      <c r="QLV15" s="124"/>
      <c r="QLW15" s="124"/>
      <c r="QLX15" s="124"/>
      <c r="QLY15" s="124"/>
      <c r="QLZ15" s="124"/>
      <c r="QMA15" s="124"/>
      <c r="QMB15" s="124"/>
      <c r="QMC15" s="124"/>
      <c r="QMD15" s="124"/>
      <c r="QME15" s="124"/>
      <c r="QMF15" s="124"/>
      <c r="QMG15" s="124"/>
      <c r="QMH15" s="124"/>
      <c r="QMI15" s="124"/>
      <c r="QMJ15" s="124"/>
      <c r="QMK15" s="124"/>
      <c r="QML15" s="124"/>
      <c r="QMM15" s="124"/>
      <c r="QMN15" s="124"/>
      <c r="QMO15" s="124"/>
      <c r="QMP15" s="124"/>
      <c r="QMQ15" s="124"/>
      <c r="QMR15" s="124"/>
      <c r="QMS15" s="124"/>
      <c r="QMT15" s="124"/>
      <c r="QMU15" s="124"/>
      <c r="QMV15" s="124"/>
      <c r="QMW15" s="124"/>
      <c r="QMX15" s="124"/>
      <c r="QMY15" s="124"/>
      <c r="QMZ15" s="124"/>
      <c r="QNA15" s="124"/>
      <c r="QNB15" s="124"/>
      <c r="QNC15" s="124"/>
      <c r="QND15" s="124"/>
      <c r="QNE15" s="124"/>
      <c r="QNF15" s="124"/>
      <c r="QNG15" s="124"/>
      <c r="QNH15" s="124"/>
      <c r="QNI15" s="124"/>
      <c r="QNJ15" s="124"/>
      <c r="QNK15" s="124"/>
      <c r="QNL15" s="124"/>
      <c r="QNM15" s="124"/>
      <c r="QNN15" s="124"/>
      <c r="QNO15" s="124"/>
      <c r="QNP15" s="124"/>
      <c r="QNQ15" s="124"/>
      <c r="QNR15" s="124"/>
      <c r="QNS15" s="124"/>
      <c r="QNT15" s="124"/>
      <c r="QNU15" s="124"/>
      <c r="QNV15" s="124"/>
      <c r="QNW15" s="124"/>
      <c r="QNX15" s="124"/>
      <c r="QNY15" s="124"/>
      <c r="QNZ15" s="124"/>
      <c r="QOA15" s="124"/>
      <c r="QOB15" s="124"/>
      <c r="QOC15" s="124"/>
      <c r="QOD15" s="124"/>
      <c r="QOE15" s="124"/>
      <c r="QOF15" s="124"/>
      <c r="QOG15" s="124"/>
      <c r="QOH15" s="124"/>
      <c r="QOI15" s="124"/>
      <c r="QOJ15" s="124"/>
      <c r="QOK15" s="124"/>
      <c r="QOL15" s="124"/>
      <c r="QOM15" s="124"/>
      <c r="QON15" s="124"/>
      <c r="QOO15" s="124"/>
      <c r="QOP15" s="124"/>
      <c r="QOQ15" s="124"/>
      <c r="QOR15" s="124"/>
      <c r="QOS15" s="124"/>
      <c r="QOT15" s="124"/>
      <c r="QOU15" s="124"/>
      <c r="QOV15" s="124"/>
      <c r="QOW15" s="124"/>
      <c r="QOX15" s="124"/>
      <c r="QOY15" s="124"/>
      <c r="QOZ15" s="124"/>
      <c r="QPA15" s="124"/>
      <c r="QPB15" s="124"/>
      <c r="QPC15" s="124"/>
      <c r="QPD15" s="124"/>
      <c r="QPE15" s="124"/>
      <c r="QPF15" s="124"/>
      <c r="QPG15" s="124"/>
      <c r="QPH15" s="124"/>
      <c r="QPI15" s="124"/>
      <c r="QPJ15" s="124"/>
      <c r="QPK15" s="124"/>
      <c r="QPL15" s="124"/>
      <c r="QPM15" s="124"/>
      <c r="QPN15" s="124"/>
      <c r="QPO15" s="124"/>
      <c r="QPP15" s="124"/>
      <c r="QPQ15" s="124"/>
      <c r="QPR15" s="124"/>
      <c r="QPS15" s="124"/>
      <c r="QPT15" s="124"/>
      <c r="QPU15" s="124"/>
      <c r="QPV15" s="124"/>
      <c r="QPW15" s="124"/>
      <c r="QPX15" s="124"/>
      <c r="QPY15" s="124"/>
      <c r="QPZ15" s="124"/>
      <c r="QQA15" s="124"/>
      <c r="QQB15" s="124"/>
      <c r="QQC15" s="124"/>
      <c r="QQD15" s="124"/>
      <c r="QQE15" s="124"/>
      <c r="QQF15" s="124"/>
      <c r="QQG15" s="124"/>
      <c r="QQH15" s="124"/>
      <c r="QQI15" s="124"/>
      <c r="QQJ15" s="124"/>
      <c r="QQK15" s="124"/>
      <c r="QQL15" s="124"/>
      <c r="QQM15" s="124"/>
      <c r="QQN15" s="124"/>
      <c r="QQO15" s="124"/>
      <c r="QQP15" s="124"/>
      <c r="QQQ15" s="124"/>
      <c r="QQR15" s="124"/>
      <c r="QQS15" s="124"/>
      <c r="QQT15" s="124"/>
      <c r="QQU15" s="124"/>
      <c r="QQV15" s="124"/>
      <c r="QQW15" s="124"/>
      <c r="QQX15" s="124"/>
      <c r="QQY15" s="124"/>
      <c r="QQZ15" s="124"/>
      <c r="QRA15" s="124"/>
      <c r="QRB15" s="124"/>
      <c r="QRC15" s="124"/>
      <c r="QRD15" s="124"/>
      <c r="QRE15" s="124"/>
      <c r="QRF15" s="124"/>
      <c r="QRG15" s="124"/>
      <c r="QRH15" s="124"/>
      <c r="QRI15" s="124"/>
      <c r="QRJ15" s="124"/>
      <c r="QRK15" s="124"/>
      <c r="QRL15" s="124"/>
      <c r="QRM15" s="124"/>
      <c r="QRN15" s="124"/>
      <c r="QRO15" s="124"/>
      <c r="QRP15" s="124"/>
      <c r="QRQ15" s="124"/>
      <c r="QRR15" s="124"/>
      <c r="QRS15" s="124"/>
      <c r="QRT15" s="124"/>
      <c r="QRU15" s="124"/>
      <c r="QRV15" s="124"/>
      <c r="QRW15" s="124"/>
      <c r="QRX15" s="124"/>
      <c r="QRY15" s="124"/>
      <c r="QRZ15" s="124"/>
      <c r="QSA15" s="124"/>
      <c r="QSB15" s="124"/>
      <c r="QSC15" s="124"/>
      <c r="QSD15" s="124"/>
      <c r="QSE15" s="124"/>
      <c r="QSF15" s="124"/>
      <c r="QSG15" s="124"/>
      <c r="QSH15" s="124"/>
      <c r="QSI15" s="124"/>
      <c r="QSJ15" s="124"/>
      <c r="QSK15" s="124"/>
      <c r="QSL15" s="124"/>
      <c r="QSM15" s="124"/>
      <c r="QSN15" s="124"/>
      <c r="QSO15" s="124"/>
      <c r="QSP15" s="124"/>
      <c r="QSQ15" s="124"/>
      <c r="QSR15" s="124"/>
      <c r="QSS15" s="124"/>
      <c r="QST15" s="124"/>
      <c r="QSU15" s="124"/>
      <c r="QSV15" s="124"/>
      <c r="QSW15" s="124"/>
      <c r="QSX15" s="124"/>
      <c r="QSY15" s="124"/>
      <c r="QSZ15" s="124"/>
      <c r="QTA15" s="124"/>
      <c r="QTB15" s="124"/>
      <c r="QTC15" s="124"/>
      <c r="QTD15" s="124"/>
      <c r="QTE15" s="124"/>
      <c r="QTF15" s="124"/>
      <c r="QTG15" s="124"/>
      <c r="QTH15" s="124"/>
      <c r="QTI15" s="124"/>
      <c r="QTJ15" s="124"/>
      <c r="QTK15" s="124"/>
      <c r="QTL15" s="124"/>
      <c r="QTM15" s="124"/>
      <c r="QTN15" s="124"/>
      <c r="QTO15" s="124"/>
      <c r="QTP15" s="124"/>
      <c r="QTQ15" s="124"/>
      <c r="QTR15" s="124"/>
      <c r="QTS15" s="124"/>
      <c r="QTT15" s="124"/>
      <c r="QTU15" s="124"/>
      <c r="QTV15" s="124"/>
      <c r="QTW15" s="124"/>
      <c r="QTX15" s="124"/>
      <c r="QTY15" s="124"/>
      <c r="QTZ15" s="124"/>
      <c r="QUA15" s="124"/>
      <c r="QUB15" s="124"/>
      <c r="QUC15" s="124"/>
      <c r="QUD15" s="124"/>
      <c r="QUE15" s="124"/>
      <c r="QUF15" s="124"/>
      <c r="QUG15" s="124"/>
      <c r="QUH15" s="124"/>
      <c r="QUI15" s="124"/>
      <c r="QUJ15" s="124"/>
      <c r="QUK15" s="124"/>
      <c r="QUL15" s="124"/>
      <c r="QUM15" s="124"/>
      <c r="QUN15" s="124"/>
      <c r="QUO15" s="124"/>
      <c r="QUP15" s="124"/>
      <c r="QUQ15" s="124"/>
      <c r="QUR15" s="124"/>
      <c r="QUS15" s="124"/>
      <c r="QUT15" s="124"/>
      <c r="QUU15" s="124"/>
      <c r="QUV15" s="124"/>
      <c r="QUW15" s="124"/>
      <c r="QUX15" s="124"/>
      <c r="QUY15" s="124"/>
      <c r="QUZ15" s="124"/>
      <c r="QVA15" s="124"/>
      <c r="QVB15" s="124"/>
      <c r="QVC15" s="124"/>
      <c r="QVD15" s="124"/>
      <c r="QVE15" s="124"/>
      <c r="QVF15" s="124"/>
      <c r="QVG15" s="124"/>
      <c r="QVH15" s="124"/>
      <c r="QVI15" s="124"/>
      <c r="QVJ15" s="124"/>
      <c r="QVK15" s="124"/>
      <c r="QVL15" s="124"/>
      <c r="QVM15" s="124"/>
      <c r="QVN15" s="124"/>
      <c r="QVO15" s="124"/>
      <c r="QVP15" s="124"/>
      <c r="QVQ15" s="124"/>
      <c r="QVR15" s="124"/>
      <c r="QVS15" s="124"/>
      <c r="QVT15" s="124"/>
      <c r="QVU15" s="124"/>
      <c r="QVV15" s="124"/>
      <c r="QVW15" s="124"/>
      <c r="QVX15" s="124"/>
      <c r="QVY15" s="124"/>
      <c r="QVZ15" s="124"/>
      <c r="QWA15" s="124"/>
      <c r="QWB15" s="124"/>
      <c r="QWC15" s="124"/>
      <c r="QWD15" s="124"/>
      <c r="QWE15" s="124"/>
      <c r="QWF15" s="124"/>
      <c r="QWG15" s="124"/>
      <c r="QWH15" s="124"/>
      <c r="QWI15" s="124"/>
      <c r="QWJ15" s="124"/>
      <c r="QWK15" s="124"/>
      <c r="QWL15" s="124"/>
      <c r="QWM15" s="124"/>
      <c r="QWN15" s="124"/>
      <c r="QWO15" s="124"/>
      <c r="QWP15" s="124"/>
      <c r="QWQ15" s="124"/>
      <c r="QWR15" s="124"/>
      <c r="QWS15" s="124"/>
      <c r="QWT15" s="124"/>
      <c r="QWU15" s="124"/>
      <c r="QWV15" s="124"/>
      <c r="QWW15" s="124"/>
      <c r="QWX15" s="124"/>
      <c r="QWY15" s="124"/>
      <c r="QWZ15" s="124"/>
      <c r="QXA15" s="124"/>
      <c r="QXB15" s="124"/>
      <c r="QXC15" s="124"/>
      <c r="QXD15" s="124"/>
      <c r="QXE15" s="124"/>
      <c r="QXF15" s="124"/>
      <c r="QXG15" s="124"/>
      <c r="QXH15" s="124"/>
      <c r="QXI15" s="124"/>
      <c r="QXJ15" s="124"/>
      <c r="QXK15" s="124"/>
      <c r="QXL15" s="124"/>
      <c r="QXM15" s="124"/>
      <c r="QXN15" s="124"/>
      <c r="QXO15" s="124"/>
      <c r="QXP15" s="124"/>
      <c r="QXQ15" s="124"/>
      <c r="QXR15" s="124"/>
      <c r="QXS15" s="124"/>
      <c r="QXT15" s="124"/>
      <c r="QXU15" s="124"/>
      <c r="QXV15" s="124"/>
      <c r="QXW15" s="124"/>
      <c r="QXX15" s="124"/>
      <c r="QXY15" s="124"/>
      <c r="QXZ15" s="124"/>
      <c r="QYA15" s="124"/>
      <c r="QYB15" s="124"/>
      <c r="QYC15" s="124"/>
      <c r="QYD15" s="124"/>
      <c r="QYE15" s="124"/>
      <c r="QYF15" s="124"/>
      <c r="QYG15" s="124"/>
      <c r="QYH15" s="124"/>
      <c r="QYI15" s="124"/>
      <c r="QYJ15" s="124"/>
      <c r="QYK15" s="124"/>
      <c r="QYL15" s="124"/>
      <c r="QYM15" s="124"/>
      <c r="QYN15" s="124"/>
      <c r="QYO15" s="124"/>
      <c r="QYP15" s="124"/>
      <c r="QYQ15" s="124"/>
      <c r="QYR15" s="124"/>
      <c r="QYS15" s="124"/>
      <c r="QYT15" s="124"/>
      <c r="QYU15" s="124"/>
      <c r="QYV15" s="124"/>
      <c r="QYW15" s="124"/>
      <c r="QYX15" s="124"/>
      <c r="QYY15" s="124"/>
      <c r="QYZ15" s="124"/>
      <c r="QZA15" s="124"/>
      <c r="QZB15" s="124"/>
      <c r="QZC15" s="124"/>
      <c r="QZD15" s="124"/>
      <c r="QZE15" s="124"/>
      <c r="QZF15" s="124"/>
      <c r="QZG15" s="124"/>
      <c r="QZH15" s="124"/>
      <c r="QZI15" s="124"/>
      <c r="QZJ15" s="124"/>
      <c r="QZK15" s="124"/>
      <c r="QZL15" s="124"/>
      <c r="QZM15" s="124"/>
      <c r="QZN15" s="124"/>
      <c r="QZO15" s="124"/>
      <c r="QZP15" s="124"/>
      <c r="QZQ15" s="124"/>
      <c r="QZR15" s="124"/>
      <c r="QZS15" s="124"/>
      <c r="QZT15" s="124"/>
      <c r="QZU15" s="124"/>
      <c r="QZV15" s="124"/>
      <c r="QZW15" s="124"/>
      <c r="QZX15" s="124"/>
      <c r="QZY15" s="124"/>
      <c r="QZZ15" s="124"/>
      <c r="RAA15" s="124"/>
      <c r="RAB15" s="124"/>
      <c r="RAC15" s="124"/>
      <c r="RAD15" s="124"/>
      <c r="RAE15" s="124"/>
      <c r="RAF15" s="124"/>
      <c r="RAG15" s="124"/>
      <c r="RAH15" s="124"/>
      <c r="RAI15" s="124"/>
      <c r="RAJ15" s="124"/>
      <c r="RAK15" s="124"/>
      <c r="RAL15" s="124"/>
      <c r="RAM15" s="124"/>
      <c r="RAN15" s="124"/>
      <c r="RAO15" s="124"/>
      <c r="RAP15" s="124"/>
      <c r="RAQ15" s="124"/>
      <c r="RAR15" s="124"/>
      <c r="RAS15" s="124"/>
      <c r="RAT15" s="124"/>
      <c r="RAU15" s="124"/>
      <c r="RAV15" s="124"/>
      <c r="RAW15" s="124"/>
      <c r="RAX15" s="124"/>
      <c r="RAY15" s="124"/>
      <c r="RAZ15" s="124"/>
      <c r="RBA15" s="124"/>
      <c r="RBB15" s="124"/>
      <c r="RBC15" s="124"/>
      <c r="RBD15" s="124"/>
      <c r="RBE15" s="124"/>
      <c r="RBF15" s="124"/>
      <c r="RBG15" s="124"/>
      <c r="RBH15" s="124"/>
      <c r="RBI15" s="124"/>
      <c r="RBJ15" s="124"/>
      <c r="RBK15" s="124"/>
      <c r="RBL15" s="124"/>
      <c r="RBM15" s="124"/>
      <c r="RBN15" s="124"/>
      <c r="RBO15" s="124"/>
      <c r="RBP15" s="124"/>
      <c r="RBQ15" s="124"/>
      <c r="RBR15" s="124"/>
      <c r="RBS15" s="124"/>
      <c r="RBT15" s="124"/>
      <c r="RBU15" s="124"/>
      <c r="RBV15" s="124"/>
      <c r="RBW15" s="124"/>
      <c r="RBX15" s="124"/>
      <c r="RBY15" s="124"/>
      <c r="RBZ15" s="124"/>
      <c r="RCA15" s="124"/>
      <c r="RCB15" s="124"/>
      <c r="RCC15" s="124"/>
      <c r="RCD15" s="124"/>
      <c r="RCE15" s="124"/>
      <c r="RCF15" s="124"/>
      <c r="RCG15" s="124"/>
      <c r="RCH15" s="124"/>
      <c r="RCI15" s="124"/>
      <c r="RCJ15" s="124"/>
      <c r="RCK15" s="124"/>
      <c r="RCL15" s="124"/>
      <c r="RCM15" s="124"/>
      <c r="RCN15" s="124"/>
      <c r="RCO15" s="124"/>
      <c r="RCP15" s="124"/>
      <c r="RCQ15" s="124"/>
      <c r="RCR15" s="124"/>
      <c r="RCS15" s="124"/>
      <c r="RCT15" s="124"/>
      <c r="RCU15" s="124"/>
      <c r="RCV15" s="124"/>
      <c r="RCW15" s="124"/>
      <c r="RCX15" s="124"/>
      <c r="RCY15" s="124"/>
      <c r="RCZ15" s="124"/>
      <c r="RDA15" s="124"/>
      <c r="RDB15" s="124"/>
      <c r="RDC15" s="124"/>
      <c r="RDD15" s="124"/>
      <c r="RDE15" s="124"/>
      <c r="RDF15" s="124"/>
      <c r="RDG15" s="124"/>
      <c r="RDH15" s="124"/>
      <c r="RDI15" s="124"/>
      <c r="RDJ15" s="124"/>
      <c r="RDK15" s="124"/>
      <c r="RDL15" s="124"/>
      <c r="RDM15" s="124"/>
      <c r="RDN15" s="124"/>
      <c r="RDO15" s="124"/>
      <c r="RDP15" s="124"/>
      <c r="RDQ15" s="124"/>
      <c r="RDR15" s="124"/>
      <c r="RDS15" s="124"/>
      <c r="RDT15" s="124"/>
      <c r="RDU15" s="124"/>
      <c r="RDV15" s="124"/>
      <c r="RDW15" s="124"/>
      <c r="RDX15" s="124"/>
      <c r="RDY15" s="124"/>
      <c r="RDZ15" s="124"/>
      <c r="REA15" s="124"/>
      <c r="REB15" s="124"/>
      <c r="REC15" s="124"/>
      <c r="RED15" s="124"/>
      <c r="REE15" s="124"/>
      <c r="REF15" s="124"/>
      <c r="REG15" s="124"/>
      <c r="REH15" s="124"/>
      <c r="REI15" s="124"/>
      <c r="REJ15" s="124"/>
      <c r="REK15" s="124"/>
      <c r="REL15" s="124"/>
      <c r="REM15" s="124"/>
      <c r="REN15" s="124"/>
      <c r="REO15" s="124"/>
      <c r="REP15" s="124"/>
      <c r="REQ15" s="124"/>
      <c r="RER15" s="124"/>
      <c r="RES15" s="124"/>
      <c r="RET15" s="124"/>
      <c r="REU15" s="124"/>
      <c r="REV15" s="124"/>
      <c r="REW15" s="124"/>
      <c r="REX15" s="124"/>
      <c r="REY15" s="124"/>
      <c r="REZ15" s="124"/>
      <c r="RFA15" s="124"/>
      <c r="RFB15" s="124"/>
      <c r="RFC15" s="124"/>
      <c r="RFD15" s="124"/>
      <c r="RFE15" s="124"/>
      <c r="RFF15" s="124"/>
      <c r="RFG15" s="124"/>
      <c r="RFH15" s="124"/>
      <c r="RFI15" s="124"/>
      <c r="RFJ15" s="124"/>
      <c r="RFK15" s="124"/>
      <c r="RFL15" s="124"/>
      <c r="RFM15" s="124"/>
      <c r="RFN15" s="124"/>
      <c r="RFO15" s="124"/>
      <c r="RFP15" s="124"/>
      <c r="RFQ15" s="124"/>
      <c r="RFR15" s="124"/>
      <c r="RFS15" s="124"/>
      <c r="RFT15" s="124"/>
      <c r="RFU15" s="124"/>
      <c r="RFV15" s="124"/>
      <c r="RFW15" s="124"/>
      <c r="RFX15" s="124"/>
      <c r="RFY15" s="124"/>
      <c r="RFZ15" s="124"/>
      <c r="RGA15" s="124"/>
      <c r="RGB15" s="124"/>
      <c r="RGC15" s="124"/>
      <c r="RGD15" s="124"/>
      <c r="RGE15" s="124"/>
      <c r="RGF15" s="124"/>
      <c r="RGG15" s="124"/>
      <c r="RGH15" s="124"/>
      <c r="RGI15" s="124"/>
      <c r="RGJ15" s="124"/>
      <c r="RGK15" s="124"/>
      <c r="RGL15" s="124"/>
      <c r="RGM15" s="124"/>
      <c r="RGN15" s="124"/>
      <c r="RGO15" s="124"/>
      <c r="RGP15" s="124"/>
      <c r="RGQ15" s="124"/>
      <c r="RGR15" s="124"/>
      <c r="RGS15" s="124"/>
      <c r="RGT15" s="124"/>
      <c r="RGU15" s="124"/>
      <c r="RGV15" s="124"/>
      <c r="RGW15" s="124"/>
      <c r="RGX15" s="124"/>
      <c r="RGY15" s="124"/>
      <c r="RGZ15" s="124"/>
      <c r="RHA15" s="124"/>
      <c r="RHB15" s="124"/>
      <c r="RHC15" s="124"/>
      <c r="RHD15" s="124"/>
      <c r="RHE15" s="124"/>
      <c r="RHF15" s="124"/>
      <c r="RHG15" s="124"/>
      <c r="RHH15" s="124"/>
      <c r="RHI15" s="124"/>
      <c r="RHJ15" s="124"/>
      <c r="RHK15" s="124"/>
      <c r="RHL15" s="124"/>
      <c r="RHM15" s="124"/>
      <c r="RHN15" s="124"/>
      <c r="RHO15" s="124"/>
      <c r="RHP15" s="124"/>
      <c r="RHQ15" s="124"/>
      <c r="RHR15" s="124"/>
      <c r="RHS15" s="124"/>
      <c r="RHT15" s="124"/>
      <c r="RHU15" s="124"/>
      <c r="RHV15" s="124"/>
      <c r="RHW15" s="124"/>
      <c r="RHX15" s="124"/>
      <c r="RHY15" s="124"/>
      <c r="RHZ15" s="124"/>
      <c r="RIA15" s="124"/>
      <c r="RIB15" s="124"/>
      <c r="RIC15" s="124"/>
      <c r="RID15" s="124"/>
      <c r="RIE15" s="124"/>
      <c r="RIF15" s="124"/>
      <c r="RIG15" s="124"/>
      <c r="RIH15" s="124"/>
      <c r="RII15" s="124"/>
      <c r="RIJ15" s="124"/>
      <c r="RIK15" s="124"/>
      <c r="RIL15" s="124"/>
      <c r="RIM15" s="124"/>
      <c r="RIN15" s="124"/>
      <c r="RIO15" s="124"/>
      <c r="RIP15" s="124"/>
      <c r="RIQ15" s="124"/>
      <c r="RIR15" s="124"/>
      <c r="RIS15" s="124"/>
      <c r="RIT15" s="124"/>
      <c r="RIU15" s="124"/>
      <c r="RIV15" s="124"/>
      <c r="RIW15" s="124"/>
      <c r="RIX15" s="124"/>
      <c r="RIY15" s="124"/>
      <c r="RIZ15" s="124"/>
      <c r="RJA15" s="124"/>
      <c r="RJB15" s="124"/>
      <c r="RJC15" s="124"/>
      <c r="RJD15" s="124"/>
      <c r="RJE15" s="124"/>
      <c r="RJF15" s="124"/>
      <c r="RJG15" s="124"/>
      <c r="RJH15" s="124"/>
      <c r="RJI15" s="124"/>
      <c r="RJJ15" s="124"/>
      <c r="RJK15" s="124"/>
      <c r="RJL15" s="124"/>
      <c r="RJM15" s="124"/>
      <c r="RJN15" s="124"/>
      <c r="RJO15" s="124"/>
      <c r="RJP15" s="124"/>
      <c r="RJQ15" s="124"/>
      <c r="RJR15" s="124"/>
      <c r="RJS15" s="124"/>
      <c r="RJT15" s="124"/>
      <c r="RJU15" s="124"/>
      <c r="RJV15" s="124"/>
      <c r="RJW15" s="124"/>
      <c r="RJX15" s="124"/>
      <c r="RJY15" s="124"/>
      <c r="RJZ15" s="124"/>
      <c r="RKA15" s="124"/>
      <c r="RKB15" s="124"/>
      <c r="RKC15" s="124"/>
      <c r="RKD15" s="124"/>
      <c r="RKE15" s="124"/>
      <c r="RKF15" s="124"/>
      <c r="RKG15" s="124"/>
      <c r="RKH15" s="124"/>
      <c r="RKI15" s="124"/>
      <c r="RKJ15" s="124"/>
      <c r="RKK15" s="124"/>
      <c r="RKL15" s="124"/>
      <c r="RKM15" s="124"/>
      <c r="RKN15" s="124"/>
      <c r="RKO15" s="124"/>
      <c r="RKP15" s="124"/>
      <c r="RKQ15" s="124"/>
      <c r="RKR15" s="124"/>
      <c r="RKS15" s="124"/>
      <c r="RKT15" s="124"/>
      <c r="RKU15" s="124"/>
      <c r="RKV15" s="124"/>
      <c r="RKW15" s="124"/>
      <c r="RKX15" s="124"/>
      <c r="RKY15" s="124"/>
      <c r="RKZ15" s="124"/>
      <c r="RLA15" s="124"/>
      <c r="RLB15" s="124"/>
      <c r="RLC15" s="124"/>
      <c r="RLD15" s="124"/>
      <c r="RLE15" s="124"/>
      <c r="RLF15" s="124"/>
      <c r="RLG15" s="124"/>
      <c r="RLH15" s="124"/>
      <c r="RLI15" s="124"/>
      <c r="RLJ15" s="124"/>
      <c r="RLK15" s="124"/>
      <c r="RLL15" s="124"/>
      <c r="RLM15" s="124"/>
      <c r="RLN15" s="124"/>
      <c r="RLO15" s="124"/>
      <c r="RLP15" s="124"/>
      <c r="RLQ15" s="124"/>
      <c r="RLR15" s="124"/>
      <c r="RLS15" s="124"/>
      <c r="RLT15" s="124"/>
      <c r="RLU15" s="124"/>
      <c r="RLV15" s="124"/>
      <c r="RLW15" s="124"/>
      <c r="RLX15" s="124"/>
      <c r="RLY15" s="124"/>
      <c r="RLZ15" s="124"/>
      <c r="RMA15" s="124"/>
      <c r="RMB15" s="124"/>
      <c r="RMC15" s="124"/>
      <c r="RMD15" s="124"/>
      <c r="RME15" s="124"/>
      <c r="RMF15" s="124"/>
      <c r="RMG15" s="124"/>
      <c r="RMH15" s="124"/>
      <c r="RMI15" s="124"/>
      <c r="RMJ15" s="124"/>
      <c r="RMK15" s="124"/>
      <c r="RML15" s="124"/>
      <c r="RMM15" s="124"/>
      <c r="RMN15" s="124"/>
      <c r="RMO15" s="124"/>
      <c r="RMP15" s="124"/>
      <c r="RMQ15" s="124"/>
      <c r="RMR15" s="124"/>
      <c r="RMS15" s="124"/>
      <c r="RMT15" s="124"/>
      <c r="RMU15" s="124"/>
      <c r="RMV15" s="124"/>
      <c r="RMW15" s="124"/>
      <c r="RMX15" s="124"/>
      <c r="RMY15" s="124"/>
      <c r="RMZ15" s="124"/>
      <c r="RNA15" s="124"/>
      <c r="RNB15" s="124"/>
      <c r="RNC15" s="124"/>
      <c r="RND15" s="124"/>
      <c r="RNE15" s="124"/>
      <c r="RNF15" s="124"/>
      <c r="RNG15" s="124"/>
      <c r="RNH15" s="124"/>
      <c r="RNI15" s="124"/>
      <c r="RNJ15" s="124"/>
      <c r="RNK15" s="124"/>
      <c r="RNL15" s="124"/>
      <c r="RNM15" s="124"/>
      <c r="RNN15" s="124"/>
      <c r="RNO15" s="124"/>
      <c r="RNP15" s="124"/>
      <c r="RNQ15" s="124"/>
      <c r="RNR15" s="124"/>
      <c r="RNS15" s="124"/>
      <c r="RNT15" s="124"/>
      <c r="RNU15" s="124"/>
      <c r="RNV15" s="124"/>
      <c r="RNW15" s="124"/>
      <c r="RNX15" s="124"/>
      <c r="RNY15" s="124"/>
      <c r="RNZ15" s="124"/>
      <c r="ROA15" s="124"/>
      <c r="ROB15" s="124"/>
      <c r="ROC15" s="124"/>
      <c r="ROD15" s="124"/>
      <c r="ROE15" s="124"/>
      <c r="ROF15" s="124"/>
      <c r="ROG15" s="124"/>
      <c r="ROH15" s="124"/>
      <c r="ROI15" s="124"/>
      <c r="ROJ15" s="124"/>
      <c r="ROK15" s="124"/>
      <c r="ROL15" s="124"/>
      <c r="ROM15" s="124"/>
      <c r="RON15" s="124"/>
      <c r="ROO15" s="124"/>
      <c r="ROP15" s="124"/>
      <c r="ROQ15" s="124"/>
      <c r="ROR15" s="124"/>
      <c r="ROS15" s="124"/>
      <c r="ROT15" s="124"/>
      <c r="ROU15" s="124"/>
      <c r="ROV15" s="124"/>
      <c r="ROW15" s="124"/>
      <c r="ROX15" s="124"/>
      <c r="ROY15" s="124"/>
      <c r="ROZ15" s="124"/>
      <c r="RPA15" s="124"/>
      <c r="RPB15" s="124"/>
      <c r="RPC15" s="124"/>
      <c r="RPD15" s="124"/>
      <c r="RPE15" s="124"/>
      <c r="RPF15" s="124"/>
      <c r="RPG15" s="124"/>
      <c r="RPH15" s="124"/>
      <c r="RPI15" s="124"/>
      <c r="RPJ15" s="124"/>
      <c r="RPK15" s="124"/>
      <c r="RPL15" s="124"/>
      <c r="RPM15" s="124"/>
      <c r="RPN15" s="124"/>
      <c r="RPO15" s="124"/>
      <c r="RPP15" s="124"/>
      <c r="RPQ15" s="124"/>
      <c r="RPR15" s="124"/>
      <c r="RPS15" s="124"/>
      <c r="RPT15" s="124"/>
      <c r="RPU15" s="124"/>
      <c r="RPV15" s="124"/>
      <c r="RPW15" s="124"/>
      <c r="RPX15" s="124"/>
      <c r="RPY15" s="124"/>
      <c r="RPZ15" s="124"/>
      <c r="RQA15" s="124"/>
      <c r="RQB15" s="124"/>
      <c r="RQC15" s="124"/>
      <c r="RQD15" s="124"/>
      <c r="RQE15" s="124"/>
      <c r="RQF15" s="124"/>
      <c r="RQG15" s="124"/>
      <c r="RQH15" s="124"/>
      <c r="RQI15" s="124"/>
      <c r="RQJ15" s="124"/>
      <c r="RQK15" s="124"/>
      <c r="RQL15" s="124"/>
      <c r="RQM15" s="124"/>
      <c r="RQN15" s="124"/>
      <c r="RQO15" s="124"/>
      <c r="RQP15" s="124"/>
      <c r="RQQ15" s="124"/>
      <c r="RQR15" s="124"/>
      <c r="RQS15" s="124"/>
      <c r="RQT15" s="124"/>
      <c r="RQU15" s="124"/>
      <c r="RQV15" s="124"/>
      <c r="RQW15" s="124"/>
      <c r="RQX15" s="124"/>
      <c r="RQY15" s="124"/>
      <c r="RQZ15" s="124"/>
      <c r="RRA15" s="124"/>
      <c r="RRB15" s="124"/>
      <c r="RRC15" s="124"/>
      <c r="RRD15" s="124"/>
      <c r="RRE15" s="124"/>
      <c r="RRF15" s="124"/>
      <c r="RRG15" s="124"/>
      <c r="RRH15" s="124"/>
      <c r="RRI15" s="124"/>
      <c r="RRJ15" s="124"/>
      <c r="RRK15" s="124"/>
      <c r="RRL15" s="124"/>
      <c r="RRM15" s="124"/>
      <c r="RRN15" s="124"/>
      <c r="RRO15" s="124"/>
      <c r="RRP15" s="124"/>
      <c r="RRQ15" s="124"/>
      <c r="RRR15" s="124"/>
      <c r="RRS15" s="124"/>
      <c r="RRT15" s="124"/>
      <c r="RRU15" s="124"/>
      <c r="RRV15" s="124"/>
      <c r="RRW15" s="124"/>
      <c r="RRX15" s="124"/>
      <c r="RRY15" s="124"/>
      <c r="RRZ15" s="124"/>
      <c r="RSA15" s="124"/>
      <c r="RSB15" s="124"/>
      <c r="RSC15" s="124"/>
      <c r="RSD15" s="124"/>
      <c r="RSE15" s="124"/>
      <c r="RSF15" s="124"/>
      <c r="RSG15" s="124"/>
      <c r="RSH15" s="124"/>
      <c r="RSI15" s="124"/>
      <c r="RSJ15" s="124"/>
      <c r="RSK15" s="124"/>
      <c r="RSL15" s="124"/>
      <c r="RSM15" s="124"/>
      <c r="RSN15" s="124"/>
      <c r="RSO15" s="124"/>
      <c r="RSP15" s="124"/>
      <c r="RSQ15" s="124"/>
      <c r="RSR15" s="124"/>
      <c r="RSS15" s="124"/>
      <c r="RST15" s="124"/>
      <c r="RSU15" s="124"/>
      <c r="RSV15" s="124"/>
      <c r="RSW15" s="124"/>
      <c r="RSX15" s="124"/>
      <c r="RSY15" s="124"/>
      <c r="RSZ15" s="124"/>
      <c r="RTA15" s="124"/>
      <c r="RTB15" s="124"/>
      <c r="RTC15" s="124"/>
      <c r="RTD15" s="124"/>
      <c r="RTE15" s="124"/>
      <c r="RTF15" s="124"/>
      <c r="RTG15" s="124"/>
      <c r="RTH15" s="124"/>
      <c r="RTI15" s="124"/>
      <c r="RTJ15" s="124"/>
      <c r="RTK15" s="124"/>
      <c r="RTL15" s="124"/>
      <c r="RTM15" s="124"/>
      <c r="RTN15" s="124"/>
      <c r="RTO15" s="124"/>
      <c r="RTP15" s="124"/>
      <c r="RTQ15" s="124"/>
      <c r="RTR15" s="124"/>
      <c r="RTS15" s="124"/>
      <c r="RTT15" s="124"/>
      <c r="RTU15" s="124"/>
      <c r="RTV15" s="124"/>
      <c r="RTW15" s="124"/>
      <c r="RTX15" s="124"/>
      <c r="RTY15" s="124"/>
      <c r="RTZ15" s="124"/>
      <c r="RUA15" s="124"/>
      <c r="RUB15" s="124"/>
      <c r="RUC15" s="124"/>
      <c r="RUD15" s="124"/>
      <c r="RUE15" s="124"/>
      <c r="RUF15" s="124"/>
      <c r="RUG15" s="124"/>
      <c r="RUH15" s="124"/>
      <c r="RUI15" s="124"/>
      <c r="RUJ15" s="124"/>
      <c r="RUK15" s="124"/>
      <c r="RUL15" s="124"/>
      <c r="RUM15" s="124"/>
      <c r="RUN15" s="124"/>
      <c r="RUO15" s="124"/>
      <c r="RUP15" s="124"/>
      <c r="RUQ15" s="124"/>
      <c r="RUR15" s="124"/>
      <c r="RUS15" s="124"/>
      <c r="RUT15" s="124"/>
      <c r="RUU15" s="124"/>
      <c r="RUV15" s="124"/>
      <c r="RUW15" s="124"/>
      <c r="RUX15" s="124"/>
      <c r="RUY15" s="124"/>
      <c r="RUZ15" s="124"/>
      <c r="RVA15" s="124"/>
      <c r="RVB15" s="124"/>
      <c r="RVC15" s="124"/>
      <c r="RVD15" s="124"/>
      <c r="RVE15" s="124"/>
      <c r="RVF15" s="124"/>
      <c r="RVG15" s="124"/>
      <c r="RVH15" s="124"/>
      <c r="RVI15" s="124"/>
      <c r="RVJ15" s="124"/>
      <c r="RVK15" s="124"/>
      <c r="RVL15" s="124"/>
      <c r="RVM15" s="124"/>
      <c r="RVN15" s="124"/>
      <c r="RVO15" s="124"/>
      <c r="RVP15" s="124"/>
      <c r="RVQ15" s="124"/>
      <c r="RVR15" s="124"/>
      <c r="RVS15" s="124"/>
      <c r="RVT15" s="124"/>
      <c r="RVU15" s="124"/>
      <c r="RVV15" s="124"/>
      <c r="RVW15" s="124"/>
      <c r="RVX15" s="124"/>
      <c r="RVY15" s="124"/>
      <c r="RVZ15" s="124"/>
      <c r="RWA15" s="124"/>
      <c r="RWB15" s="124"/>
      <c r="RWC15" s="124"/>
      <c r="RWD15" s="124"/>
      <c r="RWE15" s="124"/>
      <c r="RWF15" s="124"/>
      <c r="RWG15" s="124"/>
      <c r="RWH15" s="124"/>
      <c r="RWI15" s="124"/>
      <c r="RWJ15" s="124"/>
      <c r="RWK15" s="124"/>
      <c r="RWL15" s="124"/>
      <c r="RWM15" s="124"/>
      <c r="RWN15" s="124"/>
      <c r="RWO15" s="124"/>
      <c r="RWP15" s="124"/>
      <c r="RWQ15" s="124"/>
      <c r="RWR15" s="124"/>
      <c r="RWS15" s="124"/>
      <c r="RWT15" s="124"/>
      <c r="RWU15" s="124"/>
      <c r="RWV15" s="124"/>
      <c r="RWW15" s="124"/>
      <c r="RWX15" s="124"/>
      <c r="RWY15" s="124"/>
      <c r="RWZ15" s="124"/>
      <c r="RXA15" s="124"/>
      <c r="RXB15" s="124"/>
      <c r="RXC15" s="124"/>
      <c r="RXD15" s="124"/>
      <c r="RXE15" s="124"/>
      <c r="RXF15" s="124"/>
      <c r="RXG15" s="124"/>
      <c r="RXH15" s="124"/>
      <c r="RXI15" s="124"/>
      <c r="RXJ15" s="124"/>
      <c r="RXK15" s="124"/>
      <c r="RXL15" s="124"/>
      <c r="RXM15" s="124"/>
      <c r="RXN15" s="124"/>
      <c r="RXO15" s="124"/>
      <c r="RXP15" s="124"/>
      <c r="RXQ15" s="124"/>
      <c r="RXR15" s="124"/>
      <c r="RXS15" s="124"/>
      <c r="RXT15" s="124"/>
      <c r="RXU15" s="124"/>
      <c r="RXV15" s="124"/>
      <c r="RXW15" s="124"/>
      <c r="RXX15" s="124"/>
      <c r="RXY15" s="124"/>
      <c r="RXZ15" s="124"/>
      <c r="RYA15" s="124"/>
      <c r="RYB15" s="124"/>
      <c r="RYC15" s="124"/>
      <c r="RYD15" s="124"/>
      <c r="RYE15" s="124"/>
      <c r="RYF15" s="124"/>
      <c r="RYG15" s="124"/>
      <c r="RYH15" s="124"/>
      <c r="RYI15" s="124"/>
      <c r="RYJ15" s="124"/>
      <c r="RYK15" s="124"/>
      <c r="RYL15" s="124"/>
      <c r="RYM15" s="124"/>
      <c r="RYN15" s="124"/>
      <c r="RYO15" s="124"/>
      <c r="RYP15" s="124"/>
      <c r="RYQ15" s="124"/>
      <c r="RYR15" s="124"/>
      <c r="RYS15" s="124"/>
      <c r="RYT15" s="124"/>
      <c r="RYU15" s="124"/>
      <c r="RYV15" s="124"/>
      <c r="RYW15" s="124"/>
      <c r="RYX15" s="124"/>
      <c r="RYY15" s="124"/>
      <c r="RYZ15" s="124"/>
      <c r="RZA15" s="124"/>
      <c r="RZB15" s="124"/>
      <c r="RZC15" s="124"/>
      <c r="RZD15" s="124"/>
      <c r="RZE15" s="124"/>
      <c r="RZF15" s="124"/>
      <c r="RZG15" s="124"/>
      <c r="RZH15" s="124"/>
      <c r="RZI15" s="124"/>
      <c r="RZJ15" s="124"/>
      <c r="RZK15" s="124"/>
      <c r="RZL15" s="124"/>
      <c r="RZM15" s="124"/>
      <c r="RZN15" s="124"/>
      <c r="RZO15" s="124"/>
      <c r="RZP15" s="124"/>
      <c r="RZQ15" s="124"/>
      <c r="RZR15" s="124"/>
      <c r="RZS15" s="124"/>
      <c r="RZT15" s="124"/>
      <c r="RZU15" s="124"/>
      <c r="RZV15" s="124"/>
      <c r="RZW15" s="124"/>
      <c r="RZX15" s="124"/>
      <c r="RZY15" s="124"/>
      <c r="RZZ15" s="124"/>
      <c r="SAA15" s="124"/>
      <c r="SAB15" s="124"/>
      <c r="SAC15" s="124"/>
      <c r="SAD15" s="124"/>
      <c r="SAE15" s="124"/>
      <c r="SAF15" s="124"/>
      <c r="SAG15" s="124"/>
      <c r="SAH15" s="124"/>
      <c r="SAI15" s="124"/>
      <c r="SAJ15" s="124"/>
      <c r="SAK15" s="124"/>
      <c r="SAL15" s="124"/>
      <c r="SAM15" s="124"/>
      <c r="SAN15" s="124"/>
      <c r="SAO15" s="124"/>
      <c r="SAP15" s="124"/>
      <c r="SAQ15" s="124"/>
      <c r="SAR15" s="124"/>
      <c r="SAS15" s="124"/>
      <c r="SAT15" s="124"/>
      <c r="SAU15" s="124"/>
      <c r="SAV15" s="124"/>
      <c r="SAW15" s="124"/>
      <c r="SAX15" s="124"/>
      <c r="SAY15" s="124"/>
      <c r="SAZ15" s="124"/>
      <c r="SBA15" s="124"/>
      <c r="SBB15" s="124"/>
      <c r="SBC15" s="124"/>
      <c r="SBD15" s="124"/>
      <c r="SBE15" s="124"/>
      <c r="SBF15" s="124"/>
      <c r="SBG15" s="124"/>
      <c r="SBH15" s="124"/>
      <c r="SBI15" s="124"/>
      <c r="SBJ15" s="124"/>
      <c r="SBK15" s="124"/>
      <c r="SBL15" s="124"/>
      <c r="SBM15" s="124"/>
      <c r="SBN15" s="124"/>
      <c r="SBO15" s="124"/>
      <c r="SBP15" s="124"/>
      <c r="SBQ15" s="124"/>
      <c r="SBR15" s="124"/>
      <c r="SBS15" s="124"/>
      <c r="SBT15" s="124"/>
      <c r="SBU15" s="124"/>
      <c r="SBV15" s="124"/>
      <c r="SBW15" s="124"/>
      <c r="SBX15" s="124"/>
      <c r="SBY15" s="124"/>
      <c r="SBZ15" s="124"/>
      <c r="SCA15" s="124"/>
      <c r="SCB15" s="124"/>
      <c r="SCC15" s="124"/>
      <c r="SCD15" s="124"/>
      <c r="SCE15" s="124"/>
      <c r="SCF15" s="124"/>
      <c r="SCG15" s="124"/>
      <c r="SCH15" s="124"/>
      <c r="SCI15" s="124"/>
      <c r="SCJ15" s="124"/>
      <c r="SCK15" s="124"/>
      <c r="SCL15" s="124"/>
      <c r="SCM15" s="124"/>
      <c r="SCN15" s="124"/>
      <c r="SCO15" s="124"/>
      <c r="SCP15" s="124"/>
      <c r="SCQ15" s="124"/>
      <c r="SCR15" s="124"/>
      <c r="SCS15" s="124"/>
      <c r="SCT15" s="124"/>
      <c r="SCU15" s="124"/>
      <c r="SCV15" s="124"/>
      <c r="SCW15" s="124"/>
      <c r="SCX15" s="124"/>
      <c r="SCY15" s="124"/>
      <c r="SCZ15" s="124"/>
      <c r="SDA15" s="124"/>
      <c r="SDB15" s="124"/>
      <c r="SDC15" s="124"/>
      <c r="SDD15" s="124"/>
      <c r="SDE15" s="124"/>
      <c r="SDF15" s="124"/>
      <c r="SDG15" s="124"/>
      <c r="SDH15" s="124"/>
      <c r="SDI15" s="124"/>
      <c r="SDJ15" s="124"/>
      <c r="SDK15" s="124"/>
      <c r="SDL15" s="124"/>
      <c r="SDM15" s="124"/>
      <c r="SDN15" s="124"/>
      <c r="SDO15" s="124"/>
      <c r="SDP15" s="124"/>
      <c r="SDQ15" s="124"/>
      <c r="SDR15" s="124"/>
      <c r="SDS15" s="124"/>
      <c r="SDT15" s="124"/>
      <c r="SDU15" s="124"/>
      <c r="SDV15" s="124"/>
      <c r="SDW15" s="124"/>
      <c r="SDX15" s="124"/>
      <c r="SDY15" s="124"/>
      <c r="SDZ15" s="124"/>
      <c r="SEA15" s="124"/>
      <c r="SEB15" s="124"/>
      <c r="SEC15" s="124"/>
      <c r="SED15" s="124"/>
      <c r="SEE15" s="124"/>
      <c r="SEF15" s="124"/>
      <c r="SEG15" s="124"/>
      <c r="SEH15" s="124"/>
      <c r="SEI15" s="124"/>
      <c r="SEJ15" s="124"/>
      <c r="SEK15" s="124"/>
      <c r="SEL15" s="124"/>
      <c r="SEM15" s="124"/>
      <c r="SEN15" s="124"/>
      <c r="SEO15" s="124"/>
      <c r="SEP15" s="124"/>
      <c r="SEQ15" s="124"/>
      <c r="SER15" s="124"/>
      <c r="SES15" s="124"/>
      <c r="SET15" s="124"/>
      <c r="SEU15" s="124"/>
      <c r="SEV15" s="124"/>
      <c r="SEW15" s="124"/>
      <c r="SEX15" s="124"/>
      <c r="SEY15" s="124"/>
      <c r="SEZ15" s="124"/>
      <c r="SFA15" s="124"/>
      <c r="SFB15" s="124"/>
      <c r="SFC15" s="124"/>
      <c r="SFD15" s="124"/>
      <c r="SFE15" s="124"/>
      <c r="SFF15" s="124"/>
      <c r="SFG15" s="124"/>
      <c r="SFH15" s="124"/>
      <c r="SFI15" s="124"/>
      <c r="SFJ15" s="124"/>
      <c r="SFK15" s="124"/>
      <c r="SFL15" s="124"/>
      <c r="SFM15" s="124"/>
      <c r="SFN15" s="124"/>
      <c r="SFO15" s="124"/>
      <c r="SFP15" s="124"/>
      <c r="SFQ15" s="124"/>
      <c r="SFR15" s="124"/>
      <c r="SFS15" s="124"/>
      <c r="SFT15" s="124"/>
      <c r="SFU15" s="124"/>
      <c r="SFV15" s="124"/>
      <c r="SFW15" s="124"/>
      <c r="SFX15" s="124"/>
      <c r="SFY15" s="124"/>
      <c r="SFZ15" s="124"/>
      <c r="SGA15" s="124"/>
      <c r="SGB15" s="124"/>
      <c r="SGC15" s="124"/>
      <c r="SGD15" s="124"/>
      <c r="SGE15" s="124"/>
      <c r="SGF15" s="124"/>
      <c r="SGG15" s="124"/>
      <c r="SGH15" s="124"/>
      <c r="SGI15" s="124"/>
      <c r="SGJ15" s="124"/>
      <c r="SGK15" s="124"/>
      <c r="SGL15" s="124"/>
      <c r="SGM15" s="124"/>
      <c r="SGN15" s="124"/>
      <c r="SGO15" s="124"/>
      <c r="SGP15" s="124"/>
      <c r="SGQ15" s="124"/>
      <c r="SGR15" s="124"/>
      <c r="SGS15" s="124"/>
      <c r="SGT15" s="124"/>
      <c r="SGU15" s="124"/>
      <c r="SGV15" s="124"/>
      <c r="SGW15" s="124"/>
      <c r="SGX15" s="124"/>
      <c r="SGY15" s="124"/>
      <c r="SGZ15" s="124"/>
      <c r="SHA15" s="124"/>
      <c r="SHB15" s="124"/>
      <c r="SHC15" s="124"/>
      <c r="SHD15" s="124"/>
      <c r="SHE15" s="124"/>
      <c r="SHF15" s="124"/>
      <c r="SHG15" s="124"/>
      <c r="SHH15" s="124"/>
      <c r="SHI15" s="124"/>
      <c r="SHJ15" s="124"/>
      <c r="SHK15" s="124"/>
      <c r="SHL15" s="124"/>
      <c r="SHM15" s="124"/>
      <c r="SHN15" s="124"/>
      <c r="SHO15" s="124"/>
      <c r="SHP15" s="124"/>
      <c r="SHQ15" s="124"/>
      <c r="SHR15" s="124"/>
      <c r="SHS15" s="124"/>
      <c r="SHT15" s="124"/>
      <c r="SHU15" s="124"/>
      <c r="SHV15" s="124"/>
      <c r="SHW15" s="124"/>
      <c r="SHX15" s="124"/>
      <c r="SHY15" s="124"/>
      <c r="SHZ15" s="124"/>
      <c r="SIA15" s="124"/>
      <c r="SIB15" s="124"/>
      <c r="SIC15" s="124"/>
      <c r="SID15" s="124"/>
      <c r="SIE15" s="124"/>
      <c r="SIF15" s="124"/>
      <c r="SIG15" s="124"/>
      <c r="SIH15" s="124"/>
      <c r="SII15" s="124"/>
      <c r="SIJ15" s="124"/>
      <c r="SIK15" s="124"/>
      <c r="SIL15" s="124"/>
      <c r="SIM15" s="124"/>
      <c r="SIN15" s="124"/>
      <c r="SIO15" s="124"/>
      <c r="SIP15" s="124"/>
      <c r="SIQ15" s="124"/>
      <c r="SIR15" s="124"/>
      <c r="SIS15" s="124"/>
      <c r="SIT15" s="124"/>
      <c r="SIU15" s="124"/>
      <c r="SIV15" s="124"/>
      <c r="SIW15" s="124"/>
      <c r="SIX15" s="124"/>
      <c r="SIY15" s="124"/>
      <c r="SIZ15" s="124"/>
      <c r="SJA15" s="124"/>
      <c r="SJB15" s="124"/>
      <c r="SJC15" s="124"/>
      <c r="SJD15" s="124"/>
      <c r="SJE15" s="124"/>
      <c r="SJF15" s="124"/>
      <c r="SJG15" s="124"/>
      <c r="SJH15" s="124"/>
      <c r="SJI15" s="124"/>
      <c r="SJJ15" s="124"/>
      <c r="SJK15" s="124"/>
      <c r="SJL15" s="124"/>
      <c r="SJM15" s="124"/>
      <c r="SJN15" s="124"/>
      <c r="SJO15" s="124"/>
      <c r="SJP15" s="124"/>
      <c r="SJQ15" s="124"/>
      <c r="SJR15" s="124"/>
      <c r="SJS15" s="124"/>
      <c r="SJT15" s="124"/>
      <c r="SJU15" s="124"/>
      <c r="SJV15" s="124"/>
      <c r="SJW15" s="124"/>
      <c r="SJX15" s="124"/>
      <c r="SJY15" s="124"/>
      <c r="SJZ15" s="124"/>
      <c r="SKA15" s="124"/>
      <c r="SKB15" s="124"/>
      <c r="SKC15" s="124"/>
      <c r="SKD15" s="124"/>
      <c r="SKE15" s="124"/>
      <c r="SKF15" s="124"/>
      <c r="SKG15" s="124"/>
      <c r="SKH15" s="124"/>
      <c r="SKI15" s="124"/>
      <c r="SKJ15" s="124"/>
      <c r="SKK15" s="124"/>
      <c r="SKL15" s="124"/>
      <c r="SKM15" s="124"/>
      <c r="SKN15" s="124"/>
      <c r="SKO15" s="124"/>
      <c r="SKP15" s="124"/>
      <c r="SKQ15" s="124"/>
      <c r="SKR15" s="124"/>
      <c r="SKS15" s="124"/>
      <c r="SKT15" s="124"/>
      <c r="SKU15" s="124"/>
      <c r="SKV15" s="124"/>
      <c r="SKW15" s="124"/>
      <c r="SKX15" s="124"/>
      <c r="SKY15" s="124"/>
      <c r="SKZ15" s="124"/>
      <c r="SLA15" s="124"/>
      <c r="SLB15" s="124"/>
      <c r="SLC15" s="124"/>
      <c r="SLD15" s="124"/>
      <c r="SLE15" s="124"/>
      <c r="SLF15" s="124"/>
      <c r="SLG15" s="124"/>
      <c r="SLH15" s="124"/>
      <c r="SLI15" s="124"/>
      <c r="SLJ15" s="124"/>
      <c r="SLK15" s="124"/>
      <c r="SLL15" s="124"/>
      <c r="SLM15" s="124"/>
      <c r="SLN15" s="124"/>
      <c r="SLO15" s="124"/>
      <c r="SLP15" s="124"/>
      <c r="SLQ15" s="124"/>
      <c r="SLR15" s="124"/>
      <c r="SLS15" s="124"/>
      <c r="SLT15" s="124"/>
      <c r="SLU15" s="124"/>
      <c r="SLV15" s="124"/>
      <c r="SLW15" s="124"/>
      <c r="SLX15" s="124"/>
      <c r="SLY15" s="124"/>
      <c r="SLZ15" s="124"/>
      <c r="SMA15" s="124"/>
      <c r="SMB15" s="124"/>
      <c r="SMC15" s="124"/>
      <c r="SMD15" s="124"/>
      <c r="SME15" s="124"/>
      <c r="SMF15" s="124"/>
      <c r="SMG15" s="124"/>
      <c r="SMH15" s="124"/>
      <c r="SMI15" s="124"/>
      <c r="SMJ15" s="124"/>
      <c r="SMK15" s="124"/>
      <c r="SML15" s="124"/>
      <c r="SMM15" s="124"/>
      <c r="SMN15" s="124"/>
      <c r="SMO15" s="124"/>
      <c r="SMP15" s="124"/>
      <c r="SMQ15" s="124"/>
      <c r="SMR15" s="124"/>
      <c r="SMS15" s="124"/>
      <c r="SMT15" s="124"/>
      <c r="SMU15" s="124"/>
      <c r="SMV15" s="124"/>
      <c r="SMW15" s="124"/>
      <c r="SMX15" s="124"/>
      <c r="SMY15" s="124"/>
      <c r="SMZ15" s="124"/>
      <c r="SNA15" s="124"/>
      <c r="SNB15" s="124"/>
      <c r="SNC15" s="124"/>
      <c r="SND15" s="124"/>
      <c r="SNE15" s="124"/>
      <c r="SNF15" s="124"/>
      <c r="SNG15" s="124"/>
      <c r="SNH15" s="124"/>
      <c r="SNI15" s="124"/>
      <c r="SNJ15" s="124"/>
      <c r="SNK15" s="124"/>
      <c r="SNL15" s="124"/>
      <c r="SNM15" s="124"/>
      <c r="SNN15" s="124"/>
      <c r="SNO15" s="124"/>
      <c r="SNP15" s="124"/>
      <c r="SNQ15" s="124"/>
      <c r="SNR15" s="124"/>
      <c r="SNS15" s="124"/>
      <c r="SNT15" s="124"/>
      <c r="SNU15" s="124"/>
      <c r="SNV15" s="124"/>
      <c r="SNW15" s="124"/>
      <c r="SNX15" s="124"/>
      <c r="SNY15" s="124"/>
      <c r="SNZ15" s="124"/>
      <c r="SOA15" s="124"/>
      <c r="SOB15" s="124"/>
      <c r="SOC15" s="124"/>
      <c r="SOD15" s="124"/>
      <c r="SOE15" s="124"/>
      <c r="SOF15" s="124"/>
      <c r="SOG15" s="124"/>
      <c r="SOH15" s="124"/>
      <c r="SOI15" s="124"/>
      <c r="SOJ15" s="124"/>
      <c r="SOK15" s="124"/>
      <c r="SOL15" s="124"/>
      <c r="SOM15" s="124"/>
      <c r="SON15" s="124"/>
      <c r="SOO15" s="124"/>
      <c r="SOP15" s="124"/>
      <c r="SOQ15" s="124"/>
      <c r="SOR15" s="124"/>
      <c r="SOS15" s="124"/>
      <c r="SOT15" s="124"/>
      <c r="SOU15" s="124"/>
      <c r="SOV15" s="124"/>
      <c r="SOW15" s="124"/>
      <c r="SOX15" s="124"/>
      <c r="SOY15" s="124"/>
      <c r="SOZ15" s="124"/>
      <c r="SPA15" s="124"/>
      <c r="SPB15" s="124"/>
      <c r="SPC15" s="124"/>
      <c r="SPD15" s="124"/>
      <c r="SPE15" s="124"/>
      <c r="SPF15" s="124"/>
      <c r="SPG15" s="124"/>
      <c r="SPH15" s="124"/>
      <c r="SPI15" s="124"/>
      <c r="SPJ15" s="124"/>
      <c r="SPK15" s="124"/>
      <c r="SPL15" s="124"/>
      <c r="SPM15" s="124"/>
      <c r="SPN15" s="124"/>
      <c r="SPO15" s="124"/>
      <c r="SPP15" s="124"/>
      <c r="SPQ15" s="124"/>
      <c r="SPR15" s="124"/>
      <c r="SPS15" s="124"/>
      <c r="SPT15" s="124"/>
      <c r="SPU15" s="124"/>
      <c r="SPV15" s="124"/>
      <c r="SPW15" s="124"/>
      <c r="SPX15" s="124"/>
      <c r="SPY15" s="124"/>
      <c r="SPZ15" s="124"/>
      <c r="SQA15" s="124"/>
      <c r="SQB15" s="124"/>
      <c r="SQC15" s="124"/>
      <c r="SQD15" s="124"/>
      <c r="SQE15" s="124"/>
      <c r="SQF15" s="124"/>
      <c r="SQG15" s="124"/>
      <c r="SQH15" s="124"/>
      <c r="SQI15" s="124"/>
      <c r="SQJ15" s="124"/>
      <c r="SQK15" s="124"/>
      <c r="SQL15" s="124"/>
      <c r="SQM15" s="124"/>
      <c r="SQN15" s="124"/>
      <c r="SQO15" s="124"/>
      <c r="SQP15" s="124"/>
      <c r="SQQ15" s="124"/>
      <c r="SQR15" s="124"/>
      <c r="SQS15" s="124"/>
      <c r="SQT15" s="124"/>
      <c r="SQU15" s="124"/>
      <c r="SQV15" s="124"/>
      <c r="SQW15" s="124"/>
      <c r="SQX15" s="124"/>
      <c r="SQY15" s="124"/>
      <c r="SQZ15" s="124"/>
      <c r="SRA15" s="124"/>
      <c r="SRB15" s="124"/>
      <c r="SRC15" s="124"/>
      <c r="SRD15" s="124"/>
      <c r="SRE15" s="124"/>
      <c r="SRF15" s="124"/>
      <c r="SRG15" s="124"/>
      <c r="SRH15" s="124"/>
      <c r="SRI15" s="124"/>
      <c r="SRJ15" s="124"/>
      <c r="SRK15" s="124"/>
      <c r="SRL15" s="124"/>
      <c r="SRM15" s="124"/>
      <c r="SRN15" s="124"/>
      <c r="SRO15" s="124"/>
      <c r="SRP15" s="124"/>
      <c r="SRQ15" s="124"/>
      <c r="SRR15" s="124"/>
      <c r="SRS15" s="124"/>
      <c r="SRT15" s="124"/>
      <c r="SRU15" s="124"/>
      <c r="SRV15" s="124"/>
      <c r="SRW15" s="124"/>
      <c r="SRX15" s="124"/>
      <c r="SRY15" s="124"/>
      <c r="SRZ15" s="124"/>
      <c r="SSA15" s="124"/>
      <c r="SSB15" s="124"/>
      <c r="SSC15" s="124"/>
      <c r="SSD15" s="124"/>
      <c r="SSE15" s="124"/>
      <c r="SSF15" s="124"/>
      <c r="SSG15" s="124"/>
      <c r="SSH15" s="124"/>
      <c r="SSI15" s="124"/>
      <c r="SSJ15" s="124"/>
      <c r="SSK15" s="124"/>
      <c r="SSL15" s="124"/>
      <c r="SSM15" s="124"/>
      <c r="SSN15" s="124"/>
      <c r="SSO15" s="124"/>
      <c r="SSP15" s="124"/>
      <c r="SSQ15" s="124"/>
      <c r="SSR15" s="124"/>
      <c r="SSS15" s="124"/>
      <c r="SST15" s="124"/>
      <c r="SSU15" s="124"/>
      <c r="SSV15" s="124"/>
      <c r="SSW15" s="124"/>
      <c r="SSX15" s="124"/>
      <c r="SSY15" s="124"/>
      <c r="SSZ15" s="124"/>
      <c r="STA15" s="124"/>
      <c r="STB15" s="124"/>
      <c r="STC15" s="124"/>
      <c r="STD15" s="124"/>
      <c r="STE15" s="124"/>
      <c r="STF15" s="124"/>
      <c r="STG15" s="124"/>
      <c r="STH15" s="124"/>
      <c r="STI15" s="124"/>
      <c r="STJ15" s="124"/>
      <c r="STK15" s="124"/>
      <c r="STL15" s="124"/>
      <c r="STM15" s="124"/>
      <c r="STN15" s="124"/>
      <c r="STO15" s="124"/>
      <c r="STP15" s="124"/>
      <c r="STQ15" s="124"/>
      <c r="STR15" s="124"/>
      <c r="STS15" s="124"/>
      <c r="STT15" s="124"/>
      <c r="STU15" s="124"/>
      <c r="STV15" s="124"/>
      <c r="STW15" s="124"/>
      <c r="STX15" s="124"/>
      <c r="STY15" s="124"/>
      <c r="STZ15" s="124"/>
      <c r="SUA15" s="124"/>
      <c r="SUB15" s="124"/>
      <c r="SUC15" s="124"/>
      <c r="SUD15" s="124"/>
      <c r="SUE15" s="124"/>
      <c r="SUF15" s="124"/>
      <c r="SUG15" s="124"/>
      <c r="SUH15" s="124"/>
      <c r="SUI15" s="124"/>
      <c r="SUJ15" s="124"/>
      <c r="SUK15" s="124"/>
      <c r="SUL15" s="124"/>
      <c r="SUM15" s="124"/>
      <c r="SUN15" s="124"/>
      <c r="SUO15" s="124"/>
      <c r="SUP15" s="124"/>
      <c r="SUQ15" s="124"/>
      <c r="SUR15" s="124"/>
      <c r="SUS15" s="124"/>
      <c r="SUT15" s="124"/>
      <c r="SUU15" s="124"/>
      <c r="SUV15" s="124"/>
      <c r="SUW15" s="124"/>
      <c r="SUX15" s="124"/>
      <c r="SUY15" s="124"/>
      <c r="SUZ15" s="124"/>
      <c r="SVA15" s="124"/>
      <c r="SVB15" s="124"/>
      <c r="SVC15" s="124"/>
      <c r="SVD15" s="124"/>
      <c r="SVE15" s="124"/>
      <c r="SVF15" s="124"/>
      <c r="SVG15" s="124"/>
      <c r="SVH15" s="124"/>
      <c r="SVI15" s="124"/>
      <c r="SVJ15" s="124"/>
      <c r="SVK15" s="124"/>
      <c r="SVL15" s="124"/>
      <c r="SVM15" s="124"/>
      <c r="SVN15" s="124"/>
      <c r="SVO15" s="124"/>
      <c r="SVP15" s="124"/>
      <c r="SVQ15" s="124"/>
      <c r="SVR15" s="124"/>
      <c r="SVS15" s="124"/>
      <c r="SVT15" s="124"/>
      <c r="SVU15" s="124"/>
      <c r="SVV15" s="124"/>
      <c r="SVW15" s="124"/>
      <c r="SVX15" s="124"/>
      <c r="SVY15" s="124"/>
      <c r="SVZ15" s="124"/>
      <c r="SWA15" s="124"/>
      <c r="SWB15" s="124"/>
      <c r="SWC15" s="124"/>
      <c r="SWD15" s="124"/>
      <c r="SWE15" s="124"/>
      <c r="SWF15" s="124"/>
      <c r="SWG15" s="124"/>
      <c r="SWH15" s="124"/>
      <c r="SWI15" s="124"/>
      <c r="SWJ15" s="124"/>
      <c r="SWK15" s="124"/>
      <c r="SWL15" s="124"/>
      <c r="SWM15" s="124"/>
      <c r="SWN15" s="124"/>
      <c r="SWO15" s="124"/>
      <c r="SWP15" s="124"/>
      <c r="SWQ15" s="124"/>
      <c r="SWR15" s="124"/>
      <c r="SWS15" s="124"/>
      <c r="SWT15" s="124"/>
      <c r="SWU15" s="124"/>
      <c r="SWV15" s="124"/>
      <c r="SWW15" s="124"/>
      <c r="SWX15" s="124"/>
      <c r="SWY15" s="124"/>
      <c r="SWZ15" s="124"/>
      <c r="SXA15" s="124"/>
      <c r="SXB15" s="124"/>
      <c r="SXC15" s="124"/>
      <c r="SXD15" s="124"/>
      <c r="SXE15" s="124"/>
      <c r="SXF15" s="124"/>
      <c r="SXG15" s="124"/>
      <c r="SXH15" s="124"/>
      <c r="SXI15" s="124"/>
      <c r="SXJ15" s="124"/>
      <c r="SXK15" s="124"/>
      <c r="SXL15" s="124"/>
      <c r="SXM15" s="124"/>
      <c r="SXN15" s="124"/>
      <c r="SXO15" s="124"/>
      <c r="SXP15" s="124"/>
      <c r="SXQ15" s="124"/>
      <c r="SXR15" s="124"/>
      <c r="SXS15" s="124"/>
      <c r="SXT15" s="124"/>
      <c r="SXU15" s="124"/>
      <c r="SXV15" s="124"/>
      <c r="SXW15" s="124"/>
      <c r="SXX15" s="124"/>
      <c r="SXY15" s="124"/>
      <c r="SXZ15" s="124"/>
      <c r="SYA15" s="124"/>
      <c r="SYB15" s="124"/>
      <c r="SYC15" s="124"/>
      <c r="SYD15" s="124"/>
      <c r="SYE15" s="124"/>
      <c r="SYF15" s="124"/>
      <c r="SYG15" s="124"/>
      <c r="SYH15" s="124"/>
      <c r="SYI15" s="124"/>
      <c r="SYJ15" s="124"/>
      <c r="SYK15" s="124"/>
      <c r="SYL15" s="124"/>
      <c r="SYM15" s="124"/>
      <c r="SYN15" s="124"/>
      <c r="SYO15" s="124"/>
      <c r="SYP15" s="124"/>
      <c r="SYQ15" s="124"/>
      <c r="SYR15" s="124"/>
      <c r="SYS15" s="124"/>
      <c r="SYT15" s="124"/>
      <c r="SYU15" s="124"/>
      <c r="SYV15" s="124"/>
      <c r="SYW15" s="124"/>
      <c r="SYX15" s="124"/>
      <c r="SYY15" s="124"/>
      <c r="SYZ15" s="124"/>
      <c r="SZA15" s="124"/>
      <c r="SZB15" s="124"/>
      <c r="SZC15" s="124"/>
      <c r="SZD15" s="124"/>
      <c r="SZE15" s="124"/>
      <c r="SZF15" s="124"/>
      <c r="SZG15" s="124"/>
      <c r="SZH15" s="124"/>
      <c r="SZI15" s="124"/>
      <c r="SZJ15" s="124"/>
      <c r="SZK15" s="124"/>
      <c r="SZL15" s="124"/>
      <c r="SZM15" s="124"/>
      <c r="SZN15" s="124"/>
      <c r="SZO15" s="124"/>
      <c r="SZP15" s="124"/>
      <c r="SZQ15" s="124"/>
      <c r="SZR15" s="124"/>
      <c r="SZS15" s="124"/>
      <c r="SZT15" s="124"/>
      <c r="SZU15" s="124"/>
      <c r="SZV15" s="124"/>
      <c r="SZW15" s="124"/>
      <c r="SZX15" s="124"/>
      <c r="SZY15" s="124"/>
      <c r="SZZ15" s="124"/>
      <c r="TAA15" s="124"/>
      <c r="TAB15" s="124"/>
      <c r="TAC15" s="124"/>
      <c r="TAD15" s="124"/>
      <c r="TAE15" s="124"/>
      <c r="TAF15" s="124"/>
      <c r="TAG15" s="124"/>
      <c r="TAH15" s="124"/>
      <c r="TAI15" s="124"/>
      <c r="TAJ15" s="124"/>
      <c r="TAK15" s="124"/>
      <c r="TAL15" s="124"/>
      <c r="TAM15" s="124"/>
      <c r="TAN15" s="124"/>
      <c r="TAO15" s="124"/>
      <c r="TAP15" s="124"/>
      <c r="TAQ15" s="124"/>
      <c r="TAR15" s="124"/>
      <c r="TAS15" s="124"/>
      <c r="TAT15" s="124"/>
      <c r="TAU15" s="124"/>
      <c r="TAV15" s="124"/>
      <c r="TAW15" s="124"/>
      <c r="TAX15" s="124"/>
      <c r="TAY15" s="124"/>
      <c r="TAZ15" s="124"/>
      <c r="TBA15" s="124"/>
      <c r="TBB15" s="124"/>
      <c r="TBC15" s="124"/>
      <c r="TBD15" s="124"/>
      <c r="TBE15" s="124"/>
      <c r="TBF15" s="124"/>
      <c r="TBG15" s="124"/>
      <c r="TBH15" s="124"/>
      <c r="TBI15" s="124"/>
      <c r="TBJ15" s="124"/>
      <c r="TBK15" s="124"/>
      <c r="TBL15" s="124"/>
      <c r="TBM15" s="124"/>
      <c r="TBN15" s="124"/>
      <c r="TBO15" s="124"/>
      <c r="TBP15" s="124"/>
      <c r="TBQ15" s="124"/>
      <c r="TBR15" s="124"/>
      <c r="TBS15" s="124"/>
      <c r="TBT15" s="124"/>
      <c r="TBU15" s="124"/>
      <c r="TBV15" s="124"/>
      <c r="TBW15" s="124"/>
      <c r="TBX15" s="124"/>
      <c r="TBY15" s="124"/>
      <c r="TBZ15" s="124"/>
      <c r="TCA15" s="124"/>
      <c r="TCB15" s="124"/>
      <c r="TCC15" s="124"/>
      <c r="TCD15" s="124"/>
      <c r="TCE15" s="124"/>
      <c r="TCF15" s="124"/>
      <c r="TCG15" s="124"/>
      <c r="TCH15" s="124"/>
      <c r="TCI15" s="124"/>
      <c r="TCJ15" s="124"/>
      <c r="TCK15" s="124"/>
      <c r="TCL15" s="124"/>
      <c r="TCM15" s="124"/>
      <c r="TCN15" s="124"/>
      <c r="TCO15" s="124"/>
      <c r="TCP15" s="124"/>
      <c r="TCQ15" s="124"/>
      <c r="TCR15" s="124"/>
      <c r="TCS15" s="124"/>
      <c r="TCT15" s="124"/>
      <c r="TCU15" s="124"/>
      <c r="TCV15" s="124"/>
      <c r="TCW15" s="124"/>
      <c r="TCX15" s="124"/>
      <c r="TCY15" s="124"/>
      <c r="TCZ15" s="124"/>
      <c r="TDA15" s="124"/>
      <c r="TDB15" s="124"/>
      <c r="TDC15" s="124"/>
      <c r="TDD15" s="124"/>
      <c r="TDE15" s="124"/>
      <c r="TDF15" s="124"/>
      <c r="TDG15" s="124"/>
      <c r="TDH15" s="124"/>
      <c r="TDI15" s="124"/>
      <c r="TDJ15" s="124"/>
      <c r="TDK15" s="124"/>
      <c r="TDL15" s="124"/>
      <c r="TDM15" s="124"/>
      <c r="TDN15" s="124"/>
      <c r="TDO15" s="124"/>
      <c r="TDP15" s="124"/>
      <c r="TDQ15" s="124"/>
      <c r="TDR15" s="124"/>
      <c r="TDS15" s="124"/>
      <c r="TDT15" s="124"/>
      <c r="TDU15" s="124"/>
      <c r="TDV15" s="124"/>
      <c r="TDW15" s="124"/>
      <c r="TDX15" s="124"/>
      <c r="TDY15" s="124"/>
      <c r="TDZ15" s="124"/>
      <c r="TEA15" s="124"/>
      <c r="TEB15" s="124"/>
      <c r="TEC15" s="124"/>
      <c r="TED15" s="124"/>
      <c r="TEE15" s="124"/>
      <c r="TEF15" s="124"/>
      <c r="TEG15" s="124"/>
      <c r="TEH15" s="124"/>
      <c r="TEI15" s="124"/>
      <c r="TEJ15" s="124"/>
      <c r="TEK15" s="124"/>
      <c r="TEL15" s="124"/>
      <c r="TEM15" s="124"/>
      <c r="TEN15" s="124"/>
      <c r="TEO15" s="124"/>
      <c r="TEP15" s="124"/>
      <c r="TEQ15" s="124"/>
      <c r="TER15" s="124"/>
      <c r="TES15" s="124"/>
      <c r="TET15" s="124"/>
      <c r="TEU15" s="124"/>
      <c r="TEV15" s="124"/>
      <c r="TEW15" s="124"/>
      <c r="TEX15" s="124"/>
      <c r="TEY15" s="124"/>
      <c r="TEZ15" s="124"/>
      <c r="TFA15" s="124"/>
      <c r="TFB15" s="124"/>
      <c r="TFC15" s="124"/>
      <c r="TFD15" s="124"/>
      <c r="TFE15" s="124"/>
      <c r="TFF15" s="124"/>
      <c r="TFG15" s="124"/>
      <c r="TFH15" s="124"/>
      <c r="TFI15" s="124"/>
      <c r="TFJ15" s="124"/>
      <c r="TFK15" s="124"/>
      <c r="TFL15" s="124"/>
      <c r="TFM15" s="124"/>
      <c r="TFN15" s="124"/>
      <c r="TFO15" s="124"/>
      <c r="TFP15" s="124"/>
      <c r="TFQ15" s="124"/>
      <c r="TFR15" s="124"/>
      <c r="TFS15" s="124"/>
      <c r="TFT15" s="124"/>
      <c r="TFU15" s="124"/>
      <c r="TFV15" s="124"/>
      <c r="TFW15" s="124"/>
      <c r="TFX15" s="124"/>
      <c r="TFY15" s="124"/>
      <c r="TFZ15" s="124"/>
      <c r="TGA15" s="124"/>
      <c r="TGB15" s="124"/>
      <c r="TGC15" s="124"/>
      <c r="TGD15" s="124"/>
      <c r="TGE15" s="124"/>
      <c r="TGF15" s="124"/>
      <c r="TGG15" s="124"/>
      <c r="TGH15" s="124"/>
      <c r="TGI15" s="124"/>
      <c r="TGJ15" s="124"/>
      <c r="TGK15" s="124"/>
      <c r="TGL15" s="124"/>
      <c r="TGM15" s="124"/>
      <c r="TGN15" s="124"/>
      <c r="TGO15" s="124"/>
      <c r="TGP15" s="124"/>
      <c r="TGQ15" s="124"/>
      <c r="TGR15" s="124"/>
      <c r="TGS15" s="124"/>
      <c r="TGT15" s="124"/>
      <c r="TGU15" s="124"/>
      <c r="TGV15" s="124"/>
      <c r="TGW15" s="124"/>
      <c r="TGX15" s="124"/>
      <c r="TGY15" s="124"/>
      <c r="TGZ15" s="124"/>
      <c r="THA15" s="124"/>
      <c r="THB15" s="124"/>
      <c r="THC15" s="124"/>
      <c r="THD15" s="124"/>
      <c r="THE15" s="124"/>
      <c r="THF15" s="124"/>
      <c r="THG15" s="124"/>
      <c r="THH15" s="124"/>
      <c r="THI15" s="124"/>
      <c r="THJ15" s="124"/>
      <c r="THK15" s="124"/>
      <c r="THL15" s="124"/>
      <c r="THM15" s="124"/>
      <c r="THN15" s="124"/>
      <c r="THO15" s="124"/>
      <c r="THP15" s="124"/>
      <c r="THQ15" s="124"/>
      <c r="THR15" s="124"/>
      <c r="THS15" s="124"/>
      <c r="THT15" s="124"/>
      <c r="THU15" s="124"/>
      <c r="THV15" s="124"/>
      <c r="THW15" s="124"/>
      <c r="THX15" s="124"/>
      <c r="THY15" s="124"/>
      <c r="THZ15" s="124"/>
      <c r="TIA15" s="124"/>
      <c r="TIB15" s="124"/>
      <c r="TIC15" s="124"/>
      <c r="TID15" s="124"/>
      <c r="TIE15" s="124"/>
      <c r="TIF15" s="124"/>
      <c r="TIG15" s="124"/>
      <c r="TIH15" s="124"/>
      <c r="TII15" s="124"/>
      <c r="TIJ15" s="124"/>
      <c r="TIK15" s="124"/>
      <c r="TIL15" s="124"/>
      <c r="TIM15" s="124"/>
      <c r="TIN15" s="124"/>
      <c r="TIO15" s="124"/>
      <c r="TIP15" s="124"/>
      <c r="TIQ15" s="124"/>
      <c r="TIR15" s="124"/>
      <c r="TIS15" s="124"/>
      <c r="TIT15" s="124"/>
      <c r="TIU15" s="124"/>
      <c r="TIV15" s="124"/>
      <c r="TIW15" s="124"/>
      <c r="TIX15" s="124"/>
      <c r="TIY15" s="124"/>
      <c r="TIZ15" s="124"/>
      <c r="TJA15" s="124"/>
      <c r="TJB15" s="124"/>
      <c r="TJC15" s="124"/>
      <c r="TJD15" s="124"/>
      <c r="TJE15" s="124"/>
      <c r="TJF15" s="124"/>
      <c r="TJG15" s="124"/>
      <c r="TJH15" s="124"/>
      <c r="TJI15" s="124"/>
      <c r="TJJ15" s="124"/>
      <c r="TJK15" s="124"/>
      <c r="TJL15" s="124"/>
      <c r="TJM15" s="124"/>
      <c r="TJN15" s="124"/>
      <c r="TJO15" s="124"/>
      <c r="TJP15" s="124"/>
      <c r="TJQ15" s="124"/>
      <c r="TJR15" s="124"/>
      <c r="TJS15" s="124"/>
      <c r="TJT15" s="124"/>
      <c r="TJU15" s="124"/>
      <c r="TJV15" s="124"/>
      <c r="TJW15" s="124"/>
      <c r="TJX15" s="124"/>
      <c r="TJY15" s="124"/>
      <c r="TJZ15" s="124"/>
      <c r="TKA15" s="124"/>
      <c r="TKB15" s="124"/>
      <c r="TKC15" s="124"/>
      <c r="TKD15" s="124"/>
      <c r="TKE15" s="124"/>
      <c r="TKF15" s="124"/>
      <c r="TKG15" s="124"/>
      <c r="TKH15" s="124"/>
      <c r="TKI15" s="124"/>
      <c r="TKJ15" s="124"/>
      <c r="TKK15" s="124"/>
      <c r="TKL15" s="124"/>
      <c r="TKM15" s="124"/>
      <c r="TKN15" s="124"/>
      <c r="TKO15" s="124"/>
      <c r="TKP15" s="124"/>
      <c r="TKQ15" s="124"/>
      <c r="TKR15" s="124"/>
      <c r="TKS15" s="124"/>
      <c r="TKT15" s="124"/>
      <c r="TKU15" s="124"/>
      <c r="TKV15" s="124"/>
      <c r="TKW15" s="124"/>
      <c r="TKX15" s="124"/>
      <c r="TKY15" s="124"/>
      <c r="TKZ15" s="124"/>
      <c r="TLA15" s="124"/>
      <c r="TLB15" s="124"/>
      <c r="TLC15" s="124"/>
      <c r="TLD15" s="124"/>
      <c r="TLE15" s="124"/>
      <c r="TLF15" s="124"/>
      <c r="TLG15" s="124"/>
      <c r="TLH15" s="124"/>
      <c r="TLI15" s="124"/>
      <c r="TLJ15" s="124"/>
      <c r="TLK15" s="124"/>
      <c r="TLL15" s="124"/>
      <c r="TLM15" s="124"/>
      <c r="TLN15" s="124"/>
      <c r="TLO15" s="124"/>
      <c r="TLP15" s="124"/>
      <c r="TLQ15" s="124"/>
      <c r="TLR15" s="124"/>
      <c r="TLS15" s="124"/>
      <c r="TLT15" s="124"/>
      <c r="TLU15" s="124"/>
      <c r="TLV15" s="124"/>
      <c r="TLW15" s="124"/>
      <c r="TLX15" s="124"/>
      <c r="TLY15" s="124"/>
      <c r="TLZ15" s="124"/>
      <c r="TMA15" s="124"/>
      <c r="TMB15" s="124"/>
      <c r="TMC15" s="124"/>
      <c r="TMD15" s="124"/>
      <c r="TME15" s="124"/>
      <c r="TMF15" s="124"/>
      <c r="TMG15" s="124"/>
      <c r="TMH15" s="124"/>
      <c r="TMI15" s="124"/>
      <c r="TMJ15" s="124"/>
      <c r="TMK15" s="124"/>
      <c r="TML15" s="124"/>
      <c r="TMM15" s="124"/>
      <c r="TMN15" s="124"/>
      <c r="TMO15" s="124"/>
      <c r="TMP15" s="124"/>
      <c r="TMQ15" s="124"/>
      <c r="TMR15" s="124"/>
      <c r="TMS15" s="124"/>
      <c r="TMT15" s="124"/>
      <c r="TMU15" s="124"/>
      <c r="TMV15" s="124"/>
      <c r="TMW15" s="124"/>
      <c r="TMX15" s="124"/>
      <c r="TMY15" s="124"/>
      <c r="TMZ15" s="124"/>
      <c r="TNA15" s="124"/>
      <c r="TNB15" s="124"/>
      <c r="TNC15" s="124"/>
      <c r="TND15" s="124"/>
      <c r="TNE15" s="124"/>
      <c r="TNF15" s="124"/>
      <c r="TNG15" s="124"/>
      <c r="TNH15" s="124"/>
      <c r="TNI15" s="124"/>
      <c r="TNJ15" s="124"/>
      <c r="TNK15" s="124"/>
      <c r="TNL15" s="124"/>
      <c r="TNM15" s="124"/>
      <c r="TNN15" s="124"/>
      <c r="TNO15" s="124"/>
      <c r="TNP15" s="124"/>
      <c r="TNQ15" s="124"/>
      <c r="TNR15" s="124"/>
      <c r="TNS15" s="124"/>
      <c r="TNT15" s="124"/>
      <c r="TNU15" s="124"/>
      <c r="TNV15" s="124"/>
      <c r="TNW15" s="124"/>
      <c r="TNX15" s="124"/>
      <c r="TNY15" s="124"/>
      <c r="TNZ15" s="124"/>
      <c r="TOA15" s="124"/>
      <c r="TOB15" s="124"/>
      <c r="TOC15" s="124"/>
      <c r="TOD15" s="124"/>
      <c r="TOE15" s="124"/>
      <c r="TOF15" s="124"/>
      <c r="TOG15" s="124"/>
      <c r="TOH15" s="124"/>
      <c r="TOI15" s="124"/>
      <c r="TOJ15" s="124"/>
      <c r="TOK15" s="124"/>
      <c r="TOL15" s="124"/>
      <c r="TOM15" s="124"/>
      <c r="TON15" s="124"/>
      <c r="TOO15" s="124"/>
      <c r="TOP15" s="124"/>
      <c r="TOQ15" s="124"/>
      <c r="TOR15" s="124"/>
      <c r="TOS15" s="124"/>
      <c r="TOT15" s="124"/>
      <c r="TOU15" s="124"/>
      <c r="TOV15" s="124"/>
      <c r="TOW15" s="124"/>
      <c r="TOX15" s="124"/>
      <c r="TOY15" s="124"/>
      <c r="TOZ15" s="124"/>
      <c r="TPA15" s="124"/>
      <c r="TPB15" s="124"/>
      <c r="TPC15" s="124"/>
      <c r="TPD15" s="124"/>
      <c r="TPE15" s="124"/>
      <c r="TPF15" s="124"/>
      <c r="TPG15" s="124"/>
      <c r="TPH15" s="124"/>
      <c r="TPI15" s="124"/>
      <c r="TPJ15" s="124"/>
      <c r="TPK15" s="124"/>
      <c r="TPL15" s="124"/>
      <c r="TPM15" s="124"/>
      <c r="TPN15" s="124"/>
      <c r="TPO15" s="124"/>
      <c r="TPP15" s="124"/>
      <c r="TPQ15" s="124"/>
      <c r="TPR15" s="124"/>
      <c r="TPS15" s="124"/>
      <c r="TPT15" s="124"/>
      <c r="TPU15" s="124"/>
      <c r="TPV15" s="124"/>
      <c r="TPW15" s="124"/>
      <c r="TPX15" s="124"/>
      <c r="TPY15" s="124"/>
      <c r="TPZ15" s="124"/>
      <c r="TQA15" s="124"/>
      <c r="TQB15" s="124"/>
      <c r="TQC15" s="124"/>
      <c r="TQD15" s="124"/>
      <c r="TQE15" s="124"/>
      <c r="TQF15" s="124"/>
      <c r="TQG15" s="124"/>
      <c r="TQH15" s="124"/>
      <c r="TQI15" s="124"/>
      <c r="TQJ15" s="124"/>
      <c r="TQK15" s="124"/>
      <c r="TQL15" s="124"/>
      <c r="TQM15" s="124"/>
      <c r="TQN15" s="124"/>
      <c r="TQO15" s="124"/>
      <c r="TQP15" s="124"/>
      <c r="TQQ15" s="124"/>
      <c r="TQR15" s="124"/>
      <c r="TQS15" s="124"/>
      <c r="TQT15" s="124"/>
      <c r="TQU15" s="124"/>
      <c r="TQV15" s="124"/>
      <c r="TQW15" s="124"/>
      <c r="TQX15" s="124"/>
      <c r="TQY15" s="124"/>
      <c r="TQZ15" s="124"/>
      <c r="TRA15" s="124"/>
      <c r="TRB15" s="124"/>
      <c r="TRC15" s="124"/>
      <c r="TRD15" s="124"/>
      <c r="TRE15" s="124"/>
      <c r="TRF15" s="124"/>
      <c r="TRG15" s="124"/>
      <c r="TRH15" s="124"/>
      <c r="TRI15" s="124"/>
      <c r="TRJ15" s="124"/>
      <c r="TRK15" s="124"/>
      <c r="TRL15" s="124"/>
      <c r="TRM15" s="124"/>
      <c r="TRN15" s="124"/>
      <c r="TRO15" s="124"/>
      <c r="TRP15" s="124"/>
      <c r="TRQ15" s="124"/>
      <c r="TRR15" s="124"/>
      <c r="TRS15" s="124"/>
      <c r="TRT15" s="124"/>
      <c r="TRU15" s="124"/>
      <c r="TRV15" s="124"/>
      <c r="TRW15" s="124"/>
      <c r="TRX15" s="124"/>
      <c r="TRY15" s="124"/>
      <c r="TRZ15" s="124"/>
      <c r="TSA15" s="124"/>
      <c r="TSB15" s="124"/>
      <c r="TSC15" s="124"/>
      <c r="TSD15" s="124"/>
      <c r="TSE15" s="124"/>
      <c r="TSF15" s="124"/>
      <c r="TSG15" s="124"/>
      <c r="TSH15" s="124"/>
      <c r="TSI15" s="124"/>
      <c r="TSJ15" s="124"/>
      <c r="TSK15" s="124"/>
      <c r="TSL15" s="124"/>
      <c r="TSM15" s="124"/>
      <c r="TSN15" s="124"/>
      <c r="TSO15" s="124"/>
      <c r="TSP15" s="124"/>
      <c r="TSQ15" s="124"/>
      <c r="TSR15" s="124"/>
      <c r="TSS15" s="124"/>
      <c r="TST15" s="124"/>
      <c r="TSU15" s="124"/>
      <c r="TSV15" s="124"/>
      <c r="TSW15" s="124"/>
      <c r="TSX15" s="124"/>
      <c r="TSY15" s="124"/>
      <c r="TSZ15" s="124"/>
      <c r="TTA15" s="124"/>
      <c r="TTB15" s="124"/>
      <c r="TTC15" s="124"/>
      <c r="TTD15" s="124"/>
      <c r="TTE15" s="124"/>
      <c r="TTF15" s="124"/>
      <c r="TTG15" s="124"/>
      <c r="TTH15" s="124"/>
      <c r="TTI15" s="124"/>
      <c r="TTJ15" s="124"/>
      <c r="TTK15" s="124"/>
      <c r="TTL15" s="124"/>
      <c r="TTM15" s="124"/>
      <c r="TTN15" s="124"/>
      <c r="TTO15" s="124"/>
      <c r="TTP15" s="124"/>
      <c r="TTQ15" s="124"/>
      <c r="TTR15" s="124"/>
      <c r="TTS15" s="124"/>
      <c r="TTT15" s="124"/>
      <c r="TTU15" s="124"/>
      <c r="TTV15" s="124"/>
      <c r="TTW15" s="124"/>
      <c r="TTX15" s="124"/>
      <c r="TTY15" s="124"/>
      <c r="TTZ15" s="124"/>
      <c r="TUA15" s="124"/>
      <c r="TUB15" s="124"/>
      <c r="TUC15" s="124"/>
      <c r="TUD15" s="124"/>
      <c r="TUE15" s="124"/>
      <c r="TUF15" s="124"/>
      <c r="TUG15" s="124"/>
      <c r="TUH15" s="124"/>
      <c r="TUI15" s="124"/>
      <c r="TUJ15" s="124"/>
      <c r="TUK15" s="124"/>
      <c r="TUL15" s="124"/>
      <c r="TUM15" s="124"/>
      <c r="TUN15" s="124"/>
      <c r="TUO15" s="124"/>
      <c r="TUP15" s="124"/>
      <c r="TUQ15" s="124"/>
      <c r="TUR15" s="124"/>
      <c r="TUS15" s="124"/>
      <c r="TUT15" s="124"/>
      <c r="TUU15" s="124"/>
      <c r="TUV15" s="124"/>
      <c r="TUW15" s="124"/>
      <c r="TUX15" s="124"/>
      <c r="TUY15" s="124"/>
      <c r="TUZ15" s="124"/>
      <c r="TVA15" s="124"/>
      <c r="TVB15" s="124"/>
      <c r="TVC15" s="124"/>
      <c r="TVD15" s="124"/>
      <c r="TVE15" s="124"/>
      <c r="TVF15" s="124"/>
      <c r="TVG15" s="124"/>
      <c r="TVH15" s="124"/>
      <c r="TVI15" s="124"/>
      <c r="TVJ15" s="124"/>
      <c r="TVK15" s="124"/>
      <c r="TVL15" s="124"/>
      <c r="TVM15" s="124"/>
      <c r="TVN15" s="124"/>
      <c r="TVO15" s="124"/>
      <c r="TVP15" s="124"/>
      <c r="TVQ15" s="124"/>
      <c r="TVR15" s="124"/>
      <c r="TVS15" s="124"/>
      <c r="TVT15" s="124"/>
      <c r="TVU15" s="124"/>
      <c r="TVV15" s="124"/>
      <c r="TVW15" s="124"/>
      <c r="TVX15" s="124"/>
      <c r="TVY15" s="124"/>
      <c r="TVZ15" s="124"/>
      <c r="TWA15" s="124"/>
      <c r="TWB15" s="124"/>
      <c r="TWC15" s="124"/>
      <c r="TWD15" s="124"/>
      <c r="TWE15" s="124"/>
      <c r="TWF15" s="124"/>
      <c r="TWG15" s="124"/>
      <c r="TWH15" s="124"/>
      <c r="TWI15" s="124"/>
      <c r="TWJ15" s="124"/>
      <c r="TWK15" s="124"/>
      <c r="TWL15" s="124"/>
      <c r="TWM15" s="124"/>
      <c r="TWN15" s="124"/>
      <c r="TWO15" s="124"/>
      <c r="TWP15" s="124"/>
      <c r="TWQ15" s="124"/>
      <c r="TWR15" s="124"/>
      <c r="TWS15" s="124"/>
      <c r="TWT15" s="124"/>
      <c r="TWU15" s="124"/>
      <c r="TWV15" s="124"/>
      <c r="TWW15" s="124"/>
      <c r="TWX15" s="124"/>
      <c r="TWY15" s="124"/>
      <c r="TWZ15" s="124"/>
      <c r="TXA15" s="124"/>
      <c r="TXB15" s="124"/>
      <c r="TXC15" s="124"/>
      <c r="TXD15" s="124"/>
      <c r="TXE15" s="124"/>
      <c r="TXF15" s="124"/>
      <c r="TXG15" s="124"/>
      <c r="TXH15" s="124"/>
      <c r="TXI15" s="124"/>
      <c r="TXJ15" s="124"/>
      <c r="TXK15" s="124"/>
      <c r="TXL15" s="124"/>
      <c r="TXM15" s="124"/>
      <c r="TXN15" s="124"/>
      <c r="TXO15" s="124"/>
      <c r="TXP15" s="124"/>
      <c r="TXQ15" s="124"/>
      <c r="TXR15" s="124"/>
      <c r="TXS15" s="124"/>
      <c r="TXT15" s="124"/>
      <c r="TXU15" s="124"/>
      <c r="TXV15" s="124"/>
      <c r="TXW15" s="124"/>
      <c r="TXX15" s="124"/>
      <c r="TXY15" s="124"/>
      <c r="TXZ15" s="124"/>
      <c r="TYA15" s="124"/>
      <c r="TYB15" s="124"/>
      <c r="TYC15" s="124"/>
      <c r="TYD15" s="124"/>
      <c r="TYE15" s="124"/>
      <c r="TYF15" s="124"/>
      <c r="TYG15" s="124"/>
      <c r="TYH15" s="124"/>
      <c r="TYI15" s="124"/>
      <c r="TYJ15" s="124"/>
      <c r="TYK15" s="124"/>
      <c r="TYL15" s="124"/>
      <c r="TYM15" s="124"/>
      <c r="TYN15" s="124"/>
      <c r="TYO15" s="124"/>
      <c r="TYP15" s="124"/>
      <c r="TYQ15" s="124"/>
      <c r="TYR15" s="124"/>
      <c r="TYS15" s="124"/>
      <c r="TYT15" s="124"/>
      <c r="TYU15" s="124"/>
      <c r="TYV15" s="124"/>
      <c r="TYW15" s="124"/>
      <c r="TYX15" s="124"/>
      <c r="TYY15" s="124"/>
      <c r="TYZ15" s="124"/>
      <c r="TZA15" s="124"/>
      <c r="TZB15" s="124"/>
      <c r="TZC15" s="124"/>
      <c r="TZD15" s="124"/>
      <c r="TZE15" s="124"/>
      <c r="TZF15" s="124"/>
      <c r="TZG15" s="124"/>
      <c r="TZH15" s="124"/>
      <c r="TZI15" s="124"/>
      <c r="TZJ15" s="124"/>
      <c r="TZK15" s="124"/>
      <c r="TZL15" s="124"/>
      <c r="TZM15" s="124"/>
      <c r="TZN15" s="124"/>
      <c r="TZO15" s="124"/>
      <c r="TZP15" s="124"/>
      <c r="TZQ15" s="124"/>
      <c r="TZR15" s="124"/>
      <c r="TZS15" s="124"/>
      <c r="TZT15" s="124"/>
      <c r="TZU15" s="124"/>
      <c r="TZV15" s="124"/>
      <c r="TZW15" s="124"/>
      <c r="TZX15" s="124"/>
      <c r="TZY15" s="124"/>
      <c r="TZZ15" s="124"/>
      <c r="UAA15" s="124"/>
      <c r="UAB15" s="124"/>
      <c r="UAC15" s="124"/>
      <c r="UAD15" s="124"/>
      <c r="UAE15" s="124"/>
      <c r="UAF15" s="124"/>
      <c r="UAG15" s="124"/>
      <c r="UAH15" s="124"/>
      <c r="UAI15" s="124"/>
      <c r="UAJ15" s="124"/>
      <c r="UAK15" s="124"/>
      <c r="UAL15" s="124"/>
      <c r="UAM15" s="124"/>
      <c r="UAN15" s="124"/>
      <c r="UAO15" s="124"/>
      <c r="UAP15" s="124"/>
      <c r="UAQ15" s="124"/>
      <c r="UAR15" s="124"/>
      <c r="UAS15" s="124"/>
      <c r="UAT15" s="124"/>
      <c r="UAU15" s="124"/>
      <c r="UAV15" s="124"/>
      <c r="UAW15" s="124"/>
      <c r="UAX15" s="124"/>
      <c r="UAY15" s="124"/>
      <c r="UAZ15" s="124"/>
      <c r="UBA15" s="124"/>
      <c r="UBB15" s="124"/>
      <c r="UBC15" s="124"/>
      <c r="UBD15" s="124"/>
      <c r="UBE15" s="124"/>
      <c r="UBF15" s="124"/>
      <c r="UBG15" s="124"/>
      <c r="UBH15" s="124"/>
      <c r="UBI15" s="124"/>
      <c r="UBJ15" s="124"/>
      <c r="UBK15" s="124"/>
      <c r="UBL15" s="124"/>
      <c r="UBM15" s="124"/>
      <c r="UBN15" s="124"/>
      <c r="UBO15" s="124"/>
      <c r="UBP15" s="124"/>
      <c r="UBQ15" s="124"/>
      <c r="UBR15" s="124"/>
      <c r="UBS15" s="124"/>
      <c r="UBT15" s="124"/>
      <c r="UBU15" s="124"/>
      <c r="UBV15" s="124"/>
      <c r="UBW15" s="124"/>
      <c r="UBX15" s="124"/>
      <c r="UBY15" s="124"/>
      <c r="UBZ15" s="124"/>
      <c r="UCA15" s="124"/>
      <c r="UCB15" s="124"/>
      <c r="UCC15" s="124"/>
      <c r="UCD15" s="124"/>
      <c r="UCE15" s="124"/>
      <c r="UCF15" s="124"/>
      <c r="UCG15" s="124"/>
      <c r="UCH15" s="124"/>
      <c r="UCI15" s="124"/>
      <c r="UCJ15" s="124"/>
      <c r="UCK15" s="124"/>
      <c r="UCL15" s="124"/>
      <c r="UCM15" s="124"/>
      <c r="UCN15" s="124"/>
      <c r="UCO15" s="124"/>
      <c r="UCP15" s="124"/>
      <c r="UCQ15" s="124"/>
      <c r="UCR15" s="124"/>
      <c r="UCS15" s="124"/>
      <c r="UCT15" s="124"/>
      <c r="UCU15" s="124"/>
      <c r="UCV15" s="124"/>
      <c r="UCW15" s="124"/>
      <c r="UCX15" s="124"/>
      <c r="UCY15" s="124"/>
      <c r="UCZ15" s="124"/>
      <c r="UDA15" s="124"/>
      <c r="UDB15" s="124"/>
      <c r="UDC15" s="124"/>
      <c r="UDD15" s="124"/>
      <c r="UDE15" s="124"/>
      <c r="UDF15" s="124"/>
      <c r="UDG15" s="124"/>
      <c r="UDH15" s="124"/>
      <c r="UDI15" s="124"/>
      <c r="UDJ15" s="124"/>
      <c r="UDK15" s="124"/>
      <c r="UDL15" s="124"/>
      <c r="UDM15" s="124"/>
      <c r="UDN15" s="124"/>
      <c r="UDO15" s="124"/>
      <c r="UDP15" s="124"/>
      <c r="UDQ15" s="124"/>
      <c r="UDR15" s="124"/>
      <c r="UDS15" s="124"/>
      <c r="UDT15" s="124"/>
      <c r="UDU15" s="124"/>
      <c r="UDV15" s="124"/>
      <c r="UDW15" s="124"/>
      <c r="UDX15" s="124"/>
      <c r="UDY15" s="124"/>
      <c r="UDZ15" s="124"/>
      <c r="UEA15" s="124"/>
      <c r="UEB15" s="124"/>
      <c r="UEC15" s="124"/>
      <c r="UED15" s="124"/>
      <c r="UEE15" s="124"/>
      <c r="UEF15" s="124"/>
      <c r="UEG15" s="124"/>
      <c r="UEH15" s="124"/>
      <c r="UEI15" s="124"/>
      <c r="UEJ15" s="124"/>
      <c r="UEK15" s="124"/>
      <c r="UEL15" s="124"/>
      <c r="UEM15" s="124"/>
      <c r="UEN15" s="124"/>
      <c r="UEO15" s="124"/>
      <c r="UEP15" s="124"/>
      <c r="UEQ15" s="124"/>
      <c r="UER15" s="124"/>
      <c r="UES15" s="124"/>
      <c r="UET15" s="124"/>
      <c r="UEU15" s="124"/>
      <c r="UEV15" s="124"/>
      <c r="UEW15" s="124"/>
      <c r="UEX15" s="124"/>
      <c r="UEY15" s="124"/>
      <c r="UEZ15" s="124"/>
      <c r="UFA15" s="124"/>
      <c r="UFB15" s="124"/>
      <c r="UFC15" s="124"/>
      <c r="UFD15" s="124"/>
      <c r="UFE15" s="124"/>
      <c r="UFF15" s="124"/>
      <c r="UFG15" s="124"/>
      <c r="UFH15" s="124"/>
      <c r="UFI15" s="124"/>
      <c r="UFJ15" s="124"/>
      <c r="UFK15" s="124"/>
      <c r="UFL15" s="124"/>
      <c r="UFM15" s="124"/>
      <c r="UFN15" s="124"/>
      <c r="UFO15" s="124"/>
      <c r="UFP15" s="124"/>
      <c r="UFQ15" s="124"/>
      <c r="UFR15" s="124"/>
      <c r="UFS15" s="124"/>
      <c r="UFT15" s="124"/>
      <c r="UFU15" s="124"/>
      <c r="UFV15" s="124"/>
      <c r="UFW15" s="124"/>
      <c r="UFX15" s="124"/>
      <c r="UFY15" s="124"/>
      <c r="UFZ15" s="124"/>
      <c r="UGA15" s="124"/>
      <c r="UGB15" s="124"/>
      <c r="UGC15" s="124"/>
      <c r="UGD15" s="124"/>
      <c r="UGE15" s="124"/>
      <c r="UGF15" s="124"/>
      <c r="UGG15" s="124"/>
      <c r="UGH15" s="124"/>
      <c r="UGI15" s="124"/>
      <c r="UGJ15" s="124"/>
      <c r="UGK15" s="124"/>
      <c r="UGL15" s="124"/>
      <c r="UGM15" s="124"/>
      <c r="UGN15" s="124"/>
      <c r="UGO15" s="124"/>
      <c r="UGP15" s="124"/>
      <c r="UGQ15" s="124"/>
      <c r="UGR15" s="124"/>
      <c r="UGS15" s="124"/>
      <c r="UGT15" s="124"/>
      <c r="UGU15" s="124"/>
      <c r="UGV15" s="124"/>
      <c r="UGW15" s="124"/>
      <c r="UGX15" s="124"/>
      <c r="UGY15" s="124"/>
      <c r="UGZ15" s="124"/>
      <c r="UHA15" s="124"/>
      <c r="UHB15" s="124"/>
      <c r="UHC15" s="124"/>
      <c r="UHD15" s="124"/>
      <c r="UHE15" s="124"/>
      <c r="UHF15" s="124"/>
      <c r="UHG15" s="124"/>
      <c r="UHH15" s="124"/>
      <c r="UHI15" s="124"/>
      <c r="UHJ15" s="124"/>
      <c r="UHK15" s="124"/>
      <c r="UHL15" s="124"/>
      <c r="UHM15" s="124"/>
      <c r="UHN15" s="124"/>
      <c r="UHO15" s="124"/>
      <c r="UHP15" s="124"/>
      <c r="UHQ15" s="124"/>
      <c r="UHR15" s="124"/>
      <c r="UHS15" s="124"/>
      <c r="UHT15" s="124"/>
      <c r="UHU15" s="124"/>
      <c r="UHV15" s="124"/>
      <c r="UHW15" s="124"/>
      <c r="UHX15" s="124"/>
      <c r="UHY15" s="124"/>
      <c r="UHZ15" s="124"/>
      <c r="UIA15" s="124"/>
      <c r="UIB15" s="124"/>
      <c r="UIC15" s="124"/>
      <c r="UID15" s="124"/>
      <c r="UIE15" s="124"/>
      <c r="UIF15" s="124"/>
      <c r="UIG15" s="124"/>
      <c r="UIH15" s="124"/>
      <c r="UII15" s="124"/>
      <c r="UIJ15" s="124"/>
      <c r="UIK15" s="124"/>
      <c r="UIL15" s="124"/>
      <c r="UIM15" s="124"/>
      <c r="UIN15" s="124"/>
      <c r="UIO15" s="124"/>
      <c r="UIP15" s="124"/>
      <c r="UIQ15" s="124"/>
      <c r="UIR15" s="124"/>
      <c r="UIS15" s="124"/>
      <c r="UIT15" s="124"/>
      <c r="UIU15" s="124"/>
      <c r="UIV15" s="124"/>
      <c r="UIW15" s="124"/>
      <c r="UIX15" s="124"/>
      <c r="UIY15" s="124"/>
      <c r="UIZ15" s="124"/>
      <c r="UJA15" s="124"/>
      <c r="UJB15" s="124"/>
      <c r="UJC15" s="124"/>
      <c r="UJD15" s="124"/>
      <c r="UJE15" s="124"/>
      <c r="UJF15" s="124"/>
      <c r="UJG15" s="124"/>
      <c r="UJH15" s="124"/>
      <c r="UJI15" s="124"/>
      <c r="UJJ15" s="124"/>
      <c r="UJK15" s="124"/>
      <c r="UJL15" s="124"/>
      <c r="UJM15" s="124"/>
      <c r="UJN15" s="124"/>
      <c r="UJO15" s="124"/>
      <c r="UJP15" s="124"/>
      <c r="UJQ15" s="124"/>
      <c r="UJR15" s="124"/>
      <c r="UJS15" s="124"/>
      <c r="UJT15" s="124"/>
      <c r="UJU15" s="124"/>
      <c r="UJV15" s="124"/>
      <c r="UJW15" s="124"/>
      <c r="UJX15" s="124"/>
      <c r="UJY15" s="124"/>
      <c r="UJZ15" s="124"/>
      <c r="UKA15" s="124"/>
      <c r="UKB15" s="124"/>
      <c r="UKC15" s="124"/>
      <c r="UKD15" s="124"/>
      <c r="UKE15" s="124"/>
      <c r="UKF15" s="124"/>
      <c r="UKG15" s="124"/>
      <c r="UKH15" s="124"/>
      <c r="UKI15" s="124"/>
      <c r="UKJ15" s="124"/>
      <c r="UKK15" s="124"/>
      <c r="UKL15" s="124"/>
      <c r="UKM15" s="124"/>
      <c r="UKN15" s="124"/>
      <c r="UKO15" s="124"/>
      <c r="UKP15" s="124"/>
      <c r="UKQ15" s="124"/>
      <c r="UKR15" s="124"/>
      <c r="UKS15" s="124"/>
      <c r="UKT15" s="124"/>
      <c r="UKU15" s="124"/>
      <c r="UKV15" s="124"/>
      <c r="UKW15" s="124"/>
      <c r="UKX15" s="124"/>
      <c r="UKY15" s="124"/>
      <c r="UKZ15" s="124"/>
      <c r="ULA15" s="124"/>
      <c r="ULB15" s="124"/>
      <c r="ULC15" s="124"/>
      <c r="ULD15" s="124"/>
      <c r="ULE15" s="124"/>
      <c r="ULF15" s="124"/>
      <c r="ULG15" s="124"/>
      <c r="ULH15" s="124"/>
      <c r="ULI15" s="124"/>
      <c r="ULJ15" s="124"/>
      <c r="ULK15" s="124"/>
      <c r="ULL15" s="124"/>
      <c r="ULM15" s="124"/>
      <c r="ULN15" s="124"/>
      <c r="ULO15" s="124"/>
      <c r="ULP15" s="124"/>
      <c r="ULQ15" s="124"/>
      <c r="ULR15" s="124"/>
      <c r="ULS15" s="124"/>
      <c r="ULT15" s="124"/>
      <c r="ULU15" s="124"/>
      <c r="ULV15" s="124"/>
      <c r="ULW15" s="124"/>
      <c r="ULX15" s="124"/>
      <c r="ULY15" s="124"/>
      <c r="ULZ15" s="124"/>
      <c r="UMA15" s="124"/>
      <c r="UMB15" s="124"/>
      <c r="UMC15" s="124"/>
      <c r="UMD15" s="124"/>
      <c r="UME15" s="124"/>
      <c r="UMF15" s="124"/>
      <c r="UMG15" s="124"/>
      <c r="UMH15" s="124"/>
      <c r="UMI15" s="124"/>
      <c r="UMJ15" s="124"/>
      <c r="UMK15" s="124"/>
      <c r="UML15" s="124"/>
      <c r="UMM15" s="124"/>
      <c r="UMN15" s="124"/>
      <c r="UMO15" s="124"/>
      <c r="UMP15" s="124"/>
      <c r="UMQ15" s="124"/>
      <c r="UMR15" s="124"/>
      <c r="UMS15" s="124"/>
      <c r="UMT15" s="124"/>
      <c r="UMU15" s="124"/>
      <c r="UMV15" s="124"/>
      <c r="UMW15" s="124"/>
      <c r="UMX15" s="124"/>
      <c r="UMY15" s="124"/>
      <c r="UMZ15" s="124"/>
      <c r="UNA15" s="124"/>
      <c r="UNB15" s="124"/>
      <c r="UNC15" s="124"/>
      <c r="UND15" s="124"/>
      <c r="UNE15" s="124"/>
      <c r="UNF15" s="124"/>
      <c r="UNG15" s="124"/>
      <c r="UNH15" s="124"/>
      <c r="UNI15" s="124"/>
      <c r="UNJ15" s="124"/>
      <c r="UNK15" s="124"/>
      <c r="UNL15" s="124"/>
      <c r="UNM15" s="124"/>
      <c r="UNN15" s="124"/>
      <c r="UNO15" s="124"/>
      <c r="UNP15" s="124"/>
      <c r="UNQ15" s="124"/>
      <c r="UNR15" s="124"/>
      <c r="UNS15" s="124"/>
      <c r="UNT15" s="124"/>
      <c r="UNU15" s="124"/>
      <c r="UNV15" s="124"/>
      <c r="UNW15" s="124"/>
      <c r="UNX15" s="124"/>
      <c r="UNY15" s="124"/>
      <c r="UNZ15" s="124"/>
      <c r="UOA15" s="124"/>
      <c r="UOB15" s="124"/>
      <c r="UOC15" s="124"/>
      <c r="UOD15" s="124"/>
      <c r="UOE15" s="124"/>
      <c r="UOF15" s="124"/>
      <c r="UOG15" s="124"/>
      <c r="UOH15" s="124"/>
      <c r="UOI15" s="124"/>
      <c r="UOJ15" s="124"/>
      <c r="UOK15" s="124"/>
      <c r="UOL15" s="124"/>
      <c r="UOM15" s="124"/>
      <c r="UON15" s="124"/>
      <c r="UOO15" s="124"/>
      <c r="UOP15" s="124"/>
      <c r="UOQ15" s="124"/>
      <c r="UOR15" s="124"/>
      <c r="UOS15" s="124"/>
      <c r="UOT15" s="124"/>
      <c r="UOU15" s="124"/>
      <c r="UOV15" s="124"/>
      <c r="UOW15" s="124"/>
      <c r="UOX15" s="124"/>
      <c r="UOY15" s="124"/>
      <c r="UOZ15" s="124"/>
      <c r="UPA15" s="124"/>
      <c r="UPB15" s="124"/>
      <c r="UPC15" s="124"/>
      <c r="UPD15" s="124"/>
      <c r="UPE15" s="124"/>
      <c r="UPF15" s="124"/>
      <c r="UPG15" s="124"/>
      <c r="UPH15" s="124"/>
      <c r="UPI15" s="124"/>
      <c r="UPJ15" s="124"/>
      <c r="UPK15" s="124"/>
      <c r="UPL15" s="124"/>
      <c r="UPM15" s="124"/>
      <c r="UPN15" s="124"/>
      <c r="UPO15" s="124"/>
      <c r="UPP15" s="124"/>
      <c r="UPQ15" s="124"/>
      <c r="UPR15" s="124"/>
      <c r="UPS15" s="124"/>
      <c r="UPT15" s="124"/>
      <c r="UPU15" s="124"/>
      <c r="UPV15" s="124"/>
      <c r="UPW15" s="124"/>
      <c r="UPX15" s="124"/>
      <c r="UPY15" s="124"/>
      <c r="UPZ15" s="124"/>
      <c r="UQA15" s="124"/>
      <c r="UQB15" s="124"/>
      <c r="UQC15" s="124"/>
      <c r="UQD15" s="124"/>
      <c r="UQE15" s="124"/>
      <c r="UQF15" s="124"/>
      <c r="UQG15" s="124"/>
      <c r="UQH15" s="124"/>
      <c r="UQI15" s="124"/>
      <c r="UQJ15" s="124"/>
      <c r="UQK15" s="124"/>
      <c r="UQL15" s="124"/>
      <c r="UQM15" s="124"/>
      <c r="UQN15" s="124"/>
      <c r="UQO15" s="124"/>
      <c r="UQP15" s="124"/>
      <c r="UQQ15" s="124"/>
      <c r="UQR15" s="124"/>
      <c r="UQS15" s="124"/>
      <c r="UQT15" s="124"/>
      <c r="UQU15" s="124"/>
      <c r="UQV15" s="124"/>
      <c r="UQW15" s="124"/>
      <c r="UQX15" s="124"/>
      <c r="UQY15" s="124"/>
      <c r="UQZ15" s="124"/>
      <c r="URA15" s="124"/>
      <c r="URB15" s="124"/>
      <c r="URC15" s="124"/>
      <c r="URD15" s="124"/>
      <c r="URE15" s="124"/>
      <c r="URF15" s="124"/>
      <c r="URG15" s="124"/>
      <c r="URH15" s="124"/>
      <c r="URI15" s="124"/>
      <c r="URJ15" s="124"/>
      <c r="URK15" s="124"/>
      <c r="URL15" s="124"/>
      <c r="URM15" s="124"/>
      <c r="URN15" s="124"/>
      <c r="URO15" s="124"/>
      <c r="URP15" s="124"/>
      <c r="URQ15" s="124"/>
      <c r="URR15" s="124"/>
      <c r="URS15" s="124"/>
      <c r="URT15" s="124"/>
      <c r="URU15" s="124"/>
      <c r="URV15" s="124"/>
      <c r="URW15" s="124"/>
      <c r="URX15" s="124"/>
      <c r="URY15" s="124"/>
      <c r="URZ15" s="124"/>
      <c r="USA15" s="124"/>
      <c r="USB15" s="124"/>
      <c r="USC15" s="124"/>
      <c r="USD15" s="124"/>
      <c r="USE15" s="124"/>
      <c r="USF15" s="124"/>
      <c r="USG15" s="124"/>
      <c r="USH15" s="124"/>
      <c r="USI15" s="124"/>
      <c r="USJ15" s="124"/>
      <c r="USK15" s="124"/>
      <c r="USL15" s="124"/>
      <c r="USM15" s="124"/>
      <c r="USN15" s="124"/>
      <c r="USO15" s="124"/>
      <c r="USP15" s="124"/>
      <c r="USQ15" s="124"/>
      <c r="USR15" s="124"/>
      <c r="USS15" s="124"/>
      <c r="UST15" s="124"/>
      <c r="USU15" s="124"/>
      <c r="USV15" s="124"/>
      <c r="USW15" s="124"/>
      <c r="USX15" s="124"/>
      <c r="USY15" s="124"/>
      <c r="USZ15" s="124"/>
      <c r="UTA15" s="124"/>
      <c r="UTB15" s="124"/>
      <c r="UTC15" s="124"/>
      <c r="UTD15" s="124"/>
      <c r="UTE15" s="124"/>
      <c r="UTF15" s="124"/>
      <c r="UTG15" s="124"/>
      <c r="UTH15" s="124"/>
      <c r="UTI15" s="124"/>
      <c r="UTJ15" s="124"/>
      <c r="UTK15" s="124"/>
      <c r="UTL15" s="124"/>
      <c r="UTM15" s="124"/>
      <c r="UTN15" s="124"/>
      <c r="UTO15" s="124"/>
      <c r="UTP15" s="124"/>
      <c r="UTQ15" s="124"/>
      <c r="UTR15" s="124"/>
      <c r="UTS15" s="124"/>
      <c r="UTT15" s="124"/>
      <c r="UTU15" s="124"/>
      <c r="UTV15" s="124"/>
      <c r="UTW15" s="124"/>
      <c r="UTX15" s="124"/>
      <c r="UTY15" s="124"/>
      <c r="UTZ15" s="124"/>
      <c r="UUA15" s="124"/>
      <c r="UUB15" s="124"/>
      <c r="UUC15" s="124"/>
      <c r="UUD15" s="124"/>
      <c r="UUE15" s="124"/>
      <c r="UUF15" s="124"/>
      <c r="UUG15" s="124"/>
      <c r="UUH15" s="124"/>
      <c r="UUI15" s="124"/>
      <c r="UUJ15" s="124"/>
      <c r="UUK15" s="124"/>
      <c r="UUL15" s="124"/>
      <c r="UUM15" s="124"/>
      <c r="UUN15" s="124"/>
      <c r="UUO15" s="124"/>
      <c r="UUP15" s="124"/>
      <c r="UUQ15" s="124"/>
      <c r="UUR15" s="124"/>
      <c r="UUS15" s="124"/>
      <c r="UUT15" s="124"/>
      <c r="UUU15" s="124"/>
      <c r="UUV15" s="124"/>
      <c r="UUW15" s="124"/>
      <c r="UUX15" s="124"/>
      <c r="UUY15" s="124"/>
      <c r="UUZ15" s="124"/>
      <c r="UVA15" s="124"/>
      <c r="UVB15" s="124"/>
      <c r="UVC15" s="124"/>
      <c r="UVD15" s="124"/>
      <c r="UVE15" s="124"/>
      <c r="UVF15" s="124"/>
      <c r="UVG15" s="124"/>
      <c r="UVH15" s="124"/>
      <c r="UVI15" s="124"/>
      <c r="UVJ15" s="124"/>
      <c r="UVK15" s="124"/>
      <c r="UVL15" s="124"/>
      <c r="UVM15" s="124"/>
      <c r="UVN15" s="124"/>
      <c r="UVO15" s="124"/>
      <c r="UVP15" s="124"/>
      <c r="UVQ15" s="124"/>
      <c r="UVR15" s="124"/>
      <c r="UVS15" s="124"/>
      <c r="UVT15" s="124"/>
      <c r="UVU15" s="124"/>
      <c r="UVV15" s="124"/>
      <c r="UVW15" s="124"/>
      <c r="UVX15" s="124"/>
      <c r="UVY15" s="124"/>
      <c r="UVZ15" s="124"/>
      <c r="UWA15" s="124"/>
      <c r="UWB15" s="124"/>
      <c r="UWC15" s="124"/>
      <c r="UWD15" s="124"/>
      <c r="UWE15" s="124"/>
      <c r="UWF15" s="124"/>
      <c r="UWG15" s="124"/>
      <c r="UWH15" s="124"/>
      <c r="UWI15" s="124"/>
      <c r="UWJ15" s="124"/>
      <c r="UWK15" s="124"/>
      <c r="UWL15" s="124"/>
      <c r="UWM15" s="124"/>
      <c r="UWN15" s="124"/>
      <c r="UWO15" s="124"/>
      <c r="UWP15" s="124"/>
      <c r="UWQ15" s="124"/>
      <c r="UWR15" s="124"/>
      <c r="UWS15" s="124"/>
      <c r="UWT15" s="124"/>
      <c r="UWU15" s="124"/>
      <c r="UWV15" s="124"/>
      <c r="UWW15" s="124"/>
      <c r="UWX15" s="124"/>
      <c r="UWY15" s="124"/>
      <c r="UWZ15" s="124"/>
      <c r="UXA15" s="124"/>
      <c r="UXB15" s="124"/>
      <c r="UXC15" s="124"/>
      <c r="UXD15" s="124"/>
      <c r="UXE15" s="124"/>
      <c r="UXF15" s="124"/>
      <c r="UXG15" s="124"/>
      <c r="UXH15" s="124"/>
      <c r="UXI15" s="124"/>
      <c r="UXJ15" s="124"/>
      <c r="UXK15" s="124"/>
      <c r="UXL15" s="124"/>
      <c r="UXM15" s="124"/>
      <c r="UXN15" s="124"/>
      <c r="UXO15" s="124"/>
      <c r="UXP15" s="124"/>
      <c r="UXQ15" s="124"/>
      <c r="UXR15" s="124"/>
      <c r="UXS15" s="124"/>
      <c r="UXT15" s="124"/>
      <c r="UXU15" s="124"/>
      <c r="UXV15" s="124"/>
      <c r="UXW15" s="124"/>
      <c r="UXX15" s="124"/>
      <c r="UXY15" s="124"/>
      <c r="UXZ15" s="124"/>
      <c r="UYA15" s="124"/>
      <c r="UYB15" s="124"/>
      <c r="UYC15" s="124"/>
      <c r="UYD15" s="124"/>
      <c r="UYE15" s="124"/>
      <c r="UYF15" s="124"/>
      <c r="UYG15" s="124"/>
      <c r="UYH15" s="124"/>
      <c r="UYI15" s="124"/>
      <c r="UYJ15" s="124"/>
      <c r="UYK15" s="124"/>
      <c r="UYL15" s="124"/>
      <c r="UYM15" s="124"/>
      <c r="UYN15" s="124"/>
      <c r="UYO15" s="124"/>
      <c r="UYP15" s="124"/>
      <c r="UYQ15" s="124"/>
      <c r="UYR15" s="124"/>
      <c r="UYS15" s="124"/>
      <c r="UYT15" s="124"/>
      <c r="UYU15" s="124"/>
      <c r="UYV15" s="124"/>
      <c r="UYW15" s="124"/>
      <c r="UYX15" s="124"/>
      <c r="UYY15" s="124"/>
      <c r="UYZ15" s="124"/>
      <c r="UZA15" s="124"/>
      <c r="UZB15" s="124"/>
      <c r="UZC15" s="124"/>
      <c r="UZD15" s="124"/>
      <c r="UZE15" s="124"/>
      <c r="UZF15" s="124"/>
      <c r="UZG15" s="124"/>
      <c r="UZH15" s="124"/>
      <c r="UZI15" s="124"/>
      <c r="UZJ15" s="124"/>
      <c r="UZK15" s="124"/>
      <c r="UZL15" s="124"/>
      <c r="UZM15" s="124"/>
      <c r="UZN15" s="124"/>
      <c r="UZO15" s="124"/>
      <c r="UZP15" s="124"/>
      <c r="UZQ15" s="124"/>
      <c r="UZR15" s="124"/>
      <c r="UZS15" s="124"/>
      <c r="UZT15" s="124"/>
      <c r="UZU15" s="124"/>
      <c r="UZV15" s="124"/>
      <c r="UZW15" s="124"/>
      <c r="UZX15" s="124"/>
      <c r="UZY15" s="124"/>
      <c r="UZZ15" s="124"/>
      <c r="VAA15" s="124"/>
      <c r="VAB15" s="124"/>
      <c r="VAC15" s="124"/>
      <c r="VAD15" s="124"/>
      <c r="VAE15" s="124"/>
      <c r="VAF15" s="124"/>
      <c r="VAG15" s="124"/>
      <c r="VAH15" s="124"/>
      <c r="VAI15" s="124"/>
      <c r="VAJ15" s="124"/>
      <c r="VAK15" s="124"/>
      <c r="VAL15" s="124"/>
      <c r="VAM15" s="124"/>
      <c r="VAN15" s="124"/>
      <c r="VAO15" s="124"/>
      <c r="VAP15" s="124"/>
      <c r="VAQ15" s="124"/>
      <c r="VAR15" s="124"/>
      <c r="VAS15" s="124"/>
      <c r="VAT15" s="124"/>
      <c r="VAU15" s="124"/>
      <c r="VAV15" s="124"/>
      <c r="VAW15" s="124"/>
      <c r="VAX15" s="124"/>
      <c r="VAY15" s="124"/>
      <c r="VAZ15" s="124"/>
      <c r="VBA15" s="124"/>
      <c r="VBB15" s="124"/>
      <c r="VBC15" s="124"/>
      <c r="VBD15" s="124"/>
      <c r="VBE15" s="124"/>
      <c r="VBF15" s="124"/>
      <c r="VBG15" s="124"/>
      <c r="VBH15" s="124"/>
      <c r="VBI15" s="124"/>
      <c r="VBJ15" s="124"/>
      <c r="VBK15" s="124"/>
      <c r="VBL15" s="124"/>
      <c r="VBM15" s="124"/>
      <c r="VBN15" s="124"/>
      <c r="VBO15" s="124"/>
      <c r="VBP15" s="124"/>
      <c r="VBQ15" s="124"/>
      <c r="VBR15" s="124"/>
      <c r="VBS15" s="124"/>
      <c r="VBT15" s="124"/>
      <c r="VBU15" s="124"/>
      <c r="VBV15" s="124"/>
      <c r="VBW15" s="124"/>
      <c r="VBX15" s="124"/>
      <c r="VBY15" s="124"/>
      <c r="VBZ15" s="124"/>
      <c r="VCA15" s="124"/>
      <c r="VCB15" s="124"/>
      <c r="VCC15" s="124"/>
      <c r="VCD15" s="124"/>
      <c r="VCE15" s="124"/>
      <c r="VCF15" s="124"/>
      <c r="VCG15" s="124"/>
      <c r="VCH15" s="124"/>
      <c r="VCI15" s="124"/>
      <c r="VCJ15" s="124"/>
      <c r="VCK15" s="124"/>
      <c r="VCL15" s="124"/>
      <c r="VCM15" s="124"/>
      <c r="VCN15" s="124"/>
      <c r="VCO15" s="124"/>
      <c r="VCP15" s="124"/>
      <c r="VCQ15" s="124"/>
      <c r="VCR15" s="124"/>
      <c r="VCS15" s="124"/>
      <c r="VCT15" s="124"/>
      <c r="VCU15" s="124"/>
      <c r="VCV15" s="124"/>
      <c r="VCW15" s="124"/>
      <c r="VCX15" s="124"/>
      <c r="VCY15" s="124"/>
      <c r="VCZ15" s="124"/>
      <c r="VDA15" s="124"/>
      <c r="VDB15" s="124"/>
      <c r="VDC15" s="124"/>
      <c r="VDD15" s="124"/>
      <c r="VDE15" s="124"/>
      <c r="VDF15" s="124"/>
      <c r="VDG15" s="124"/>
      <c r="VDH15" s="124"/>
      <c r="VDI15" s="124"/>
      <c r="VDJ15" s="124"/>
      <c r="VDK15" s="124"/>
      <c r="VDL15" s="124"/>
      <c r="VDM15" s="124"/>
      <c r="VDN15" s="124"/>
      <c r="VDO15" s="124"/>
      <c r="VDP15" s="124"/>
      <c r="VDQ15" s="124"/>
      <c r="VDR15" s="124"/>
      <c r="VDS15" s="124"/>
      <c r="VDT15" s="124"/>
      <c r="VDU15" s="124"/>
      <c r="VDV15" s="124"/>
      <c r="VDW15" s="124"/>
      <c r="VDX15" s="124"/>
      <c r="VDY15" s="124"/>
      <c r="VDZ15" s="124"/>
      <c r="VEA15" s="124"/>
      <c r="VEB15" s="124"/>
      <c r="VEC15" s="124"/>
      <c r="VED15" s="124"/>
      <c r="VEE15" s="124"/>
      <c r="VEF15" s="124"/>
      <c r="VEG15" s="124"/>
      <c r="VEH15" s="124"/>
      <c r="VEI15" s="124"/>
      <c r="VEJ15" s="124"/>
      <c r="VEK15" s="124"/>
      <c r="VEL15" s="124"/>
      <c r="VEM15" s="124"/>
      <c r="VEN15" s="124"/>
      <c r="VEO15" s="124"/>
      <c r="VEP15" s="124"/>
      <c r="VEQ15" s="124"/>
      <c r="VER15" s="124"/>
      <c r="VES15" s="124"/>
      <c r="VET15" s="124"/>
      <c r="VEU15" s="124"/>
      <c r="VEV15" s="124"/>
      <c r="VEW15" s="124"/>
      <c r="VEX15" s="124"/>
      <c r="VEY15" s="124"/>
      <c r="VEZ15" s="124"/>
      <c r="VFA15" s="124"/>
      <c r="VFB15" s="124"/>
      <c r="VFC15" s="124"/>
      <c r="VFD15" s="124"/>
      <c r="VFE15" s="124"/>
      <c r="VFF15" s="124"/>
      <c r="VFG15" s="124"/>
      <c r="VFH15" s="124"/>
      <c r="VFI15" s="124"/>
      <c r="VFJ15" s="124"/>
      <c r="VFK15" s="124"/>
      <c r="VFL15" s="124"/>
      <c r="VFM15" s="124"/>
      <c r="VFN15" s="124"/>
      <c r="VFO15" s="124"/>
      <c r="VFP15" s="124"/>
      <c r="VFQ15" s="124"/>
      <c r="VFR15" s="124"/>
      <c r="VFS15" s="124"/>
      <c r="VFT15" s="124"/>
      <c r="VFU15" s="124"/>
      <c r="VFV15" s="124"/>
      <c r="VFW15" s="124"/>
      <c r="VFX15" s="124"/>
      <c r="VFY15" s="124"/>
      <c r="VFZ15" s="124"/>
      <c r="VGA15" s="124"/>
      <c r="VGB15" s="124"/>
      <c r="VGC15" s="124"/>
      <c r="VGD15" s="124"/>
      <c r="VGE15" s="124"/>
      <c r="VGF15" s="124"/>
      <c r="VGG15" s="124"/>
      <c r="VGH15" s="124"/>
      <c r="VGI15" s="124"/>
      <c r="VGJ15" s="124"/>
      <c r="VGK15" s="124"/>
      <c r="VGL15" s="124"/>
      <c r="VGM15" s="124"/>
      <c r="VGN15" s="124"/>
      <c r="VGO15" s="124"/>
      <c r="VGP15" s="124"/>
      <c r="VGQ15" s="124"/>
      <c r="VGR15" s="124"/>
      <c r="VGS15" s="124"/>
      <c r="VGT15" s="124"/>
      <c r="VGU15" s="124"/>
      <c r="VGV15" s="124"/>
      <c r="VGW15" s="124"/>
      <c r="VGX15" s="124"/>
      <c r="VGY15" s="124"/>
      <c r="VGZ15" s="124"/>
      <c r="VHA15" s="124"/>
      <c r="VHB15" s="124"/>
      <c r="VHC15" s="124"/>
      <c r="VHD15" s="124"/>
      <c r="VHE15" s="124"/>
      <c r="VHF15" s="124"/>
      <c r="VHG15" s="124"/>
      <c r="VHH15" s="124"/>
      <c r="VHI15" s="124"/>
      <c r="VHJ15" s="124"/>
      <c r="VHK15" s="124"/>
      <c r="VHL15" s="124"/>
      <c r="VHM15" s="124"/>
      <c r="VHN15" s="124"/>
      <c r="VHO15" s="124"/>
      <c r="VHP15" s="124"/>
      <c r="VHQ15" s="124"/>
      <c r="VHR15" s="124"/>
      <c r="VHS15" s="124"/>
      <c r="VHT15" s="124"/>
      <c r="VHU15" s="124"/>
      <c r="VHV15" s="124"/>
      <c r="VHW15" s="124"/>
      <c r="VHX15" s="124"/>
      <c r="VHY15" s="124"/>
      <c r="VHZ15" s="124"/>
      <c r="VIA15" s="124"/>
      <c r="VIB15" s="124"/>
      <c r="VIC15" s="124"/>
      <c r="VID15" s="124"/>
      <c r="VIE15" s="124"/>
      <c r="VIF15" s="124"/>
      <c r="VIG15" s="124"/>
      <c r="VIH15" s="124"/>
      <c r="VII15" s="124"/>
      <c r="VIJ15" s="124"/>
      <c r="VIK15" s="124"/>
      <c r="VIL15" s="124"/>
      <c r="VIM15" s="124"/>
      <c r="VIN15" s="124"/>
      <c r="VIO15" s="124"/>
      <c r="VIP15" s="124"/>
      <c r="VIQ15" s="124"/>
      <c r="VIR15" s="124"/>
      <c r="VIS15" s="124"/>
      <c r="VIT15" s="124"/>
      <c r="VIU15" s="124"/>
      <c r="VIV15" s="124"/>
      <c r="VIW15" s="124"/>
      <c r="VIX15" s="124"/>
      <c r="VIY15" s="124"/>
      <c r="VIZ15" s="124"/>
      <c r="VJA15" s="124"/>
      <c r="VJB15" s="124"/>
      <c r="VJC15" s="124"/>
      <c r="VJD15" s="124"/>
      <c r="VJE15" s="124"/>
      <c r="VJF15" s="124"/>
      <c r="VJG15" s="124"/>
      <c r="VJH15" s="124"/>
      <c r="VJI15" s="124"/>
      <c r="VJJ15" s="124"/>
      <c r="VJK15" s="124"/>
      <c r="VJL15" s="124"/>
      <c r="VJM15" s="124"/>
      <c r="VJN15" s="124"/>
      <c r="VJO15" s="124"/>
      <c r="VJP15" s="124"/>
      <c r="VJQ15" s="124"/>
      <c r="VJR15" s="124"/>
      <c r="VJS15" s="124"/>
      <c r="VJT15" s="124"/>
      <c r="VJU15" s="124"/>
      <c r="VJV15" s="124"/>
      <c r="VJW15" s="124"/>
      <c r="VJX15" s="124"/>
      <c r="VJY15" s="124"/>
      <c r="VJZ15" s="124"/>
      <c r="VKA15" s="124"/>
      <c r="VKB15" s="124"/>
      <c r="VKC15" s="124"/>
      <c r="VKD15" s="124"/>
      <c r="VKE15" s="124"/>
      <c r="VKF15" s="124"/>
      <c r="VKG15" s="124"/>
      <c r="VKH15" s="124"/>
      <c r="VKI15" s="124"/>
      <c r="VKJ15" s="124"/>
      <c r="VKK15" s="124"/>
      <c r="VKL15" s="124"/>
      <c r="VKM15" s="124"/>
      <c r="VKN15" s="124"/>
      <c r="VKO15" s="124"/>
      <c r="VKP15" s="124"/>
      <c r="VKQ15" s="124"/>
      <c r="VKR15" s="124"/>
      <c r="VKS15" s="124"/>
      <c r="VKT15" s="124"/>
      <c r="VKU15" s="124"/>
      <c r="VKV15" s="124"/>
      <c r="VKW15" s="124"/>
      <c r="VKX15" s="124"/>
      <c r="VKY15" s="124"/>
      <c r="VKZ15" s="124"/>
      <c r="VLA15" s="124"/>
      <c r="VLB15" s="124"/>
      <c r="VLC15" s="124"/>
      <c r="VLD15" s="124"/>
      <c r="VLE15" s="124"/>
      <c r="VLF15" s="124"/>
      <c r="VLG15" s="124"/>
      <c r="VLH15" s="124"/>
      <c r="VLI15" s="124"/>
      <c r="VLJ15" s="124"/>
      <c r="VLK15" s="124"/>
      <c r="VLL15" s="124"/>
      <c r="VLM15" s="124"/>
      <c r="VLN15" s="124"/>
      <c r="VLO15" s="124"/>
      <c r="VLP15" s="124"/>
      <c r="VLQ15" s="124"/>
      <c r="VLR15" s="124"/>
      <c r="VLS15" s="124"/>
      <c r="VLT15" s="124"/>
      <c r="VLU15" s="124"/>
      <c r="VLV15" s="124"/>
      <c r="VLW15" s="124"/>
      <c r="VLX15" s="124"/>
      <c r="VLY15" s="124"/>
      <c r="VLZ15" s="124"/>
      <c r="VMA15" s="124"/>
      <c r="VMB15" s="124"/>
      <c r="VMC15" s="124"/>
      <c r="VMD15" s="124"/>
      <c r="VME15" s="124"/>
      <c r="VMF15" s="124"/>
      <c r="VMG15" s="124"/>
      <c r="VMH15" s="124"/>
      <c r="VMI15" s="124"/>
      <c r="VMJ15" s="124"/>
      <c r="VMK15" s="124"/>
      <c r="VML15" s="124"/>
      <c r="VMM15" s="124"/>
      <c r="VMN15" s="124"/>
      <c r="VMO15" s="124"/>
      <c r="VMP15" s="124"/>
      <c r="VMQ15" s="124"/>
      <c r="VMR15" s="124"/>
      <c r="VMS15" s="124"/>
      <c r="VMT15" s="124"/>
      <c r="VMU15" s="124"/>
      <c r="VMV15" s="124"/>
      <c r="VMW15" s="124"/>
      <c r="VMX15" s="124"/>
      <c r="VMY15" s="124"/>
      <c r="VMZ15" s="124"/>
      <c r="VNA15" s="124"/>
      <c r="VNB15" s="124"/>
      <c r="VNC15" s="124"/>
      <c r="VND15" s="124"/>
      <c r="VNE15" s="124"/>
      <c r="VNF15" s="124"/>
      <c r="VNG15" s="124"/>
      <c r="VNH15" s="124"/>
      <c r="VNI15" s="124"/>
      <c r="VNJ15" s="124"/>
      <c r="VNK15" s="124"/>
      <c r="VNL15" s="124"/>
      <c r="VNM15" s="124"/>
      <c r="VNN15" s="124"/>
      <c r="VNO15" s="124"/>
      <c r="VNP15" s="124"/>
      <c r="VNQ15" s="124"/>
      <c r="VNR15" s="124"/>
      <c r="VNS15" s="124"/>
      <c r="VNT15" s="124"/>
      <c r="VNU15" s="124"/>
      <c r="VNV15" s="124"/>
      <c r="VNW15" s="124"/>
      <c r="VNX15" s="124"/>
      <c r="VNY15" s="124"/>
      <c r="VNZ15" s="124"/>
      <c r="VOA15" s="124"/>
      <c r="VOB15" s="124"/>
      <c r="VOC15" s="124"/>
      <c r="VOD15" s="124"/>
      <c r="VOE15" s="124"/>
      <c r="VOF15" s="124"/>
      <c r="VOG15" s="124"/>
      <c r="VOH15" s="124"/>
      <c r="VOI15" s="124"/>
      <c r="VOJ15" s="124"/>
      <c r="VOK15" s="124"/>
      <c r="VOL15" s="124"/>
      <c r="VOM15" s="124"/>
      <c r="VON15" s="124"/>
      <c r="VOO15" s="124"/>
      <c r="VOP15" s="124"/>
      <c r="VOQ15" s="124"/>
      <c r="VOR15" s="124"/>
      <c r="VOS15" s="124"/>
      <c r="VOT15" s="124"/>
      <c r="VOU15" s="124"/>
      <c r="VOV15" s="124"/>
      <c r="VOW15" s="124"/>
      <c r="VOX15" s="124"/>
      <c r="VOY15" s="124"/>
      <c r="VOZ15" s="124"/>
      <c r="VPA15" s="124"/>
      <c r="VPB15" s="124"/>
      <c r="VPC15" s="124"/>
      <c r="VPD15" s="124"/>
      <c r="VPE15" s="124"/>
      <c r="VPF15" s="124"/>
      <c r="VPG15" s="124"/>
      <c r="VPH15" s="124"/>
      <c r="VPI15" s="124"/>
      <c r="VPJ15" s="124"/>
      <c r="VPK15" s="124"/>
      <c r="VPL15" s="124"/>
      <c r="VPM15" s="124"/>
      <c r="VPN15" s="124"/>
      <c r="VPO15" s="124"/>
      <c r="VPP15" s="124"/>
      <c r="VPQ15" s="124"/>
      <c r="VPR15" s="124"/>
      <c r="VPS15" s="124"/>
      <c r="VPT15" s="124"/>
      <c r="VPU15" s="124"/>
      <c r="VPV15" s="124"/>
      <c r="VPW15" s="124"/>
      <c r="VPX15" s="124"/>
      <c r="VPY15" s="124"/>
      <c r="VPZ15" s="124"/>
      <c r="VQA15" s="124"/>
      <c r="VQB15" s="124"/>
      <c r="VQC15" s="124"/>
      <c r="VQD15" s="124"/>
      <c r="VQE15" s="124"/>
      <c r="VQF15" s="124"/>
      <c r="VQG15" s="124"/>
      <c r="VQH15" s="124"/>
      <c r="VQI15" s="124"/>
      <c r="VQJ15" s="124"/>
      <c r="VQK15" s="124"/>
      <c r="VQL15" s="124"/>
      <c r="VQM15" s="124"/>
      <c r="VQN15" s="124"/>
      <c r="VQO15" s="124"/>
      <c r="VQP15" s="124"/>
      <c r="VQQ15" s="124"/>
      <c r="VQR15" s="124"/>
      <c r="VQS15" s="124"/>
      <c r="VQT15" s="124"/>
      <c r="VQU15" s="124"/>
      <c r="VQV15" s="124"/>
      <c r="VQW15" s="124"/>
      <c r="VQX15" s="124"/>
      <c r="VQY15" s="124"/>
      <c r="VQZ15" s="124"/>
      <c r="VRA15" s="124"/>
      <c r="VRB15" s="124"/>
      <c r="VRC15" s="124"/>
      <c r="VRD15" s="124"/>
      <c r="VRE15" s="124"/>
      <c r="VRF15" s="124"/>
      <c r="VRG15" s="124"/>
      <c r="VRH15" s="124"/>
      <c r="VRI15" s="124"/>
      <c r="VRJ15" s="124"/>
      <c r="VRK15" s="124"/>
      <c r="VRL15" s="124"/>
      <c r="VRM15" s="124"/>
      <c r="VRN15" s="124"/>
      <c r="VRO15" s="124"/>
      <c r="VRP15" s="124"/>
      <c r="VRQ15" s="124"/>
      <c r="VRR15" s="124"/>
      <c r="VRS15" s="124"/>
      <c r="VRT15" s="124"/>
      <c r="VRU15" s="124"/>
      <c r="VRV15" s="124"/>
      <c r="VRW15" s="124"/>
      <c r="VRX15" s="124"/>
      <c r="VRY15" s="124"/>
      <c r="VRZ15" s="124"/>
      <c r="VSA15" s="124"/>
      <c r="VSB15" s="124"/>
      <c r="VSC15" s="124"/>
      <c r="VSD15" s="124"/>
      <c r="VSE15" s="124"/>
      <c r="VSF15" s="124"/>
      <c r="VSG15" s="124"/>
      <c r="VSH15" s="124"/>
      <c r="VSI15" s="124"/>
      <c r="VSJ15" s="124"/>
      <c r="VSK15" s="124"/>
      <c r="VSL15" s="124"/>
      <c r="VSM15" s="124"/>
      <c r="VSN15" s="124"/>
      <c r="VSO15" s="124"/>
      <c r="VSP15" s="124"/>
      <c r="VSQ15" s="124"/>
      <c r="VSR15" s="124"/>
      <c r="VSS15" s="124"/>
      <c r="VST15" s="124"/>
      <c r="VSU15" s="124"/>
      <c r="VSV15" s="124"/>
      <c r="VSW15" s="124"/>
      <c r="VSX15" s="124"/>
      <c r="VSY15" s="124"/>
      <c r="VSZ15" s="124"/>
      <c r="VTA15" s="124"/>
      <c r="VTB15" s="124"/>
      <c r="VTC15" s="124"/>
      <c r="VTD15" s="124"/>
      <c r="VTE15" s="124"/>
      <c r="VTF15" s="124"/>
      <c r="VTG15" s="124"/>
      <c r="VTH15" s="124"/>
      <c r="VTI15" s="124"/>
      <c r="VTJ15" s="124"/>
      <c r="VTK15" s="124"/>
      <c r="VTL15" s="124"/>
      <c r="VTM15" s="124"/>
      <c r="VTN15" s="124"/>
      <c r="VTO15" s="124"/>
      <c r="VTP15" s="124"/>
      <c r="VTQ15" s="124"/>
      <c r="VTR15" s="124"/>
      <c r="VTS15" s="124"/>
      <c r="VTT15" s="124"/>
      <c r="VTU15" s="124"/>
      <c r="VTV15" s="124"/>
      <c r="VTW15" s="124"/>
      <c r="VTX15" s="124"/>
      <c r="VTY15" s="124"/>
      <c r="VTZ15" s="124"/>
      <c r="VUA15" s="124"/>
      <c r="VUB15" s="124"/>
      <c r="VUC15" s="124"/>
      <c r="VUD15" s="124"/>
      <c r="VUE15" s="124"/>
      <c r="VUF15" s="124"/>
      <c r="VUG15" s="124"/>
      <c r="VUH15" s="124"/>
      <c r="VUI15" s="124"/>
      <c r="VUJ15" s="124"/>
      <c r="VUK15" s="124"/>
      <c r="VUL15" s="124"/>
      <c r="VUM15" s="124"/>
      <c r="VUN15" s="124"/>
      <c r="VUO15" s="124"/>
      <c r="VUP15" s="124"/>
      <c r="VUQ15" s="124"/>
      <c r="VUR15" s="124"/>
      <c r="VUS15" s="124"/>
      <c r="VUT15" s="124"/>
      <c r="VUU15" s="124"/>
      <c r="VUV15" s="124"/>
      <c r="VUW15" s="124"/>
      <c r="VUX15" s="124"/>
      <c r="VUY15" s="124"/>
      <c r="VUZ15" s="124"/>
      <c r="VVA15" s="124"/>
      <c r="VVB15" s="124"/>
      <c r="VVC15" s="124"/>
      <c r="VVD15" s="124"/>
      <c r="VVE15" s="124"/>
      <c r="VVF15" s="124"/>
      <c r="VVG15" s="124"/>
      <c r="VVH15" s="124"/>
      <c r="VVI15" s="124"/>
      <c r="VVJ15" s="124"/>
      <c r="VVK15" s="124"/>
      <c r="VVL15" s="124"/>
      <c r="VVM15" s="124"/>
      <c r="VVN15" s="124"/>
      <c r="VVO15" s="124"/>
      <c r="VVP15" s="124"/>
      <c r="VVQ15" s="124"/>
      <c r="VVR15" s="124"/>
      <c r="VVS15" s="124"/>
      <c r="VVT15" s="124"/>
      <c r="VVU15" s="124"/>
      <c r="VVV15" s="124"/>
      <c r="VVW15" s="124"/>
      <c r="VVX15" s="124"/>
      <c r="VVY15" s="124"/>
      <c r="VVZ15" s="124"/>
      <c r="VWA15" s="124"/>
      <c r="VWB15" s="124"/>
      <c r="VWC15" s="124"/>
      <c r="VWD15" s="124"/>
      <c r="VWE15" s="124"/>
      <c r="VWF15" s="124"/>
      <c r="VWG15" s="124"/>
      <c r="VWH15" s="124"/>
      <c r="VWI15" s="124"/>
      <c r="VWJ15" s="124"/>
      <c r="VWK15" s="124"/>
      <c r="VWL15" s="124"/>
      <c r="VWM15" s="124"/>
      <c r="VWN15" s="124"/>
      <c r="VWO15" s="124"/>
      <c r="VWP15" s="124"/>
      <c r="VWQ15" s="124"/>
      <c r="VWR15" s="124"/>
      <c r="VWS15" s="124"/>
      <c r="VWT15" s="124"/>
      <c r="VWU15" s="124"/>
      <c r="VWV15" s="124"/>
      <c r="VWW15" s="124"/>
      <c r="VWX15" s="124"/>
      <c r="VWY15" s="124"/>
      <c r="VWZ15" s="124"/>
      <c r="VXA15" s="124"/>
      <c r="VXB15" s="124"/>
      <c r="VXC15" s="124"/>
      <c r="VXD15" s="124"/>
      <c r="VXE15" s="124"/>
      <c r="VXF15" s="124"/>
      <c r="VXG15" s="124"/>
      <c r="VXH15" s="124"/>
      <c r="VXI15" s="124"/>
      <c r="VXJ15" s="124"/>
      <c r="VXK15" s="124"/>
      <c r="VXL15" s="124"/>
      <c r="VXM15" s="124"/>
      <c r="VXN15" s="124"/>
      <c r="VXO15" s="124"/>
      <c r="VXP15" s="124"/>
      <c r="VXQ15" s="124"/>
      <c r="VXR15" s="124"/>
      <c r="VXS15" s="124"/>
      <c r="VXT15" s="124"/>
      <c r="VXU15" s="124"/>
      <c r="VXV15" s="124"/>
      <c r="VXW15" s="124"/>
      <c r="VXX15" s="124"/>
      <c r="VXY15" s="124"/>
      <c r="VXZ15" s="124"/>
      <c r="VYA15" s="124"/>
      <c r="VYB15" s="124"/>
      <c r="VYC15" s="124"/>
      <c r="VYD15" s="124"/>
      <c r="VYE15" s="124"/>
      <c r="VYF15" s="124"/>
      <c r="VYG15" s="124"/>
      <c r="VYH15" s="124"/>
      <c r="VYI15" s="124"/>
      <c r="VYJ15" s="124"/>
      <c r="VYK15" s="124"/>
      <c r="VYL15" s="124"/>
      <c r="VYM15" s="124"/>
      <c r="VYN15" s="124"/>
      <c r="VYO15" s="124"/>
      <c r="VYP15" s="124"/>
      <c r="VYQ15" s="124"/>
      <c r="VYR15" s="124"/>
      <c r="VYS15" s="124"/>
      <c r="VYT15" s="124"/>
      <c r="VYU15" s="124"/>
      <c r="VYV15" s="124"/>
      <c r="VYW15" s="124"/>
      <c r="VYX15" s="124"/>
      <c r="VYY15" s="124"/>
      <c r="VYZ15" s="124"/>
      <c r="VZA15" s="124"/>
      <c r="VZB15" s="124"/>
      <c r="VZC15" s="124"/>
      <c r="VZD15" s="124"/>
      <c r="VZE15" s="124"/>
      <c r="VZF15" s="124"/>
      <c r="VZG15" s="124"/>
      <c r="VZH15" s="124"/>
      <c r="VZI15" s="124"/>
      <c r="VZJ15" s="124"/>
      <c r="VZK15" s="124"/>
      <c r="VZL15" s="124"/>
      <c r="VZM15" s="124"/>
      <c r="VZN15" s="124"/>
      <c r="VZO15" s="124"/>
      <c r="VZP15" s="124"/>
      <c r="VZQ15" s="124"/>
      <c r="VZR15" s="124"/>
      <c r="VZS15" s="124"/>
      <c r="VZT15" s="124"/>
      <c r="VZU15" s="124"/>
      <c r="VZV15" s="124"/>
      <c r="VZW15" s="124"/>
      <c r="VZX15" s="124"/>
      <c r="VZY15" s="124"/>
      <c r="VZZ15" s="124"/>
      <c r="WAA15" s="124"/>
      <c r="WAB15" s="124"/>
      <c r="WAC15" s="124"/>
      <c r="WAD15" s="124"/>
      <c r="WAE15" s="124"/>
      <c r="WAF15" s="124"/>
      <c r="WAG15" s="124"/>
      <c r="WAH15" s="124"/>
      <c r="WAI15" s="124"/>
      <c r="WAJ15" s="124"/>
      <c r="WAK15" s="124"/>
      <c r="WAL15" s="124"/>
      <c r="WAM15" s="124"/>
      <c r="WAN15" s="124"/>
      <c r="WAO15" s="124"/>
      <c r="WAP15" s="124"/>
      <c r="WAQ15" s="124"/>
      <c r="WAR15" s="124"/>
      <c r="WAS15" s="124"/>
      <c r="WAT15" s="124"/>
      <c r="WAU15" s="124"/>
      <c r="WAV15" s="124"/>
      <c r="WAW15" s="124"/>
      <c r="WAX15" s="124"/>
      <c r="WAY15" s="124"/>
      <c r="WAZ15" s="124"/>
      <c r="WBA15" s="124"/>
      <c r="WBB15" s="124"/>
      <c r="WBC15" s="124"/>
      <c r="WBD15" s="124"/>
      <c r="WBE15" s="124"/>
      <c r="WBF15" s="124"/>
      <c r="WBG15" s="124"/>
      <c r="WBH15" s="124"/>
      <c r="WBI15" s="124"/>
      <c r="WBJ15" s="124"/>
      <c r="WBK15" s="124"/>
      <c r="WBL15" s="124"/>
      <c r="WBM15" s="124"/>
      <c r="WBN15" s="124"/>
      <c r="WBO15" s="124"/>
      <c r="WBP15" s="124"/>
      <c r="WBQ15" s="124"/>
      <c r="WBR15" s="124"/>
      <c r="WBS15" s="124"/>
      <c r="WBT15" s="124"/>
      <c r="WBU15" s="124"/>
      <c r="WBV15" s="124"/>
      <c r="WBW15" s="124"/>
      <c r="WBX15" s="124"/>
      <c r="WBY15" s="124"/>
      <c r="WBZ15" s="124"/>
      <c r="WCA15" s="124"/>
      <c r="WCB15" s="124"/>
      <c r="WCC15" s="124"/>
      <c r="WCD15" s="124"/>
      <c r="WCE15" s="124"/>
      <c r="WCF15" s="124"/>
      <c r="WCG15" s="124"/>
      <c r="WCH15" s="124"/>
      <c r="WCI15" s="124"/>
      <c r="WCJ15" s="124"/>
      <c r="WCK15" s="124"/>
      <c r="WCL15" s="124"/>
      <c r="WCM15" s="124"/>
      <c r="WCN15" s="124"/>
      <c r="WCO15" s="124"/>
      <c r="WCP15" s="124"/>
      <c r="WCQ15" s="124"/>
      <c r="WCR15" s="124"/>
      <c r="WCS15" s="124"/>
      <c r="WCT15" s="124"/>
      <c r="WCU15" s="124"/>
      <c r="WCV15" s="124"/>
      <c r="WCW15" s="124"/>
      <c r="WCX15" s="124"/>
      <c r="WCY15" s="124"/>
      <c r="WCZ15" s="124"/>
      <c r="WDA15" s="124"/>
      <c r="WDB15" s="124"/>
      <c r="WDC15" s="124"/>
      <c r="WDD15" s="124"/>
      <c r="WDE15" s="124"/>
      <c r="WDF15" s="124"/>
      <c r="WDG15" s="124"/>
      <c r="WDH15" s="124"/>
      <c r="WDI15" s="124"/>
      <c r="WDJ15" s="124"/>
      <c r="WDK15" s="124"/>
      <c r="WDL15" s="124"/>
      <c r="WDM15" s="124"/>
      <c r="WDN15" s="124"/>
      <c r="WDO15" s="124"/>
      <c r="WDP15" s="124"/>
      <c r="WDQ15" s="124"/>
      <c r="WDR15" s="124"/>
      <c r="WDS15" s="124"/>
      <c r="WDT15" s="124"/>
      <c r="WDU15" s="124"/>
      <c r="WDV15" s="124"/>
      <c r="WDW15" s="124"/>
      <c r="WDX15" s="124"/>
      <c r="WDY15" s="124"/>
      <c r="WDZ15" s="124"/>
      <c r="WEA15" s="124"/>
      <c r="WEB15" s="124"/>
      <c r="WEC15" s="124"/>
      <c r="WED15" s="124"/>
      <c r="WEE15" s="124"/>
      <c r="WEF15" s="124"/>
      <c r="WEG15" s="124"/>
      <c r="WEH15" s="124"/>
      <c r="WEI15" s="124"/>
      <c r="WEJ15" s="124"/>
      <c r="WEK15" s="124"/>
      <c r="WEL15" s="124"/>
      <c r="WEM15" s="124"/>
      <c r="WEN15" s="124"/>
      <c r="WEO15" s="124"/>
      <c r="WEP15" s="124"/>
      <c r="WEQ15" s="124"/>
      <c r="WER15" s="124"/>
      <c r="WES15" s="124"/>
      <c r="WET15" s="124"/>
      <c r="WEU15" s="124"/>
      <c r="WEV15" s="124"/>
      <c r="WEW15" s="124"/>
      <c r="WEX15" s="124"/>
      <c r="WEY15" s="124"/>
      <c r="WEZ15" s="124"/>
      <c r="WFA15" s="124"/>
      <c r="WFB15" s="124"/>
      <c r="WFC15" s="124"/>
      <c r="WFD15" s="124"/>
      <c r="WFE15" s="124"/>
      <c r="WFF15" s="124"/>
      <c r="WFG15" s="124"/>
      <c r="WFH15" s="124"/>
      <c r="WFI15" s="124"/>
      <c r="WFJ15" s="124"/>
      <c r="WFK15" s="124"/>
      <c r="WFL15" s="124"/>
      <c r="WFM15" s="124"/>
      <c r="WFN15" s="124"/>
      <c r="WFO15" s="124"/>
      <c r="WFP15" s="124"/>
      <c r="WFQ15" s="124"/>
      <c r="WFR15" s="124"/>
      <c r="WFS15" s="124"/>
      <c r="WFT15" s="124"/>
      <c r="WFU15" s="124"/>
      <c r="WFV15" s="124"/>
      <c r="WFW15" s="124"/>
      <c r="WFX15" s="124"/>
      <c r="WFY15" s="124"/>
      <c r="WFZ15" s="124"/>
      <c r="WGA15" s="124"/>
      <c r="WGB15" s="124"/>
      <c r="WGC15" s="124"/>
      <c r="WGD15" s="124"/>
      <c r="WGE15" s="124"/>
      <c r="WGF15" s="124"/>
      <c r="WGG15" s="124"/>
      <c r="WGH15" s="124"/>
      <c r="WGI15" s="124"/>
      <c r="WGJ15" s="124"/>
      <c r="WGK15" s="124"/>
      <c r="WGL15" s="124"/>
      <c r="WGM15" s="124"/>
      <c r="WGN15" s="124"/>
      <c r="WGO15" s="124"/>
      <c r="WGP15" s="124"/>
      <c r="WGQ15" s="124"/>
      <c r="WGR15" s="124"/>
      <c r="WGS15" s="124"/>
      <c r="WGT15" s="124"/>
      <c r="WGU15" s="124"/>
      <c r="WGV15" s="124"/>
      <c r="WGW15" s="124"/>
      <c r="WGX15" s="124"/>
      <c r="WGY15" s="124"/>
      <c r="WGZ15" s="124"/>
      <c r="WHA15" s="124"/>
      <c r="WHB15" s="124"/>
      <c r="WHC15" s="124"/>
      <c r="WHD15" s="124"/>
      <c r="WHE15" s="124"/>
      <c r="WHF15" s="124"/>
      <c r="WHG15" s="124"/>
      <c r="WHH15" s="124"/>
      <c r="WHI15" s="124"/>
      <c r="WHJ15" s="124"/>
      <c r="WHK15" s="124"/>
      <c r="WHL15" s="124"/>
      <c r="WHM15" s="124"/>
      <c r="WHN15" s="124"/>
      <c r="WHO15" s="124"/>
      <c r="WHP15" s="124"/>
      <c r="WHQ15" s="124"/>
      <c r="WHR15" s="124"/>
      <c r="WHS15" s="124"/>
      <c r="WHT15" s="124"/>
      <c r="WHU15" s="124"/>
      <c r="WHV15" s="124"/>
      <c r="WHW15" s="124"/>
      <c r="WHX15" s="124"/>
      <c r="WHY15" s="124"/>
      <c r="WHZ15" s="124"/>
      <c r="WIA15" s="124"/>
      <c r="WIB15" s="124"/>
      <c r="WIC15" s="124"/>
      <c r="WID15" s="124"/>
      <c r="WIE15" s="124"/>
      <c r="WIF15" s="124"/>
      <c r="WIG15" s="124"/>
      <c r="WIH15" s="124"/>
      <c r="WII15" s="124"/>
      <c r="WIJ15" s="124"/>
      <c r="WIK15" s="124"/>
      <c r="WIL15" s="124"/>
      <c r="WIM15" s="124"/>
      <c r="WIN15" s="124"/>
      <c r="WIO15" s="124"/>
      <c r="WIP15" s="124"/>
      <c r="WIQ15" s="124"/>
      <c r="WIR15" s="124"/>
      <c r="WIS15" s="124"/>
      <c r="WIT15" s="124"/>
      <c r="WIU15" s="124"/>
      <c r="WIV15" s="124"/>
      <c r="WIW15" s="124"/>
      <c r="WIX15" s="124"/>
      <c r="WIY15" s="124"/>
      <c r="WIZ15" s="124"/>
      <c r="WJA15" s="124"/>
      <c r="WJB15" s="124"/>
      <c r="WJC15" s="124"/>
      <c r="WJD15" s="124"/>
      <c r="WJE15" s="124"/>
      <c r="WJF15" s="124"/>
      <c r="WJG15" s="124"/>
      <c r="WJH15" s="124"/>
      <c r="WJI15" s="124"/>
      <c r="WJJ15" s="124"/>
      <c r="WJK15" s="124"/>
      <c r="WJL15" s="124"/>
      <c r="WJM15" s="124"/>
      <c r="WJN15" s="124"/>
      <c r="WJO15" s="124"/>
      <c r="WJP15" s="124"/>
      <c r="WJQ15" s="124"/>
      <c r="WJR15" s="124"/>
      <c r="WJS15" s="124"/>
      <c r="WJT15" s="124"/>
      <c r="WJU15" s="124"/>
      <c r="WJV15" s="124"/>
      <c r="WJW15" s="124"/>
      <c r="WJX15" s="124"/>
      <c r="WJY15" s="124"/>
      <c r="WJZ15" s="124"/>
      <c r="WKA15" s="124"/>
      <c r="WKB15" s="124"/>
      <c r="WKC15" s="124"/>
      <c r="WKD15" s="124"/>
      <c r="WKE15" s="124"/>
      <c r="WKF15" s="124"/>
      <c r="WKG15" s="124"/>
      <c r="WKH15" s="124"/>
      <c r="WKI15" s="124"/>
      <c r="WKJ15" s="124"/>
      <c r="WKK15" s="124"/>
      <c r="WKL15" s="124"/>
      <c r="WKM15" s="124"/>
      <c r="WKN15" s="124"/>
      <c r="WKO15" s="124"/>
      <c r="WKP15" s="124"/>
      <c r="WKQ15" s="124"/>
      <c r="WKR15" s="124"/>
      <c r="WKS15" s="124"/>
      <c r="WKT15" s="124"/>
      <c r="WKU15" s="124"/>
      <c r="WKV15" s="124"/>
      <c r="WKW15" s="124"/>
      <c r="WKX15" s="124"/>
      <c r="WKY15" s="124"/>
      <c r="WKZ15" s="124"/>
      <c r="WLA15" s="124"/>
      <c r="WLB15" s="124"/>
      <c r="WLC15" s="124"/>
      <c r="WLD15" s="124"/>
      <c r="WLE15" s="124"/>
      <c r="WLF15" s="124"/>
      <c r="WLG15" s="124"/>
      <c r="WLH15" s="124"/>
      <c r="WLI15" s="124"/>
      <c r="WLJ15" s="124"/>
      <c r="WLK15" s="124"/>
      <c r="WLL15" s="124"/>
      <c r="WLM15" s="124"/>
      <c r="WLN15" s="124"/>
      <c r="WLO15" s="124"/>
      <c r="WLP15" s="124"/>
      <c r="WLQ15" s="124"/>
      <c r="WLR15" s="124"/>
      <c r="WLS15" s="124"/>
      <c r="WLT15" s="124"/>
      <c r="WLU15" s="124"/>
      <c r="WLV15" s="124"/>
      <c r="WLW15" s="124"/>
      <c r="WLX15" s="124"/>
      <c r="WLY15" s="124"/>
      <c r="WLZ15" s="124"/>
      <c r="WMA15" s="124"/>
      <c r="WMB15" s="124"/>
      <c r="WMC15" s="124"/>
      <c r="WMD15" s="124"/>
      <c r="WME15" s="124"/>
      <c r="WMF15" s="124"/>
      <c r="WMG15" s="124"/>
      <c r="WMH15" s="124"/>
      <c r="WMI15" s="124"/>
      <c r="WMJ15" s="124"/>
      <c r="WMK15" s="124"/>
      <c r="WML15" s="124"/>
      <c r="WMM15" s="124"/>
      <c r="WMN15" s="124"/>
      <c r="WMO15" s="124"/>
      <c r="WMP15" s="124"/>
      <c r="WMQ15" s="124"/>
      <c r="WMR15" s="124"/>
      <c r="WMS15" s="124"/>
      <c r="WMT15" s="124"/>
      <c r="WMU15" s="124"/>
      <c r="WMV15" s="124"/>
      <c r="WMW15" s="124"/>
      <c r="WMX15" s="124"/>
      <c r="WMY15" s="124"/>
      <c r="WMZ15" s="124"/>
      <c r="WNA15" s="124"/>
      <c r="WNB15" s="124"/>
      <c r="WNC15" s="124"/>
      <c r="WND15" s="124"/>
      <c r="WNE15" s="124"/>
      <c r="WNF15" s="124"/>
      <c r="WNG15" s="124"/>
      <c r="WNH15" s="124"/>
      <c r="WNI15" s="124"/>
      <c r="WNJ15" s="124"/>
      <c r="WNK15" s="124"/>
      <c r="WNL15" s="124"/>
      <c r="WNM15" s="124"/>
      <c r="WNN15" s="124"/>
      <c r="WNO15" s="124"/>
      <c r="WNP15" s="124"/>
      <c r="WNQ15" s="124"/>
      <c r="WNR15" s="124"/>
      <c r="WNS15" s="124"/>
      <c r="WNT15" s="124"/>
      <c r="WNU15" s="124"/>
      <c r="WNV15" s="124"/>
      <c r="WNW15" s="124"/>
      <c r="WNX15" s="124"/>
      <c r="WNY15" s="124"/>
      <c r="WNZ15" s="124"/>
      <c r="WOA15" s="124"/>
      <c r="WOB15" s="124"/>
      <c r="WOC15" s="124"/>
      <c r="WOD15" s="124"/>
      <c r="WOE15" s="124"/>
      <c r="WOF15" s="124"/>
      <c r="WOG15" s="124"/>
      <c r="WOH15" s="124"/>
      <c r="WOI15" s="124"/>
      <c r="WOJ15" s="124"/>
      <c r="WOK15" s="124"/>
      <c r="WOL15" s="124"/>
      <c r="WOM15" s="124"/>
      <c r="WON15" s="124"/>
      <c r="WOO15" s="124"/>
      <c r="WOP15" s="124"/>
      <c r="WOQ15" s="124"/>
      <c r="WOR15" s="124"/>
      <c r="WOS15" s="124"/>
      <c r="WOT15" s="124"/>
      <c r="WOU15" s="124"/>
      <c r="WOV15" s="124"/>
      <c r="WOW15" s="124"/>
      <c r="WOX15" s="124"/>
      <c r="WOY15" s="124"/>
      <c r="WOZ15" s="124"/>
      <c r="WPA15" s="124"/>
      <c r="WPB15" s="124"/>
      <c r="WPC15" s="124"/>
      <c r="WPD15" s="124"/>
      <c r="WPE15" s="124"/>
      <c r="WPF15" s="124"/>
      <c r="WPG15" s="124"/>
      <c r="WPH15" s="124"/>
      <c r="WPI15" s="124"/>
      <c r="WPJ15" s="124"/>
      <c r="WPK15" s="124"/>
      <c r="WPL15" s="124"/>
      <c r="WPM15" s="124"/>
      <c r="WPN15" s="124"/>
      <c r="WPO15" s="124"/>
      <c r="WPP15" s="124"/>
      <c r="WPQ15" s="124"/>
      <c r="WPR15" s="124"/>
      <c r="WPS15" s="124"/>
      <c r="WPT15" s="124"/>
      <c r="WPU15" s="124"/>
      <c r="WPV15" s="124"/>
      <c r="WPW15" s="124"/>
      <c r="WPX15" s="124"/>
      <c r="WPY15" s="124"/>
      <c r="WPZ15" s="124"/>
      <c r="WQA15" s="124"/>
      <c r="WQB15" s="124"/>
      <c r="WQC15" s="124"/>
      <c r="WQD15" s="124"/>
      <c r="WQE15" s="124"/>
      <c r="WQF15" s="124"/>
      <c r="WQG15" s="124"/>
      <c r="WQH15" s="124"/>
      <c r="WQI15" s="124"/>
      <c r="WQJ15" s="124"/>
      <c r="WQK15" s="124"/>
      <c r="WQL15" s="124"/>
      <c r="WQM15" s="124"/>
      <c r="WQN15" s="124"/>
      <c r="WQO15" s="124"/>
      <c r="WQP15" s="124"/>
      <c r="WQQ15" s="124"/>
      <c r="WQR15" s="124"/>
      <c r="WQS15" s="124"/>
      <c r="WQT15" s="124"/>
      <c r="WQU15" s="124"/>
      <c r="WQV15" s="124"/>
      <c r="WQW15" s="124"/>
      <c r="WQX15" s="124"/>
      <c r="WQY15" s="124"/>
      <c r="WQZ15" s="124"/>
      <c r="WRA15" s="124"/>
      <c r="WRB15" s="124"/>
      <c r="WRC15" s="124"/>
      <c r="WRD15" s="124"/>
      <c r="WRE15" s="124"/>
      <c r="WRF15" s="124"/>
      <c r="WRG15" s="124"/>
      <c r="WRH15" s="124"/>
      <c r="WRI15" s="124"/>
      <c r="WRJ15" s="124"/>
      <c r="WRK15" s="124"/>
      <c r="WRL15" s="124"/>
      <c r="WRM15" s="124"/>
      <c r="WRN15" s="124"/>
      <c r="WRO15" s="124"/>
      <c r="WRP15" s="124"/>
      <c r="WRQ15" s="124"/>
      <c r="WRR15" s="124"/>
      <c r="WRS15" s="124"/>
      <c r="WRT15" s="124"/>
      <c r="WRU15" s="124"/>
      <c r="WRV15" s="124"/>
      <c r="WRW15" s="124"/>
      <c r="WRX15" s="124"/>
      <c r="WRY15" s="124"/>
      <c r="WRZ15" s="124"/>
      <c r="WSA15" s="124"/>
      <c r="WSB15" s="124"/>
      <c r="WSC15" s="124"/>
      <c r="WSD15" s="124"/>
      <c r="WSE15" s="124"/>
      <c r="WSF15" s="124"/>
      <c r="WSG15" s="124"/>
      <c r="WSH15" s="124"/>
      <c r="WSI15" s="124"/>
      <c r="WSJ15" s="124"/>
      <c r="WSK15" s="124"/>
      <c r="WSL15" s="124"/>
      <c r="WSM15" s="124"/>
      <c r="WSN15" s="124"/>
      <c r="WSO15" s="124"/>
      <c r="WSP15" s="124"/>
      <c r="WSQ15" s="124"/>
      <c r="WSR15" s="124"/>
      <c r="WSS15" s="124"/>
      <c r="WST15" s="124"/>
      <c r="WSU15" s="124"/>
      <c r="WSV15" s="124"/>
      <c r="WSW15" s="124"/>
      <c r="WSX15" s="124"/>
      <c r="WSY15" s="124"/>
      <c r="WSZ15" s="124"/>
      <c r="WTA15" s="124"/>
      <c r="WTB15" s="124"/>
      <c r="WTC15" s="124"/>
      <c r="WTD15" s="124"/>
      <c r="WTE15" s="124"/>
      <c r="WTF15" s="124"/>
      <c r="WTG15" s="124"/>
      <c r="WTH15" s="124"/>
      <c r="WTI15" s="124"/>
      <c r="WTJ15" s="124"/>
      <c r="WTK15" s="124"/>
      <c r="WTL15" s="124"/>
      <c r="WTM15" s="124"/>
      <c r="WTN15" s="124"/>
      <c r="WTO15" s="124"/>
      <c r="WTP15" s="124"/>
      <c r="WTQ15" s="124"/>
      <c r="WTR15" s="124"/>
      <c r="WTS15" s="124"/>
      <c r="WTT15" s="124"/>
      <c r="WTU15" s="124"/>
      <c r="WTV15" s="124"/>
      <c r="WTW15" s="124"/>
      <c r="WTX15" s="124"/>
      <c r="WTY15" s="124"/>
      <c r="WTZ15" s="124"/>
      <c r="WUA15" s="124"/>
      <c r="WUB15" s="124"/>
      <c r="WUC15" s="124"/>
      <c r="WUD15" s="124"/>
      <c r="WUE15" s="124"/>
      <c r="WUF15" s="124"/>
      <c r="WUG15" s="124"/>
      <c r="WUH15" s="124"/>
      <c r="WUI15" s="124"/>
      <c r="WUJ15" s="124"/>
      <c r="WUK15" s="124"/>
      <c r="WUL15" s="124"/>
      <c r="WUM15" s="124"/>
      <c r="WUN15" s="124"/>
      <c r="WUO15" s="124"/>
      <c r="WUP15" s="124"/>
      <c r="WUQ15" s="124"/>
      <c r="WUR15" s="124"/>
      <c r="WUS15" s="124"/>
      <c r="WUT15" s="124"/>
      <c r="WUU15" s="124"/>
      <c r="WUV15" s="124"/>
      <c r="WUW15" s="124"/>
      <c r="WUX15" s="124"/>
      <c r="WUY15" s="124"/>
      <c r="WUZ15" s="124"/>
      <c r="WVA15" s="124"/>
      <c r="WVB15" s="124"/>
      <c r="WVC15" s="124"/>
      <c r="WVD15" s="124"/>
      <c r="WVE15" s="124"/>
      <c r="WVF15" s="124"/>
      <c r="WVG15" s="124"/>
      <c r="WVH15" s="124"/>
      <c r="WVI15" s="124"/>
      <c r="WVJ15" s="124"/>
      <c r="WVK15" s="124"/>
      <c r="WVL15" s="124"/>
      <c r="WVM15" s="124"/>
      <c r="WVN15" s="124"/>
      <c r="WVO15" s="124"/>
      <c r="WVP15" s="124"/>
      <c r="WVQ15" s="124"/>
      <c r="WVR15" s="124"/>
      <c r="WVS15" s="124"/>
      <c r="WVT15" s="124"/>
      <c r="WVU15" s="124"/>
      <c r="WVV15" s="124"/>
      <c r="WVW15" s="124"/>
      <c r="WVX15" s="124"/>
      <c r="WVY15" s="124"/>
      <c r="WVZ15" s="124"/>
      <c r="WWA15" s="124"/>
      <c r="WWB15" s="124"/>
      <c r="WWC15" s="124"/>
      <c r="WWD15" s="124"/>
      <c r="WWE15" s="124"/>
      <c r="WWF15" s="124"/>
      <c r="WWG15" s="124"/>
      <c r="WWH15" s="124"/>
      <c r="WWI15" s="124"/>
      <c r="WWJ15" s="124"/>
      <c r="WWK15" s="124"/>
      <c r="WWL15" s="124"/>
      <c r="WWM15" s="124"/>
      <c r="WWN15" s="124"/>
      <c r="WWO15" s="124"/>
      <c r="WWP15" s="124"/>
      <c r="WWQ15" s="124"/>
      <c r="WWR15" s="124"/>
      <c r="WWS15" s="124"/>
      <c r="WWT15" s="124"/>
      <c r="WWU15" s="124"/>
      <c r="WWV15" s="124"/>
      <c r="WWW15" s="124"/>
      <c r="WWX15" s="124"/>
      <c r="WWY15" s="124"/>
      <c r="WWZ15" s="124"/>
      <c r="WXA15" s="124"/>
      <c r="WXB15" s="124"/>
      <c r="WXC15" s="124"/>
      <c r="WXD15" s="124"/>
      <c r="WXE15" s="124"/>
      <c r="WXF15" s="124"/>
      <c r="WXG15" s="124"/>
      <c r="WXH15" s="124"/>
      <c r="WXI15" s="124"/>
      <c r="WXJ15" s="124"/>
      <c r="WXK15" s="124"/>
      <c r="WXL15" s="124"/>
      <c r="WXM15" s="124"/>
      <c r="WXN15" s="124"/>
      <c r="WXO15" s="124"/>
      <c r="WXP15" s="124"/>
      <c r="WXQ15" s="124"/>
      <c r="WXR15" s="124"/>
      <c r="WXS15" s="124"/>
      <c r="WXT15" s="124"/>
      <c r="WXU15" s="124"/>
      <c r="WXV15" s="124"/>
      <c r="WXW15" s="124"/>
      <c r="WXX15" s="124"/>
      <c r="WXY15" s="124"/>
      <c r="WXZ15" s="124"/>
      <c r="WYA15" s="124"/>
      <c r="WYB15" s="124"/>
      <c r="WYC15" s="124"/>
      <c r="WYD15" s="124"/>
      <c r="WYE15" s="124"/>
      <c r="WYF15" s="124"/>
      <c r="WYG15" s="124"/>
      <c r="WYH15" s="124"/>
      <c r="WYI15" s="124"/>
      <c r="WYJ15" s="124"/>
      <c r="WYK15" s="124"/>
      <c r="WYL15" s="124"/>
      <c r="WYM15" s="124"/>
      <c r="WYN15" s="124"/>
      <c r="WYO15" s="124"/>
      <c r="WYP15" s="124"/>
      <c r="WYQ15" s="124"/>
      <c r="WYR15" s="124"/>
      <c r="WYS15" s="124"/>
      <c r="WYT15" s="124"/>
      <c r="WYU15" s="124"/>
      <c r="WYV15" s="124"/>
      <c r="WYW15" s="124"/>
      <c r="WYX15" s="124"/>
      <c r="WYY15" s="124"/>
      <c r="WYZ15" s="124"/>
      <c r="WZA15" s="124"/>
      <c r="WZB15" s="124"/>
      <c r="WZC15" s="124"/>
      <c r="WZD15" s="124"/>
      <c r="WZE15" s="124"/>
      <c r="WZF15" s="124"/>
      <c r="WZG15" s="124"/>
      <c r="WZH15" s="124"/>
      <c r="WZI15" s="124"/>
      <c r="WZJ15" s="124"/>
      <c r="WZK15" s="124"/>
      <c r="WZL15" s="124"/>
      <c r="WZM15" s="124"/>
      <c r="WZN15" s="124"/>
      <c r="WZO15" s="124"/>
      <c r="WZP15" s="124"/>
      <c r="WZQ15" s="124"/>
      <c r="WZR15" s="124"/>
      <c r="WZS15" s="124"/>
      <c r="WZT15" s="124"/>
      <c r="WZU15" s="124"/>
      <c r="WZV15" s="124"/>
      <c r="WZW15" s="124"/>
      <c r="WZX15" s="124"/>
      <c r="WZY15" s="124"/>
      <c r="WZZ15" s="124"/>
      <c r="XAA15" s="124"/>
      <c r="XAB15" s="124"/>
      <c r="XAC15" s="124"/>
      <c r="XAD15" s="124"/>
      <c r="XAE15" s="124"/>
      <c r="XAF15" s="124"/>
      <c r="XAG15" s="124"/>
      <c r="XAH15" s="124"/>
      <c r="XAI15" s="124"/>
      <c r="XAJ15" s="124"/>
      <c r="XAK15" s="124"/>
      <c r="XAL15" s="124"/>
      <c r="XAM15" s="124"/>
      <c r="XAN15" s="124"/>
      <c r="XAO15" s="124"/>
      <c r="XAP15" s="124"/>
      <c r="XAQ15" s="124"/>
      <c r="XAR15" s="124"/>
      <c r="XAS15" s="124"/>
      <c r="XAT15" s="124"/>
      <c r="XAU15" s="124"/>
      <c r="XAV15" s="124"/>
      <c r="XAW15" s="124"/>
      <c r="XAX15" s="124"/>
      <c r="XAY15" s="124"/>
      <c r="XAZ15" s="124"/>
      <c r="XBA15" s="124"/>
      <c r="XBB15" s="124"/>
      <c r="XBC15" s="124"/>
      <c r="XBD15" s="124"/>
      <c r="XBE15" s="124"/>
      <c r="XBF15" s="124"/>
      <c r="XBG15" s="124"/>
      <c r="XBH15" s="124"/>
      <c r="XBI15" s="124"/>
      <c r="XBJ15" s="124"/>
      <c r="XBK15" s="124"/>
      <c r="XBL15" s="124"/>
      <c r="XBM15" s="124"/>
      <c r="XBN15" s="124"/>
      <c r="XBO15" s="124"/>
      <c r="XBP15" s="124"/>
      <c r="XBQ15" s="124"/>
      <c r="XBR15" s="124"/>
      <c r="XBS15" s="124"/>
      <c r="XBT15" s="124"/>
      <c r="XBU15" s="124"/>
      <c r="XBV15" s="124"/>
      <c r="XBW15" s="124"/>
      <c r="XBX15" s="124"/>
      <c r="XBY15" s="124"/>
      <c r="XBZ15" s="124"/>
      <c r="XCA15" s="124"/>
      <c r="XCB15" s="124"/>
      <c r="XCC15" s="124"/>
      <c r="XCD15" s="124"/>
      <c r="XCE15" s="124"/>
      <c r="XCF15" s="124"/>
      <c r="XCG15" s="124"/>
      <c r="XCH15" s="124"/>
      <c r="XCI15" s="124"/>
      <c r="XCJ15" s="124"/>
      <c r="XCK15" s="124"/>
      <c r="XCL15" s="124"/>
      <c r="XCM15" s="124"/>
      <c r="XCN15" s="124"/>
      <c r="XCO15" s="124"/>
      <c r="XCP15" s="124"/>
      <c r="XCQ15" s="124"/>
      <c r="XCR15" s="124"/>
      <c r="XCS15" s="124"/>
      <c r="XCT15" s="124"/>
      <c r="XCU15" s="124"/>
      <c r="XCV15" s="124"/>
      <c r="XCW15" s="124"/>
      <c r="XCX15" s="124"/>
      <c r="XCY15" s="124"/>
      <c r="XCZ15" s="124"/>
      <c r="XDA15" s="124"/>
      <c r="XDB15" s="124"/>
      <c r="XDC15" s="124"/>
      <c r="XDD15" s="124"/>
      <c r="XDE15" s="124"/>
      <c r="XDF15" s="124"/>
      <c r="XDG15" s="124"/>
      <c r="XDH15" s="124"/>
      <c r="XDI15" s="124"/>
      <c r="XDJ15" s="124"/>
      <c r="XDK15" s="124"/>
      <c r="XDL15" s="124"/>
      <c r="XDM15" s="124"/>
      <c r="XDN15" s="124"/>
      <c r="XDO15" s="124"/>
      <c r="XDP15" s="124"/>
      <c r="XDQ15" s="124"/>
      <c r="XDR15" s="124"/>
      <c r="XDS15" s="124"/>
      <c r="XDT15" s="124"/>
      <c r="XDU15" s="124"/>
      <c r="XDV15" s="124"/>
      <c r="XDW15" s="124"/>
      <c r="XDX15" s="124"/>
      <c r="XDY15" s="124"/>
      <c r="XDZ15" s="124"/>
      <c r="XEA15" s="124"/>
      <c r="XEB15" s="124"/>
      <c r="XEC15" s="124"/>
      <c r="XED15" s="124"/>
      <c r="XEE15" s="124"/>
      <c r="XEF15" s="124"/>
      <c r="XEG15" s="124"/>
      <c r="XEH15" s="124"/>
      <c r="XEI15" s="124"/>
      <c r="XEJ15" s="124"/>
      <c r="XEK15" s="124"/>
      <c r="XEL15" s="124"/>
      <c r="XEM15" s="124"/>
      <c r="XEN15" s="124"/>
      <c r="XEO15" s="124"/>
      <c r="XEP15" s="124"/>
      <c r="XEQ15" s="124"/>
      <c r="XER15" s="124"/>
      <c r="XES15" s="124"/>
      <c r="XET15" s="124"/>
      <c r="XEU15" s="124"/>
      <c r="XEV15" s="124"/>
      <c r="XEW15" s="124"/>
      <c r="XEX15" s="124"/>
      <c r="XEY15" s="124"/>
      <c r="XEZ15" s="124"/>
      <c r="XFA15" s="124"/>
      <c r="XFB15" s="124"/>
    </row>
    <row r="16" spans="1:16382" x14ac:dyDescent="0.25">
      <c r="A16" s="124" t="s">
        <v>397</v>
      </c>
      <c r="B16" s="578">
        <v>4848</v>
      </c>
      <c r="C16" s="578">
        <v>4598</v>
      </c>
      <c r="D16" s="124"/>
      <c r="E16" s="124"/>
      <c r="F16" s="124"/>
    </row>
    <row r="17" spans="1:6" x14ac:dyDescent="0.25">
      <c r="A17" s="124" t="s">
        <v>400</v>
      </c>
      <c r="B17" s="124"/>
      <c r="C17" s="124"/>
      <c r="D17" s="124"/>
      <c r="E17" s="124"/>
      <c r="F17" s="124"/>
    </row>
    <row r="18" spans="1:6" ht="15.75" thickBot="1" x14ac:dyDescent="0.3">
      <c r="A18" s="44" t="s">
        <v>3</v>
      </c>
      <c r="B18" s="45">
        <f>SUM($B$9:B17)</f>
        <v>4848</v>
      </c>
      <c r="C18" s="45">
        <f>SUM($C$9:C17)</f>
        <v>4598</v>
      </c>
      <c r="D18" s="124"/>
      <c r="E18" s="124"/>
      <c r="F18" s="124"/>
    </row>
    <row r="19" spans="1:6" ht="15.75" thickTop="1" x14ac:dyDescent="0.25">
      <c r="A19" s="124"/>
      <c r="B19" s="124"/>
      <c r="C19" s="124"/>
      <c r="D19" s="124"/>
      <c r="E19" s="124"/>
      <c r="F19" s="124"/>
    </row>
    <row r="20" spans="1:6" x14ac:dyDescent="0.25">
      <c r="A20" s="124"/>
      <c r="B20" s="124"/>
      <c r="C20" s="124"/>
      <c r="D20" s="124"/>
      <c r="E20" s="124"/>
      <c r="F20" s="124"/>
    </row>
    <row r="21" spans="1:6" x14ac:dyDescent="0.25">
      <c r="A21" s="124"/>
      <c r="B21" s="124"/>
      <c r="C21" s="124"/>
      <c r="D21" s="124"/>
      <c r="E21" s="124"/>
      <c r="F21" s="124"/>
    </row>
    <row r="22" spans="1:6" x14ac:dyDescent="0.25">
      <c r="A22" s="124"/>
      <c r="B22" s="124"/>
      <c r="C22" s="124"/>
      <c r="D22" s="124"/>
      <c r="E22" s="124"/>
      <c r="F22" s="124"/>
    </row>
    <row r="23" spans="1:6" x14ac:dyDescent="0.25">
      <c r="A23" s="124"/>
      <c r="B23" s="124"/>
      <c r="C23" s="124"/>
      <c r="D23" s="124"/>
      <c r="E23" s="124"/>
      <c r="F23" s="124"/>
    </row>
    <row r="24" spans="1:6" x14ac:dyDescent="0.25">
      <c r="A24" s="124"/>
      <c r="B24" s="124"/>
      <c r="C24" s="124"/>
      <c r="D24" s="124"/>
      <c r="E24" s="124"/>
      <c r="F24" s="124"/>
    </row>
    <row r="25" spans="1:6" x14ac:dyDescent="0.25">
      <c r="A25" s="124"/>
      <c r="B25" s="124"/>
      <c r="C25" s="124"/>
      <c r="D25" s="124"/>
      <c r="E25" s="124"/>
      <c r="F25" s="124"/>
    </row>
    <row r="26" spans="1:6" x14ac:dyDescent="0.25">
      <c r="A26" s="124"/>
      <c r="B26" s="124"/>
      <c r="C26" s="124"/>
      <c r="D26" s="124"/>
      <c r="E26" s="124"/>
      <c r="F26" s="124"/>
    </row>
    <row r="27" spans="1:6" x14ac:dyDescent="0.25">
      <c r="A27" s="124"/>
      <c r="B27" s="124"/>
      <c r="C27" s="124"/>
      <c r="D27" s="124"/>
      <c r="E27" s="124"/>
      <c r="F27" s="124"/>
    </row>
    <row r="28" spans="1:6" x14ac:dyDescent="0.25">
      <c r="A28" s="124"/>
      <c r="B28" s="124"/>
      <c r="C28" s="124"/>
      <c r="D28" s="124"/>
      <c r="E28" s="124"/>
      <c r="F28" s="124"/>
    </row>
    <row r="29" spans="1:6" x14ac:dyDescent="0.25">
      <c r="A29" s="124"/>
      <c r="B29" s="124"/>
      <c r="C29" s="124"/>
      <c r="D29" s="124"/>
      <c r="E29" s="124"/>
      <c r="F29" s="124"/>
    </row>
    <row r="30" spans="1:6" x14ac:dyDescent="0.25">
      <c r="A30" s="124"/>
      <c r="B30" s="124"/>
      <c r="C30" s="124"/>
      <c r="D30" s="124"/>
      <c r="E30" s="124"/>
      <c r="F30" s="124"/>
    </row>
    <row r="31" spans="1:6" x14ac:dyDescent="0.25">
      <c r="A31" s="124"/>
      <c r="B31" s="124"/>
      <c r="C31" s="124"/>
      <c r="D31" s="124"/>
      <c r="E31" s="124"/>
      <c r="F31" s="124"/>
    </row>
    <row r="32" spans="1:6" x14ac:dyDescent="0.25">
      <c r="A32" s="124"/>
      <c r="B32" s="124"/>
      <c r="C32" s="124"/>
      <c r="D32" s="124"/>
      <c r="E32" s="124"/>
      <c r="F32" s="124"/>
    </row>
    <row r="33" spans="1:6" x14ac:dyDescent="0.25">
      <c r="A33" s="124"/>
      <c r="B33" s="124"/>
      <c r="C33" s="124"/>
      <c r="D33" s="124"/>
      <c r="E33" s="124"/>
      <c r="F33" s="124"/>
    </row>
    <row r="34" spans="1:6" x14ac:dyDescent="0.25">
      <c r="A34" s="124"/>
      <c r="B34" s="124"/>
      <c r="C34" s="124"/>
      <c r="D34" s="124"/>
      <c r="E34" s="124"/>
      <c r="F34" s="124"/>
    </row>
    <row r="35" spans="1:6" x14ac:dyDescent="0.25">
      <c r="A35" s="124"/>
      <c r="B35" s="124"/>
      <c r="C35" s="124"/>
      <c r="D35" s="124"/>
      <c r="E35" s="124"/>
      <c r="F35" s="124"/>
    </row>
    <row r="36" spans="1:6" x14ac:dyDescent="0.25">
      <c r="A36" s="124"/>
      <c r="B36" s="124"/>
      <c r="C36" s="124"/>
      <c r="D36" s="124"/>
      <c r="E36" s="124"/>
      <c r="F36" s="124"/>
    </row>
    <row r="37" spans="1:6" x14ac:dyDescent="0.25">
      <c r="A37" s="124"/>
      <c r="B37" s="124"/>
      <c r="C37" s="124"/>
      <c r="D37" s="124"/>
      <c r="E37" s="124"/>
      <c r="F37" s="124"/>
    </row>
    <row r="38" spans="1:6" x14ac:dyDescent="0.25">
      <c r="A38" s="124"/>
      <c r="B38" s="124"/>
      <c r="C38" s="124"/>
      <c r="D38" s="124"/>
      <c r="E38" s="124"/>
      <c r="F38" s="124"/>
    </row>
    <row r="39" spans="1:6" x14ac:dyDescent="0.25">
      <c r="A39" s="124"/>
      <c r="B39" s="124"/>
      <c r="C39" s="124"/>
      <c r="D39" s="124"/>
      <c r="E39" s="124"/>
      <c r="F39" s="124"/>
    </row>
    <row r="40" spans="1:6" x14ac:dyDescent="0.25">
      <c r="A40" s="124"/>
      <c r="B40" s="124"/>
      <c r="C40" s="124"/>
      <c r="D40" s="124"/>
      <c r="E40" s="124"/>
      <c r="F40" s="124"/>
    </row>
    <row r="41" spans="1:6" x14ac:dyDescent="0.25">
      <c r="A41" s="124"/>
      <c r="B41" s="124"/>
      <c r="C41" s="124"/>
      <c r="D41" s="124"/>
      <c r="E41" s="124"/>
      <c r="F41" s="124"/>
    </row>
    <row r="42" spans="1:6" x14ac:dyDescent="0.25">
      <c r="A42" s="124"/>
      <c r="B42" s="124"/>
      <c r="C42" s="124"/>
      <c r="D42" s="124"/>
      <c r="E42" s="124"/>
      <c r="F42" s="124"/>
    </row>
    <row r="43" spans="1:6" x14ac:dyDescent="0.25">
      <c r="A43" s="124"/>
      <c r="B43" s="124"/>
      <c r="C43" s="124"/>
      <c r="D43" s="124"/>
      <c r="E43" s="124"/>
      <c r="F43" s="124"/>
    </row>
    <row r="44" spans="1:6" x14ac:dyDescent="0.25">
      <c r="A44" s="124"/>
      <c r="B44" s="124"/>
      <c r="C44" s="124"/>
      <c r="D44" s="124"/>
      <c r="E44" s="124"/>
      <c r="F44" s="124"/>
    </row>
    <row r="45" spans="1:6" x14ac:dyDescent="0.25">
      <c r="A45" s="124"/>
      <c r="B45" s="124"/>
      <c r="C45" s="124"/>
      <c r="D45" s="124"/>
      <c r="E45" s="124"/>
      <c r="F45" s="124"/>
    </row>
    <row r="46" spans="1:6" x14ac:dyDescent="0.25">
      <c r="A46" s="124"/>
      <c r="B46" s="124"/>
      <c r="C46" s="124"/>
      <c r="D46" s="124"/>
      <c r="E46" s="124"/>
      <c r="F46" s="124"/>
    </row>
    <row r="47" spans="1:6" x14ac:dyDescent="0.25">
      <c r="A47" s="124"/>
      <c r="B47" s="124"/>
      <c r="C47" s="124"/>
      <c r="D47" s="124"/>
      <c r="E47" s="124"/>
      <c r="F47" s="124"/>
    </row>
    <row r="48" spans="1:6" x14ac:dyDescent="0.25">
      <c r="A48" s="124"/>
      <c r="B48" s="124"/>
      <c r="C48" s="124"/>
      <c r="D48" s="124"/>
      <c r="E48" s="124"/>
      <c r="F48" s="124"/>
    </row>
    <row r="49" spans="1:6" x14ac:dyDescent="0.25">
      <c r="A49" s="124"/>
      <c r="B49" s="124"/>
      <c r="C49" s="124"/>
      <c r="D49" s="124"/>
      <c r="E49" s="124"/>
      <c r="F49" s="124"/>
    </row>
    <row r="50" spans="1:6" x14ac:dyDescent="0.25">
      <c r="A50" s="124"/>
      <c r="B50" s="124"/>
      <c r="C50" s="124"/>
      <c r="D50" s="124"/>
      <c r="E50" s="124"/>
      <c r="F50" s="124"/>
    </row>
    <row r="51" spans="1:6" x14ac:dyDescent="0.25">
      <c r="A51" s="124"/>
      <c r="B51" s="124"/>
      <c r="C51" s="124"/>
      <c r="D51" s="124"/>
      <c r="E51" s="124"/>
      <c r="F51" s="124"/>
    </row>
    <row r="52" spans="1:6" x14ac:dyDescent="0.25">
      <c r="A52" s="124"/>
      <c r="B52" s="124"/>
      <c r="C52" s="124"/>
      <c r="D52" s="124"/>
      <c r="E52" s="124"/>
      <c r="F52" s="124"/>
    </row>
    <row r="53" spans="1:6" x14ac:dyDescent="0.25">
      <c r="A53" s="124"/>
      <c r="B53" s="124"/>
      <c r="C53" s="124"/>
      <c r="D53" s="124"/>
      <c r="E53" s="124"/>
      <c r="F53" s="124"/>
    </row>
    <row r="54" spans="1:6" x14ac:dyDescent="0.25">
      <c r="A54" s="124"/>
      <c r="B54" s="124"/>
      <c r="C54" s="124"/>
      <c r="D54" s="124"/>
      <c r="E54" s="124"/>
      <c r="F54" s="124"/>
    </row>
    <row r="55" spans="1:6" x14ac:dyDescent="0.25">
      <c r="A55" s="124"/>
      <c r="B55" s="124"/>
      <c r="C55" s="124"/>
      <c r="D55" s="124"/>
      <c r="E55" s="124"/>
      <c r="F55" s="124"/>
    </row>
    <row r="56" spans="1:6" x14ac:dyDescent="0.25">
      <c r="A56" s="124"/>
      <c r="B56" s="124"/>
      <c r="C56" s="124"/>
      <c r="D56" s="124"/>
      <c r="E56" s="124"/>
      <c r="F56" s="124"/>
    </row>
    <row r="57" spans="1:6" x14ac:dyDescent="0.25">
      <c r="A57" s="124"/>
      <c r="B57" s="124"/>
      <c r="C57" s="124"/>
      <c r="D57" s="124"/>
      <c r="E57" s="124"/>
      <c r="F57" s="124"/>
    </row>
    <row r="58" spans="1:6" x14ac:dyDescent="0.25">
      <c r="A58" s="124"/>
      <c r="B58" s="124"/>
      <c r="C58" s="124"/>
      <c r="D58" s="124"/>
      <c r="E58" s="124"/>
      <c r="F58" s="124"/>
    </row>
    <row r="59" spans="1:6" x14ac:dyDescent="0.25">
      <c r="A59" s="124"/>
      <c r="B59" s="124"/>
      <c r="C59" s="124"/>
      <c r="D59" s="124"/>
      <c r="E59" s="124"/>
      <c r="F59" s="124"/>
    </row>
    <row r="60" spans="1:6" x14ac:dyDescent="0.25">
      <c r="A60" s="124"/>
      <c r="B60" s="124"/>
      <c r="C60" s="124"/>
      <c r="D60" s="124"/>
      <c r="E60" s="124"/>
      <c r="F60" s="124"/>
    </row>
    <row r="61" spans="1:6" x14ac:dyDescent="0.25">
      <c r="A61" s="124"/>
      <c r="B61" s="124"/>
      <c r="C61" s="124"/>
      <c r="D61" s="124"/>
      <c r="E61" s="124"/>
      <c r="F61" s="124"/>
    </row>
    <row r="62" spans="1:6" x14ac:dyDescent="0.25">
      <c r="A62" s="124"/>
      <c r="B62" s="124"/>
      <c r="C62" s="124"/>
      <c r="D62" s="124"/>
      <c r="E62" s="124"/>
      <c r="F62" s="124"/>
    </row>
    <row r="63" spans="1:6" x14ac:dyDescent="0.25">
      <c r="A63" s="124"/>
      <c r="B63" s="124"/>
      <c r="C63" s="124"/>
      <c r="D63" s="124"/>
      <c r="E63" s="124"/>
      <c r="F63" s="124"/>
    </row>
    <row r="64" spans="1:6" x14ac:dyDescent="0.25">
      <c r="A64" s="124"/>
      <c r="B64" s="124"/>
      <c r="C64" s="124"/>
      <c r="D64" s="124"/>
      <c r="E64" s="124"/>
      <c r="F64" s="124"/>
    </row>
    <row r="65" spans="1:6" x14ac:dyDescent="0.25">
      <c r="A65" s="124"/>
      <c r="B65" s="124"/>
      <c r="C65" s="124"/>
      <c r="D65" s="124"/>
      <c r="E65" s="124"/>
      <c r="F65" s="124"/>
    </row>
    <row r="66" spans="1:6" x14ac:dyDescent="0.25">
      <c r="A66" s="124"/>
      <c r="B66" s="124"/>
      <c r="C66" s="124"/>
      <c r="D66" s="124"/>
      <c r="E66" s="124"/>
      <c r="F66" s="124"/>
    </row>
    <row r="67" spans="1:6" x14ac:dyDescent="0.25">
      <c r="A67" s="124"/>
      <c r="B67" s="124"/>
      <c r="C67" s="124"/>
      <c r="D67" s="124"/>
      <c r="E67" s="124"/>
      <c r="F67" s="124"/>
    </row>
    <row r="68" spans="1:6" x14ac:dyDescent="0.25">
      <c r="A68" s="124"/>
      <c r="B68" s="124"/>
      <c r="C68" s="124"/>
      <c r="D68" s="124"/>
      <c r="E68" s="124"/>
      <c r="F68" s="124"/>
    </row>
    <row r="69" spans="1:6" x14ac:dyDescent="0.25">
      <c r="A69" s="124"/>
      <c r="B69" s="124"/>
      <c r="C69" s="124"/>
      <c r="D69" s="124"/>
      <c r="E69" s="124"/>
      <c r="F69" s="124"/>
    </row>
    <row r="70" spans="1:6" x14ac:dyDescent="0.25">
      <c r="A70" s="124"/>
      <c r="B70" s="124"/>
      <c r="C70" s="124"/>
      <c r="D70" s="124"/>
      <c r="E70" s="124"/>
      <c r="F70" s="124"/>
    </row>
  </sheetData>
  <mergeCells count="2">
    <mergeCell ref="A4:C4"/>
    <mergeCell ref="B7:C7"/>
  </mergeCells>
  <hyperlinks>
    <hyperlink ref="D1" location="BG!A1" display="BG" xr:uid="{00000000-0004-0000-0900-000000000000}"/>
  </hyperlinks>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Hoja10"/>
  <dimension ref="A1:H61"/>
  <sheetViews>
    <sheetView showGridLines="0" topLeftCell="B8" zoomScale="85" zoomScaleNormal="85" workbookViewId="0">
      <selection activeCell="F15" sqref="F15"/>
    </sheetView>
  </sheetViews>
  <sheetFormatPr baseColWidth="10" defaultColWidth="11.42578125" defaultRowHeight="12.75" x14ac:dyDescent="0.2"/>
  <cols>
    <col min="1" max="1" width="40.28515625" style="8" customWidth="1"/>
    <col min="2" max="2" width="27.7109375" style="8" customWidth="1"/>
    <col min="3" max="3" width="25.42578125" style="8" customWidth="1"/>
    <col min="4" max="4" width="19.5703125" style="8" customWidth="1"/>
    <col min="5" max="5" width="4.85546875" style="8" customWidth="1"/>
    <col min="6" max="6" width="61.5703125" style="8" customWidth="1"/>
    <col min="7" max="7" width="15.28515625" style="8" customWidth="1"/>
    <col min="8" max="8" width="27.85546875" style="8" bestFit="1" customWidth="1"/>
    <col min="9" max="16384" width="11.42578125" style="8"/>
  </cols>
  <sheetData>
    <row r="1" spans="1:8" ht="15" x14ac:dyDescent="0.25">
      <c r="A1" s="10" t="str">
        <f>Indice!C1</f>
        <v>EMSA INMOBILIARIA SA</v>
      </c>
      <c r="F1" s="145" t="s">
        <v>121</v>
      </c>
    </row>
    <row r="2" spans="1:8" ht="67.5" customHeight="1" x14ac:dyDescent="0.25">
      <c r="A2" s="10"/>
      <c r="F2" s="145"/>
    </row>
    <row r="3" spans="1:8" ht="31.5" customHeight="1" x14ac:dyDescent="0.25">
      <c r="A3" s="219" t="s">
        <v>94</v>
      </c>
      <c r="B3" s="219"/>
      <c r="F3" s="145"/>
    </row>
    <row r="4" spans="1:8" ht="31.5" customHeight="1" x14ac:dyDescent="0.25">
      <c r="A4" s="351" t="s">
        <v>836</v>
      </c>
      <c r="B4" s="219"/>
      <c r="F4" s="145"/>
    </row>
    <row r="5" spans="1:8" x14ac:dyDescent="0.2">
      <c r="C5" s="114"/>
    </row>
    <row r="6" spans="1:8" x14ac:dyDescent="0.2">
      <c r="A6" s="264" t="s">
        <v>250</v>
      </c>
      <c r="B6" s="264"/>
      <c r="C6" s="223"/>
      <c r="D6" s="223"/>
      <c r="E6" s="223"/>
    </row>
    <row r="7" spans="1:8" x14ac:dyDescent="0.2">
      <c r="A7" s="2" t="s">
        <v>834</v>
      </c>
      <c r="B7" s="2"/>
      <c r="E7" s="114"/>
    </row>
    <row r="8" spans="1:8" ht="9.75" customHeight="1" x14ac:dyDescent="0.2">
      <c r="A8" s="123"/>
      <c r="B8" s="123"/>
      <c r="C8" s="655" t="s">
        <v>211</v>
      </c>
      <c r="D8" s="656"/>
      <c r="E8" s="114"/>
    </row>
    <row r="9" spans="1:8" x14ac:dyDescent="0.2">
      <c r="C9" s="314">
        <f>IFERROR(IF(Indice!B6="","2XX2",YEAR(Indice!B6)),"2XX2")</f>
        <v>2023</v>
      </c>
      <c r="D9" s="314">
        <f>IFERROR(YEAR(Indice!B6-365),"2XX1")</f>
        <v>2022</v>
      </c>
      <c r="E9" s="114"/>
      <c r="F9" s="550" t="s">
        <v>826</v>
      </c>
      <c r="G9" s="551">
        <f>+Indice!B6</f>
        <v>45291</v>
      </c>
      <c r="H9" s="3"/>
    </row>
    <row r="10" spans="1:8" ht="15" x14ac:dyDescent="0.25">
      <c r="A10" s="220" t="s">
        <v>256</v>
      </c>
      <c r="B10" s="220" t="s">
        <v>401</v>
      </c>
      <c r="C10" s="524">
        <v>3472997</v>
      </c>
      <c r="D10" s="524">
        <v>3187882</v>
      </c>
      <c r="E10" s="114"/>
      <c r="F10" s="552" t="s">
        <v>251</v>
      </c>
      <c r="G10" s="553" t="s">
        <v>829</v>
      </c>
      <c r="H10" s="553" t="s">
        <v>833</v>
      </c>
    </row>
    <row r="11" spans="1:8" ht="15" x14ac:dyDescent="0.25">
      <c r="A11" s="220" t="s">
        <v>256</v>
      </c>
      <c r="B11" s="220" t="s">
        <v>402</v>
      </c>
      <c r="C11" s="220"/>
      <c r="D11" s="220"/>
      <c r="E11" s="114"/>
      <c r="F11" s="554" t="s">
        <v>8</v>
      </c>
      <c r="G11" s="524">
        <v>301521</v>
      </c>
      <c r="H11" s="555"/>
    </row>
    <row r="12" spans="1:8" ht="15" x14ac:dyDescent="0.25">
      <c r="A12" s="220" t="s">
        <v>256</v>
      </c>
      <c r="B12" s="220" t="s">
        <v>403</v>
      </c>
      <c r="C12" s="220"/>
      <c r="D12" s="220"/>
      <c r="E12" s="114"/>
      <c r="F12" s="556" t="s">
        <v>12</v>
      </c>
      <c r="G12" s="524">
        <f>3472997-617383</f>
        <v>2855614</v>
      </c>
      <c r="H12" s="524"/>
    </row>
    <row r="13" spans="1:8" x14ac:dyDescent="0.2">
      <c r="A13" s="220" t="s">
        <v>257</v>
      </c>
      <c r="B13" s="220" t="s">
        <v>401</v>
      </c>
      <c r="C13" s="220"/>
      <c r="D13" s="220"/>
      <c r="E13" s="114"/>
      <c r="F13" s="558" t="s">
        <v>93</v>
      </c>
      <c r="G13" s="559"/>
      <c r="H13" s="557"/>
    </row>
    <row r="14" spans="1:8" x14ac:dyDescent="0.2">
      <c r="A14" s="220" t="s">
        <v>257</v>
      </c>
      <c r="B14" s="220" t="s">
        <v>402</v>
      </c>
      <c r="C14" s="220"/>
      <c r="D14" s="220"/>
      <c r="E14" s="114"/>
      <c r="F14" s="560" t="s">
        <v>9</v>
      </c>
      <c r="G14" s="559">
        <v>0</v>
      </c>
      <c r="H14" s="557">
        <v>0.01</v>
      </c>
    </row>
    <row r="15" spans="1:8" x14ac:dyDescent="0.2">
      <c r="A15" s="220" t="s">
        <v>257</v>
      </c>
      <c r="B15" s="220" t="s">
        <v>403</v>
      </c>
      <c r="C15" s="220"/>
      <c r="D15" s="220"/>
      <c r="E15" s="114"/>
      <c r="F15" s="560" t="s">
        <v>10</v>
      </c>
      <c r="G15" s="559">
        <v>0</v>
      </c>
      <c r="H15" s="561">
        <v>0.05</v>
      </c>
    </row>
    <row r="16" spans="1:8" ht="15" x14ac:dyDescent="0.25">
      <c r="A16" s="220" t="s">
        <v>404</v>
      </c>
      <c r="B16" s="220" t="s">
        <v>401</v>
      </c>
      <c r="C16" s="220"/>
      <c r="D16" s="220"/>
      <c r="E16" s="114"/>
      <c r="F16" s="560" t="s">
        <v>11</v>
      </c>
      <c r="G16" s="471">
        <v>403776</v>
      </c>
      <c r="H16" s="562">
        <v>0.2</v>
      </c>
    </row>
    <row r="17" spans="1:8" x14ac:dyDescent="0.2">
      <c r="A17" s="220" t="s">
        <v>404</v>
      </c>
      <c r="B17" s="220" t="s">
        <v>402</v>
      </c>
      <c r="C17" s="220"/>
      <c r="D17" s="220"/>
      <c r="E17" s="114"/>
      <c r="F17" s="554"/>
      <c r="G17" s="563"/>
      <c r="H17" s="564"/>
    </row>
    <row r="18" spans="1:8" x14ac:dyDescent="0.2">
      <c r="A18" s="220" t="s">
        <v>404</v>
      </c>
      <c r="B18" s="220" t="s">
        <v>403</v>
      </c>
      <c r="C18" s="220"/>
      <c r="D18" s="220"/>
      <c r="E18" s="114"/>
      <c r="F18" s="565" t="s">
        <v>827</v>
      </c>
      <c r="G18" s="559">
        <f>G11+G12</f>
        <v>3157135</v>
      </c>
      <c r="H18" s="566"/>
    </row>
    <row r="19" spans="1:8" x14ac:dyDescent="0.2">
      <c r="A19" s="220" t="s">
        <v>253</v>
      </c>
      <c r="B19" s="220" t="s">
        <v>401</v>
      </c>
      <c r="C19" s="220"/>
      <c r="D19" s="220"/>
      <c r="E19" s="114"/>
      <c r="F19" s="554"/>
      <c r="G19" s="563"/>
      <c r="H19" s="564"/>
    </row>
    <row r="20" spans="1:8" x14ac:dyDescent="0.2">
      <c r="A20" s="220" t="s">
        <v>253</v>
      </c>
      <c r="B20" s="220" t="s">
        <v>402</v>
      </c>
      <c r="C20" s="220"/>
      <c r="D20" s="220"/>
      <c r="E20" s="114"/>
      <c r="F20" s="567" t="s">
        <v>828</v>
      </c>
      <c r="G20" s="568">
        <v>315862</v>
      </c>
      <c r="H20" s="569"/>
    </row>
    <row r="21" spans="1:8" x14ac:dyDescent="0.2">
      <c r="A21" s="220" t="s">
        <v>253</v>
      </c>
      <c r="B21" s="220" t="s">
        <v>403</v>
      </c>
      <c r="C21" s="220"/>
      <c r="D21" s="220"/>
      <c r="E21" s="114"/>
      <c r="F21" s="554"/>
      <c r="G21" s="570"/>
      <c r="H21" s="571"/>
    </row>
    <row r="22" spans="1:8" x14ac:dyDescent="0.2">
      <c r="A22" s="220" t="s">
        <v>255</v>
      </c>
      <c r="B22" s="220" t="s">
        <v>401</v>
      </c>
      <c r="C22" s="220"/>
      <c r="D22" s="220"/>
      <c r="E22" s="114"/>
      <c r="F22" s="572" t="s">
        <v>830</v>
      </c>
      <c r="G22" s="573">
        <f>G18+G20</f>
        <v>3472997</v>
      </c>
      <c r="H22" s="559"/>
    </row>
    <row r="23" spans="1:8" x14ac:dyDescent="0.2">
      <c r="A23" s="220" t="s">
        <v>255</v>
      </c>
      <c r="B23" s="220" t="s">
        <v>402</v>
      </c>
      <c r="C23" s="220"/>
      <c r="D23" s="220"/>
      <c r="E23" s="114"/>
      <c r="F23" s="554"/>
      <c r="G23" s="473"/>
      <c r="H23" s="2"/>
    </row>
    <row r="24" spans="1:8" ht="15" customHeight="1" x14ac:dyDescent="0.2">
      <c r="A24" s="220" t="s">
        <v>405</v>
      </c>
      <c r="B24" s="220" t="s">
        <v>401</v>
      </c>
      <c r="C24" s="220"/>
      <c r="D24" s="220"/>
      <c r="E24" s="114"/>
      <c r="F24" s="574" t="s">
        <v>13</v>
      </c>
      <c r="G24" s="2"/>
      <c r="H24" s="2"/>
    </row>
    <row r="25" spans="1:8" x14ac:dyDescent="0.2">
      <c r="A25" s="220" t="s">
        <v>405</v>
      </c>
      <c r="B25" s="220" t="s">
        <v>402</v>
      </c>
      <c r="C25" s="220"/>
      <c r="D25" s="220"/>
      <c r="E25" s="114"/>
      <c r="F25" s="575" t="s">
        <v>14</v>
      </c>
      <c r="G25" s="576" t="s">
        <v>831</v>
      </c>
      <c r="H25" s="576" t="s">
        <v>832</v>
      </c>
    </row>
    <row r="26" spans="1:8" x14ac:dyDescent="0.2">
      <c r="A26" s="220" t="s">
        <v>405</v>
      </c>
      <c r="B26" s="220" t="s">
        <v>403</v>
      </c>
      <c r="C26" s="220"/>
      <c r="D26" s="220"/>
      <c r="E26" s="114"/>
      <c r="F26" s="554" t="s">
        <v>9</v>
      </c>
      <c r="G26" s="576">
        <v>1</v>
      </c>
      <c r="H26" s="576">
        <v>30</v>
      </c>
    </row>
    <row r="27" spans="1:8" x14ac:dyDescent="0.2">
      <c r="A27" s="220" t="s">
        <v>406</v>
      </c>
      <c r="B27" s="220"/>
      <c r="C27" s="313">
        <v>-315862</v>
      </c>
      <c r="D27" s="313">
        <v>-85177.5</v>
      </c>
      <c r="E27" s="114"/>
      <c r="F27" s="554" t="s">
        <v>10</v>
      </c>
      <c r="G27" s="576">
        <v>31</v>
      </c>
      <c r="H27" s="576">
        <v>60</v>
      </c>
    </row>
    <row r="28" spans="1:8" x14ac:dyDescent="0.2">
      <c r="A28" s="6" t="s">
        <v>3</v>
      </c>
      <c r="B28" s="6"/>
      <c r="C28" s="393">
        <f>+SUM($C$10:C27)</f>
        <v>3157135</v>
      </c>
      <c r="D28" s="393">
        <v>3102704.5</v>
      </c>
      <c r="E28" s="114"/>
      <c r="F28" s="554" t="s">
        <v>11</v>
      </c>
      <c r="G28" s="576">
        <v>61</v>
      </c>
      <c r="H28" s="576">
        <v>10000</v>
      </c>
    </row>
    <row r="29" spans="1:8" x14ac:dyDescent="0.2">
      <c r="A29" s="2"/>
      <c r="B29" s="2"/>
      <c r="E29" s="114"/>
    </row>
    <row r="30" spans="1:8" x14ac:dyDescent="0.2">
      <c r="A30" s="123"/>
      <c r="B30" s="123"/>
      <c r="E30" s="114"/>
    </row>
    <row r="31" spans="1:8" x14ac:dyDescent="0.2">
      <c r="A31" s="2" t="s">
        <v>835</v>
      </c>
      <c r="B31" s="2"/>
      <c r="E31" s="114"/>
    </row>
    <row r="32" spans="1:8" x14ac:dyDescent="0.2">
      <c r="A32" s="123"/>
      <c r="B32" s="123"/>
      <c r="C32" s="655" t="s">
        <v>211</v>
      </c>
      <c r="D32" s="656"/>
      <c r="E32" s="114"/>
    </row>
    <row r="33" spans="1:5" x14ac:dyDescent="0.2">
      <c r="C33" s="314">
        <f>IFERROR(IF(Indice!B6="","2XX2",YEAR(Indice!B6)),"2XX2")</f>
        <v>2023</v>
      </c>
      <c r="D33" s="314">
        <f>IFERROR(YEAR(Indice!B6-365),"2XX1")</f>
        <v>2022</v>
      </c>
      <c r="E33" s="114"/>
    </row>
    <row r="34" spans="1:5" x14ac:dyDescent="0.2">
      <c r="A34" s="220" t="s">
        <v>256</v>
      </c>
      <c r="B34" s="220" t="s">
        <v>401</v>
      </c>
      <c r="C34" s="220"/>
      <c r="D34" s="220"/>
    </row>
    <row r="35" spans="1:5" ht="15" customHeight="1" x14ac:dyDescent="0.2">
      <c r="A35" s="220" t="s">
        <v>256</v>
      </c>
      <c r="B35" s="220" t="s">
        <v>402</v>
      </c>
      <c r="C35" s="220"/>
      <c r="D35" s="220"/>
    </row>
    <row r="36" spans="1:5" x14ac:dyDescent="0.2">
      <c r="A36" s="220" t="s">
        <v>256</v>
      </c>
      <c r="B36" s="220" t="s">
        <v>403</v>
      </c>
      <c r="C36" s="220"/>
      <c r="D36" s="220"/>
    </row>
    <row r="37" spans="1:5" x14ac:dyDescent="0.2">
      <c r="A37" s="220" t="s">
        <v>257</v>
      </c>
      <c r="B37" s="220" t="s">
        <v>401</v>
      </c>
      <c r="C37" s="220"/>
      <c r="D37" s="220"/>
    </row>
    <row r="38" spans="1:5" x14ac:dyDescent="0.2">
      <c r="A38" s="220" t="s">
        <v>257</v>
      </c>
      <c r="B38" s="220" t="s">
        <v>402</v>
      </c>
      <c r="C38" s="220"/>
      <c r="D38" s="220"/>
    </row>
    <row r="39" spans="1:5" x14ac:dyDescent="0.2">
      <c r="A39" s="220" t="s">
        <v>257</v>
      </c>
      <c r="B39" s="220" t="s">
        <v>403</v>
      </c>
      <c r="C39" s="220"/>
      <c r="D39" s="220"/>
    </row>
    <row r="40" spans="1:5" x14ac:dyDescent="0.2">
      <c r="A40" s="220" t="s">
        <v>404</v>
      </c>
      <c r="B40" s="220" t="s">
        <v>401</v>
      </c>
      <c r="C40" s="220"/>
      <c r="D40" s="220"/>
    </row>
    <row r="41" spans="1:5" x14ac:dyDescent="0.2">
      <c r="A41" s="220" t="s">
        <v>404</v>
      </c>
      <c r="B41" s="220" t="s">
        <v>402</v>
      </c>
      <c r="C41" s="220"/>
      <c r="D41" s="220"/>
    </row>
    <row r="42" spans="1:5" x14ac:dyDescent="0.2">
      <c r="A42" s="220" t="s">
        <v>404</v>
      </c>
      <c r="B42" s="220" t="s">
        <v>403</v>
      </c>
      <c r="C42" s="220"/>
      <c r="D42" s="220"/>
    </row>
    <row r="43" spans="1:5" x14ac:dyDescent="0.2">
      <c r="A43" s="220" t="s">
        <v>253</v>
      </c>
      <c r="B43" s="220" t="s">
        <v>401</v>
      </c>
      <c r="C43" s="220"/>
      <c r="D43" s="220"/>
    </row>
    <row r="44" spans="1:5" x14ac:dyDescent="0.2">
      <c r="A44" s="220" t="s">
        <v>253</v>
      </c>
      <c r="B44" s="220" t="s">
        <v>402</v>
      </c>
      <c r="C44" s="220"/>
      <c r="D44" s="220"/>
    </row>
    <row r="45" spans="1:5" x14ac:dyDescent="0.2">
      <c r="A45" s="220" t="s">
        <v>253</v>
      </c>
      <c r="B45" s="220" t="s">
        <v>403</v>
      </c>
      <c r="C45" s="220"/>
      <c r="D45" s="220"/>
    </row>
    <row r="46" spans="1:5" x14ac:dyDescent="0.2">
      <c r="A46" s="220" t="s">
        <v>254</v>
      </c>
      <c r="B46" s="220" t="s">
        <v>401</v>
      </c>
      <c r="C46" s="220"/>
      <c r="D46" s="220"/>
    </row>
    <row r="47" spans="1:5" x14ac:dyDescent="0.2">
      <c r="A47" s="220" t="s">
        <v>254</v>
      </c>
      <c r="B47" s="220" t="s">
        <v>402</v>
      </c>
      <c r="C47" s="220"/>
      <c r="D47" s="220"/>
    </row>
    <row r="48" spans="1:5" x14ac:dyDescent="0.2">
      <c r="A48" s="220" t="s">
        <v>254</v>
      </c>
      <c r="B48" s="220" t="s">
        <v>403</v>
      </c>
      <c r="C48" s="220"/>
      <c r="D48" s="220"/>
    </row>
    <row r="49" spans="1:5" x14ac:dyDescent="0.2">
      <c r="A49" s="220" t="s">
        <v>255</v>
      </c>
      <c r="B49" s="220" t="s">
        <v>401</v>
      </c>
      <c r="C49" s="220"/>
      <c r="D49" s="220"/>
    </row>
    <row r="50" spans="1:5" x14ac:dyDescent="0.2">
      <c r="A50" s="220" t="s">
        <v>255</v>
      </c>
      <c r="B50" s="220" t="s">
        <v>402</v>
      </c>
      <c r="C50" s="220"/>
      <c r="D50" s="220"/>
    </row>
    <row r="51" spans="1:5" x14ac:dyDescent="0.2">
      <c r="A51" s="220" t="s">
        <v>405</v>
      </c>
      <c r="B51" s="220" t="s">
        <v>401</v>
      </c>
      <c r="C51" s="220"/>
      <c r="D51" s="220"/>
    </row>
    <row r="52" spans="1:5" x14ac:dyDescent="0.2">
      <c r="A52" s="220" t="s">
        <v>405</v>
      </c>
      <c r="B52" s="220" t="s">
        <v>402</v>
      </c>
      <c r="C52" s="220"/>
      <c r="D52" s="220"/>
    </row>
    <row r="53" spans="1:5" x14ac:dyDescent="0.2">
      <c r="A53" s="220" t="s">
        <v>405</v>
      </c>
      <c r="B53" s="220" t="s">
        <v>403</v>
      </c>
      <c r="C53" s="220"/>
      <c r="D53" s="220"/>
    </row>
    <row r="54" spans="1:5" x14ac:dyDescent="0.2">
      <c r="A54" s="220" t="s">
        <v>406</v>
      </c>
      <c r="B54" s="220"/>
      <c r="C54" s="313"/>
      <c r="D54" s="220"/>
    </row>
    <row r="55" spans="1:5" x14ac:dyDescent="0.2">
      <c r="A55" s="220" t="s">
        <v>3</v>
      </c>
      <c r="B55" s="220"/>
      <c r="C55" s="220">
        <f>+SUM($C$34:C54)</f>
        <v>0</v>
      </c>
      <c r="D55" s="220">
        <f>+SUM($D$34:D54)</f>
        <v>0</v>
      </c>
    </row>
    <row r="56" spans="1:5" x14ac:dyDescent="0.2">
      <c r="B56" s="219"/>
      <c r="C56" s="219"/>
      <c r="D56" s="219"/>
    </row>
    <row r="57" spans="1:5" x14ac:dyDescent="0.2">
      <c r="A57" s="219"/>
      <c r="B57" s="219"/>
      <c r="C57" s="219"/>
      <c r="D57" s="219"/>
    </row>
    <row r="58" spans="1:5" x14ac:dyDescent="0.2">
      <c r="A58" s="219"/>
      <c r="B58" s="219"/>
      <c r="C58" s="219"/>
      <c r="D58" s="219"/>
      <c r="E58" s="219"/>
    </row>
    <row r="59" spans="1:5" x14ac:dyDescent="0.2">
      <c r="E59" s="219"/>
    </row>
    <row r="60" spans="1:5" x14ac:dyDescent="0.2">
      <c r="E60" s="219"/>
    </row>
    <row r="61" spans="1:5" x14ac:dyDescent="0.2">
      <c r="E61" s="219"/>
    </row>
  </sheetData>
  <mergeCells count="2">
    <mergeCell ref="C8:D8"/>
    <mergeCell ref="C32:D32"/>
  </mergeCells>
  <hyperlinks>
    <hyperlink ref="F1" location="BG!A1" display="BG" xr:uid="{00000000-0004-0000-0A00-000000000000}"/>
  </hyperlinks>
  <pageMargins left="0.70866141732283472" right="0.70866141732283472" top="0.74803149606299213" bottom="0.74803149606299213" header="0.31496062992125984" footer="0.31496062992125984"/>
  <pageSetup paperSize="5" scale="80" orientation="portrait" horizontalDpi="0" verticalDpi="0"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Hoja11"/>
  <dimension ref="A1:I50"/>
  <sheetViews>
    <sheetView showGridLines="0" topLeftCell="A22" zoomScale="70" zoomScaleNormal="70" workbookViewId="0">
      <selection activeCell="A10" sqref="A10:G34"/>
    </sheetView>
  </sheetViews>
  <sheetFormatPr baseColWidth="10" defaultColWidth="11.42578125" defaultRowHeight="12.75" x14ac:dyDescent="0.2"/>
  <cols>
    <col min="1" max="1" width="44.140625" style="2" bestFit="1" customWidth="1"/>
    <col min="2" max="2" width="20.85546875" style="2" customWidth="1"/>
    <col min="3" max="3" width="14.85546875" style="2" bestFit="1" customWidth="1"/>
    <col min="4" max="4" width="3.42578125" style="2" bestFit="1" customWidth="1"/>
    <col min="5" max="5" width="38.85546875" style="2" bestFit="1" customWidth="1"/>
    <col min="6" max="6" width="18.28515625" style="2" bestFit="1" customWidth="1"/>
    <col min="7" max="7" width="14.28515625" style="2" customWidth="1"/>
    <col min="8" max="8" width="11.42578125" style="2"/>
    <col min="9" max="9" width="12" style="2" bestFit="1" customWidth="1"/>
    <col min="10" max="16384" width="11.42578125" style="2"/>
  </cols>
  <sheetData>
    <row r="1" spans="1:9" ht="15" x14ac:dyDescent="0.25">
      <c r="A1" s="3" t="str">
        <f>Indice!C1</f>
        <v>EMSA INMOBILIARIA SA</v>
      </c>
      <c r="D1" s="140" t="s">
        <v>121</v>
      </c>
    </row>
    <row r="2" spans="1:9" x14ac:dyDescent="0.2">
      <c r="A2" s="3"/>
    </row>
    <row r="3" spans="1:9" x14ac:dyDescent="0.2">
      <c r="A3" s="3"/>
    </row>
    <row r="4" spans="1:9" x14ac:dyDescent="0.2">
      <c r="A4" s="264" t="s">
        <v>252</v>
      </c>
      <c r="B4" s="264"/>
      <c r="C4" s="264"/>
    </row>
    <row r="5" spans="1:9" x14ac:dyDescent="0.2">
      <c r="A5" s="226" t="s">
        <v>270</v>
      </c>
      <c r="B5" s="226"/>
    </row>
    <row r="6" spans="1:9" x14ac:dyDescent="0.2">
      <c r="A6" s="2" t="s">
        <v>15</v>
      </c>
    </row>
    <row r="8" spans="1:9" x14ac:dyDescent="0.2">
      <c r="A8" s="10" t="s">
        <v>58</v>
      </c>
      <c r="B8" s="8"/>
      <c r="C8" s="8"/>
      <c r="E8" s="10" t="s">
        <v>57</v>
      </c>
      <c r="F8" s="15"/>
      <c r="G8" s="8"/>
    </row>
    <row r="9" spans="1:9" x14ac:dyDescent="0.2">
      <c r="A9" s="8"/>
      <c r="E9" s="8"/>
      <c r="F9" s="251"/>
      <c r="G9" s="251"/>
    </row>
    <row r="10" spans="1:9" x14ac:dyDescent="0.2">
      <c r="A10" s="11" t="s">
        <v>5</v>
      </c>
      <c r="B10" s="315">
        <f>IFERROR(IF(Indice!B6="","2XX2",YEAR(Indice!B6)),"2XX2")</f>
        <v>2023</v>
      </c>
      <c r="C10" s="315">
        <f>IFERROR(YEAR(Indice!B6-365),"2XX1")</f>
        <v>2022</v>
      </c>
      <c r="E10" s="11" t="s">
        <v>5</v>
      </c>
      <c r="F10" s="315">
        <f>IFERROR(IF(Indice!B6="","2XX2",YEAR(Indice!B6)),"2XX2")</f>
        <v>2023</v>
      </c>
      <c r="G10" s="315">
        <f>IFERROR(YEAR(Indice!B6-365),"2XX1")</f>
        <v>2022</v>
      </c>
    </row>
    <row r="11" spans="1:9" ht="15" x14ac:dyDescent="0.25">
      <c r="A11" s="270" t="s">
        <v>866</v>
      </c>
      <c r="B11" s="506">
        <v>46491</v>
      </c>
      <c r="C11" s="506">
        <v>116015</v>
      </c>
      <c r="E11" s="8" t="s">
        <v>904</v>
      </c>
      <c r="F11" s="506">
        <v>1687880</v>
      </c>
      <c r="G11" s="519">
        <v>258553</v>
      </c>
      <c r="I11" s="376"/>
    </row>
    <row r="12" spans="1:9" ht="15" x14ac:dyDescent="0.25">
      <c r="A12" s="95" t="s">
        <v>865</v>
      </c>
      <c r="B12" s="507">
        <v>51815</v>
      </c>
      <c r="C12" s="507">
        <v>44315</v>
      </c>
      <c r="E12" s="8" t="s">
        <v>262</v>
      </c>
      <c r="F12" s="515">
        <v>0</v>
      </c>
      <c r="G12" s="520">
        <v>0</v>
      </c>
    </row>
    <row r="13" spans="1:9" ht="15" x14ac:dyDescent="0.25">
      <c r="A13" s="95" t="s">
        <v>863</v>
      </c>
      <c r="B13" s="507">
        <v>365308</v>
      </c>
      <c r="C13" s="507">
        <v>518928</v>
      </c>
      <c r="E13" s="8" t="s">
        <v>263</v>
      </c>
      <c r="F13" s="516">
        <v>0</v>
      </c>
      <c r="G13" s="521">
        <v>0</v>
      </c>
    </row>
    <row r="14" spans="1:9" ht="15" x14ac:dyDescent="0.25">
      <c r="A14" s="95" t="s">
        <v>864</v>
      </c>
      <c r="B14" s="507">
        <v>27360</v>
      </c>
      <c r="C14" s="507">
        <v>9286</v>
      </c>
      <c r="E14" t="s">
        <v>1013</v>
      </c>
      <c r="F14" s="507">
        <v>114637</v>
      </c>
      <c r="G14" s="522">
        <v>124881</v>
      </c>
    </row>
    <row r="15" spans="1:9" ht="15" x14ac:dyDescent="0.25">
      <c r="A15" s="95" t="s">
        <v>867</v>
      </c>
      <c r="B15" s="507">
        <v>0</v>
      </c>
      <c r="C15" s="507">
        <v>5089</v>
      </c>
      <c r="E15" t="s">
        <v>1012</v>
      </c>
      <c r="F15" s="507">
        <v>34919</v>
      </c>
      <c r="G15" s="522">
        <v>46379</v>
      </c>
    </row>
    <row r="16" spans="1:9" ht="15" x14ac:dyDescent="0.25">
      <c r="A16" s="95" t="s">
        <v>868</v>
      </c>
      <c r="B16" s="508"/>
      <c r="C16" s="507"/>
      <c r="E16" t="s">
        <v>1014</v>
      </c>
      <c r="F16" s="507">
        <v>47897</v>
      </c>
      <c r="G16" s="523">
        <v>47897</v>
      </c>
    </row>
    <row r="17" spans="1:7" ht="15" x14ac:dyDescent="0.25">
      <c r="A17" s="95" t="s">
        <v>869</v>
      </c>
      <c r="B17" s="507">
        <v>0</v>
      </c>
      <c r="C17" s="507">
        <v>0</v>
      </c>
      <c r="E17" s="10"/>
      <c r="F17" s="517"/>
      <c r="G17" s="517"/>
    </row>
    <row r="18" spans="1:7" ht="15" x14ac:dyDescent="0.25">
      <c r="A18" s="95" t="s">
        <v>870</v>
      </c>
      <c r="B18" s="507">
        <v>17612</v>
      </c>
      <c r="C18" s="507">
        <v>74036</v>
      </c>
      <c r="E18" s="10"/>
      <c r="F18" s="517"/>
      <c r="G18" s="517"/>
    </row>
    <row r="19" spans="1:7" ht="15" x14ac:dyDescent="0.25">
      <c r="A19" s="95" t="s">
        <v>1002</v>
      </c>
      <c r="B19" s="507">
        <v>568740</v>
      </c>
      <c r="C19" s="509">
        <v>2699522</v>
      </c>
      <c r="E19" s="10"/>
      <c r="F19" s="518"/>
      <c r="G19" s="518">
        <v>0</v>
      </c>
    </row>
    <row r="20" spans="1:7" ht="15.75" thickBot="1" x14ac:dyDescent="0.3">
      <c r="A20" s="95" t="s">
        <v>871</v>
      </c>
      <c r="B20" s="507">
        <v>8576</v>
      </c>
      <c r="C20" s="507">
        <v>6728</v>
      </c>
      <c r="E20" s="10" t="s">
        <v>3</v>
      </c>
      <c r="F20" s="13">
        <f>SUM(F11:F19)</f>
        <v>1885333</v>
      </c>
      <c r="G20" s="13">
        <f>SUM(G11:G19)</f>
        <v>477710</v>
      </c>
    </row>
    <row r="21" spans="1:7" ht="13.5" thickTop="1" x14ac:dyDescent="0.2">
      <c r="A21" s="95" t="s">
        <v>874</v>
      </c>
      <c r="B21" s="509"/>
      <c r="C21" s="509"/>
      <c r="E21" s="10"/>
      <c r="F21" s="116"/>
      <c r="G21" s="116"/>
    </row>
    <row r="22" spans="1:7" ht="15" x14ac:dyDescent="0.25">
      <c r="A22" s="95" t="s">
        <v>872</v>
      </c>
      <c r="B22" s="507">
        <v>99986</v>
      </c>
      <c r="C22" s="507">
        <v>4356</v>
      </c>
      <c r="E22" s="10"/>
      <c r="F22" s="116"/>
      <c r="G22" s="116"/>
    </row>
    <row r="23" spans="1:7" ht="15" x14ac:dyDescent="0.25">
      <c r="A23" s="483" t="s">
        <v>1040</v>
      </c>
      <c r="B23" s="507">
        <v>8891</v>
      </c>
      <c r="C23" s="507">
        <v>0</v>
      </c>
      <c r="E23" s="10"/>
      <c r="F23" s="116"/>
      <c r="G23" s="116"/>
    </row>
    <row r="24" spans="1:7" ht="15" x14ac:dyDescent="0.25">
      <c r="A24" s="95" t="s">
        <v>873</v>
      </c>
      <c r="B24" s="507">
        <v>5</v>
      </c>
      <c r="C24" s="507">
        <v>0</v>
      </c>
      <c r="E24" s="10"/>
      <c r="F24" s="116"/>
      <c r="G24" s="116"/>
    </row>
    <row r="25" spans="1:7" ht="15" x14ac:dyDescent="0.25">
      <c r="A25" s="95" t="s">
        <v>1007</v>
      </c>
      <c r="B25" s="507">
        <v>0</v>
      </c>
      <c r="C25" s="507">
        <v>3374</v>
      </c>
      <c r="E25" s="10"/>
      <c r="F25" s="116"/>
      <c r="G25" s="116"/>
    </row>
    <row r="26" spans="1:7" ht="15" x14ac:dyDescent="0.25">
      <c r="A26" s="95" t="s">
        <v>862</v>
      </c>
      <c r="B26" s="507"/>
      <c r="C26" s="507">
        <v>4838</v>
      </c>
      <c r="E26" s="10"/>
      <c r="F26" s="116"/>
      <c r="G26" s="116"/>
    </row>
    <row r="27" spans="1:7" ht="15" x14ac:dyDescent="0.25">
      <c r="A27" s="95" t="s">
        <v>1020</v>
      </c>
      <c r="B27" s="507">
        <v>0</v>
      </c>
      <c r="C27" s="507">
        <v>81765</v>
      </c>
      <c r="E27" s="10"/>
      <c r="F27" s="116"/>
      <c r="G27" s="116"/>
    </row>
    <row r="28" spans="1:7" ht="15" x14ac:dyDescent="0.25">
      <c r="A28" s="483" t="s">
        <v>1042</v>
      </c>
      <c r="B28" s="510">
        <v>1197510</v>
      </c>
      <c r="C28" s="507">
        <v>0</v>
      </c>
      <c r="E28" s="10"/>
      <c r="F28" s="116"/>
      <c r="G28" s="116"/>
    </row>
    <row r="29" spans="1:7" ht="15" x14ac:dyDescent="0.25">
      <c r="A29" s="483" t="s">
        <v>1029</v>
      </c>
      <c r="B29" s="507">
        <v>277798</v>
      </c>
      <c r="C29" s="507"/>
      <c r="E29" s="10"/>
      <c r="F29" s="116"/>
      <c r="G29" s="116"/>
    </row>
    <row r="30" spans="1:7" ht="15" x14ac:dyDescent="0.25">
      <c r="A30" s="483" t="s">
        <v>939</v>
      </c>
      <c r="B30" s="507"/>
      <c r="C30" s="507"/>
      <c r="E30" s="10"/>
      <c r="F30" s="116"/>
      <c r="G30" s="116"/>
    </row>
    <row r="31" spans="1:7" ht="15" x14ac:dyDescent="0.25">
      <c r="A31" s="483" t="s">
        <v>940</v>
      </c>
      <c r="B31" s="507"/>
      <c r="C31" s="507"/>
      <c r="E31" s="10"/>
      <c r="F31" s="116"/>
      <c r="G31" s="116"/>
    </row>
    <row r="32" spans="1:7" ht="15" x14ac:dyDescent="0.25">
      <c r="A32" s="451" t="s">
        <v>1006</v>
      </c>
      <c r="B32" s="507">
        <v>11460</v>
      </c>
      <c r="C32" s="507">
        <v>20484</v>
      </c>
      <c r="E32" s="10"/>
      <c r="F32" s="116"/>
      <c r="G32" s="116"/>
    </row>
    <row r="33" spans="1:7" ht="15" x14ac:dyDescent="0.25">
      <c r="A33" s="452" t="s">
        <v>1013</v>
      </c>
      <c r="B33" s="511">
        <v>12218</v>
      </c>
      <c r="C33" s="511">
        <v>23471</v>
      </c>
    </row>
    <row r="34" spans="1:7" ht="13.5" thickBot="1" x14ac:dyDescent="0.25">
      <c r="A34" s="10" t="s">
        <v>3</v>
      </c>
      <c r="B34" s="13">
        <f>SUM($B$11:B33)</f>
        <v>2693770</v>
      </c>
      <c r="C34" s="13">
        <f>SUM($C$11:C33)</f>
        <v>3612207</v>
      </c>
    </row>
    <row r="35" spans="1:7" ht="13.5" thickTop="1" x14ac:dyDescent="0.2">
      <c r="A35" s="10"/>
      <c r="B35" s="116"/>
      <c r="C35" s="116"/>
    </row>
    <row r="36" spans="1:7" x14ac:dyDescent="0.2">
      <c r="B36" s="14"/>
      <c r="C36" s="14"/>
    </row>
    <row r="45" spans="1:7" ht="15" x14ac:dyDescent="0.25">
      <c r="E45"/>
      <c r="F45"/>
      <c r="G45"/>
    </row>
    <row r="46" spans="1:7" customFormat="1" ht="15" x14ac:dyDescent="0.25"/>
    <row r="47" spans="1:7" customFormat="1" ht="15" x14ac:dyDescent="0.25"/>
    <row r="48" spans="1:7" customFormat="1" ht="15" x14ac:dyDescent="0.25"/>
    <row r="49" spans="5:7" customFormat="1" ht="15" x14ac:dyDescent="0.25"/>
    <row r="50" spans="5:7" customFormat="1" ht="15" x14ac:dyDescent="0.25">
      <c r="E50" s="2"/>
      <c r="F50" s="2"/>
      <c r="G50" s="2"/>
    </row>
  </sheetData>
  <hyperlinks>
    <hyperlink ref="D1" location="BG!A1" display="BG" xr:uid="{00000000-0004-0000-0B00-000000000000}"/>
  </hyperlinks>
  <pageMargins left="0.70866141732283472" right="0.70866141732283472" top="0.74803149606299213" bottom="0.74803149606299213" header="0.31496062992125984" footer="0.31496062992125984"/>
  <pageSetup paperSize="5" scale="80" orientation="portrait" verticalDpi="300"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Hoja12"/>
  <dimension ref="A1:G16"/>
  <sheetViews>
    <sheetView showGridLines="0" topLeftCell="A5" workbookViewId="0">
      <selection activeCell="B13" sqref="B13"/>
    </sheetView>
  </sheetViews>
  <sheetFormatPr baseColWidth="10" defaultRowHeight="15" x14ac:dyDescent="0.25"/>
  <cols>
    <col min="1" max="1" width="50.140625" customWidth="1"/>
    <col min="2" max="2" width="19" customWidth="1"/>
    <col min="3" max="3" width="16.5703125" customWidth="1"/>
  </cols>
  <sheetData>
    <row r="1" spans="1:7" x14ac:dyDescent="0.25">
      <c r="A1" t="str">
        <f>Indice!C1</f>
        <v>EMSA INMOBILIARIA SA</v>
      </c>
      <c r="D1" s="140" t="s">
        <v>121</v>
      </c>
    </row>
    <row r="4" spans="1:7" x14ac:dyDescent="0.25">
      <c r="A4" s="294" t="s">
        <v>264</v>
      </c>
      <c r="B4" s="294"/>
      <c r="C4" s="294"/>
    </row>
    <row r="5" spans="1:7" ht="33.75" customHeight="1" x14ac:dyDescent="0.25">
      <c r="A5" s="611" t="s">
        <v>878</v>
      </c>
      <c r="B5" s="611"/>
      <c r="C5" s="611"/>
    </row>
    <row r="6" spans="1:7" x14ac:dyDescent="0.25">
      <c r="A6" s="351"/>
      <c r="B6" s="373"/>
      <c r="C6" s="373"/>
      <c r="D6" s="373"/>
      <c r="E6" s="373"/>
      <c r="F6" s="373"/>
      <c r="G6" s="373"/>
    </row>
    <row r="7" spans="1:7" ht="15" customHeight="1" x14ac:dyDescent="0.25">
      <c r="B7" s="251" t="s">
        <v>270</v>
      </c>
      <c r="C7" s="251"/>
    </row>
    <row r="8" spans="1:7" x14ac:dyDescent="0.25">
      <c r="A8" s="11" t="s">
        <v>5</v>
      </c>
      <c r="B8" s="377">
        <f>IFERROR(IF(Indice!B6="","2XX2",YEAR(Indice!B6)),"2XX2")</f>
        <v>2023</v>
      </c>
      <c r="C8" s="377">
        <f>IFERROR(YEAR(Indice!B6-365),"2XX1")</f>
        <v>2022</v>
      </c>
    </row>
    <row r="9" spans="1:7" x14ac:dyDescent="0.25">
      <c r="A9" s="19" t="s">
        <v>876</v>
      </c>
      <c r="B9" s="375">
        <v>25989272</v>
      </c>
      <c r="C9" s="375">
        <v>28259000</v>
      </c>
    </row>
    <row r="10" spans="1:7" x14ac:dyDescent="0.25">
      <c r="A10" s="19" t="s">
        <v>90</v>
      </c>
      <c r="B10" s="256"/>
      <c r="C10" s="378"/>
    </row>
    <row r="11" spans="1:7" x14ac:dyDescent="0.25">
      <c r="A11" s="19" t="s">
        <v>91</v>
      </c>
      <c r="B11" s="376"/>
      <c r="C11" s="378"/>
    </row>
    <row r="12" spans="1:7" x14ac:dyDescent="0.25">
      <c r="A12" s="19" t="s">
        <v>92</v>
      </c>
      <c r="B12" s="7"/>
      <c r="C12" s="16"/>
    </row>
    <row r="13" spans="1:7" x14ac:dyDescent="0.25">
      <c r="A13" s="19" t="s">
        <v>1019</v>
      </c>
      <c r="B13" s="7">
        <v>0</v>
      </c>
      <c r="C13" s="16"/>
    </row>
    <row r="14" spans="1:7" ht="15" customHeight="1" x14ac:dyDescent="0.25">
      <c r="A14" s="221" t="s">
        <v>265</v>
      </c>
      <c r="B14" s="7"/>
      <c r="C14" s="16"/>
    </row>
    <row r="15" spans="1:7" ht="15.75" thickBot="1" x14ac:dyDescent="0.3">
      <c r="A15" s="10" t="s">
        <v>16</v>
      </c>
      <c r="B15" s="18">
        <f>SUM(B9:B14)</f>
        <v>25989272</v>
      </c>
      <c r="C15" s="20">
        <f>SUM(C9:C12)</f>
        <v>28259000</v>
      </c>
    </row>
    <row r="16" spans="1:7" ht="15.75" thickTop="1" x14ac:dyDescent="0.25"/>
  </sheetData>
  <mergeCells count="1">
    <mergeCell ref="A5:C5"/>
  </mergeCells>
  <hyperlinks>
    <hyperlink ref="D1" location="BG!A1" display="BG" xr:uid="{00000000-0004-0000-0C00-000000000000}"/>
  </hyperlinks>
  <pageMargins left="0.70866141732283472" right="0.70866141732283472" top="0.74803149606299213" bottom="0.74803149606299213" header="0.31496062992125984" footer="0.31496062992125984"/>
  <pageSetup paperSize="5" scale="80" orientation="portrait" horizontalDpi="0" verticalDpi="0"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Hoja13"/>
  <dimension ref="A1:AD23"/>
  <sheetViews>
    <sheetView topLeftCell="A13" workbookViewId="0">
      <selection activeCell="C18" sqref="C18"/>
    </sheetView>
  </sheetViews>
  <sheetFormatPr baseColWidth="10" defaultRowHeight="15" x14ac:dyDescent="0.25"/>
  <cols>
    <col min="1" max="2" width="22.85546875" style="124" customWidth="1"/>
    <col min="3" max="3" width="29.28515625" style="124" bestFit="1" customWidth="1"/>
    <col min="4" max="4" width="25.85546875" style="124" customWidth="1"/>
    <col min="5" max="5" width="26.140625" style="124" customWidth="1"/>
    <col min="6" max="6" width="3.42578125" style="124" customWidth="1"/>
    <col min="7" max="7" width="29.28515625" style="124" bestFit="1" customWidth="1"/>
    <col min="8" max="8" width="33" style="124" bestFit="1" customWidth="1"/>
    <col min="9" max="9" width="33" style="124" customWidth="1"/>
    <col min="10" max="10" width="39.28515625" style="124" bestFit="1" customWidth="1"/>
    <col min="11" max="11" width="37.42578125" style="124" bestFit="1" customWidth="1"/>
    <col min="12" max="12" width="35.7109375" style="124" bestFit="1" customWidth="1"/>
    <col min="13" max="30" width="11.42578125" style="124"/>
  </cols>
  <sheetData>
    <row r="1" spans="1:12" x14ac:dyDescent="0.25">
      <c r="A1" s="124" t="str">
        <f>Indice!C1</f>
        <v>EMSA INMOBILIARIA SA</v>
      </c>
      <c r="B1" s="141"/>
      <c r="D1" s="141" t="s">
        <v>121</v>
      </c>
    </row>
    <row r="4" spans="1:12" x14ac:dyDescent="0.25">
      <c r="A4" s="640" t="s">
        <v>267</v>
      </c>
      <c r="B4" s="640"/>
      <c r="C4" s="640"/>
      <c r="D4" s="640"/>
      <c r="E4" s="640"/>
      <c r="F4" s="640"/>
    </row>
    <row r="5" spans="1:12" s="28" customFormat="1" x14ac:dyDescent="0.25">
      <c r="A5" s="321" t="s">
        <v>211</v>
      </c>
      <c r="B5" s="322"/>
      <c r="C5" s="142"/>
      <c r="D5" s="142"/>
      <c r="E5" s="142"/>
      <c r="F5" s="142"/>
    </row>
    <row r="6" spans="1:12" x14ac:dyDescent="0.25">
      <c r="A6" s="124" t="s">
        <v>268</v>
      </c>
    </row>
    <row r="7" spans="1:12" x14ac:dyDescent="0.25">
      <c r="A7" s="124" t="s">
        <v>422</v>
      </c>
      <c r="B7" s="319">
        <f>IFERROR(IF(Indice!B6="","2XX2",YEAR(Indice!B6)),"2XX2")</f>
        <v>2023</v>
      </c>
      <c r="C7" s="318">
        <f>IFERROR(YEAR(Indice!B6-365),"2XX1")</f>
        <v>2022</v>
      </c>
    </row>
    <row r="8" spans="1:12" x14ac:dyDescent="0.25">
      <c r="A8" s="124" t="s">
        <v>425</v>
      </c>
      <c r="B8" s="261">
        <f>SUM($I$13:I18)</f>
        <v>0</v>
      </c>
      <c r="C8" s="263">
        <v>0</v>
      </c>
      <c r="D8" s="260" t="s">
        <v>430</v>
      </c>
    </row>
    <row r="10" spans="1:12" x14ac:dyDescent="0.25">
      <c r="A10" s="124" t="s">
        <v>271</v>
      </c>
      <c r="D10"/>
      <c r="E10"/>
      <c r="G10" s="124" t="s">
        <v>423</v>
      </c>
    </row>
    <row r="11" spans="1:12" x14ac:dyDescent="0.25">
      <c r="D11" s="323">
        <f>IFERROR(IF(Indice!B6="","2XX2",YEAR(Indice!B6)),"2XX2")</f>
        <v>2023</v>
      </c>
      <c r="E11" s="320"/>
    </row>
    <row r="12" spans="1:12" ht="15" customHeight="1" x14ac:dyDescent="0.25">
      <c r="A12" s="258" t="s">
        <v>407</v>
      </c>
      <c r="B12" s="252" t="s">
        <v>408</v>
      </c>
      <c r="C12" s="258" t="s">
        <v>424</v>
      </c>
      <c r="D12" s="259" t="s">
        <v>421</v>
      </c>
      <c r="E12" s="259" t="s">
        <v>269</v>
      </c>
      <c r="G12" s="258" t="s">
        <v>424</v>
      </c>
      <c r="H12" s="258" t="s">
        <v>426</v>
      </c>
      <c r="I12" s="258" t="s">
        <v>429</v>
      </c>
      <c r="J12" s="258" t="s">
        <v>427</v>
      </c>
      <c r="K12" s="258" t="s">
        <v>272</v>
      </c>
      <c r="L12" s="258" t="s">
        <v>428</v>
      </c>
    </row>
    <row r="13" spans="1:12" x14ac:dyDescent="0.25">
      <c r="A13" s="222"/>
      <c r="B13" s="222"/>
      <c r="C13" s="222"/>
      <c r="D13" s="222"/>
      <c r="E13" s="222"/>
      <c r="G13" s="222"/>
      <c r="H13" s="222"/>
      <c r="I13" s="222"/>
      <c r="J13" s="222"/>
      <c r="K13" s="262">
        <f>J13*D13</f>
        <v>0</v>
      </c>
      <c r="L13" s="262">
        <f>J13*E13</f>
        <v>0</v>
      </c>
    </row>
    <row r="14" spans="1:12" x14ac:dyDescent="0.25">
      <c r="A14" s="188"/>
      <c r="B14" s="188"/>
      <c r="C14" s="188"/>
      <c r="D14" s="188"/>
      <c r="E14" s="188"/>
      <c r="G14" s="188"/>
      <c r="H14" s="188"/>
      <c r="I14" s="188"/>
      <c r="J14" s="222"/>
      <c r="K14" s="262">
        <f t="shared" ref="K14:K18" si="0">J14*D14</f>
        <v>0</v>
      </c>
      <c r="L14" s="262">
        <f t="shared" ref="L14:L18" si="1">J14*E14</f>
        <v>0</v>
      </c>
    </row>
    <row r="15" spans="1:12" x14ac:dyDescent="0.25">
      <c r="A15" s="188"/>
      <c r="B15" s="188"/>
      <c r="C15" s="188"/>
      <c r="D15" s="188"/>
      <c r="E15" s="188"/>
      <c r="G15" s="188"/>
      <c r="H15" s="188"/>
      <c r="I15" s="188"/>
      <c r="J15" s="222"/>
      <c r="K15" s="262">
        <f t="shared" si="0"/>
        <v>0</v>
      </c>
      <c r="L15" s="262">
        <f t="shared" si="1"/>
        <v>0</v>
      </c>
    </row>
    <row r="16" spans="1:12" x14ac:dyDescent="0.25">
      <c r="A16" s="188"/>
      <c r="B16" s="188"/>
      <c r="C16" s="188"/>
      <c r="D16" s="188"/>
      <c r="E16" s="188"/>
      <c r="G16" s="188"/>
      <c r="H16" s="188"/>
      <c r="I16" s="188"/>
      <c r="J16" s="222"/>
      <c r="K16" s="262">
        <f t="shared" si="0"/>
        <v>0</v>
      </c>
      <c r="L16" s="262">
        <f t="shared" si="1"/>
        <v>0</v>
      </c>
    </row>
    <row r="17" spans="1:12" x14ac:dyDescent="0.25">
      <c r="A17" s="188"/>
      <c r="B17" s="188"/>
      <c r="C17" s="188"/>
      <c r="D17" s="188"/>
      <c r="E17" s="188"/>
      <c r="G17" s="188"/>
      <c r="H17" s="188"/>
      <c r="I17" s="188"/>
      <c r="J17" s="222"/>
      <c r="K17" s="262">
        <f t="shared" si="0"/>
        <v>0</v>
      </c>
      <c r="L17" s="262">
        <f t="shared" si="1"/>
        <v>0</v>
      </c>
    </row>
    <row r="18" spans="1:12" x14ac:dyDescent="0.25">
      <c r="A18" s="188"/>
      <c r="B18" s="188"/>
      <c r="C18" s="188"/>
      <c r="D18" s="188"/>
      <c r="E18" s="188"/>
      <c r="G18" s="188"/>
      <c r="H18" s="188"/>
      <c r="I18" s="188"/>
      <c r="J18" s="222"/>
      <c r="K18" s="262">
        <f t="shared" si="0"/>
        <v>0</v>
      </c>
      <c r="L18" s="262">
        <f t="shared" si="1"/>
        <v>0</v>
      </c>
    </row>
    <row r="23" spans="1:12" ht="15" customHeight="1" x14ac:dyDescent="0.25"/>
  </sheetData>
  <mergeCells count="1">
    <mergeCell ref="A4:F4"/>
  </mergeCells>
  <hyperlinks>
    <hyperlink ref="D1" location="BG!A1" display="BG" xr:uid="{00000000-0004-0000-0D00-000000000000}"/>
  </hyperlinks>
  <pageMargins left="0.7" right="0.7" top="0.75" bottom="0.75" header="0.3" footer="0.3"/>
  <pageSetup orientation="portrait" verticalDpi="0"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Hoja14"/>
  <dimension ref="A1:CX33"/>
  <sheetViews>
    <sheetView topLeftCell="A4" zoomScale="85" zoomScaleNormal="85" workbookViewId="0">
      <selection activeCell="K18" sqref="K18"/>
    </sheetView>
  </sheetViews>
  <sheetFormatPr baseColWidth="10" defaultRowHeight="15" x14ac:dyDescent="0.25"/>
  <cols>
    <col min="1" max="1" width="27" style="124" customWidth="1"/>
    <col min="2" max="2" width="16.42578125" style="124" customWidth="1"/>
    <col min="3" max="3" width="16.140625" style="124" customWidth="1"/>
    <col min="4" max="5" width="11.42578125" style="124"/>
    <col min="6" max="6" width="15.5703125" style="124" customWidth="1"/>
    <col min="7" max="7" width="17.5703125" style="124" customWidth="1"/>
    <col min="8" max="8" width="16" style="124" customWidth="1"/>
    <col min="9" max="9" width="17" style="124" customWidth="1"/>
    <col min="10" max="10" width="14.28515625" style="124" customWidth="1"/>
    <col min="11" max="11" width="16.85546875" style="124" customWidth="1"/>
    <col min="12" max="12" width="13.42578125" style="124" bestFit="1" customWidth="1"/>
    <col min="13" max="13" width="14.5703125" style="124" customWidth="1"/>
    <col min="14" max="30" width="11.42578125" style="124"/>
  </cols>
  <sheetData>
    <row r="1" spans="1:102" x14ac:dyDescent="0.25">
      <c r="A1" s="127" t="str">
        <f>Indice!C1</f>
        <v>EMSA INMOBILIARIA SA</v>
      </c>
      <c r="L1" s="141" t="s">
        <v>121</v>
      </c>
    </row>
    <row r="2" spans="1:102" x14ac:dyDescent="0.25">
      <c r="A2" s="124" t="s">
        <v>1041</v>
      </c>
    </row>
    <row r="5" spans="1:102" hidden="1" x14ac:dyDescent="0.25">
      <c r="A5" s="127" t="s">
        <v>275</v>
      </c>
    </row>
    <row r="6" spans="1:102" hidden="1" x14ac:dyDescent="0.25">
      <c r="A6" s="124" t="s">
        <v>276</v>
      </c>
    </row>
    <row r="7" spans="1:102" hidden="1" x14ac:dyDescent="0.25">
      <c r="A7" s="124" t="s">
        <v>278</v>
      </c>
    </row>
    <row r="8" spans="1:102" hidden="1" x14ac:dyDescent="0.25">
      <c r="A8" s="124" t="s">
        <v>279</v>
      </c>
    </row>
    <row r="9" spans="1:102" hidden="1" x14ac:dyDescent="0.25">
      <c r="A9" s="124" t="s">
        <v>280</v>
      </c>
    </row>
    <row r="10" spans="1:102" hidden="1" x14ac:dyDescent="0.25">
      <c r="A10" s="124" t="s">
        <v>277</v>
      </c>
    </row>
    <row r="12" spans="1:102" ht="24.75" customHeight="1" x14ac:dyDescent="0.25">
      <c r="A12" s="657" t="s">
        <v>273</v>
      </c>
      <c r="B12" s="658"/>
      <c r="C12" s="658"/>
      <c r="D12" s="658"/>
      <c r="E12" s="658"/>
      <c r="F12" s="658"/>
      <c r="G12" s="658"/>
      <c r="H12" s="658"/>
      <c r="I12" s="658"/>
      <c r="J12" s="658"/>
      <c r="K12" s="658"/>
      <c r="L12" s="658"/>
      <c r="M12" s="659"/>
      <c r="N12" s="156"/>
      <c r="O12" s="156"/>
      <c r="P12" s="156"/>
      <c r="Q12" s="156"/>
      <c r="R12" s="156"/>
      <c r="S12" s="156"/>
      <c r="AE12" s="124"/>
      <c r="AF12" s="124"/>
      <c r="AG12" s="124"/>
      <c r="AH12" s="124"/>
      <c r="AI12" s="124"/>
      <c r="AJ12" s="124"/>
      <c r="AK12" s="124"/>
      <c r="AL12" s="124"/>
      <c r="AM12" s="124"/>
      <c r="AN12" s="124"/>
      <c r="AO12" s="124"/>
      <c r="AP12" s="124"/>
      <c r="AQ12" s="124"/>
      <c r="AR12" s="124"/>
      <c r="AS12" s="124"/>
      <c r="AT12" s="124"/>
      <c r="AU12" s="124"/>
      <c r="AV12" s="124"/>
      <c r="AW12" s="124"/>
      <c r="AX12" s="124"/>
      <c r="AY12" s="124"/>
      <c r="AZ12" s="124"/>
      <c r="BA12" s="124"/>
      <c r="BB12" s="124"/>
      <c r="BC12" s="124"/>
      <c r="BD12" s="124"/>
      <c r="BE12" s="124"/>
      <c r="BF12" s="124"/>
      <c r="BG12" s="124"/>
      <c r="BH12" s="124"/>
      <c r="BI12" s="124"/>
      <c r="BJ12" s="124"/>
    </row>
    <row r="13" spans="1:102" x14ac:dyDescent="0.25">
      <c r="A13" s="325" t="s">
        <v>211</v>
      </c>
      <c r="B13" s="156"/>
      <c r="C13" s="156"/>
      <c r="D13" s="156"/>
      <c r="E13" s="156"/>
      <c r="F13" s="156"/>
      <c r="G13" s="156"/>
      <c r="H13" s="156"/>
      <c r="I13" s="156"/>
      <c r="J13" s="157">
        <v>-1</v>
      </c>
      <c r="K13" s="156"/>
      <c r="L13" s="156"/>
      <c r="M13" s="156"/>
      <c r="N13" s="156"/>
      <c r="O13" s="156"/>
      <c r="P13" s="156"/>
      <c r="Q13" s="156"/>
      <c r="R13" s="156"/>
      <c r="S13" s="156"/>
      <c r="AE13" s="124"/>
      <c r="AF13" s="124"/>
      <c r="AG13" s="124"/>
      <c r="AH13" s="124"/>
      <c r="AI13" s="124"/>
      <c r="AJ13" s="124"/>
      <c r="AK13" s="124"/>
      <c r="AL13" s="124"/>
      <c r="AM13" s="124"/>
      <c r="AN13" s="124"/>
      <c r="AO13" s="124"/>
      <c r="AP13" s="124"/>
      <c r="AQ13" s="124"/>
      <c r="AR13" s="124"/>
      <c r="AS13" s="124"/>
      <c r="AT13" s="124"/>
      <c r="AU13" s="124"/>
      <c r="AV13" s="124"/>
      <c r="AW13" s="124"/>
      <c r="AX13" s="124"/>
      <c r="AY13" s="124"/>
      <c r="AZ13" s="124"/>
      <c r="BA13" s="124"/>
      <c r="BB13" s="124"/>
      <c r="BC13" s="124"/>
      <c r="BD13" s="124"/>
      <c r="BE13" s="124"/>
      <c r="BF13" s="124"/>
      <c r="BG13" s="124"/>
      <c r="BH13" s="124"/>
      <c r="BI13" s="124"/>
      <c r="BJ13" s="124"/>
    </row>
    <row r="14" spans="1:102" s="28" customFormat="1" x14ac:dyDescent="0.25">
      <c r="B14" s="324"/>
      <c r="C14" s="324"/>
      <c r="D14" s="324"/>
      <c r="E14" s="324"/>
      <c r="F14" s="324"/>
      <c r="G14" s="324"/>
      <c r="H14" s="324"/>
      <c r="I14" s="324"/>
      <c r="J14" s="324"/>
      <c r="K14" s="324"/>
      <c r="L14" s="324"/>
      <c r="M14" s="324"/>
      <c r="N14" s="155"/>
      <c r="O14" s="155"/>
      <c r="P14" s="155"/>
      <c r="Q14" s="155"/>
      <c r="R14" s="155"/>
      <c r="S14" s="155"/>
    </row>
    <row r="15" spans="1:102" s="154" customFormat="1" ht="55.5" customHeight="1" x14ac:dyDescent="0.25">
      <c r="A15" s="328"/>
      <c r="B15" s="326" t="s">
        <v>202</v>
      </c>
      <c r="C15" s="326" t="s">
        <v>203</v>
      </c>
      <c r="D15" s="326" t="s">
        <v>54</v>
      </c>
      <c r="E15" s="326" t="s">
        <v>204</v>
      </c>
      <c r="F15" s="326" t="s">
        <v>205</v>
      </c>
      <c r="G15" s="326" t="s">
        <v>206</v>
      </c>
      <c r="H15" s="326" t="s">
        <v>207</v>
      </c>
      <c r="I15" s="326" t="s">
        <v>208</v>
      </c>
      <c r="J15" s="326" t="s">
        <v>209</v>
      </c>
      <c r="K15" s="326" t="s">
        <v>210</v>
      </c>
      <c r="L15" s="327" t="s">
        <v>431</v>
      </c>
      <c r="M15" s="331"/>
      <c r="N15" s="155"/>
      <c r="O15" s="155"/>
      <c r="P15" s="155"/>
      <c r="Q15" s="155"/>
      <c r="R15" s="155"/>
      <c r="S15" s="155"/>
      <c r="T15" s="28"/>
      <c r="U15" s="28"/>
      <c r="V15" s="28"/>
      <c r="W15" s="28"/>
      <c r="X15" s="28"/>
      <c r="Y15" s="28"/>
      <c r="Z15" s="28"/>
      <c r="AA15" s="28"/>
      <c r="AB15" s="28"/>
      <c r="AC15" s="28"/>
      <c r="AD15" s="28"/>
      <c r="AE15" s="28"/>
      <c r="AF15" s="28"/>
      <c r="AG15" s="28"/>
      <c r="AH15" s="28"/>
      <c r="AI15" s="28"/>
      <c r="AJ15" s="28"/>
      <c r="AK15" s="28"/>
      <c r="AL15" s="28"/>
      <c r="AM15" s="28"/>
      <c r="AN15" s="28"/>
      <c r="AO15" s="28"/>
      <c r="AP15" s="28"/>
      <c r="AQ15" s="28"/>
      <c r="AR15" s="28"/>
      <c r="AS15" s="28"/>
      <c r="AT15" s="28"/>
      <c r="AU15" s="28"/>
      <c r="AV15" s="28"/>
      <c r="AW15" s="28"/>
      <c r="AX15" s="28"/>
      <c r="AY15" s="28"/>
      <c r="AZ15" s="28"/>
      <c r="BA15" s="28"/>
      <c r="BB15" s="28"/>
      <c r="BC15" s="28"/>
      <c r="BD15" s="28"/>
      <c r="BE15" s="28"/>
      <c r="BF15" s="28"/>
      <c r="BG15" s="28"/>
      <c r="BH15" s="28"/>
      <c r="BI15" s="28"/>
      <c r="BJ15" s="28"/>
      <c r="BK15" s="28"/>
      <c r="BL15" s="28"/>
      <c r="BM15" s="28"/>
      <c r="BN15" s="28"/>
      <c r="BO15" s="28"/>
      <c r="BP15" s="28"/>
      <c r="BQ15" s="28"/>
      <c r="BR15" s="28"/>
      <c r="BS15" s="28"/>
      <c r="BT15" s="28"/>
      <c r="BU15" s="28"/>
      <c r="BV15" s="28"/>
      <c r="BW15" s="28"/>
      <c r="BX15" s="28"/>
      <c r="BY15" s="28"/>
      <c r="BZ15" s="28"/>
      <c r="CA15" s="28"/>
      <c r="CB15" s="28"/>
      <c r="CC15" s="28"/>
      <c r="CD15" s="28"/>
      <c r="CE15" s="28"/>
      <c r="CF15" s="28"/>
      <c r="CG15" s="28"/>
      <c r="CH15" s="28"/>
      <c r="CI15" s="28"/>
      <c r="CJ15" s="28"/>
      <c r="CK15" s="28"/>
      <c r="CL15" s="28"/>
      <c r="CM15" s="28"/>
      <c r="CN15" s="28"/>
      <c r="CO15" s="28"/>
      <c r="CP15" s="28"/>
      <c r="CQ15" s="28"/>
      <c r="CR15" s="28"/>
      <c r="CS15" s="28"/>
      <c r="CT15" s="28"/>
      <c r="CU15" s="28"/>
      <c r="CV15" s="28"/>
      <c r="CW15" s="28"/>
      <c r="CX15" s="28"/>
    </row>
    <row r="16" spans="1:102" s="154" customFormat="1" x14ac:dyDescent="0.25">
      <c r="A16" s="329"/>
      <c r="B16" s="330"/>
      <c r="C16" s="330"/>
      <c r="D16" s="330"/>
      <c r="E16" s="330"/>
      <c r="F16" s="330"/>
      <c r="G16" s="330"/>
      <c r="H16" s="330"/>
      <c r="I16" s="330"/>
      <c r="J16" s="330"/>
      <c r="K16" s="330"/>
      <c r="L16" s="332">
        <f>IFERROR(IF(Indice!B6="","2XX2",YEAR(Indice!B6)),"2XX2")</f>
        <v>2023</v>
      </c>
      <c r="M16" s="333">
        <f>IFERROR(YEAR(Indice!B6-365),"2XX1")</f>
        <v>2022</v>
      </c>
      <c r="N16" s="155"/>
      <c r="O16" s="155"/>
      <c r="P16" s="155"/>
      <c r="Q16" s="155"/>
      <c r="R16" s="155"/>
      <c r="S16" s="155"/>
      <c r="T16" s="28"/>
      <c r="U16" s="28"/>
      <c r="V16" s="28"/>
      <c r="W16" s="28"/>
      <c r="X16" s="28"/>
      <c r="Y16" s="28"/>
      <c r="Z16" s="28"/>
      <c r="AA16" s="28"/>
      <c r="AB16" s="28"/>
      <c r="AC16" s="28"/>
      <c r="AD16" s="28"/>
      <c r="AE16" s="28"/>
      <c r="AF16" s="28"/>
      <c r="AG16" s="28"/>
      <c r="AH16" s="28"/>
      <c r="AI16" s="28"/>
      <c r="AJ16" s="28"/>
      <c r="AK16" s="28"/>
      <c r="AL16" s="28"/>
      <c r="AM16" s="28"/>
      <c r="AN16" s="28"/>
      <c r="AO16" s="28"/>
      <c r="AP16" s="28"/>
      <c r="AQ16" s="28"/>
      <c r="AR16" s="28"/>
      <c r="AS16" s="28"/>
      <c r="AT16" s="28"/>
      <c r="AU16" s="28"/>
      <c r="AV16" s="28"/>
      <c r="AW16" s="28"/>
      <c r="AX16" s="28"/>
      <c r="AY16" s="28"/>
      <c r="AZ16" s="28"/>
      <c r="BA16" s="28"/>
      <c r="BB16" s="28"/>
      <c r="BC16" s="28"/>
      <c r="BD16" s="28"/>
      <c r="BE16" s="28"/>
      <c r="BF16" s="28"/>
      <c r="BG16" s="28"/>
      <c r="BH16" s="28"/>
      <c r="BI16" s="28"/>
      <c r="BJ16" s="28"/>
      <c r="BK16" s="28"/>
      <c r="BL16" s="28"/>
      <c r="BM16" s="28"/>
      <c r="BN16" s="28"/>
      <c r="BO16" s="28"/>
      <c r="BP16" s="28"/>
      <c r="BQ16" s="28"/>
      <c r="BR16" s="28"/>
      <c r="BS16" s="28"/>
      <c r="BT16" s="28"/>
      <c r="BU16" s="28"/>
      <c r="BV16" s="28"/>
      <c r="BW16" s="28"/>
      <c r="BX16" s="28"/>
      <c r="BY16" s="28"/>
      <c r="BZ16" s="28"/>
      <c r="CA16" s="28"/>
      <c r="CB16" s="28"/>
      <c r="CC16" s="28"/>
      <c r="CD16" s="28"/>
      <c r="CE16" s="28"/>
      <c r="CF16" s="28"/>
      <c r="CG16" s="28"/>
      <c r="CH16" s="28"/>
      <c r="CI16" s="28"/>
      <c r="CJ16" s="28"/>
      <c r="CK16" s="28"/>
      <c r="CL16" s="28"/>
      <c r="CM16" s="28"/>
      <c r="CN16" s="28"/>
      <c r="CO16" s="28"/>
      <c r="CP16" s="28"/>
      <c r="CQ16" s="28"/>
      <c r="CR16" s="28"/>
      <c r="CS16" s="28"/>
      <c r="CT16" s="28"/>
      <c r="CU16" s="28"/>
      <c r="CV16" s="28"/>
      <c r="CW16" s="28"/>
      <c r="CX16" s="28"/>
    </row>
    <row r="17" spans="1:62" ht="14.25" customHeight="1" x14ac:dyDescent="0.25">
      <c r="A17" s="379" t="s">
        <v>879</v>
      </c>
      <c r="B17" s="499">
        <v>2976691</v>
      </c>
      <c r="C17" s="499">
        <v>0</v>
      </c>
      <c r="D17" s="538"/>
      <c r="E17" s="539"/>
      <c r="F17" s="500">
        <f>+B17+C17-D17+E17</f>
        <v>2976691</v>
      </c>
      <c r="G17" s="500">
        <v>339380</v>
      </c>
      <c r="H17" s="500">
        <v>30142</v>
      </c>
      <c r="I17" s="539"/>
      <c r="J17" s="539"/>
      <c r="K17" s="499">
        <f>+G17+H17-I17+J17</f>
        <v>369522</v>
      </c>
      <c r="L17" s="499">
        <f t="shared" ref="L17:L23" si="0">+F17-K17</f>
        <v>2607169</v>
      </c>
      <c r="M17" s="500">
        <v>2637311</v>
      </c>
      <c r="N17" s="540"/>
      <c r="O17" s="540">
        <f>+N17-K17</f>
        <v>-369522</v>
      </c>
      <c r="P17" s="541"/>
      <c r="Q17" s="541"/>
      <c r="R17" s="541"/>
      <c r="S17" s="541"/>
      <c r="T17"/>
      <c r="U17"/>
      <c r="V17"/>
      <c r="W17"/>
      <c r="X17"/>
      <c r="Y17"/>
      <c r="Z17"/>
      <c r="AA17"/>
      <c r="AB17"/>
      <c r="AC17"/>
      <c r="AD17"/>
    </row>
    <row r="18" spans="1:62" x14ac:dyDescent="0.25">
      <c r="A18" s="379" t="s">
        <v>880</v>
      </c>
      <c r="B18" s="499">
        <v>120173</v>
      </c>
      <c r="C18" s="499">
        <v>294609</v>
      </c>
      <c r="D18" s="542"/>
      <c r="E18" s="539"/>
      <c r="F18" s="500">
        <f t="shared" ref="F18:F23" si="1">+B18+C18-D18+E18</f>
        <v>414782</v>
      </c>
      <c r="G18" s="500">
        <v>54720</v>
      </c>
      <c r="H18" s="500">
        <v>6952</v>
      </c>
      <c r="I18" s="543"/>
      <c r="J18" s="539"/>
      <c r="K18" s="499">
        <f t="shared" ref="K18:K23" si="2">+G18+H18-I18+J18</f>
        <v>61672</v>
      </c>
      <c r="L18" s="499">
        <f t="shared" si="0"/>
        <v>353110</v>
      </c>
      <c r="M18" s="500">
        <v>65453</v>
      </c>
      <c r="N18" s="541"/>
      <c r="O18" s="541"/>
      <c r="P18" s="541"/>
      <c r="Q18" s="541"/>
      <c r="R18" s="541"/>
      <c r="S18" s="541"/>
      <c r="T18"/>
      <c r="U18"/>
      <c r="V18"/>
      <c r="W18"/>
      <c r="X18"/>
      <c r="Y18"/>
      <c r="Z18"/>
      <c r="AA18"/>
      <c r="AB18"/>
      <c r="AC18"/>
      <c r="AD18"/>
    </row>
    <row r="19" spans="1:62" x14ac:dyDescent="0.25">
      <c r="A19" s="379" t="s">
        <v>881</v>
      </c>
      <c r="B19" s="499">
        <v>211050</v>
      </c>
      <c r="C19" s="499">
        <v>15359</v>
      </c>
      <c r="D19" s="538"/>
      <c r="E19" s="539"/>
      <c r="F19" s="500">
        <f>+B19+C19-D19+E19</f>
        <v>226409</v>
      </c>
      <c r="G19" s="500">
        <v>69512</v>
      </c>
      <c r="H19" s="500">
        <v>42559</v>
      </c>
      <c r="I19" s="539"/>
      <c r="J19" s="539"/>
      <c r="K19" s="499">
        <f t="shared" si="2"/>
        <v>112071</v>
      </c>
      <c r="L19" s="499">
        <f t="shared" si="0"/>
        <v>114338</v>
      </c>
      <c r="M19" s="500">
        <v>141538</v>
      </c>
      <c r="N19" s="541"/>
      <c r="O19" s="541"/>
      <c r="P19" s="541"/>
      <c r="Q19" s="541"/>
      <c r="R19" s="541"/>
      <c r="S19" s="541"/>
      <c r="T19"/>
      <c r="U19"/>
      <c r="V19"/>
      <c r="W19"/>
      <c r="X19"/>
      <c r="Y19"/>
      <c r="Z19"/>
      <c r="AA19"/>
      <c r="AB19"/>
      <c r="AC19"/>
      <c r="AD19"/>
    </row>
    <row r="20" spans="1:62" x14ac:dyDescent="0.25">
      <c r="A20" s="379" t="s">
        <v>882</v>
      </c>
      <c r="B20" s="499">
        <v>36716</v>
      </c>
      <c r="C20" s="499">
        <v>0</v>
      </c>
      <c r="D20" s="542"/>
      <c r="E20" s="539"/>
      <c r="F20" s="500">
        <f>+B20+C20-D20+E20</f>
        <v>36716</v>
      </c>
      <c r="G20" s="500">
        <v>16832</v>
      </c>
      <c r="H20" s="500">
        <v>7863</v>
      </c>
      <c r="I20" s="543"/>
      <c r="J20" s="539"/>
      <c r="K20" s="499">
        <f t="shared" si="2"/>
        <v>24695</v>
      </c>
      <c r="L20" s="499">
        <f t="shared" si="0"/>
        <v>12021</v>
      </c>
      <c r="M20" s="500">
        <v>19885</v>
      </c>
      <c r="N20" s="541"/>
      <c r="O20" s="541"/>
      <c r="P20" s="541"/>
      <c r="Q20" s="541"/>
      <c r="R20" s="541"/>
      <c r="S20" s="541"/>
      <c r="T20"/>
      <c r="U20"/>
      <c r="V20"/>
      <c r="W20"/>
      <c r="X20"/>
      <c r="Y20"/>
      <c r="Z20"/>
      <c r="AA20"/>
      <c r="AB20"/>
      <c r="AC20"/>
      <c r="AD20"/>
    </row>
    <row r="21" spans="1:62" x14ac:dyDescent="0.25">
      <c r="A21" s="379" t="s">
        <v>883</v>
      </c>
      <c r="B21" s="499">
        <v>520053</v>
      </c>
      <c r="C21" s="499">
        <v>310824</v>
      </c>
      <c r="D21" s="538"/>
      <c r="E21" s="539"/>
      <c r="F21" s="500">
        <f t="shared" si="1"/>
        <v>830877</v>
      </c>
      <c r="G21" s="500">
        <v>253211</v>
      </c>
      <c r="H21" s="500">
        <v>78914</v>
      </c>
      <c r="I21" s="539"/>
      <c r="J21" s="539"/>
      <c r="K21" s="499">
        <f t="shared" si="2"/>
        <v>332125</v>
      </c>
      <c r="L21" s="499">
        <f t="shared" si="0"/>
        <v>498752</v>
      </c>
      <c r="M21" s="500">
        <v>266842</v>
      </c>
      <c r="N21" s="541"/>
      <c r="O21" s="541"/>
      <c r="P21" s="541"/>
      <c r="Q21" s="541"/>
      <c r="R21" s="541"/>
      <c r="S21" s="541"/>
      <c r="T21"/>
      <c r="U21"/>
      <c r="V21"/>
      <c r="W21"/>
      <c r="X21"/>
      <c r="Y21"/>
      <c r="Z21"/>
      <c r="AA21"/>
      <c r="AB21"/>
      <c r="AC21"/>
      <c r="AD21"/>
    </row>
    <row r="22" spans="1:62" x14ac:dyDescent="0.25">
      <c r="A22" s="379" t="s">
        <v>884</v>
      </c>
      <c r="B22" s="499">
        <v>483077</v>
      </c>
      <c r="C22" s="499">
        <v>17536</v>
      </c>
      <c r="D22" s="542"/>
      <c r="E22" s="539"/>
      <c r="F22" s="500">
        <f t="shared" si="1"/>
        <v>500613</v>
      </c>
      <c r="G22" s="500">
        <v>374976</v>
      </c>
      <c r="H22" s="500">
        <v>95080</v>
      </c>
      <c r="I22" s="543"/>
      <c r="J22" s="539"/>
      <c r="K22" s="499">
        <f t="shared" si="2"/>
        <v>470056</v>
      </c>
      <c r="L22" s="499">
        <f t="shared" si="0"/>
        <v>30557</v>
      </c>
      <c r="M22" s="500">
        <v>108100</v>
      </c>
      <c r="N22" s="541"/>
      <c r="O22" s="541"/>
      <c r="P22" s="541"/>
      <c r="Q22" s="541"/>
      <c r="R22" s="541"/>
      <c r="S22" s="541"/>
      <c r="T22"/>
      <c r="U22"/>
      <c r="V22"/>
      <c r="W22"/>
      <c r="X22"/>
      <c r="Y22"/>
      <c r="Z22"/>
      <c r="AA22"/>
      <c r="AB22"/>
      <c r="AC22"/>
      <c r="AD22"/>
    </row>
    <row r="23" spans="1:62" x14ac:dyDescent="0.25">
      <c r="A23" s="379" t="s">
        <v>885</v>
      </c>
      <c r="B23" s="499">
        <v>1208204</v>
      </c>
      <c r="C23" s="499"/>
      <c r="D23" s="538"/>
      <c r="E23" s="539"/>
      <c r="F23" s="500">
        <f t="shared" si="1"/>
        <v>1208204</v>
      </c>
      <c r="G23" s="500">
        <v>614023</v>
      </c>
      <c r="H23" s="500">
        <v>188995</v>
      </c>
      <c r="I23" s="539"/>
      <c r="J23" s="539"/>
      <c r="K23" s="499">
        <f t="shared" si="2"/>
        <v>803018</v>
      </c>
      <c r="L23" s="499">
        <f t="shared" si="0"/>
        <v>405186</v>
      </c>
      <c r="M23" s="500">
        <v>594182</v>
      </c>
      <c r="N23" s="541"/>
      <c r="O23" s="541"/>
      <c r="P23" s="541"/>
      <c r="Q23" s="541"/>
      <c r="R23" s="541"/>
      <c r="S23" s="541"/>
      <c r="T23"/>
      <c r="U23"/>
      <c r="V23"/>
      <c r="W23"/>
      <c r="X23"/>
      <c r="Y23"/>
      <c r="Z23"/>
      <c r="AA23"/>
      <c r="AB23"/>
      <c r="AC23"/>
      <c r="AD23"/>
    </row>
    <row r="24" spans="1:62" x14ac:dyDescent="0.25">
      <c r="A24" s="379" t="s">
        <v>886</v>
      </c>
      <c r="B24" s="499">
        <v>822412</v>
      </c>
      <c r="C24" s="499">
        <v>1435146</v>
      </c>
      <c r="D24" s="162"/>
      <c r="E24" s="159"/>
      <c r="F24" s="161">
        <f>+B24+C24-D24+E24</f>
        <v>2257558</v>
      </c>
      <c r="G24" s="161">
        <v>354486</v>
      </c>
      <c r="H24" s="161">
        <v>159618</v>
      </c>
      <c r="I24" s="160"/>
      <c r="J24" s="159"/>
      <c r="K24" s="158">
        <f t="shared" ref="K24" si="3">+G24+H24-I24+J24</f>
        <v>514104</v>
      </c>
      <c r="L24" s="499">
        <f t="shared" ref="L24" si="4">+F24-K24</f>
        <v>1743454</v>
      </c>
      <c r="M24" s="161">
        <v>467926</v>
      </c>
      <c r="N24" s="156"/>
      <c r="O24" s="156"/>
      <c r="P24" s="156"/>
      <c r="Q24" s="156"/>
      <c r="R24" s="156"/>
      <c r="S24" s="156"/>
      <c r="AE24" s="124"/>
      <c r="AF24" s="124"/>
      <c r="AG24" s="124"/>
      <c r="AH24" s="124"/>
      <c r="AI24" s="124"/>
      <c r="AJ24" s="124"/>
      <c r="AK24" s="124"/>
      <c r="AL24" s="124"/>
      <c r="AM24" s="124"/>
      <c r="AN24" s="124"/>
      <c r="AO24" s="124"/>
      <c r="AP24" s="124"/>
      <c r="AQ24" s="124"/>
      <c r="AR24" s="124"/>
      <c r="AS24" s="124"/>
      <c r="AT24" s="124"/>
      <c r="AU24" s="124"/>
      <c r="AV24" s="124"/>
      <c r="AW24" s="124"/>
      <c r="AX24" s="124"/>
      <c r="AY24" s="124"/>
      <c r="AZ24" s="124"/>
      <c r="BA24" s="124"/>
      <c r="BB24" s="124"/>
      <c r="BC24" s="124"/>
      <c r="BD24" s="124"/>
      <c r="BE24" s="124"/>
      <c r="BF24" s="124"/>
      <c r="BG24" s="124"/>
      <c r="BH24" s="124"/>
      <c r="BI24" s="124"/>
      <c r="BJ24" s="124"/>
    </row>
    <row r="25" spans="1:62" x14ac:dyDescent="0.25">
      <c r="A25" s="379" t="s">
        <v>1043</v>
      </c>
      <c r="B25" s="499">
        <v>0</v>
      </c>
      <c r="C25" s="499">
        <v>1232190</v>
      </c>
      <c r="D25" s="162"/>
      <c r="E25" s="159"/>
      <c r="F25" s="161">
        <v>1232190</v>
      </c>
      <c r="G25" s="161"/>
      <c r="H25" s="161"/>
      <c r="I25" s="160"/>
      <c r="J25" s="159"/>
      <c r="K25" s="158">
        <v>0</v>
      </c>
      <c r="L25" s="499">
        <v>0</v>
      </c>
      <c r="M25" s="499">
        <v>1232190</v>
      </c>
      <c r="N25" s="156"/>
      <c r="O25" s="156"/>
      <c r="P25" s="156"/>
      <c r="Q25" s="156"/>
      <c r="R25" s="156"/>
      <c r="S25" s="156"/>
      <c r="AE25" s="124"/>
      <c r="AF25" s="124"/>
      <c r="AG25" s="124"/>
      <c r="AH25" s="124"/>
      <c r="AI25" s="124"/>
      <c r="AJ25" s="124"/>
      <c r="AK25" s="124"/>
      <c r="AL25" s="124"/>
      <c r="AM25" s="124"/>
      <c r="AN25" s="124"/>
      <c r="AO25" s="124"/>
      <c r="AP25" s="124"/>
      <c r="AQ25" s="124"/>
      <c r="AR25" s="124"/>
      <c r="AS25" s="124"/>
      <c r="AT25" s="124"/>
      <c r="AU25" s="124"/>
      <c r="AV25" s="124"/>
      <c r="AW25" s="124"/>
      <c r="AX25" s="124"/>
      <c r="AY25" s="124"/>
      <c r="AZ25" s="124"/>
      <c r="BA25" s="124"/>
      <c r="BB25" s="124"/>
      <c r="BC25" s="124"/>
      <c r="BD25" s="124"/>
      <c r="BE25" s="124"/>
      <c r="BF25" s="124"/>
      <c r="BG25" s="124"/>
      <c r="BH25" s="124"/>
      <c r="BI25" s="124"/>
      <c r="BJ25" s="124"/>
    </row>
    <row r="26" spans="1:62" s="101" customFormat="1" x14ac:dyDescent="0.25">
      <c r="A26" s="112" t="s">
        <v>274</v>
      </c>
      <c r="B26" s="113">
        <f t="shared" ref="B26:K26" si="5">SUM(B17:B25)</f>
        <v>6378376</v>
      </c>
      <c r="C26" s="380">
        <f t="shared" si="5"/>
        <v>3305664</v>
      </c>
      <c r="D26" s="380">
        <f t="shared" si="5"/>
        <v>0</v>
      </c>
      <c r="E26" s="380">
        <f t="shared" si="5"/>
        <v>0</v>
      </c>
      <c r="F26" s="113">
        <f t="shared" si="5"/>
        <v>9684040</v>
      </c>
      <c r="G26" s="380">
        <f t="shared" si="5"/>
        <v>2077140</v>
      </c>
      <c r="H26" s="380">
        <f t="shared" si="5"/>
        <v>610123</v>
      </c>
      <c r="I26" s="380">
        <f t="shared" si="5"/>
        <v>0</v>
      </c>
      <c r="J26" s="380">
        <f t="shared" si="5"/>
        <v>0</v>
      </c>
      <c r="K26" s="113">
        <f t="shared" si="5"/>
        <v>2687263</v>
      </c>
      <c r="L26" s="113">
        <f>SUM($L$17:L25)</f>
        <v>5764587</v>
      </c>
      <c r="M26" s="113">
        <f>SUM($M$17:M25)</f>
        <v>5533427</v>
      </c>
      <c r="N26" s="381"/>
      <c r="O26" s="381"/>
      <c r="P26" s="381"/>
      <c r="Q26" s="381"/>
      <c r="R26" s="381"/>
      <c r="S26" s="381"/>
      <c r="T26" s="127"/>
      <c r="U26" s="127"/>
      <c r="V26" s="127"/>
      <c r="W26" s="127"/>
      <c r="X26" s="127"/>
      <c r="Y26" s="127"/>
      <c r="Z26" s="127"/>
      <c r="AA26" s="127"/>
      <c r="AB26" s="127"/>
      <c r="AC26" s="127"/>
      <c r="AD26" s="127"/>
      <c r="AE26" s="127"/>
      <c r="AF26" s="127"/>
      <c r="AG26" s="127"/>
      <c r="AH26" s="127"/>
      <c r="AI26" s="127"/>
      <c r="AJ26" s="127"/>
      <c r="AK26" s="127"/>
      <c r="AL26" s="127"/>
      <c r="AM26" s="127"/>
      <c r="AN26" s="127"/>
      <c r="AO26" s="127"/>
      <c r="AP26" s="127"/>
      <c r="AQ26" s="127"/>
      <c r="AR26" s="127"/>
      <c r="AS26" s="127"/>
      <c r="AT26" s="127"/>
      <c r="AU26" s="127"/>
      <c r="AV26" s="127"/>
      <c r="AW26" s="127"/>
      <c r="AX26" s="127"/>
      <c r="AY26" s="127"/>
      <c r="AZ26" s="127"/>
      <c r="BA26" s="127"/>
      <c r="BB26" s="127"/>
      <c r="BC26" s="127"/>
      <c r="BD26" s="127"/>
      <c r="BE26" s="127"/>
      <c r="BF26" s="127"/>
      <c r="BG26" s="127"/>
      <c r="BH26" s="127"/>
      <c r="BI26" s="127"/>
      <c r="BJ26" s="127"/>
    </row>
    <row r="27" spans="1:62" x14ac:dyDescent="0.25">
      <c r="G27" s="440"/>
    </row>
    <row r="28" spans="1:62" x14ac:dyDescent="0.25">
      <c r="G28" s="441"/>
      <c r="K28" s="441"/>
    </row>
    <row r="29" spans="1:62" x14ac:dyDescent="0.25">
      <c r="K29" s="441"/>
    </row>
    <row r="31" spans="1:62" x14ac:dyDescent="0.25">
      <c r="B31" s="441"/>
      <c r="F31" s="441"/>
    </row>
    <row r="33" spans="6:6" x14ac:dyDescent="0.25">
      <c r="F33" s="441"/>
    </row>
  </sheetData>
  <mergeCells count="1">
    <mergeCell ref="A12:M12"/>
  </mergeCells>
  <hyperlinks>
    <hyperlink ref="L1" location="BG!A1" display="BG" xr:uid="{00000000-0004-0000-0E00-000000000000}"/>
  </hyperlinks>
  <pageMargins left="0.7" right="0.7" top="0.75" bottom="0.75" header="0.3" footer="0.3"/>
  <pageSetup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Hoja15"/>
  <dimension ref="A1:XFB22"/>
  <sheetViews>
    <sheetView showGridLines="0" topLeftCell="A15" workbookViewId="0">
      <selection activeCell="B17" sqref="B17"/>
    </sheetView>
  </sheetViews>
  <sheetFormatPr baseColWidth="10" defaultRowHeight="15" x14ac:dyDescent="0.25"/>
  <cols>
    <col min="1" max="1" width="34.140625" customWidth="1"/>
    <col min="2" max="3" width="22.7109375" customWidth="1"/>
  </cols>
  <sheetData>
    <row r="1" spans="1:16382" x14ac:dyDescent="0.25">
      <c r="A1" t="str">
        <f>Indice!C1</f>
        <v>EMSA INMOBILIARIA SA</v>
      </c>
      <c r="C1" s="140" t="s">
        <v>121</v>
      </c>
    </row>
    <row r="4" spans="1:16382" x14ac:dyDescent="0.25">
      <c r="A4" s="264" t="s">
        <v>281</v>
      </c>
      <c r="B4" s="264"/>
      <c r="C4" s="264"/>
      <c r="D4" s="264"/>
      <c r="E4" s="660"/>
      <c r="F4" s="660"/>
      <c r="G4" s="660"/>
      <c r="H4" s="660"/>
      <c r="I4" s="660"/>
      <c r="J4" s="660"/>
      <c r="K4" s="660"/>
      <c r="L4" s="660"/>
      <c r="M4" s="660"/>
      <c r="N4" s="660"/>
      <c r="O4" s="660"/>
      <c r="P4" s="660"/>
      <c r="Q4" s="660"/>
      <c r="R4" s="660"/>
      <c r="S4" s="660"/>
      <c r="T4" s="660"/>
      <c r="U4" s="660"/>
      <c r="V4" s="660"/>
      <c r="W4" s="660"/>
      <c r="X4" s="660"/>
      <c r="Y4" s="660"/>
      <c r="Z4" s="660"/>
      <c r="AA4" s="660"/>
      <c r="AB4" s="660"/>
      <c r="AC4" s="660"/>
      <c r="AD4" s="660"/>
      <c r="AE4" s="660"/>
      <c r="AF4" s="660"/>
      <c r="AG4" s="660"/>
      <c r="AH4" s="660"/>
      <c r="AI4" s="660"/>
      <c r="AJ4" s="660"/>
      <c r="AK4" s="660"/>
      <c r="AL4" s="660"/>
      <c r="AM4" s="660"/>
      <c r="AN4" s="660"/>
      <c r="AO4" s="660"/>
      <c r="AP4" s="660"/>
      <c r="AQ4" s="660"/>
      <c r="AR4" s="660"/>
      <c r="AS4" s="660"/>
      <c r="AT4" s="660"/>
      <c r="AU4" s="660"/>
      <c r="AV4" s="660"/>
      <c r="AW4" s="660"/>
      <c r="AX4" s="660"/>
      <c r="AY4" s="660"/>
      <c r="AZ4" s="660"/>
      <c r="BA4" s="660"/>
      <c r="BB4" s="660"/>
      <c r="BC4" s="660"/>
      <c r="BD4" s="660"/>
      <c r="BE4" s="660"/>
      <c r="BF4" s="660"/>
      <c r="BG4" s="660"/>
      <c r="BH4" s="660"/>
      <c r="BI4" s="660"/>
      <c r="BJ4" s="660"/>
      <c r="BK4" s="660"/>
      <c r="BL4" s="660"/>
      <c r="BM4" s="660"/>
      <c r="BN4" s="660"/>
      <c r="BO4" s="660"/>
      <c r="BP4" s="660"/>
      <c r="BQ4" s="660"/>
      <c r="BR4" s="660"/>
      <c r="BS4" s="660"/>
      <c r="BT4" s="660"/>
      <c r="BU4" s="660"/>
      <c r="BV4" s="660"/>
      <c r="BW4" s="660"/>
      <c r="BX4" s="660"/>
      <c r="BY4" s="660"/>
      <c r="BZ4" s="660"/>
      <c r="CA4" s="660"/>
      <c r="CB4" s="660"/>
      <c r="CC4" s="660"/>
      <c r="CD4" s="660"/>
      <c r="CE4" s="660"/>
      <c r="CF4" s="660"/>
      <c r="CG4" s="660"/>
      <c r="CH4" s="660"/>
      <c r="CI4" s="660"/>
      <c r="CJ4" s="660"/>
      <c r="CK4" s="660"/>
      <c r="CL4" s="660"/>
      <c r="CM4" s="660"/>
      <c r="CN4" s="660"/>
      <c r="CO4" s="660"/>
      <c r="CP4" s="660"/>
      <c r="CQ4" s="660"/>
      <c r="CR4" s="660"/>
      <c r="CS4" s="660"/>
      <c r="CT4" s="660"/>
      <c r="CU4" s="660"/>
      <c r="CV4" s="660"/>
      <c r="CW4" s="660"/>
      <c r="CX4" s="660"/>
      <c r="CY4" s="660"/>
      <c r="CZ4" s="660"/>
      <c r="DA4" s="660"/>
      <c r="DB4" s="660"/>
      <c r="DC4" s="660"/>
      <c r="DD4" s="660"/>
      <c r="DE4" s="660"/>
      <c r="DF4" s="660"/>
      <c r="DG4" s="660"/>
      <c r="DH4" s="660"/>
      <c r="DI4" s="660"/>
      <c r="DJ4" s="660"/>
      <c r="DK4" s="660"/>
      <c r="DL4" s="660"/>
      <c r="DM4" s="660"/>
      <c r="DN4" s="660"/>
      <c r="DO4" s="660"/>
      <c r="DP4" s="660"/>
      <c r="DQ4" s="660"/>
      <c r="DR4" s="660"/>
      <c r="DS4" s="660"/>
      <c r="DT4" s="660"/>
      <c r="DU4" s="660"/>
      <c r="DV4" s="660"/>
      <c r="DW4" s="660"/>
      <c r="DX4" s="660"/>
      <c r="DY4" s="660"/>
      <c r="DZ4" s="660"/>
      <c r="EA4" s="660"/>
      <c r="EB4" s="660"/>
      <c r="EC4" s="660"/>
      <c r="ED4" s="660"/>
      <c r="EE4" s="660"/>
      <c r="EF4" s="660"/>
      <c r="EG4" s="660"/>
      <c r="EH4" s="660"/>
      <c r="EI4" s="660"/>
      <c r="EJ4" s="660"/>
      <c r="EK4" s="660"/>
      <c r="EL4" s="660"/>
      <c r="EM4" s="660"/>
      <c r="EN4" s="660"/>
      <c r="EO4" s="660"/>
      <c r="EP4" s="660"/>
      <c r="EQ4" s="660"/>
      <c r="ER4" s="660"/>
      <c r="ES4" s="660"/>
      <c r="ET4" s="660"/>
      <c r="EU4" s="660"/>
      <c r="EV4" s="660"/>
      <c r="EW4" s="660"/>
      <c r="EX4" s="660"/>
      <c r="EY4" s="660"/>
      <c r="EZ4" s="660"/>
      <c r="FA4" s="660"/>
      <c r="FB4" s="660"/>
      <c r="FC4" s="660"/>
      <c r="FD4" s="660"/>
      <c r="FE4" s="660"/>
      <c r="FF4" s="660"/>
      <c r="FG4" s="660"/>
      <c r="FH4" s="660"/>
      <c r="FI4" s="660"/>
      <c r="FJ4" s="660"/>
      <c r="FK4" s="660"/>
      <c r="FL4" s="660"/>
      <c r="FM4" s="660"/>
      <c r="FN4" s="660"/>
      <c r="FO4" s="660"/>
      <c r="FP4" s="660"/>
      <c r="FQ4" s="660"/>
      <c r="FR4" s="660"/>
      <c r="FS4" s="660"/>
      <c r="FT4" s="660"/>
      <c r="FU4" s="660"/>
      <c r="FV4" s="660"/>
      <c r="FW4" s="660"/>
      <c r="FX4" s="660"/>
      <c r="FY4" s="660"/>
      <c r="FZ4" s="660"/>
      <c r="GA4" s="660"/>
      <c r="GB4" s="660"/>
      <c r="GC4" s="660"/>
      <c r="GD4" s="660"/>
      <c r="GE4" s="660"/>
      <c r="GF4" s="660"/>
      <c r="GG4" s="660"/>
      <c r="GH4" s="660"/>
      <c r="GI4" s="660"/>
      <c r="GJ4" s="660"/>
      <c r="GK4" s="660"/>
      <c r="GL4" s="660"/>
      <c r="GM4" s="660"/>
      <c r="GN4" s="660"/>
      <c r="GO4" s="660"/>
      <c r="GP4" s="660"/>
      <c r="GQ4" s="660"/>
      <c r="GR4" s="660"/>
      <c r="GS4" s="660"/>
      <c r="GT4" s="660"/>
      <c r="GU4" s="660"/>
      <c r="GV4" s="660"/>
      <c r="GW4" s="660"/>
      <c r="GX4" s="660"/>
      <c r="GY4" s="660"/>
      <c r="GZ4" s="660"/>
      <c r="HA4" s="660"/>
      <c r="HB4" s="660"/>
      <c r="HC4" s="660"/>
      <c r="HD4" s="660"/>
      <c r="HE4" s="660"/>
      <c r="HF4" s="660"/>
      <c r="HG4" s="660"/>
      <c r="HH4" s="660"/>
      <c r="HI4" s="660"/>
      <c r="HJ4" s="660"/>
      <c r="HK4" s="660"/>
      <c r="HL4" s="660"/>
      <c r="HM4" s="660"/>
      <c r="HN4" s="660"/>
      <c r="HO4" s="660"/>
      <c r="HP4" s="660"/>
      <c r="HQ4" s="660"/>
      <c r="HR4" s="660"/>
      <c r="HS4" s="660"/>
      <c r="HT4" s="660"/>
      <c r="HU4" s="660"/>
      <c r="HV4" s="660"/>
      <c r="HW4" s="660"/>
      <c r="HX4" s="660"/>
      <c r="HY4" s="660"/>
      <c r="HZ4" s="660"/>
      <c r="IA4" s="660"/>
      <c r="IB4" s="660"/>
      <c r="IC4" s="660"/>
      <c r="ID4" s="660"/>
      <c r="IE4" s="660"/>
      <c r="IF4" s="660"/>
      <c r="IG4" s="660"/>
      <c r="IH4" s="660"/>
      <c r="II4" s="660"/>
      <c r="IJ4" s="660"/>
      <c r="IK4" s="660"/>
      <c r="IL4" s="660"/>
      <c r="IM4" s="660"/>
      <c r="IN4" s="660"/>
      <c r="IO4" s="660"/>
      <c r="IP4" s="660"/>
      <c r="IQ4" s="660"/>
      <c r="IR4" s="660"/>
      <c r="IS4" s="660"/>
      <c r="IT4" s="660"/>
      <c r="IU4" s="660"/>
      <c r="IV4" s="660"/>
      <c r="IW4" s="660"/>
      <c r="IX4" s="660"/>
      <c r="IY4" s="660"/>
      <c r="IZ4" s="660"/>
      <c r="JA4" s="660"/>
      <c r="JB4" s="660"/>
      <c r="JC4" s="660"/>
      <c r="JD4" s="660"/>
      <c r="JE4" s="660"/>
      <c r="JF4" s="660"/>
      <c r="JG4" s="660"/>
      <c r="JH4" s="660"/>
      <c r="JI4" s="660"/>
      <c r="JJ4" s="660"/>
      <c r="JK4" s="660"/>
      <c r="JL4" s="660"/>
      <c r="JM4" s="660"/>
      <c r="JN4" s="660"/>
      <c r="JO4" s="660"/>
      <c r="JP4" s="660"/>
      <c r="JQ4" s="660"/>
      <c r="JR4" s="660"/>
      <c r="JS4" s="660"/>
      <c r="JT4" s="660"/>
      <c r="JU4" s="660"/>
      <c r="JV4" s="660"/>
      <c r="JW4" s="660"/>
      <c r="JX4" s="660"/>
      <c r="JY4" s="660"/>
      <c r="JZ4" s="660"/>
      <c r="KA4" s="660"/>
      <c r="KB4" s="660"/>
      <c r="KC4" s="660"/>
      <c r="KD4" s="660"/>
      <c r="KE4" s="660"/>
      <c r="KF4" s="660"/>
      <c r="KG4" s="660"/>
      <c r="KH4" s="660"/>
      <c r="KI4" s="660"/>
      <c r="KJ4" s="660"/>
      <c r="KK4" s="660"/>
      <c r="KL4" s="660"/>
      <c r="KM4" s="660"/>
      <c r="KN4" s="660"/>
      <c r="KO4" s="660"/>
      <c r="KP4" s="660"/>
      <c r="KQ4" s="660"/>
      <c r="KR4" s="660"/>
      <c r="KS4" s="660"/>
      <c r="KT4" s="660"/>
      <c r="KU4" s="660"/>
      <c r="KV4" s="660"/>
      <c r="KW4" s="660"/>
      <c r="KX4" s="660"/>
      <c r="KY4" s="660"/>
      <c r="KZ4" s="660"/>
      <c r="LA4" s="660"/>
      <c r="LB4" s="660"/>
      <c r="LC4" s="660"/>
      <c r="LD4" s="660"/>
      <c r="LE4" s="660"/>
      <c r="LF4" s="660"/>
      <c r="LG4" s="660"/>
      <c r="LH4" s="660"/>
      <c r="LI4" s="660"/>
      <c r="LJ4" s="660"/>
      <c r="LK4" s="660"/>
      <c r="LL4" s="660"/>
      <c r="LM4" s="660"/>
      <c r="LN4" s="660"/>
      <c r="LO4" s="660"/>
      <c r="LP4" s="660"/>
      <c r="LQ4" s="660"/>
      <c r="LR4" s="660"/>
      <c r="LS4" s="660"/>
      <c r="LT4" s="660"/>
      <c r="LU4" s="660"/>
      <c r="LV4" s="660"/>
      <c r="LW4" s="660"/>
      <c r="LX4" s="660"/>
      <c r="LY4" s="660"/>
      <c r="LZ4" s="660"/>
      <c r="MA4" s="660"/>
      <c r="MB4" s="660"/>
      <c r="MC4" s="660"/>
      <c r="MD4" s="660"/>
      <c r="ME4" s="660"/>
      <c r="MF4" s="660"/>
      <c r="MG4" s="660"/>
      <c r="MH4" s="660"/>
      <c r="MI4" s="660"/>
      <c r="MJ4" s="660"/>
      <c r="MK4" s="660"/>
      <c r="ML4" s="660"/>
      <c r="MM4" s="660"/>
      <c r="MN4" s="660"/>
      <c r="MO4" s="660"/>
      <c r="MP4" s="660"/>
      <c r="MQ4" s="660"/>
      <c r="MR4" s="660"/>
      <c r="MS4" s="660"/>
      <c r="MT4" s="660"/>
      <c r="MU4" s="660"/>
      <c r="MV4" s="660"/>
      <c r="MW4" s="660"/>
      <c r="MX4" s="660"/>
      <c r="MY4" s="660"/>
      <c r="MZ4" s="660"/>
      <c r="NA4" s="660"/>
      <c r="NB4" s="660"/>
      <c r="NC4" s="660"/>
      <c r="ND4" s="660"/>
      <c r="NE4" s="660"/>
      <c r="NF4" s="660"/>
      <c r="NG4" s="660"/>
      <c r="NH4" s="660"/>
      <c r="NI4" s="660"/>
      <c r="NJ4" s="660"/>
      <c r="NK4" s="660"/>
      <c r="NL4" s="660"/>
      <c r="NM4" s="660"/>
      <c r="NN4" s="660"/>
      <c r="NO4" s="660"/>
      <c r="NP4" s="660"/>
      <c r="NQ4" s="660"/>
      <c r="NR4" s="660"/>
      <c r="NS4" s="660"/>
      <c r="NT4" s="660"/>
      <c r="NU4" s="660"/>
      <c r="NV4" s="660"/>
      <c r="NW4" s="660"/>
      <c r="NX4" s="660"/>
      <c r="NY4" s="660"/>
      <c r="NZ4" s="660"/>
      <c r="OA4" s="660"/>
      <c r="OB4" s="660"/>
      <c r="OC4" s="660"/>
      <c r="OD4" s="660"/>
      <c r="OE4" s="660"/>
      <c r="OF4" s="660"/>
      <c r="OG4" s="660"/>
      <c r="OH4" s="660"/>
      <c r="OI4" s="660"/>
      <c r="OJ4" s="660"/>
      <c r="OK4" s="660"/>
      <c r="OL4" s="660"/>
      <c r="OM4" s="660"/>
      <c r="ON4" s="660"/>
      <c r="OO4" s="660"/>
      <c r="OP4" s="660"/>
      <c r="OQ4" s="660"/>
      <c r="OR4" s="660"/>
      <c r="OS4" s="660"/>
      <c r="OT4" s="660"/>
      <c r="OU4" s="660"/>
      <c r="OV4" s="660"/>
      <c r="OW4" s="660"/>
      <c r="OX4" s="660"/>
      <c r="OY4" s="660"/>
      <c r="OZ4" s="660"/>
      <c r="PA4" s="660"/>
      <c r="PB4" s="660"/>
      <c r="PC4" s="660"/>
      <c r="PD4" s="660"/>
      <c r="PE4" s="660"/>
      <c r="PF4" s="660"/>
      <c r="PG4" s="660"/>
      <c r="PH4" s="660"/>
      <c r="PI4" s="660"/>
      <c r="PJ4" s="660"/>
      <c r="PK4" s="660"/>
      <c r="PL4" s="660"/>
      <c r="PM4" s="660"/>
      <c r="PN4" s="660"/>
      <c r="PO4" s="660"/>
      <c r="PP4" s="660"/>
      <c r="PQ4" s="660"/>
      <c r="PR4" s="660"/>
      <c r="PS4" s="660"/>
      <c r="PT4" s="660"/>
      <c r="PU4" s="660"/>
      <c r="PV4" s="660"/>
      <c r="PW4" s="660"/>
      <c r="PX4" s="660"/>
      <c r="PY4" s="660"/>
      <c r="PZ4" s="660"/>
      <c r="QA4" s="660"/>
      <c r="QB4" s="660"/>
      <c r="QC4" s="660"/>
      <c r="QD4" s="660"/>
      <c r="QE4" s="660"/>
      <c r="QF4" s="660"/>
      <c r="QG4" s="660"/>
      <c r="QH4" s="660"/>
      <c r="QI4" s="660"/>
      <c r="QJ4" s="660"/>
      <c r="QK4" s="660"/>
      <c r="QL4" s="660"/>
      <c r="QM4" s="660"/>
      <c r="QN4" s="660"/>
      <c r="QO4" s="660"/>
      <c r="QP4" s="660"/>
      <c r="QQ4" s="660"/>
      <c r="QR4" s="660"/>
      <c r="QS4" s="660"/>
      <c r="QT4" s="660"/>
      <c r="QU4" s="660"/>
      <c r="QV4" s="660"/>
      <c r="QW4" s="660"/>
      <c r="QX4" s="660"/>
      <c r="QY4" s="660"/>
      <c r="QZ4" s="660"/>
      <c r="RA4" s="660"/>
      <c r="RB4" s="660"/>
      <c r="RC4" s="660"/>
      <c r="RD4" s="660"/>
      <c r="RE4" s="660"/>
      <c r="RF4" s="660"/>
      <c r="RG4" s="660"/>
      <c r="RH4" s="660"/>
      <c r="RI4" s="660"/>
      <c r="RJ4" s="660"/>
      <c r="RK4" s="660"/>
      <c r="RL4" s="660"/>
      <c r="RM4" s="660"/>
      <c r="RN4" s="660"/>
      <c r="RO4" s="660"/>
      <c r="RP4" s="660"/>
      <c r="RQ4" s="660"/>
      <c r="RR4" s="660"/>
      <c r="RS4" s="660"/>
      <c r="RT4" s="660"/>
      <c r="RU4" s="660"/>
      <c r="RV4" s="660"/>
      <c r="RW4" s="660"/>
      <c r="RX4" s="660"/>
      <c r="RY4" s="660"/>
      <c r="RZ4" s="660"/>
      <c r="SA4" s="660"/>
      <c r="SB4" s="660"/>
      <c r="SC4" s="660"/>
      <c r="SD4" s="660"/>
      <c r="SE4" s="660"/>
      <c r="SF4" s="660"/>
      <c r="SG4" s="660"/>
      <c r="SH4" s="660"/>
      <c r="SI4" s="660"/>
      <c r="SJ4" s="660"/>
      <c r="SK4" s="660"/>
      <c r="SL4" s="660"/>
      <c r="SM4" s="660"/>
      <c r="SN4" s="660"/>
      <c r="SO4" s="660"/>
      <c r="SP4" s="660"/>
      <c r="SQ4" s="660"/>
      <c r="SR4" s="660"/>
      <c r="SS4" s="660"/>
      <c r="ST4" s="660"/>
      <c r="SU4" s="660"/>
      <c r="SV4" s="660"/>
      <c r="SW4" s="660"/>
      <c r="SX4" s="660"/>
      <c r="SY4" s="660"/>
      <c r="SZ4" s="660"/>
      <c r="TA4" s="660"/>
      <c r="TB4" s="660"/>
      <c r="TC4" s="660"/>
      <c r="TD4" s="660"/>
      <c r="TE4" s="660"/>
      <c r="TF4" s="660"/>
      <c r="TG4" s="660"/>
      <c r="TH4" s="660"/>
      <c r="TI4" s="660"/>
      <c r="TJ4" s="660"/>
      <c r="TK4" s="660"/>
      <c r="TL4" s="660"/>
      <c r="TM4" s="660"/>
      <c r="TN4" s="660"/>
      <c r="TO4" s="660"/>
      <c r="TP4" s="660"/>
      <c r="TQ4" s="660"/>
      <c r="TR4" s="660"/>
      <c r="TS4" s="660"/>
      <c r="TT4" s="660"/>
      <c r="TU4" s="660"/>
      <c r="TV4" s="660"/>
      <c r="TW4" s="660"/>
      <c r="TX4" s="660"/>
      <c r="TY4" s="660"/>
      <c r="TZ4" s="660"/>
      <c r="UA4" s="660"/>
      <c r="UB4" s="660"/>
      <c r="UC4" s="660"/>
      <c r="UD4" s="660"/>
      <c r="UE4" s="660"/>
      <c r="UF4" s="660"/>
      <c r="UG4" s="660"/>
      <c r="UH4" s="660"/>
      <c r="UI4" s="660"/>
      <c r="UJ4" s="660"/>
      <c r="UK4" s="660"/>
      <c r="UL4" s="660"/>
      <c r="UM4" s="660"/>
      <c r="UN4" s="660"/>
      <c r="UO4" s="660"/>
      <c r="UP4" s="660"/>
      <c r="UQ4" s="660"/>
      <c r="UR4" s="660"/>
      <c r="US4" s="660"/>
      <c r="UT4" s="660"/>
      <c r="UU4" s="660"/>
      <c r="UV4" s="660"/>
      <c r="UW4" s="660"/>
      <c r="UX4" s="660"/>
      <c r="UY4" s="660"/>
      <c r="UZ4" s="660"/>
      <c r="VA4" s="660"/>
      <c r="VB4" s="660"/>
      <c r="VC4" s="660"/>
      <c r="VD4" s="660"/>
      <c r="VE4" s="660"/>
      <c r="VF4" s="660"/>
      <c r="VG4" s="660"/>
      <c r="VH4" s="660"/>
      <c r="VI4" s="660"/>
      <c r="VJ4" s="660"/>
      <c r="VK4" s="660"/>
      <c r="VL4" s="660"/>
      <c r="VM4" s="660"/>
      <c r="VN4" s="660"/>
      <c r="VO4" s="660"/>
      <c r="VP4" s="660"/>
      <c r="VQ4" s="660"/>
      <c r="VR4" s="660"/>
      <c r="VS4" s="660"/>
      <c r="VT4" s="660"/>
      <c r="VU4" s="660"/>
      <c r="VV4" s="660"/>
      <c r="VW4" s="660"/>
      <c r="VX4" s="660"/>
      <c r="VY4" s="660"/>
      <c r="VZ4" s="660"/>
      <c r="WA4" s="660"/>
      <c r="WB4" s="660"/>
      <c r="WC4" s="660"/>
      <c r="WD4" s="660"/>
      <c r="WE4" s="660"/>
      <c r="WF4" s="660"/>
      <c r="WG4" s="660"/>
      <c r="WH4" s="660"/>
      <c r="WI4" s="660"/>
      <c r="WJ4" s="660"/>
      <c r="WK4" s="660"/>
      <c r="WL4" s="660"/>
      <c r="WM4" s="660"/>
      <c r="WN4" s="660"/>
      <c r="WO4" s="660"/>
      <c r="WP4" s="660"/>
      <c r="WQ4" s="660"/>
      <c r="WR4" s="660"/>
      <c r="WS4" s="660"/>
      <c r="WT4" s="660"/>
      <c r="WU4" s="660"/>
      <c r="WV4" s="660"/>
      <c r="WW4" s="660"/>
      <c r="WX4" s="660"/>
      <c r="WY4" s="660"/>
      <c r="WZ4" s="660"/>
      <c r="XA4" s="660"/>
      <c r="XB4" s="660"/>
      <c r="XC4" s="660"/>
      <c r="XD4" s="660"/>
      <c r="XE4" s="660"/>
      <c r="XF4" s="660"/>
      <c r="XG4" s="660"/>
      <c r="XH4" s="660"/>
      <c r="XI4" s="660"/>
      <c r="XJ4" s="660"/>
      <c r="XK4" s="660"/>
      <c r="XL4" s="660"/>
      <c r="XM4" s="660"/>
      <c r="XN4" s="660"/>
      <c r="XO4" s="660"/>
      <c r="XP4" s="660"/>
      <c r="XQ4" s="660"/>
      <c r="XR4" s="660"/>
      <c r="XS4" s="660"/>
      <c r="XT4" s="660"/>
      <c r="XU4" s="660"/>
      <c r="XV4" s="660"/>
      <c r="XW4" s="660"/>
      <c r="XX4" s="660"/>
      <c r="XY4" s="660"/>
      <c r="XZ4" s="660"/>
      <c r="YA4" s="660"/>
      <c r="YB4" s="660"/>
      <c r="YC4" s="660"/>
      <c r="YD4" s="660"/>
      <c r="YE4" s="660"/>
      <c r="YF4" s="660"/>
      <c r="YG4" s="660"/>
      <c r="YH4" s="660"/>
      <c r="YI4" s="660"/>
      <c r="YJ4" s="660"/>
      <c r="YK4" s="660"/>
      <c r="YL4" s="660"/>
      <c r="YM4" s="660"/>
      <c r="YN4" s="660"/>
      <c r="YO4" s="660"/>
      <c r="YP4" s="660"/>
      <c r="YQ4" s="660"/>
      <c r="YR4" s="660"/>
      <c r="YS4" s="660"/>
      <c r="YT4" s="660"/>
      <c r="YU4" s="660"/>
      <c r="YV4" s="660"/>
      <c r="YW4" s="660"/>
      <c r="YX4" s="660"/>
      <c r="YY4" s="660"/>
      <c r="YZ4" s="660"/>
      <c r="ZA4" s="660"/>
      <c r="ZB4" s="660"/>
      <c r="ZC4" s="660"/>
      <c r="ZD4" s="660"/>
      <c r="ZE4" s="660"/>
      <c r="ZF4" s="660"/>
      <c r="ZG4" s="660"/>
      <c r="ZH4" s="660"/>
      <c r="ZI4" s="660"/>
      <c r="ZJ4" s="660"/>
      <c r="ZK4" s="660"/>
      <c r="ZL4" s="660"/>
      <c r="ZM4" s="660"/>
      <c r="ZN4" s="660"/>
      <c r="ZO4" s="660"/>
      <c r="ZP4" s="660"/>
      <c r="ZQ4" s="660"/>
      <c r="ZR4" s="660"/>
      <c r="ZS4" s="660"/>
      <c r="ZT4" s="660"/>
      <c r="ZU4" s="660"/>
      <c r="ZV4" s="660"/>
      <c r="ZW4" s="660"/>
      <c r="ZX4" s="660"/>
      <c r="ZY4" s="660"/>
      <c r="ZZ4" s="660"/>
      <c r="AAA4" s="660"/>
      <c r="AAB4" s="660"/>
      <c r="AAC4" s="660"/>
      <c r="AAD4" s="660"/>
      <c r="AAE4" s="660"/>
      <c r="AAF4" s="660"/>
      <c r="AAG4" s="660"/>
      <c r="AAH4" s="660"/>
      <c r="AAI4" s="660"/>
      <c r="AAJ4" s="660"/>
      <c r="AAK4" s="660"/>
      <c r="AAL4" s="660"/>
      <c r="AAM4" s="660"/>
      <c r="AAN4" s="660"/>
      <c r="AAO4" s="660"/>
      <c r="AAP4" s="660"/>
      <c r="AAQ4" s="660"/>
      <c r="AAR4" s="660"/>
      <c r="AAS4" s="660"/>
      <c r="AAT4" s="660"/>
      <c r="AAU4" s="660"/>
      <c r="AAV4" s="660"/>
      <c r="AAW4" s="660"/>
      <c r="AAX4" s="660"/>
      <c r="AAY4" s="660"/>
      <c r="AAZ4" s="660"/>
      <c r="ABA4" s="660"/>
      <c r="ABB4" s="660"/>
      <c r="ABC4" s="660"/>
      <c r="ABD4" s="660"/>
      <c r="ABE4" s="660"/>
      <c r="ABF4" s="660"/>
      <c r="ABG4" s="660"/>
      <c r="ABH4" s="660"/>
      <c r="ABI4" s="660"/>
      <c r="ABJ4" s="660"/>
      <c r="ABK4" s="660"/>
      <c r="ABL4" s="660"/>
      <c r="ABM4" s="660"/>
      <c r="ABN4" s="660"/>
      <c r="ABO4" s="660"/>
      <c r="ABP4" s="660"/>
      <c r="ABQ4" s="660"/>
      <c r="ABR4" s="660"/>
      <c r="ABS4" s="660"/>
      <c r="ABT4" s="660"/>
      <c r="ABU4" s="660"/>
      <c r="ABV4" s="660"/>
      <c r="ABW4" s="660"/>
      <c r="ABX4" s="660"/>
      <c r="ABY4" s="660"/>
      <c r="ABZ4" s="660"/>
      <c r="ACA4" s="660"/>
      <c r="ACB4" s="660"/>
      <c r="ACC4" s="660"/>
      <c r="ACD4" s="660"/>
      <c r="ACE4" s="660"/>
      <c r="ACF4" s="660"/>
      <c r="ACG4" s="660"/>
      <c r="ACH4" s="660"/>
      <c r="ACI4" s="660"/>
      <c r="ACJ4" s="660"/>
      <c r="ACK4" s="660"/>
      <c r="ACL4" s="660"/>
      <c r="ACM4" s="660"/>
      <c r="ACN4" s="660"/>
      <c r="ACO4" s="660"/>
      <c r="ACP4" s="660"/>
      <c r="ACQ4" s="660"/>
      <c r="ACR4" s="660"/>
      <c r="ACS4" s="660"/>
      <c r="ACT4" s="660"/>
      <c r="ACU4" s="660"/>
      <c r="ACV4" s="660"/>
      <c r="ACW4" s="660"/>
      <c r="ACX4" s="660"/>
      <c r="ACY4" s="660"/>
      <c r="ACZ4" s="660"/>
      <c r="ADA4" s="660"/>
      <c r="ADB4" s="660"/>
      <c r="ADC4" s="660"/>
      <c r="ADD4" s="660"/>
      <c r="ADE4" s="660"/>
      <c r="ADF4" s="660"/>
      <c r="ADG4" s="660"/>
      <c r="ADH4" s="660"/>
      <c r="ADI4" s="660"/>
      <c r="ADJ4" s="660"/>
      <c r="ADK4" s="660"/>
      <c r="ADL4" s="660"/>
      <c r="ADM4" s="660"/>
      <c r="ADN4" s="660"/>
      <c r="ADO4" s="660"/>
      <c r="ADP4" s="660"/>
      <c r="ADQ4" s="660"/>
      <c r="ADR4" s="660"/>
      <c r="ADS4" s="660"/>
      <c r="ADT4" s="660"/>
      <c r="ADU4" s="660"/>
      <c r="ADV4" s="660"/>
      <c r="ADW4" s="660"/>
      <c r="ADX4" s="660"/>
      <c r="ADY4" s="660"/>
      <c r="ADZ4" s="660"/>
      <c r="AEA4" s="660"/>
      <c r="AEB4" s="660"/>
      <c r="AEC4" s="660"/>
      <c r="AED4" s="660"/>
      <c r="AEE4" s="660"/>
      <c r="AEF4" s="660"/>
      <c r="AEG4" s="660"/>
      <c r="AEH4" s="660"/>
      <c r="AEI4" s="660"/>
      <c r="AEJ4" s="660"/>
      <c r="AEK4" s="660"/>
      <c r="AEL4" s="660"/>
      <c r="AEM4" s="660"/>
      <c r="AEN4" s="660"/>
      <c r="AEO4" s="660"/>
      <c r="AEP4" s="660"/>
      <c r="AEQ4" s="660"/>
      <c r="AER4" s="660"/>
      <c r="AES4" s="660"/>
      <c r="AET4" s="660"/>
      <c r="AEU4" s="660"/>
      <c r="AEV4" s="660"/>
      <c r="AEW4" s="660"/>
      <c r="AEX4" s="660"/>
      <c r="AEY4" s="660"/>
      <c r="AEZ4" s="660"/>
      <c r="AFA4" s="660"/>
      <c r="AFB4" s="660"/>
      <c r="AFC4" s="660"/>
      <c r="AFD4" s="660"/>
      <c r="AFE4" s="660"/>
      <c r="AFF4" s="660"/>
      <c r="AFG4" s="660"/>
      <c r="AFH4" s="660"/>
      <c r="AFI4" s="660"/>
      <c r="AFJ4" s="660"/>
      <c r="AFK4" s="660"/>
      <c r="AFL4" s="660"/>
      <c r="AFM4" s="660"/>
      <c r="AFN4" s="660"/>
      <c r="AFO4" s="660"/>
      <c r="AFP4" s="660"/>
      <c r="AFQ4" s="660"/>
      <c r="AFR4" s="660"/>
      <c r="AFS4" s="660"/>
      <c r="AFT4" s="660"/>
      <c r="AFU4" s="660"/>
      <c r="AFV4" s="660"/>
      <c r="AFW4" s="660"/>
      <c r="AFX4" s="660"/>
      <c r="AFY4" s="660"/>
      <c r="AFZ4" s="660"/>
      <c r="AGA4" s="660"/>
      <c r="AGB4" s="660"/>
      <c r="AGC4" s="660"/>
      <c r="AGD4" s="660"/>
      <c r="AGE4" s="660"/>
      <c r="AGF4" s="660"/>
      <c r="AGG4" s="660"/>
      <c r="AGH4" s="660"/>
      <c r="AGI4" s="660"/>
      <c r="AGJ4" s="660"/>
      <c r="AGK4" s="660"/>
      <c r="AGL4" s="660"/>
      <c r="AGM4" s="660"/>
      <c r="AGN4" s="660"/>
      <c r="AGO4" s="660"/>
      <c r="AGP4" s="660"/>
      <c r="AGQ4" s="660"/>
      <c r="AGR4" s="660"/>
      <c r="AGS4" s="660"/>
      <c r="AGT4" s="660"/>
      <c r="AGU4" s="660"/>
      <c r="AGV4" s="660"/>
      <c r="AGW4" s="660"/>
      <c r="AGX4" s="660"/>
      <c r="AGY4" s="660"/>
      <c r="AGZ4" s="660"/>
      <c r="AHA4" s="660"/>
      <c r="AHB4" s="660"/>
      <c r="AHC4" s="660"/>
      <c r="AHD4" s="660"/>
      <c r="AHE4" s="660"/>
      <c r="AHF4" s="660"/>
      <c r="AHG4" s="660"/>
      <c r="AHH4" s="660"/>
      <c r="AHI4" s="660"/>
      <c r="AHJ4" s="660"/>
      <c r="AHK4" s="660"/>
      <c r="AHL4" s="660"/>
      <c r="AHM4" s="660"/>
      <c r="AHN4" s="660"/>
      <c r="AHO4" s="660"/>
      <c r="AHP4" s="660"/>
      <c r="AHQ4" s="660"/>
      <c r="AHR4" s="660"/>
      <c r="AHS4" s="660"/>
      <c r="AHT4" s="660"/>
      <c r="AHU4" s="660"/>
      <c r="AHV4" s="660"/>
      <c r="AHW4" s="660"/>
      <c r="AHX4" s="660"/>
      <c r="AHY4" s="660"/>
      <c r="AHZ4" s="660"/>
      <c r="AIA4" s="660"/>
      <c r="AIB4" s="660"/>
      <c r="AIC4" s="660"/>
      <c r="AID4" s="660"/>
      <c r="AIE4" s="660"/>
      <c r="AIF4" s="660"/>
      <c r="AIG4" s="660"/>
      <c r="AIH4" s="660"/>
      <c r="AII4" s="660"/>
      <c r="AIJ4" s="660"/>
      <c r="AIK4" s="660"/>
      <c r="AIL4" s="660"/>
      <c r="AIM4" s="660"/>
      <c r="AIN4" s="660"/>
      <c r="AIO4" s="660"/>
      <c r="AIP4" s="660"/>
      <c r="AIQ4" s="660"/>
      <c r="AIR4" s="660"/>
      <c r="AIS4" s="660"/>
      <c r="AIT4" s="660"/>
      <c r="AIU4" s="660"/>
      <c r="AIV4" s="660"/>
      <c r="AIW4" s="660"/>
      <c r="AIX4" s="660"/>
      <c r="AIY4" s="660"/>
      <c r="AIZ4" s="660"/>
      <c r="AJA4" s="660"/>
      <c r="AJB4" s="660"/>
      <c r="AJC4" s="660"/>
      <c r="AJD4" s="660"/>
      <c r="AJE4" s="660"/>
      <c r="AJF4" s="660"/>
      <c r="AJG4" s="660"/>
      <c r="AJH4" s="660"/>
      <c r="AJI4" s="660"/>
      <c r="AJJ4" s="660"/>
      <c r="AJK4" s="660"/>
      <c r="AJL4" s="660"/>
      <c r="AJM4" s="660"/>
      <c r="AJN4" s="660"/>
      <c r="AJO4" s="660"/>
      <c r="AJP4" s="660"/>
      <c r="AJQ4" s="660"/>
      <c r="AJR4" s="660"/>
      <c r="AJS4" s="660"/>
      <c r="AJT4" s="660"/>
      <c r="AJU4" s="660"/>
      <c r="AJV4" s="660"/>
      <c r="AJW4" s="660"/>
      <c r="AJX4" s="660"/>
      <c r="AJY4" s="660"/>
      <c r="AJZ4" s="660"/>
      <c r="AKA4" s="660"/>
      <c r="AKB4" s="660"/>
      <c r="AKC4" s="660"/>
      <c r="AKD4" s="660"/>
      <c r="AKE4" s="660"/>
      <c r="AKF4" s="660"/>
      <c r="AKG4" s="660"/>
      <c r="AKH4" s="660"/>
      <c r="AKI4" s="660"/>
      <c r="AKJ4" s="660"/>
      <c r="AKK4" s="660"/>
      <c r="AKL4" s="660"/>
      <c r="AKM4" s="660"/>
      <c r="AKN4" s="660"/>
      <c r="AKO4" s="660"/>
      <c r="AKP4" s="660"/>
      <c r="AKQ4" s="660"/>
      <c r="AKR4" s="660"/>
      <c r="AKS4" s="660"/>
      <c r="AKT4" s="660"/>
      <c r="AKU4" s="660"/>
      <c r="AKV4" s="660"/>
      <c r="AKW4" s="660"/>
      <c r="AKX4" s="660"/>
      <c r="AKY4" s="660"/>
      <c r="AKZ4" s="660"/>
      <c r="ALA4" s="660"/>
      <c r="ALB4" s="660"/>
      <c r="ALC4" s="660"/>
      <c r="ALD4" s="660"/>
      <c r="ALE4" s="660"/>
      <c r="ALF4" s="660"/>
      <c r="ALG4" s="660"/>
      <c r="ALH4" s="660"/>
      <c r="ALI4" s="660"/>
      <c r="ALJ4" s="660"/>
      <c r="ALK4" s="660"/>
      <c r="ALL4" s="660"/>
      <c r="ALM4" s="660"/>
      <c r="ALN4" s="660"/>
      <c r="ALO4" s="660"/>
      <c r="ALP4" s="660"/>
      <c r="ALQ4" s="660"/>
      <c r="ALR4" s="660"/>
      <c r="ALS4" s="660"/>
      <c r="ALT4" s="660"/>
      <c r="ALU4" s="660"/>
      <c r="ALV4" s="660"/>
      <c r="ALW4" s="660"/>
      <c r="ALX4" s="660"/>
      <c r="ALY4" s="660"/>
      <c r="ALZ4" s="660"/>
      <c r="AMA4" s="660"/>
      <c r="AMB4" s="660"/>
      <c r="AMC4" s="660"/>
      <c r="AMD4" s="660"/>
      <c r="AME4" s="660"/>
      <c r="AMF4" s="660"/>
      <c r="AMG4" s="660"/>
      <c r="AMH4" s="660"/>
      <c r="AMI4" s="660"/>
      <c r="AMJ4" s="660"/>
      <c r="AMK4" s="660"/>
      <c r="AML4" s="660"/>
      <c r="AMM4" s="660"/>
      <c r="AMN4" s="660"/>
      <c r="AMO4" s="660"/>
      <c r="AMP4" s="660"/>
      <c r="AMQ4" s="660"/>
      <c r="AMR4" s="660"/>
      <c r="AMS4" s="660"/>
      <c r="AMT4" s="660"/>
      <c r="AMU4" s="660"/>
      <c r="AMV4" s="660"/>
      <c r="AMW4" s="660"/>
      <c r="AMX4" s="660"/>
      <c r="AMY4" s="660"/>
      <c r="AMZ4" s="660"/>
      <c r="ANA4" s="660"/>
      <c r="ANB4" s="660"/>
      <c r="ANC4" s="660"/>
      <c r="AND4" s="660"/>
      <c r="ANE4" s="660"/>
      <c r="ANF4" s="660"/>
      <c r="ANG4" s="660"/>
      <c r="ANH4" s="660"/>
      <c r="ANI4" s="660"/>
      <c r="ANJ4" s="660"/>
      <c r="ANK4" s="660"/>
      <c r="ANL4" s="660"/>
      <c r="ANM4" s="660"/>
      <c r="ANN4" s="660"/>
      <c r="ANO4" s="660"/>
      <c r="ANP4" s="660"/>
      <c r="ANQ4" s="660"/>
      <c r="ANR4" s="660"/>
      <c r="ANS4" s="660"/>
      <c r="ANT4" s="660"/>
      <c r="ANU4" s="660"/>
      <c r="ANV4" s="660"/>
      <c r="ANW4" s="660"/>
      <c r="ANX4" s="660"/>
      <c r="ANY4" s="660"/>
      <c r="ANZ4" s="660"/>
      <c r="AOA4" s="660"/>
      <c r="AOB4" s="660"/>
      <c r="AOC4" s="660"/>
      <c r="AOD4" s="660"/>
      <c r="AOE4" s="660"/>
      <c r="AOF4" s="660"/>
      <c r="AOG4" s="660"/>
      <c r="AOH4" s="660"/>
      <c r="AOI4" s="660"/>
      <c r="AOJ4" s="660"/>
      <c r="AOK4" s="660"/>
      <c r="AOL4" s="660"/>
      <c r="AOM4" s="660"/>
      <c r="AON4" s="660"/>
      <c r="AOO4" s="660"/>
      <c r="AOP4" s="660"/>
      <c r="AOQ4" s="660"/>
      <c r="AOR4" s="660"/>
      <c r="AOS4" s="660"/>
      <c r="AOT4" s="660"/>
      <c r="AOU4" s="660"/>
      <c r="AOV4" s="660"/>
      <c r="AOW4" s="660"/>
      <c r="AOX4" s="660"/>
      <c r="AOY4" s="660"/>
      <c r="AOZ4" s="660"/>
      <c r="APA4" s="660"/>
      <c r="APB4" s="660"/>
      <c r="APC4" s="660"/>
      <c r="APD4" s="660"/>
      <c r="APE4" s="660"/>
      <c r="APF4" s="660"/>
      <c r="APG4" s="660"/>
      <c r="APH4" s="660"/>
      <c r="API4" s="660"/>
      <c r="APJ4" s="660"/>
      <c r="APK4" s="660"/>
      <c r="APL4" s="660"/>
      <c r="APM4" s="660"/>
      <c r="APN4" s="660"/>
      <c r="APO4" s="660"/>
      <c r="APP4" s="660"/>
      <c r="APQ4" s="660"/>
      <c r="APR4" s="660"/>
      <c r="APS4" s="660"/>
      <c r="APT4" s="660"/>
      <c r="APU4" s="660"/>
      <c r="APV4" s="660"/>
      <c r="APW4" s="660"/>
      <c r="APX4" s="660"/>
      <c r="APY4" s="660"/>
      <c r="APZ4" s="660"/>
      <c r="AQA4" s="660"/>
      <c r="AQB4" s="660"/>
      <c r="AQC4" s="660"/>
      <c r="AQD4" s="660"/>
      <c r="AQE4" s="660"/>
      <c r="AQF4" s="660"/>
      <c r="AQG4" s="660"/>
      <c r="AQH4" s="660"/>
      <c r="AQI4" s="660"/>
      <c r="AQJ4" s="660"/>
      <c r="AQK4" s="660"/>
      <c r="AQL4" s="660"/>
      <c r="AQM4" s="660"/>
      <c r="AQN4" s="660"/>
      <c r="AQO4" s="660"/>
      <c r="AQP4" s="660"/>
      <c r="AQQ4" s="660"/>
      <c r="AQR4" s="660"/>
      <c r="AQS4" s="660"/>
      <c r="AQT4" s="660"/>
      <c r="AQU4" s="660"/>
      <c r="AQV4" s="660"/>
      <c r="AQW4" s="660"/>
      <c r="AQX4" s="660"/>
      <c r="AQY4" s="660"/>
      <c r="AQZ4" s="660"/>
      <c r="ARA4" s="660"/>
      <c r="ARB4" s="660"/>
      <c r="ARC4" s="660"/>
      <c r="ARD4" s="660"/>
      <c r="ARE4" s="660"/>
      <c r="ARF4" s="660"/>
      <c r="ARG4" s="660"/>
      <c r="ARH4" s="660"/>
      <c r="ARI4" s="660"/>
      <c r="ARJ4" s="660"/>
      <c r="ARK4" s="660"/>
      <c r="ARL4" s="660"/>
      <c r="ARM4" s="660"/>
      <c r="ARN4" s="660"/>
      <c r="ARO4" s="660"/>
      <c r="ARP4" s="660"/>
      <c r="ARQ4" s="660"/>
      <c r="ARR4" s="660"/>
      <c r="ARS4" s="660"/>
      <c r="ART4" s="660"/>
      <c r="ARU4" s="660"/>
      <c r="ARV4" s="660"/>
      <c r="ARW4" s="660"/>
      <c r="ARX4" s="660"/>
      <c r="ARY4" s="660"/>
      <c r="ARZ4" s="660"/>
      <c r="ASA4" s="660"/>
      <c r="ASB4" s="660"/>
      <c r="ASC4" s="660"/>
      <c r="ASD4" s="660"/>
      <c r="ASE4" s="660"/>
      <c r="ASF4" s="660"/>
      <c r="ASG4" s="660"/>
      <c r="ASH4" s="660"/>
      <c r="ASI4" s="660"/>
      <c r="ASJ4" s="660"/>
      <c r="ASK4" s="660"/>
      <c r="ASL4" s="660"/>
      <c r="ASM4" s="660"/>
      <c r="ASN4" s="660"/>
      <c r="ASO4" s="660"/>
      <c r="ASP4" s="660"/>
      <c r="ASQ4" s="660"/>
      <c r="ASR4" s="660"/>
      <c r="ASS4" s="660"/>
      <c r="AST4" s="660"/>
      <c r="ASU4" s="660"/>
      <c r="ASV4" s="660"/>
      <c r="ASW4" s="660"/>
      <c r="ASX4" s="660"/>
      <c r="ASY4" s="660"/>
      <c r="ASZ4" s="660"/>
      <c r="ATA4" s="660"/>
      <c r="ATB4" s="660"/>
      <c r="ATC4" s="660"/>
      <c r="ATD4" s="660"/>
      <c r="ATE4" s="660"/>
      <c r="ATF4" s="660"/>
      <c r="ATG4" s="660"/>
      <c r="ATH4" s="660"/>
      <c r="ATI4" s="660"/>
      <c r="ATJ4" s="660"/>
      <c r="ATK4" s="660"/>
      <c r="ATL4" s="660"/>
      <c r="ATM4" s="660"/>
      <c r="ATN4" s="660"/>
      <c r="ATO4" s="660"/>
      <c r="ATP4" s="660"/>
      <c r="ATQ4" s="660"/>
      <c r="ATR4" s="660"/>
      <c r="ATS4" s="660"/>
      <c r="ATT4" s="660"/>
      <c r="ATU4" s="660"/>
      <c r="ATV4" s="660"/>
      <c r="ATW4" s="660"/>
      <c r="ATX4" s="660"/>
      <c r="ATY4" s="660"/>
      <c r="ATZ4" s="660"/>
      <c r="AUA4" s="660"/>
      <c r="AUB4" s="660"/>
      <c r="AUC4" s="660"/>
      <c r="AUD4" s="660"/>
      <c r="AUE4" s="660"/>
      <c r="AUF4" s="660"/>
      <c r="AUG4" s="660"/>
      <c r="AUH4" s="660"/>
      <c r="AUI4" s="660"/>
      <c r="AUJ4" s="660"/>
      <c r="AUK4" s="660"/>
      <c r="AUL4" s="660"/>
      <c r="AUM4" s="660"/>
      <c r="AUN4" s="660"/>
      <c r="AUO4" s="660"/>
      <c r="AUP4" s="660"/>
      <c r="AUQ4" s="660"/>
      <c r="AUR4" s="660"/>
      <c r="AUS4" s="660"/>
      <c r="AUT4" s="660"/>
      <c r="AUU4" s="660"/>
      <c r="AUV4" s="660"/>
      <c r="AUW4" s="660"/>
      <c r="AUX4" s="660"/>
      <c r="AUY4" s="660"/>
      <c r="AUZ4" s="660"/>
      <c r="AVA4" s="660"/>
      <c r="AVB4" s="660"/>
      <c r="AVC4" s="660"/>
      <c r="AVD4" s="660"/>
      <c r="AVE4" s="660"/>
      <c r="AVF4" s="660"/>
      <c r="AVG4" s="660"/>
      <c r="AVH4" s="660"/>
      <c r="AVI4" s="660"/>
      <c r="AVJ4" s="660"/>
      <c r="AVK4" s="660"/>
      <c r="AVL4" s="660"/>
      <c r="AVM4" s="660"/>
      <c r="AVN4" s="660"/>
      <c r="AVO4" s="660"/>
      <c r="AVP4" s="660"/>
      <c r="AVQ4" s="660"/>
      <c r="AVR4" s="660"/>
      <c r="AVS4" s="660"/>
      <c r="AVT4" s="660"/>
      <c r="AVU4" s="660"/>
      <c r="AVV4" s="660"/>
      <c r="AVW4" s="660"/>
      <c r="AVX4" s="660"/>
      <c r="AVY4" s="660"/>
      <c r="AVZ4" s="660"/>
      <c r="AWA4" s="660"/>
      <c r="AWB4" s="660"/>
      <c r="AWC4" s="660"/>
      <c r="AWD4" s="660"/>
      <c r="AWE4" s="660"/>
      <c r="AWF4" s="660"/>
      <c r="AWG4" s="660"/>
      <c r="AWH4" s="660"/>
      <c r="AWI4" s="660"/>
      <c r="AWJ4" s="660"/>
      <c r="AWK4" s="660"/>
      <c r="AWL4" s="660"/>
      <c r="AWM4" s="660"/>
      <c r="AWN4" s="660"/>
      <c r="AWO4" s="660"/>
      <c r="AWP4" s="660"/>
      <c r="AWQ4" s="660"/>
      <c r="AWR4" s="660"/>
      <c r="AWS4" s="660"/>
      <c r="AWT4" s="660"/>
      <c r="AWU4" s="660"/>
      <c r="AWV4" s="660"/>
      <c r="AWW4" s="660"/>
      <c r="AWX4" s="660"/>
      <c r="AWY4" s="660"/>
      <c r="AWZ4" s="660"/>
      <c r="AXA4" s="660"/>
      <c r="AXB4" s="660"/>
      <c r="AXC4" s="660"/>
      <c r="AXD4" s="660"/>
      <c r="AXE4" s="660"/>
      <c r="AXF4" s="660"/>
      <c r="AXG4" s="660"/>
      <c r="AXH4" s="660"/>
      <c r="AXI4" s="660"/>
      <c r="AXJ4" s="660"/>
      <c r="AXK4" s="660"/>
      <c r="AXL4" s="660"/>
      <c r="AXM4" s="660"/>
      <c r="AXN4" s="660"/>
      <c r="AXO4" s="660"/>
      <c r="AXP4" s="660"/>
      <c r="AXQ4" s="660"/>
      <c r="AXR4" s="660"/>
      <c r="AXS4" s="660"/>
      <c r="AXT4" s="660"/>
      <c r="AXU4" s="660"/>
      <c r="AXV4" s="660"/>
      <c r="AXW4" s="660"/>
      <c r="AXX4" s="660"/>
      <c r="AXY4" s="660"/>
      <c r="AXZ4" s="660"/>
      <c r="AYA4" s="660"/>
      <c r="AYB4" s="660"/>
      <c r="AYC4" s="660"/>
      <c r="AYD4" s="660"/>
      <c r="AYE4" s="660"/>
      <c r="AYF4" s="660"/>
      <c r="AYG4" s="660"/>
      <c r="AYH4" s="660"/>
      <c r="AYI4" s="660"/>
      <c r="AYJ4" s="660"/>
      <c r="AYK4" s="660"/>
      <c r="AYL4" s="660"/>
      <c r="AYM4" s="660"/>
      <c r="AYN4" s="660"/>
      <c r="AYO4" s="660"/>
      <c r="AYP4" s="660"/>
      <c r="AYQ4" s="660"/>
      <c r="AYR4" s="660"/>
      <c r="AYS4" s="660"/>
      <c r="AYT4" s="660"/>
      <c r="AYU4" s="660"/>
      <c r="AYV4" s="660"/>
      <c r="AYW4" s="660"/>
      <c r="AYX4" s="660"/>
      <c r="AYY4" s="660"/>
      <c r="AYZ4" s="660"/>
      <c r="AZA4" s="660"/>
      <c r="AZB4" s="660"/>
      <c r="AZC4" s="660"/>
      <c r="AZD4" s="660"/>
      <c r="AZE4" s="660"/>
      <c r="AZF4" s="660"/>
      <c r="AZG4" s="660"/>
      <c r="AZH4" s="660"/>
      <c r="AZI4" s="660"/>
      <c r="AZJ4" s="660"/>
      <c r="AZK4" s="660"/>
      <c r="AZL4" s="660"/>
      <c r="AZM4" s="660"/>
      <c r="AZN4" s="660"/>
      <c r="AZO4" s="660"/>
      <c r="AZP4" s="660"/>
      <c r="AZQ4" s="660"/>
      <c r="AZR4" s="660"/>
      <c r="AZS4" s="660"/>
      <c r="AZT4" s="660"/>
      <c r="AZU4" s="660"/>
      <c r="AZV4" s="660"/>
      <c r="AZW4" s="660"/>
      <c r="AZX4" s="660"/>
      <c r="AZY4" s="660"/>
      <c r="AZZ4" s="660"/>
      <c r="BAA4" s="660"/>
      <c r="BAB4" s="660"/>
      <c r="BAC4" s="660"/>
      <c r="BAD4" s="660"/>
      <c r="BAE4" s="660"/>
      <c r="BAF4" s="660"/>
      <c r="BAG4" s="660"/>
      <c r="BAH4" s="660"/>
      <c r="BAI4" s="660"/>
      <c r="BAJ4" s="660"/>
      <c r="BAK4" s="660"/>
      <c r="BAL4" s="660"/>
      <c r="BAM4" s="660"/>
      <c r="BAN4" s="660"/>
      <c r="BAO4" s="660"/>
      <c r="BAP4" s="660"/>
      <c r="BAQ4" s="660"/>
      <c r="BAR4" s="660"/>
      <c r="BAS4" s="660"/>
      <c r="BAT4" s="660"/>
      <c r="BAU4" s="660"/>
      <c r="BAV4" s="660"/>
      <c r="BAW4" s="660"/>
      <c r="BAX4" s="660"/>
      <c r="BAY4" s="660"/>
      <c r="BAZ4" s="660"/>
      <c r="BBA4" s="660"/>
      <c r="BBB4" s="660"/>
      <c r="BBC4" s="660"/>
      <c r="BBD4" s="660"/>
      <c r="BBE4" s="660"/>
      <c r="BBF4" s="660"/>
      <c r="BBG4" s="660"/>
      <c r="BBH4" s="660"/>
      <c r="BBI4" s="660"/>
      <c r="BBJ4" s="660"/>
      <c r="BBK4" s="660"/>
      <c r="BBL4" s="660"/>
      <c r="BBM4" s="660"/>
      <c r="BBN4" s="660"/>
      <c r="BBO4" s="660"/>
      <c r="BBP4" s="660"/>
      <c r="BBQ4" s="660"/>
      <c r="BBR4" s="660"/>
      <c r="BBS4" s="660"/>
      <c r="BBT4" s="660"/>
      <c r="BBU4" s="660"/>
      <c r="BBV4" s="660"/>
      <c r="BBW4" s="660"/>
      <c r="BBX4" s="660"/>
      <c r="BBY4" s="660"/>
      <c r="BBZ4" s="660"/>
      <c r="BCA4" s="660"/>
      <c r="BCB4" s="660"/>
      <c r="BCC4" s="660"/>
      <c r="BCD4" s="660"/>
      <c r="BCE4" s="660"/>
      <c r="BCF4" s="660"/>
      <c r="BCG4" s="660"/>
      <c r="BCH4" s="660"/>
      <c r="BCI4" s="660"/>
      <c r="BCJ4" s="660"/>
      <c r="BCK4" s="660"/>
      <c r="BCL4" s="660"/>
      <c r="BCM4" s="660"/>
      <c r="BCN4" s="660"/>
      <c r="BCO4" s="660"/>
      <c r="BCP4" s="660"/>
      <c r="BCQ4" s="660"/>
      <c r="BCR4" s="660"/>
      <c r="BCS4" s="660"/>
      <c r="BCT4" s="660"/>
      <c r="BCU4" s="660"/>
      <c r="BCV4" s="660"/>
      <c r="BCW4" s="660"/>
      <c r="BCX4" s="660"/>
      <c r="BCY4" s="660"/>
      <c r="BCZ4" s="660"/>
      <c r="BDA4" s="660"/>
      <c r="BDB4" s="660"/>
      <c r="BDC4" s="660"/>
      <c r="BDD4" s="660"/>
      <c r="BDE4" s="660"/>
      <c r="BDF4" s="660"/>
      <c r="BDG4" s="660"/>
      <c r="BDH4" s="660"/>
      <c r="BDI4" s="660"/>
      <c r="BDJ4" s="660"/>
      <c r="BDK4" s="660"/>
      <c r="BDL4" s="660"/>
      <c r="BDM4" s="660"/>
      <c r="BDN4" s="660"/>
      <c r="BDO4" s="660"/>
      <c r="BDP4" s="660"/>
      <c r="BDQ4" s="660"/>
      <c r="BDR4" s="660"/>
      <c r="BDS4" s="660"/>
      <c r="BDT4" s="660"/>
      <c r="BDU4" s="660"/>
      <c r="BDV4" s="660"/>
      <c r="BDW4" s="660"/>
      <c r="BDX4" s="660"/>
      <c r="BDY4" s="660"/>
      <c r="BDZ4" s="660"/>
      <c r="BEA4" s="660"/>
      <c r="BEB4" s="660"/>
      <c r="BEC4" s="660"/>
      <c r="BED4" s="660"/>
      <c r="BEE4" s="660"/>
      <c r="BEF4" s="660"/>
      <c r="BEG4" s="660"/>
      <c r="BEH4" s="660"/>
      <c r="BEI4" s="660"/>
      <c r="BEJ4" s="660"/>
      <c r="BEK4" s="660"/>
      <c r="BEL4" s="660"/>
      <c r="BEM4" s="660"/>
      <c r="BEN4" s="660"/>
      <c r="BEO4" s="660"/>
      <c r="BEP4" s="660"/>
      <c r="BEQ4" s="660"/>
      <c r="BER4" s="660"/>
      <c r="BES4" s="660"/>
      <c r="BET4" s="660"/>
      <c r="BEU4" s="660"/>
      <c r="BEV4" s="660"/>
      <c r="BEW4" s="660"/>
      <c r="BEX4" s="660"/>
      <c r="BEY4" s="660"/>
      <c r="BEZ4" s="660"/>
      <c r="BFA4" s="660"/>
      <c r="BFB4" s="660"/>
      <c r="BFC4" s="660"/>
      <c r="BFD4" s="660"/>
      <c r="BFE4" s="660"/>
      <c r="BFF4" s="660"/>
      <c r="BFG4" s="660"/>
      <c r="BFH4" s="660"/>
      <c r="BFI4" s="660"/>
      <c r="BFJ4" s="660"/>
      <c r="BFK4" s="660"/>
      <c r="BFL4" s="660"/>
      <c r="BFM4" s="660"/>
      <c r="BFN4" s="660"/>
      <c r="BFO4" s="660"/>
      <c r="BFP4" s="660"/>
      <c r="BFQ4" s="660"/>
      <c r="BFR4" s="660"/>
      <c r="BFS4" s="660"/>
      <c r="BFT4" s="660"/>
      <c r="BFU4" s="660"/>
      <c r="BFV4" s="660"/>
      <c r="BFW4" s="660"/>
      <c r="BFX4" s="660"/>
      <c r="BFY4" s="660"/>
      <c r="BFZ4" s="660"/>
      <c r="BGA4" s="660"/>
      <c r="BGB4" s="660"/>
      <c r="BGC4" s="660"/>
      <c r="BGD4" s="660"/>
      <c r="BGE4" s="660"/>
      <c r="BGF4" s="660"/>
      <c r="BGG4" s="660"/>
      <c r="BGH4" s="660"/>
      <c r="BGI4" s="660"/>
      <c r="BGJ4" s="660"/>
      <c r="BGK4" s="660"/>
      <c r="BGL4" s="660"/>
      <c r="BGM4" s="660"/>
      <c r="BGN4" s="660"/>
      <c r="BGO4" s="660"/>
      <c r="BGP4" s="660"/>
      <c r="BGQ4" s="660"/>
      <c r="BGR4" s="660"/>
      <c r="BGS4" s="660"/>
      <c r="BGT4" s="660"/>
      <c r="BGU4" s="660"/>
      <c r="BGV4" s="660"/>
      <c r="BGW4" s="660"/>
      <c r="BGX4" s="660"/>
      <c r="BGY4" s="660"/>
      <c r="BGZ4" s="660"/>
      <c r="BHA4" s="660"/>
      <c r="BHB4" s="660"/>
      <c r="BHC4" s="660"/>
      <c r="BHD4" s="660"/>
      <c r="BHE4" s="660"/>
      <c r="BHF4" s="660"/>
      <c r="BHG4" s="660"/>
      <c r="BHH4" s="660"/>
      <c r="BHI4" s="660"/>
      <c r="BHJ4" s="660"/>
      <c r="BHK4" s="660"/>
      <c r="BHL4" s="660"/>
      <c r="BHM4" s="660"/>
      <c r="BHN4" s="660"/>
      <c r="BHO4" s="660"/>
      <c r="BHP4" s="660"/>
      <c r="BHQ4" s="660"/>
      <c r="BHR4" s="660"/>
      <c r="BHS4" s="660"/>
      <c r="BHT4" s="660"/>
      <c r="BHU4" s="660"/>
      <c r="BHV4" s="660"/>
      <c r="BHW4" s="660"/>
      <c r="BHX4" s="660"/>
      <c r="BHY4" s="660"/>
      <c r="BHZ4" s="660"/>
      <c r="BIA4" s="660"/>
      <c r="BIB4" s="660"/>
      <c r="BIC4" s="660"/>
      <c r="BID4" s="660"/>
      <c r="BIE4" s="660"/>
      <c r="BIF4" s="660"/>
      <c r="BIG4" s="660"/>
      <c r="BIH4" s="660"/>
      <c r="BII4" s="660"/>
      <c r="BIJ4" s="660"/>
      <c r="BIK4" s="660"/>
      <c r="BIL4" s="660"/>
      <c r="BIM4" s="660"/>
      <c r="BIN4" s="660"/>
      <c r="BIO4" s="660"/>
      <c r="BIP4" s="660"/>
      <c r="BIQ4" s="660"/>
      <c r="BIR4" s="660"/>
      <c r="BIS4" s="660"/>
      <c r="BIT4" s="660"/>
      <c r="BIU4" s="660"/>
      <c r="BIV4" s="660"/>
      <c r="BIW4" s="660"/>
      <c r="BIX4" s="660"/>
      <c r="BIY4" s="660"/>
      <c r="BIZ4" s="660"/>
      <c r="BJA4" s="660"/>
      <c r="BJB4" s="660"/>
      <c r="BJC4" s="660"/>
      <c r="BJD4" s="660"/>
      <c r="BJE4" s="660"/>
      <c r="BJF4" s="660"/>
      <c r="BJG4" s="660"/>
      <c r="BJH4" s="660"/>
      <c r="BJI4" s="660"/>
      <c r="BJJ4" s="660"/>
      <c r="BJK4" s="660"/>
      <c r="BJL4" s="660"/>
      <c r="BJM4" s="660"/>
      <c r="BJN4" s="660"/>
      <c r="BJO4" s="660"/>
      <c r="BJP4" s="660"/>
      <c r="BJQ4" s="660"/>
      <c r="BJR4" s="660"/>
      <c r="BJS4" s="660"/>
      <c r="BJT4" s="660"/>
      <c r="BJU4" s="660"/>
      <c r="BJV4" s="660"/>
      <c r="BJW4" s="660"/>
      <c r="BJX4" s="660"/>
      <c r="BJY4" s="660"/>
      <c r="BJZ4" s="660"/>
      <c r="BKA4" s="660"/>
      <c r="BKB4" s="660"/>
      <c r="BKC4" s="660"/>
      <c r="BKD4" s="660"/>
      <c r="BKE4" s="660"/>
      <c r="BKF4" s="660"/>
      <c r="BKG4" s="660"/>
      <c r="BKH4" s="660"/>
      <c r="BKI4" s="660"/>
      <c r="BKJ4" s="660"/>
      <c r="BKK4" s="660"/>
      <c r="BKL4" s="660"/>
      <c r="BKM4" s="660"/>
      <c r="BKN4" s="660"/>
      <c r="BKO4" s="660"/>
      <c r="BKP4" s="660"/>
      <c r="BKQ4" s="660"/>
      <c r="BKR4" s="660"/>
      <c r="BKS4" s="660"/>
      <c r="BKT4" s="660"/>
      <c r="BKU4" s="660"/>
      <c r="BKV4" s="660"/>
      <c r="BKW4" s="660"/>
      <c r="BKX4" s="660"/>
      <c r="BKY4" s="660"/>
      <c r="BKZ4" s="660"/>
      <c r="BLA4" s="660"/>
      <c r="BLB4" s="660"/>
      <c r="BLC4" s="660"/>
      <c r="BLD4" s="660"/>
      <c r="BLE4" s="660"/>
      <c r="BLF4" s="660"/>
      <c r="BLG4" s="660"/>
      <c r="BLH4" s="660"/>
      <c r="BLI4" s="660"/>
      <c r="BLJ4" s="660"/>
      <c r="BLK4" s="660"/>
      <c r="BLL4" s="660"/>
      <c r="BLM4" s="660"/>
      <c r="BLN4" s="660"/>
      <c r="BLO4" s="660"/>
      <c r="BLP4" s="660"/>
      <c r="BLQ4" s="660"/>
      <c r="BLR4" s="660"/>
      <c r="BLS4" s="660"/>
      <c r="BLT4" s="660"/>
      <c r="BLU4" s="660"/>
      <c r="BLV4" s="660"/>
      <c r="BLW4" s="660"/>
      <c r="BLX4" s="660"/>
      <c r="BLY4" s="660"/>
      <c r="BLZ4" s="660"/>
      <c r="BMA4" s="660"/>
      <c r="BMB4" s="660"/>
      <c r="BMC4" s="660"/>
      <c r="BMD4" s="660"/>
      <c r="BME4" s="660"/>
      <c r="BMF4" s="660"/>
      <c r="BMG4" s="660"/>
      <c r="BMH4" s="660"/>
      <c r="BMI4" s="660"/>
      <c r="BMJ4" s="660"/>
      <c r="BMK4" s="660"/>
      <c r="BML4" s="660"/>
      <c r="BMM4" s="660"/>
      <c r="BMN4" s="660"/>
      <c r="BMO4" s="660"/>
      <c r="BMP4" s="660"/>
      <c r="BMQ4" s="660"/>
      <c r="BMR4" s="660"/>
      <c r="BMS4" s="660"/>
      <c r="BMT4" s="660"/>
      <c r="BMU4" s="660"/>
      <c r="BMV4" s="660"/>
      <c r="BMW4" s="660"/>
      <c r="BMX4" s="660"/>
      <c r="BMY4" s="660"/>
      <c r="BMZ4" s="660"/>
      <c r="BNA4" s="660"/>
      <c r="BNB4" s="660"/>
      <c r="BNC4" s="660"/>
      <c r="BND4" s="660"/>
      <c r="BNE4" s="660"/>
      <c r="BNF4" s="660"/>
      <c r="BNG4" s="660"/>
      <c r="BNH4" s="660"/>
      <c r="BNI4" s="660"/>
      <c r="BNJ4" s="660"/>
      <c r="BNK4" s="660"/>
      <c r="BNL4" s="660"/>
      <c r="BNM4" s="660"/>
      <c r="BNN4" s="660"/>
      <c r="BNO4" s="660"/>
      <c r="BNP4" s="660"/>
      <c r="BNQ4" s="660"/>
      <c r="BNR4" s="660"/>
      <c r="BNS4" s="660"/>
      <c r="BNT4" s="660"/>
      <c r="BNU4" s="660"/>
      <c r="BNV4" s="660"/>
      <c r="BNW4" s="660"/>
      <c r="BNX4" s="660"/>
      <c r="BNY4" s="660"/>
      <c r="BNZ4" s="660"/>
      <c r="BOA4" s="660"/>
      <c r="BOB4" s="660"/>
      <c r="BOC4" s="660"/>
      <c r="BOD4" s="660"/>
      <c r="BOE4" s="660"/>
      <c r="BOF4" s="660"/>
      <c r="BOG4" s="660"/>
      <c r="BOH4" s="660"/>
      <c r="BOI4" s="660"/>
      <c r="BOJ4" s="660"/>
      <c r="BOK4" s="660"/>
      <c r="BOL4" s="660"/>
      <c r="BOM4" s="660"/>
      <c r="BON4" s="660"/>
      <c r="BOO4" s="660"/>
      <c r="BOP4" s="660"/>
      <c r="BOQ4" s="660"/>
      <c r="BOR4" s="660"/>
      <c r="BOS4" s="660"/>
      <c r="BOT4" s="660"/>
      <c r="BOU4" s="660"/>
      <c r="BOV4" s="660"/>
      <c r="BOW4" s="660"/>
      <c r="BOX4" s="660"/>
      <c r="BOY4" s="660"/>
      <c r="BOZ4" s="660"/>
      <c r="BPA4" s="660"/>
      <c r="BPB4" s="660"/>
      <c r="BPC4" s="660"/>
      <c r="BPD4" s="660"/>
      <c r="BPE4" s="660"/>
      <c r="BPF4" s="660"/>
      <c r="BPG4" s="660"/>
      <c r="BPH4" s="660"/>
      <c r="BPI4" s="660"/>
      <c r="BPJ4" s="660"/>
      <c r="BPK4" s="660"/>
      <c r="BPL4" s="660"/>
      <c r="BPM4" s="660"/>
      <c r="BPN4" s="660"/>
      <c r="BPO4" s="660"/>
      <c r="BPP4" s="660"/>
      <c r="BPQ4" s="660"/>
      <c r="BPR4" s="660"/>
      <c r="BPS4" s="660"/>
      <c r="BPT4" s="660"/>
      <c r="BPU4" s="660"/>
      <c r="BPV4" s="660"/>
      <c r="BPW4" s="660"/>
      <c r="BPX4" s="660"/>
      <c r="BPY4" s="660"/>
      <c r="BPZ4" s="660"/>
      <c r="BQA4" s="660"/>
      <c r="BQB4" s="660"/>
      <c r="BQC4" s="660"/>
      <c r="BQD4" s="660"/>
      <c r="BQE4" s="660"/>
      <c r="BQF4" s="660"/>
      <c r="BQG4" s="660"/>
      <c r="BQH4" s="660"/>
      <c r="BQI4" s="660"/>
      <c r="BQJ4" s="660"/>
      <c r="BQK4" s="660"/>
      <c r="BQL4" s="660"/>
      <c r="BQM4" s="660"/>
      <c r="BQN4" s="660"/>
      <c r="BQO4" s="660"/>
      <c r="BQP4" s="660"/>
      <c r="BQQ4" s="660"/>
      <c r="BQR4" s="660"/>
      <c r="BQS4" s="660"/>
      <c r="BQT4" s="660"/>
      <c r="BQU4" s="660"/>
      <c r="BQV4" s="660"/>
      <c r="BQW4" s="660"/>
      <c r="BQX4" s="660"/>
      <c r="BQY4" s="660"/>
      <c r="BQZ4" s="660"/>
      <c r="BRA4" s="660"/>
      <c r="BRB4" s="660"/>
      <c r="BRC4" s="660"/>
      <c r="BRD4" s="660"/>
      <c r="BRE4" s="660"/>
      <c r="BRF4" s="660"/>
      <c r="BRG4" s="660"/>
      <c r="BRH4" s="660"/>
      <c r="BRI4" s="660"/>
      <c r="BRJ4" s="660"/>
      <c r="BRK4" s="660"/>
      <c r="BRL4" s="660"/>
      <c r="BRM4" s="660"/>
      <c r="BRN4" s="660"/>
      <c r="BRO4" s="660"/>
      <c r="BRP4" s="660"/>
      <c r="BRQ4" s="660"/>
      <c r="BRR4" s="660"/>
      <c r="BRS4" s="660"/>
      <c r="BRT4" s="660"/>
      <c r="BRU4" s="660"/>
      <c r="BRV4" s="660"/>
      <c r="BRW4" s="660"/>
      <c r="BRX4" s="660"/>
      <c r="BRY4" s="660"/>
      <c r="BRZ4" s="660"/>
      <c r="BSA4" s="660"/>
      <c r="BSB4" s="660"/>
      <c r="BSC4" s="660"/>
      <c r="BSD4" s="660"/>
      <c r="BSE4" s="660"/>
      <c r="BSF4" s="660"/>
      <c r="BSG4" s="660"/>
      <c r="BSH4" s="660"/>
      <c r="BSI4" s="660"/>
      <c r="BSJ4" s="660"/>
      <c r="BSK4" s="660"/>
      <c r="BSL4" s="660"/>
      <c r="BSM4" s="660"/>
      <c r="BSN4" s="660"/>
      <c r="BSO4" s="660"/>
      <c r="BSP4" s="660"/>
      <c r="BSQ4" s="660"/>
      <c r="BSR4" s="660"/>
      <c r="BSS4" s="660"/>
      <c r="BST4" s="660"/>
      <c r="BSU4" s="660"/>
      <c r="BSV4" s="660"/>
      <c r="BSW4" s="660"/>
      <c r="BSX4" s="660"/>
      <c r="BSY4" s="660"/>
      <c r="BSZ4" s="660"/>
      <c r="BTA4" s="660"/>
      <c r="BTB4" s="660"/>
      <c r="BTC4" s="660"/>
      <c r="BTD4" s="660"/>
      <c r="BTE4" s="660"/>
      <c r="BTF4" s="660"/>
      <c r="BTG4" s="660"/>
      <c r="BTH4" s="660"/>
      <c r="BTI4" s="660"/>
      <c r="BTJ4" s="660"/>
      <c r="BTK4" s="660"/>
      <c r="BTL4" s="660"/>
      <c r="BTM4" s="660"/>
      <c r="BTN4" s="660"/>
      <c r="BTO4" s="660"/>
      <c r="BTP4" s="660"/>
      <c r="BTQ4" s="660"/>
      <c r="BTR4" s="660"/>
      <c r="BTS4" s="660"/>
      <c r="BTT4" s="660"/>
      <c r="BTU4" s="660"/>
      <c r="BTV4" s="660"/>
      <c r="BTW4" s="660"/>
      <c r="BTX4" s="660"/>
      <c r="BTY4" s="660"/>
      <c r="BTZ4" s="660"/>
      <c r="BUA4" s="660"/>
      <c r="BUB4" s="660"/>
      <c r="BUC4" s="660"/>
      <c r="BUD4" s="660"/>
      <c r="BUE4" s="660"/>
      <c r="BUF4" s="660"/>
      <c r="BUG4" s="660"/>
      <c r="BUH4" s="660"/>
      <c r="BUI4" s="660"/>
      <c r="BUJ4" s="660"/>
      <c r="BUK4" s="660"/>
      <c r="BUL4" s="660"/>
      <c r="BUM4" s="660"/>
      <c r="BUN4" s="660"/>
      <c r="BUO4" s="660"/>
      <c r="BUP4" s="660"/>
      <c r="BUQ4" s="660"/>
      <c r="BUR4" s="660"/>
      <c r="BUS4" s="660"/>
      <c r="BUT4" s="660"/>
      <c r="BUU4" s="660"/>
      <c r="BUV4" s="660"/>
      <c r="BUW4" s="660"/>
      <c r="BUX4" s="660"/>
      <c r="BUY4" s="660"/>
      <c r="BUZ4" s="660"/>
      <c r="BVA4" s="660"/>
      <c r="BVB4" s="660"/>
      <c r="BVC4" s="660"/>
      <c r="BVD4" s="660"/>
      <c r="BVE4" s="660"/>
      <c r="BVF4" s="660"/>
      <c r="BVG4" s="660"/>
      <c r="BVH4" s="660"/>
      <c r="BVI4" s="660"/>
      <c r="BVJ4" s="660"/>
      <c r="BVK4" s="660"/>
      <c r="BVL4" s="660"/>
      <c r="BVM4" s="660"/>
      <c r="BVN4" s="660"/>
      <c r="BVO4" s="660"/>
      <c r="BVP4" s="660"/>
      <c r="BVQ4" s="660"/>
      <c r="BVR4" s="660"/>
      <c r="BVS4" s="660"/>
      <c r="BVT4" s="660"/>
      <c r="BVU4" s="660"/>
      <c r="BVV4" s="660"/>
      <c r="BVW4" s="660"/>
      <c r="BVX4" s="660"/>
      <c r="BVY4" s="660"/>
      <c r="BVZ4" s="660"/>
      <c r="BWA4" s="660"/>
      <c r="BWB4" s="660"/>
      <c r="BWC4" s="660"/>
      <c r="BWD4" s="660"/>
      <c r="BWE4" s="660"/>
      <c r="BWF4" s="660"/>
      <c r="BWG4" s="660"/>
      <c r="BWH4" s="660"/>
      <c r="BWI4" s="660"/>
      <c r="BWJ4" s="660"/>
      <c r="BWK4" s="660"/>
      <c r="BWL4" s="660"/>
      <c r="BWM4" s="660"/>
      <c r="BWN4" s="660"/>
      <c r="BWO4" s="660"/>
      <c r="BWP4" s="660"/>
      <c r="BWQ4" s="660"/>
      <c r="BWR4" s="660"/>
      <c r="BWS4" s="660"/>
      <c r="BWT4" s="660"/>
      <c r="BWU4" s="660"/>
      <c r="BWV4" s="660"/>
      <c r="BWW4" s="660"/>
      <c r="BWX4" s="660"/>
      <c r="BWY4" s="660"/>
      <c r="BWZ4" s="660"/>
      <c r="BXA4" s="660"/>
      <c r="BXB4" s="660"/>
      <c r="BXC4" s="660"/>
      <c r="BXD4" s="660"/>
      <c r="BXE4" s="660"/>
      <c r="BXF4" s="660"/>
      <c r="BXG4" s="660"/>
      <c r="BXH4" s="660"/>
      <c r="BXI4" s="660"/>
      <c r="BXJ4" s="660"/>
      <c r="BXK4" s="660"/>
      <c r="BXL4" s="660"/>
      <c r="BXM4" s="660"/>
      <c r="BXN4" s="660"/>
      <c r="BXO4" s="660"/>
      <c r="BXP4" s="660"/>
      <c r="BXQ4" s="660"/>
      <c r="BXR4" s="660"/>
      <c r="BXS4" s="660"/>
      <c r="BXT4" s="660"/>
      <c r="BXU4" s="660"/>
      <c r="BXV4" s="660"/>
      <c r="BXW4" s="660"/>
      <c r="BXX4" s="660"/>
      <c r="BXY4" s="660"/>
      <c r="BXZ4" s="660"/>
      <c r="BYA4" s="660"/>
      <c r="BYB4" s="660"/>
      <c r="BYC4" s="660"/>
      <c r="BYD4" s="660"/>
      <c r="BYE4" s="660"/>
      <c r="BYF4" s="660"/>
      <c r="BYG4" s="660"/>
      <c r="BYH4" s="660"/>
      <c r="BYI4" s="660"/>
      <c r="BYJ4" s="660"/>
      <c r="BYK4" s="660"/>
      <c r="BYL4" s="660"/>
      <c r="BYM4" s="660"/>
      <c r="BYN4" s="660"/>
      <c r="BYO4" s="660"/>
      <c r="BYP4" s="660"/>
      <c r="BYQ4" s="660"/>
      <c r="BYR4" s="660"/>
      <c r="BYS4" s="660"/>
      <c r="BYT4" s="660"/>
      <c r="BYU4" s="660"/>
      <c r="BYV4" s="660"/>
      <c r="BYW4" s="660"/>
      <c r="BYX4" s="660"/>
      <c r="BYY4" s="660"/>
      <c r="BYZ4" s="660"/>
      <c r="BZA4" s="660"/>
      <c r="BZB4" s="660"/>
      <c r="BZC4" s="660"/>
      <c r="BZD4" s="660"/>
      <c r="BZE4" s="660"/>
      <c r="BZF4" s="660"/>
      <c r="BZG4" s="660"/>
      <c r="BZH4" s="660"/>
      <c r="BZI4" s="660"/>
      <c r="BZJ4" s="660"/>
      <c r="BZK4" s="660"/>
      <c r="BZL4" s="660"/>
      <c r="BZM4" s="660"/>
      <c r="BZN4" s="660"/>
      <c r="BZO4" s="660"/>
      <c r="BZP4" s="660"/>
      <c r="BZQ4" s="660"/>
      <c r="BZR4" s="660"/>
      <c r="BZS4" s="660"/>
      <c r="BZT4" s="660"/>
      <c r="BZU4" s="660"/>
      <c r="BZV4" s="660"/>
      <c r="BZW4" s="660"/>
      <c r="BZX4" s="660"/>
      <c r="BZY4" s="660"/>
      <c r="BZZ4" s="660"/>
      <c r="CAA4" s="660"/>
      <c r="CAB4" s="660"/>
      <c r="CAC4" s="660"/>
      <c r="CAD4" s="660"/>
      <c r="CAE4" s="660"/>
      <c r="CAF4" s="660"/>
      <c r="CAG4" s="660"/>
      <c r="CAH4" s="660"/>
      <c r="CAI4" s="660"/>
      <c r="CAJ4" s="660"/>
      <c r="CAK4" s="660"/>
      <c r="CAL4" s="660"/>
      <c r="CAM4" s="660"/>
      <c r="CAN4" s="660"/>
      <c r="CAO4" s="660"/>
      <c r="CAP4" s="660"/>
      <c r="CAQ4" s="660"/>
      <c r="CAR4" s="660"/>
      <c r="CAS4" s="660"/>
      <c r="CAT4" s="660"/>
      <c r="CAU4" s="660"/>
      <c r="CAV4" s="660"/>
      <c r="CAW4" s="660"/>
      <c r="CAX4" s="660"/>
      <c r="CAY4" s="660"/>
      <c r="CAZ4" s="660"/>
      <c r="CBA4" s="660"/>
      <c r="CBB4" s="660"/>
      <c r="CBC4" s="660"/>
      <c r="CBD4" s="660"/>
      <c r="CBE4" s="660"/>
      <c r="CBF4" s="660"/>
      <c r="CBG4" s="660"/>
      <c r="CBH4" s="660"/>
      <c r="CBI4" s="660"/>
      <c r="CBJ4" s="660"/>
      <c r="CBK4" s="660"/>
      <c r="CBL4" s="660"/>
      <c r="CBM4" s="660"/>
      <c r="CBN4" s="660"/>
      <c r="CBO4" s="660"/>
      <c r="CBP4" s="660"/>
      <c r="CBQ4" s="660"/>
      <c r="CBR4" s="660"/>
      <c r="CBS4" s="660"/>
      <c r="CBT4" s="660"/>
      <c r="CBU4" s="660"/>
      <c r="CBV4" s="660"/>
      <c r="CBW4" s="660"/>
      <c r="CBX4" s="660"/>
      <c r="CBY4" s="660"/>
      <c r="CBZ4" s="660"/>
      <c r="CCA4" s="660"/>
      <c r="CCB4" s="660"/>
      <c r="CCC4" s="660"/>
      <c r="CCD4" s="660"/>
      <c r="CCE4" s="660"/>
      <c r="CCF4" s="660"/>
      <c r="CCG4" s="660"/>
      <c r="CCH4" s="660"/>
      <c r="CCI4" s="660"/>
      <c r="CCJ4" s="660"/>
      <c r="CCK4" s="660"/>
      <c r="CCL4" s="660"/>
      <c r="CCM4" s="660"/>
      <c r="CCN4" s="660"/>
      <c r="CCO4" s="660"/>
      <c r="CCP4" s="660"/>
      <c r="CCQ4" s="660"/>
      <c r="CCR4" s="660"/>
      <c r="CCS4" s="660"/>
      <c r="CCT4" s="660"/>
      <c r="CCU4" s="660"/>
      <c r="CCV4" s="660"/>
      <c r="CCW4" s="660"/>
      <c r="CCX4" s="660"/>
      <c r="CCY4" s="660"/>
      <c r="CCZ4" s="660"/>
      <c r="CDA4" s="660"/>
      <c r="CDB4" s="660"/>
      <c r="CDC4" s="660"/>
      <c r="CDD4" s="660"/>
      <c r="CDE4" s="660"/>
      <c r="CDF4" s="660"/>
      <c r="CDG4" s="660"/>
      <c r="CDH4" s="660"/>
      <c r="CDI4" s="660"/>
      <c r="CDJ4" s="660"/>
      <c r="CDK4" s="660"/>
      <c r="CDL4" s="660"/>
      <c r="CDM4" s="660"/>
      <c r="CDN4" s="660"/>
      <c r="CDO4" s="660"/>
      <c r="CDP4" s="660"/>
      <c r="CDQ4" s="660"/>
      <c r="CDR4" s="660"/>
      <c r="CDS4" s="660"/>
      <c r="CDT4" s="660"/>
      <c r="CDU4" s="660"/>
      <c r="CDV4" s="660"/>
      <c r="CDW4" s="660"/>
      <c r="CDX4" s="660"/>
      <c r="CDY4" s="660"/>
      <c r="CDZ4" s="660"/>
      <c r="CEA4" s="660"/>
      <c r="CEB4" s="660"/>
      <c r="CEC4" s="660"/>
      <c r="CED4" s="660"/>
      <c r="CEE4" s="660"/>
      <c r="CEF4" s="660"/>
      <c r="CEG4" s="660"/>
      <c r="CEH4" s="660"/>
      <c r="CEI4" s="660"/>
      <c r="CEJ4" s="660"/>
      <c r="CEK4" s="660"/>
      <c r="CEL4" s="660"/>
      <c r="CEM4" s="660"/>
      <c r="CEN4" s="660"/>
      <c r="CEO4" s="660"/>
      <c r="CEP4" s="660"/>
      <c r="CEQ4" s="660"/>
      <c r="CER4" s="660"/>
      <c r="CES4" s="660"/>
      <c r="CET4" s="660"/>
      <c r="CEU4" s="660"/>
      <c r="CEV4" s="660"/>
      <c r="CEW4" s="660"/>
      <c r="CEX4" s="660"/>
      <c r="CEY4" s="660"/>
      <c r="CEZ4" s="660"/>
      <c r="CFA4" s="660"/>
      <c r="CFB4" s="660"/>
      <c r="CFC4" s="660"/>
      <c r="CFD4" s="660"/>
      <c r="CFE4" s="660"/>
      <c r="CFF4" s="660"/>
      <c r="CFG4" s="660"/>
      <c r="CFH4" s="660"/>
      <c r="CFI4" s="660"/>
      <c r="CFJ4" s="660"/>
      <c r="CFK4" s="660"/>
      <c r="CFL4" s="660"/>
      <c r="CFM4" s="660"/>
      <c r="CFN4" s="660"/>
      <c r="CFO4" s="660"/>
      <c r="CFP4" s="660"/>
      <c r="CFQ4" s="660"/>
      <c r="CFR4" s="660"/>
      <c r="CFS4" s="660"/>
      <c r="CFT4" s="660"/>
      <c r="CFU4" s="660"/>
      <c r="CFV4" s="660"/>
      <c r="CFW4" s="660"/>
      <c r="CFX4" s="660"/>
      <c r="CFY4" s="660"/>
      <c r="CFZ4" s="660"/>
      <c r="CGA4" s="660"/>
      <c r="CGB4" s="660"/>
      <c r="CGC4" s="660"/>
      <c r="CGD4" s="660"/>
      <c r="CGE4" s="660"/>
      <c r="CGF4" s="660"/>
      <c r="CGG4" s="660"/>
      <c r="CGH4" s="660"/>
      <c r="CGI4" s="660"/>
      <c r="CGJ4" s="660"/>
      <c r="CGK4" s="660"/>
      <c r="CGL4" s="660"/>
      <c r="CGM4" s="660"/>
      <c r="CGN4" s="660"/>
      <c r="CGO4" s="660"/>
      <c r="CGP4" s="660"/>
      <c r="CGQ4" s="660"/>
      <c r="CGR4" s="660"/>
      <c r="CGS4" s="660"/>
      <c r="CGT4" s="660"/>
      <c r="CGU4" s="660"/>
      <c r="CGV4" s="660"/>
      <c r="CGW4" s="660"/>
      <c r="CGX4" s="660"/>
      <c r="CGY4" s="660"/>
      <c r="CGZ4" s="660"/>
      <c r="CHA4" s="660"/>
      <c r="CHB4" s="660"/>
      <c r="CHC4" s="660"/>
      <c r="CHD4" s="660"/>
      <c r="CHE4" s="660"/>
      <c r="CHF4" s="660"/>
      <c r="CHG4" s="660"/>
      <c r="CHH4" s="660"/>
      <c r="CHI4" s="660"/>
      <c r="CHJ4" s="660"/>
      <c r="CHK4" s="660"/>
      <c r="CHL4" s="660"/>
      <c r="CHM4" s="660"/>
      <c r="CHN4" s="660"/>
      <c r="CHO4" s="660"/>
      <c r="CHP4" s="660"/>
      <c r="CHQ4" s="660"/>
      <c r="CHR4" s="660"/>
      <c r="CHS4" s="660"/>
      <c r="CHT4" s="660"/>
      <c r="CHU4" s="660"/>
      <c r="CHV4" s="660"/>
      <c r="CHW4" s="660"/>
      <c r="CHX4" s="660"/>
      <c r="CHY4" s="660"/>
      <c r="CHZ4" s="660"/>
      <c r="CIA4" s="660"/>
      <c r="CIB4" s="660"/>
      <c r="CIC4" s="660"/>
      <c r="CID4" s="660"/>
      <c r="CIE4" s="660"/>
      <c r="CIF4" s="660"/>
      <c r="CIG4" s="660"/>
      <c r="CIH4" s="660"/>
      <c r="CII4" s="660"/>
      <c r="CIJ4" s="660"/>
      <c r="CIK4" s="660"/>
      <c r="CIL4" s="660"/>
      <c r="CIM4" s="660"/>
      <c r="CIN4" s="660"/>
      <c r="CIO4" s="660"/>
      <c r="CIP4" s="660"/>
      <c r="CIQ4" s="660"/>
      <c r="CIR4" s="660"/>
      <c r="CIS4" s="660"/>
      <c r="CIT4" s="660"/>
      <c r="CIU4" s="660"/>
      <c r="CIV4" s="660"/>
      <c r="CIW4" s="660"/>
      <c r="CIX4" s="660"/>
      <c r="CIY4" s="660"/>
      <c r="CIZ4" s="660"/>
      <c r="CJA4" s="660"/>
      <c r="CJB4" s="660"/>
      <c r="CJC4" s="660"/>
      <c r="CJD4" s="660"/>
      <c r="CJE4" s="660"/>
      <c r="CJF4" s="660"/>
      <c r="CJG4" s="660"/>
      <c r="CJH4" s="660"/>
      <c r="CJI4" s="660"/>
      <c r="CJJ4" s="660"/>
      <c r="CJK4" s="660"/>
      <c r="CJL4" s="660"/>
      <c r="CJM4" s="660"/>
      <c r="CJN4" s="660"/>
      <c r="CJO4" s="660"/>
      <c r="CJP4" s="660"/>
      <c r="CJQ4" s="660"/>
      <c r="CJR4" s="660"/>
      <c r="CJS4" s="660"/>
      <c r="CJT4" s="660"/>
      <c r="CJU4" s="660"/>
      <c r="CJV4" s="660"/>
      <c r="CJW4" s="660"/>
      <c r="CJX4" s="660"/>
      <c r="CJY4" s="660"/>
      <c r="CJZ4" s="660"/>
      <c r="CKA4" s="660"/>
      <c r="CKB4" s="660"/>
      <c r="CKC4" s="660"/>
      <c r="CKD4" s="660"/>
      <c r="CKE4" s="660"/>
      <c r="CKF4" s="660"/>
      <c r="CKG4" s="660"/>
      <c r="CKH4" s="660"/>
      <c r="CKI4" s="660"/>
      <c r="CKJ4" s="660"/>
      <c r="CKK4" s="660"/>
      <c r="CKL4" s="660"/>
      <c r="CKM4" s="660"/>
      <c r="CKN4" s="660"/>
      <c r="CKO4" s="660"/>
      <c r="CKP4" s="660"/>
      <c r="CKQ4" s="660"/>
      <c r="CKR4" s="660"/>
      <c r="CKS4" s="660"/>
      <c r="CKT4" s="660"/>
      <c r="CKU4" s="660"/>
      <c r="CKV4" s="660"/>
      <c r="CKW4" s="660"/>
      <c r="CKX4" s="660"/>
      <c r="CKY4" s="660"/>
      <c r="CKZ4" s="660"/>
      <c r="CLA4" s="660"/>
      <c r="CLB4" s="660"/>
      <c r="CLC4" s="660"/>
      <c r="CLD4" s="660"/>
      <c r="CLE4" s="660"/>
      <c r="CLF4" s="660"/>
      <c r="CLG4" s="660"/>
      <c r="CLH4" s="660"/>
      <c r="CLI4" s="660"/>
      <c r="CLJ4" s="660"/>
      <c r="CLK4" s="660"/>
      <c r="CLL4" s="660"/>
      <c r="CLM4" s="660"/>
      <c r="CLN4" s="660"/>
      <c r="CLO4" s="660"/>
      <c r="CLP4" s="660"/>
      <c r="CLQ4" s="660"/>
      <c r="CLR4" s="660"/>
      <c r="CLS4" s="660"/>
      <c r="CLT4" s="660"/>
      <c r="CLU4" s="660"/>
      <c r="CLV4" s="660"/>
      <c r="CLW4" s="660"/>
      <c r="CLX4" s="660"/>
      <c r="CLY4" s="660"/>
      <c r="CLZ4" s="660"/>
      <c r="CMA4" s="660"/>
      <c r="CMB4" s="660"/>
      <c r="CMC4" s="660"/>
      <c r="CMD4" s="660"/>
      <c r="CME4" s="660"/>
      <c r="CMF4" s="660"/>
      <c r="CMG4" s="660"/>
      <c r="CMH4" s="660"/>
      <c r="CMI4" s="660"/>
      <c r="CMJ4" s="660"/>
      <c r="CMK4" s="660"/>
      <c r="CML4" s="660"/>
      <c r="CMM4" s="660"/>
      <c r="CMN4" s="660"/>
      <c r="CMO4" s="660"/>
      <c r="CMP4" s="660"/>
      <c r="CMQ4" s="660"/>
      <c r="CMR4" s="660"/>
      <c r="CMS4" s="660"/>
      <c r="CMT4" s="660"/>
      <c r="CMU4" s="660"/>
      <c r="CMV4" s="660"/>
      <c r="CMW4" s="660"/>
      <c r="CMX4" s="660"/>
      <c r="CMY4" s="660"/>
      <c r="CMZ4" s="660"/>
      <c r="CNA4" s="660"/>
      <c r="CNB4" s="660"/>
      <c r="CNC4" s="660"/>
      <c r="CND4" s="660"/>
      <c r="CNE4" s="660"/>
      <c r="CNF4" s="660"/>
      <c r="CNG4" s="660"/>
      <c r="CNH4" s="660"/>
      <c r="CNI4" s="660"/>
      <c r="CNJ4" s="660"/>
      <c r="CNK4" s="660"/>
      <c r="CNL4" s="660"/>
      <c r="CNM4" s="660"/>
      <c r="CNN4" s="660"/>
      <c r="CNO4" s="660"/>
      <c r="CNP4" s="660"/>
      <c r="CNQ4" s="660"/>
      <c r="CNR4" s="660"/>
      <c r="CNS4" s="660"/>
      <c r="CNT4" s="660"/>
      <c r="CNU4" s="660"/>
      <c r="CNV4" s="660"/>
      <c r="CNW4" s="660"/>
      <c r="CNX4" s="660"/>
      <c r="CNY4" s="660"/>
      <c r="CNZ4" s="660"/>
      <c r="COA4" s="660"/>
      <c r="COB4" s="660"/>
      <c r="COC4" s="660"/>
      <c r="COD4" s="660"/>
      <c r="COE4" s="660"/>
      <c r="COF4" s="660"/>
      <c r="COG4" s="660"/>
      <c r="COH4" s="660"/>
      <c r="COI4" s="660"/>
      <c r="COJ4" s="660"/>
      <c r="COK4" s="660"/>
      <c r="COL4" s="660"/>
      <c r="COM4" s="660"/>
      <c r="CON4" s="660"/>
      <c r="COO4" s="660"/>
      <c r="COP4" s="660"/>
      <c r="COQ4" s="660"/>
      <c r="COR4" s="660"/>
      <c r="COS4" s="660"/>
      <c r="COT4" s="660"/>
      <c r="COU4" s="660"/>
      <c r="COV4" s="660"/>
      <c r="COW4" s="660"/>
      <c r="COX4" s="660"/>
      <c r="COY4" s="660"/>
      <c r="COZ4" s="660"/>
      <c r="CPA4" s="660"/>
      <c r="CPB4" s="660"/>
      <c r="CPC4" s="660"/>
      <c r="CPD4" s="660"/>
      <c r="CPE4" s="660"/>
      <c r="CPF4" s="660"/>
      <c r="CPG4" s="660"/>
      <c r="CPH4" s="660"/>
      <c r="CPI4" s="660"/>
      <c r="CPJ4" s="660"/>
      <c r="CPK4" s="660"/>
      <c r="CPL4" s="660"/>
      <c r="CPM4" s="660"/>
      <c r="CPN4" s="660"/>
      <c r="CPO4" s="660"/>
      <c r="CPP4" s="660"/>
      <c r="CPQ4" s="660"/>
      <c r="CPR4" s="660"/>
      <c r="CPS4" s="660"/>
      <c r="CPT4" s="660"/>
      <c r="CPU4" s="660"/>
      <c r="CPV4" s="660"/>
      <c r="CPW4" s="660"/>
      <c r="CPX4" s="660"/>
      <c r="CPY4" s="660"/>
      <c r="CPZ4" s="660"/>
      <c r="CQA4" s="660"/>
      <c r="CQB4" s="660"/>
      <c r="CQC4" s="660"/>
      <c r="CQD4" s="660"/>
      <c r="CQE4" s="660"/>
      <c r="CQF4" s="660"/>
      <c r="CQG4" s="660"/>
      <c r="CQH4" s="660"/>
      <c r="CQI4" s="660"/>
      <c r="CQJ4" s="660"/>
      <c r="CQK4" s="660"/>
      <c r="CQL4" s="660"/>
      <c r="CQM4" s="660"/>
      <c r="CQN4" s="660"/>
      <c r="CQO4" s="660"/>
      <c r="CQP4" s="660"/>
      <c r="CQQ4" s="660"/>
      <c r="CQR4" s="660"/>
      <c r="CQS4" s="660"/>
      <c r="CQT4" s="660"/>
      <c r="CQU4" s="660"/>
      <c r="CQV4" s="660"/>
      <c r="CQW4" s="660"/>
      <c r="CQX4" s="660"/>
      <c r="CQY4" s="660"/>
      <c r="CQZ4" s="660"/>
      <c r="CRA4" s="660"/>
      <c r="CRB4" s="660"/>
      <c r="CRC4" s="660"/>
      <c r="CRD4" s="660"/>
      <c r="CRE4" s="660"/>
      <c r="CRF4" s="660"/>
      <c r="CRG4" s="660"/>
      <c r="CRH4" s="660"/>
      <c r="CRI4" s="660"/>
      <c r="CRJ4" s="660"/>
      <c r="CRK4" s="660"/>
      <c r="CRL4" s="660"/>
      <c r="CRM4" s="660"/>
      <c r="CRN4" s="660"/>
      <c r="CRO4" s="660"/>
      <c r="CRP4" s="660"/>
      <c r="CRQ4" s="660"/>
      <c r="CRR4" s="660"/>
      <c r="CRS4" s="660"/>
      <c r="CRT4" s="660"/>
      <c r="CRU4" s="660"/>
      <c r="CRV4" s="660"/>
      <c r="CRW4" s="660"/>
      <c r="CRX4" s="660"/>
      <c r="CRY4" s="660"/>
      <c r="CRZ4" s="660"/>
      <c r="CSA4" s="660"/>
      <c r="CSB4" s="660"/>
      <c r="CSC4" s="660"/>
      <c r="CSD4" s="660"/>
      <c r="CSE4" s="660"/>
      <c r="CSF4" s="660"/>
      <c r="CSG4" s="660"/>
      <c r="CSH4" s="660"/>
      <c r="CSI4" s="660"/>
      <c r="CSJ4" s="660"/>
      <c r="CSK4" s="660"/>
      <c r="CSL4" s="660"/>
      <c r="CSM4" s="660"/>
      <c r="CSN4" s="660"/>
      <c r="CSO4" s="660"/>
      <c r="CSP4" s="660"/>
      <c r="CSQ4" s="660"/>
      <c r="CSR4" s="660"/>
      <c r="CSS4" s="660"/>
      <c r="CST4" s="660"/>
      <c r="CSU4" s="660"/>
      <c r="CSV4" s="660"/>
      <c r="CSW4" s="660"/>
      <c r="CSX4" s="660"/>
      <c r="CSY4" s="660"/>
      <c r="CSZ4" s="660"/>
      <c r="CTA4" s="660"/>
      <c r="CTB4" s="660"/>
      <c r="CTC4" s="660"/>
      <c r="CTD4" s="660"/>
      <c r="CTE4" s="660"/>
      <c r="CTF4" s="660"/>
      <c r="CTG4" s="660"/>
      <c r="CTH4" s="660"/>
      <c r="CTI4" s="660"/>
      <c r="CTJ4" s="660"/>
      <c r="CTK4" s="660"/>
      <c r="CTL4" s="660"/>
      <c r="CTM4" s="660"/>
      <c r="CTN4" s="660"/>
      <c r="CTO4" s="660"/>
      <c r="CTP4" s="660"/>
      <c r="CTQ4" s="660"/>
      <c r="CTR4" s="660"/>
      <c r="CTS4" s="660"/>
      <c r="CTT4" s="660"/>
      <c r="CTU4" s="660"/>
      <c r="CTV4" s="660"/>
      <c r="CTW4" s="660"/>
      <c r="CTX4" s="660"/>
      <c r="CTY4" s="660"/>
      <c r="CTZ4" s="660"/>
      <c r="CUA4" s="660"/>
      <c r="CUB4" s="660"/>
      <c r="CUC4" s="660"/>
      <c r="CUD4" s="660"/>
      <c r="CUE4" s="660"/>
      <c r="CUF4" s="660"/>
      <c r="CUG4" s="660"/>
      <c r="CUH4" s="660"/>
      <c r="CUI4" s="660"/>
      <c r="CUJ4" s="660"/>
      <c r="CUK4" s="660"/>
      <c r="CUL4" s="660"/>
      <c r="CUM4" s="660"/>
      <c r="CUN4" s="660"/>
      <c r="CUO4" s="660"/>
      <c r="CUP4" s="660"/>
      <c r="CUQ4" s="660"/>
      <c r="CUR4" s="660"/>
      <c r="CUS4" s="660"/>
      <c r="CUT4" s="660"/>
      <c r="CUU4" s="660"/>
      <c r="CUV4" s="660"/>
      <c r="CUW4" s="660"/>
      <c r="CUX4" s="660"/>
      <c r="CUY4" s="660"/>
      <c r="CUZ4" s="660"/>
      <c r="CVA4" s="660"/>
      <c r="CVB4" s="660"/>
      <c r="CVC4" s="660"/>
      <c r="CVD4" s="660"/>
      <c r="CVE4" s="660"/>
      <c r="CVF4" s="660"/>
      <c r="CVG4" s="660"/>
      <c r="CVH4" s="660"/>
      <c r="CVI4" s="660"/>
      <c r="CVJ4" s="660"/>
      <c r="CVK4" s="660"/>
      <c r="CVL4" s="660"/>
      <c r="CVM4" s="660"/>
      <c r="CVN4" s="660"/>
      <c r="CVO4" s="660"/>
      <c r="CVP4" s="660"/>
      <c r="CVQ4" s="660"/>
      <c r="CVR4" s="660"/>
      <c r="CVS4" s="660"/>
      <c r="CVT4" s="660"/>
      <c r="CVU4" s="660"/>
      <c r="CVV4" s="660"/>
      <c r="CVW4" s="660"/>
      <c r="CVX4" s="660"/>
      <c r="CVY4" s="660"/>
      <c r="CVZ4" s="660"/>
      <c r="CWA4" s="660"/>
      <c r="CWB4" s="660"/>
      <c r="CWC4" s="660"/>
      <c r="CWD4" s="660"/>
      <c r="CWE4" s="660"/>
      <c r="CWF4" s="660"/>
      <c r="CWG4" s="660"/>
      <c r="CWH4" s="660"/>
      <c r="CWI4" s="660"/>
      <c r="CWJ4" s="660"/>
      <c r="CWK4" s="660"/>
      <c r="CWL4" s="660"/>
      <c r="CWM4" s="660"/>
      <c r="CWN4" s="660"/>
      <c r="CWO4" s="660"/>
      <c r="CWP4" s="660"/>
      <c r="CWQ4" s="660"/>
      <c r="CWR4" s="660"/>
      <c r="CWS4" s="660"/>
      <c r="CWT4" s="660"/>
      <c r="CWU4" s="660"/>
      <c r="CWV4" s="660"/>
      <c r="CWW4" s="660"/>
      <c r="CWX4" s="660"/>
      <c r="CWY4" s="660"/>
      <c r="CWZ4" s="660"/>
      <c r="CXA4" s="660"/>
      <c r="CXB4" s="660"/>
      <c r="CXC4" s="660"/>
      <c r="CXD4" s="660"/>
      <c r="CXE4" s="660"/>
      <c r="CXF4" s="660"/>
      <c r="CXG4" s="660"/>
      <c r="CXH4" s="660"/>
      <c r="CXI4" s="660"/>
      <c r="CXJ4" s="660"/>
      <c r="CXK4" s="660"/>
      <c r="CXL4" s="660"/>
      <c r="CXM4" s="660"/>
      <c r="CXN4" s="660"/>
      <c r="CXO4" s="660"/>
      <c r="CXP4" s="660"/>
      <c r="CXQ4" s="660"/>
      <c r="CXR4" s="660"/>
      <c r="CXS4" s="660"/>
      <c r="CXT4" s="660"/>
      <c r="CXU4" s="660"/>
      <c r="CXV4" s="660"/>
      <c r="CXW4" s="660"/>
      <c r="CXX4" s="660"/>
      <c r="CXY4" s="660"/>
      <c r="CXZ4" s="660"/>
      <c r="CYA4" s="660"/>
      <c r="CYB4" s="660"/>
      <c r="CYC4" s="660"/>
      <c r="CYD4" s="660"/>
      <c r="CYE4" s="660"/>
      <c r="CYF4" s="660"/>
      <c r="CYG4" s="660"/>
      <c r="CYH4" s="660"/>
      <c r="CYI4" s="660"/>
      <c r="CYJ4" s="660"/>
      <c r="CYK4" s="660"/>
      <c r="CYL4" s="660"/>
      <c r="CYM4" s="660"/>
      <c r="CYN4" s="660"/>
      <c r="CYO4" s="660"/>
      <c r="CYP4" s="660"/>
      <c r="CYQ4" s="660"/>
      <c r="CYR4" s="660"/>
      <c r="CYS4" s="660"/>
      <c r="CYT4" s="660"/>
      <c r="CYU4" s="660"/>
      <c r="CYV4" s="660"/>
      <c r="CYW4" s="660"/>
      <c r="CYX4" s="660"/>
      <c r="CYY4" s="660"/>
      <c r="CYZ4" s="660"/>
      <c r="CZA4" s="660"/>
      <c r="CZB4" s="660"/>
      <c r="CZC4" s="660"/>
      <c r="CZD4" s="660"/>
      <c r="CZE4" s="660"/>
      <c r="CZF4" s="660"/>
      <c r="CZG4" s="660"/>
      <c r="CZH4" s="660"/>
      <c r="CZI4" s="660"/>
      <c r="CZJ4" s="660"/>
      <c r="CZK4" s="660"/>
      <c r="CZL4" s="660"/>
      <c r="CZM4" s="660"/>
      <c r="CZN4" s="660"/>
      <c r="CZO4" s="660"/>
      <c r="CZP4" s="660"/>
      <c r="CZQ4" s="660"/>
      <c r="CZR4" s="660"/>
      <c r="CZS4" s="660"/>
      <c r="CZT4" s="660"/>
      <c r="CZU4" s="660"/>
      <c r="CZV4" s="660"/>
      <c r="CZW4" s="660"/>
      <c r="CZX4" s="660"/>
      <c r="CZY4" s="660"/>
      <c r="CZZ4" s="660"/>
      <c r="DAA4" s="660"/>
      <c r="DAB4" s="660"/>
      <c r="DAC4" s="660"/>
      <c r="DAD4" s="660"/>
      <c r="DAE4" s="660"/>
      <c r="DAF4" s="660"/>
      <c r="DAG4" s="660"/>
      <c r="DAH4" s="660"/>
      <c r="DAI4" s="660"/>
      <c r="DAJ4" s="660"/>
      <c r="DAK4" s="660"/>
      <c r="DAL4" s="660"/>
      <c r="DAM4" s="660"/>
      <c r="DAN4" s="660"/>
      <c r="DAO4" s="660"/>
      <c r="DAP4" s="660"/>
      <c r="DAQ4" s="660"/>
      <c r="DAR4" s="660"/>
      <c r="DAS4" s="660"/>
      <c r="DAT4" s="660"/>
      <c r="DAU4" s="660"/>
      <c r="DAV4" s="660"/>
      <c r="DAW4" s="660"/>
      <c r="DAX4" s="660"/>
      <c r="DAY4" s="660"/>
      <c r="DAZ4" s="660"/>
      <c r="DBA4" s="660"/>
      <c r="DBB4" s="660"/>
      <c r="DBC4" s="660"/>
      <c r="DBD4" s="660"/>
      <c r="DBE4" s="660"/>
      <c r="DBF4" s="660"/>
      <c r="DBG4" s="660"/>
      <c r="DBH4" s="660"/>
      <c r="DBI4" s="660"/>
      <c r="DBJ4" s="660"/>
      <c r="DBK4" s="660"/>
      <c r="DBL4" s="660"/>
      <c r="DBM4" s="660"/>
      <c r="DBN4" s="660"/>
      <c r="DBO4" s="660"/>
      <c r="DBP4" s="660"/>
      <c r="DBQ4" s="660"/>
      <c r="DBR4" s="660"/>
      <c r="DBS4" s="660"/>
      <c r="DBT4" s="660"/>
      <c r="DBU4" s="660"/>
      <c r="DBV4" s="660"/>
      <c r="DBW4" s="660"/>
      <c r="DBX4" s="660"/>
      <c r="DBY4" s="660"/>
      <c r="DBZ4" s="660"/>
      <c r="DCA4" s="660"/>
      <c r="DCB4" s="660"/>
      <c r="DCC4" s="660"/>
      <c r="DCD4" s="660"/>
      <c r="DCE4" s="660"/>
      <c r="DCF4" s="660"/>
      <c r="DCG4" s="660"/>
      <c r="DCH4" s="660"/>
      <c r="DCI4" s="660"/>
      <c r="DCJ4" s="660"/>
      <c r="DCK4" s="660"/>
      <c r="DCL4" s="660"/>
      <c r="DCM4" s="660"/>
      <c r="DCN4" s="660"/>
      <c r="DCO4" s="660"/>
      <c r="DCP4" s="660"/>
      <c r="DCQ4" s="660"/>
      <c r="DCR4" s="660"/>
      <c r="DCS4" s="660"/>
      <c r="DCT4" s="660"/>
      <c r="DCU4" s="660"/>
      <c r="DCV4" s="660"/>
      <c r="DCW4" s="660"/>
      <c r="DCX4" s="660"/>
      <c r="DCY4" s="660"/>
      <c r="DCZ4" s="660"/>
      <c r="DDA4" s="660"/>
      <c r="DDB4" s="660"/>
      <c r="DDC4" s="660"/>
      <c r="DDD4" s="660"/>
      <c r="DDE4" s="660"/>
      <c r="DDF4" s="660"/>
      <c r="DDG4" s="660"/>
      <c r="DDH4" s="660"/>
      <c r="DDI4" s="660"/>
      <c r="DDJ4" s="660"/>
      <c r="DDK4" s="660"/>
      <c r="DDL4" s="660"/>
      <c r="DDM4" s="660"/>
      <c r="DDN4" s="660"/>
      <c r="DDO4" s="660"/>
      <c r="DDP4" s="660"/>
      <c r="DDQ4" s="660"/>
      <c r="DDR4" s="660"/>
      <c r="DDS4" s="660"/>
      <c r="DDT4" s="660"/>
      <c r="DDU4" s="660"/>
      <c r="DDV4" s="660"/>
      <c r="DDW4" s="660"/>
      <c r="DDX4" s="660"/>
      <c r="DDY4" s="660"/>
      <c r="DDZ4" s="660"/>
      <c r="DEA4" s="660"/>
      <c r="DEB4" s="660"/>
      <c r="DEC4" s="660"/>
      <c r="DED4" s="660"/>
      <c r="DEE4" s="660"/>
      <c r="DEF4" s="660"/>
      <c r="DEG4" s="660"/>
      <c r="DEH4" s="660"/>
      <c r="DEI4" s="660"/>
      <c r="DEJ4" s="660"/>
      <c r="DEK4" s="660"/>
      <c r="DEL4" s="660"/>
      <c r="DEM4" s="660"/>
      <c r="DEN4" s="660"/>
      <c r="DEO4" s="660"/>
      <c r="DEP4" s="660"/>
      <c r="DEQ4" s="660"/>
      <c r="DER4" s="660"/>
      <c r="DES4" s="660"/>
      <c r="DET4" s="660"/>
      <c r="DEU4" s="660"/>
      <c r="DEV4" s="660"/>
      <c r="DEW4" s="660"/>
      <c r="DEX4" s="660"/>
      <c r="DEY4" s="660"/>
      <c r="DEZ4" s="660"/>
      <c r="DFA4" s="660"/>
      <c r="DFB4" s="660"/>
      <c r="DFC4" s="660"/>
      <c r="DFD4" s="660"/>
      <c r="DFE4" s="660"/>
      <c r="DFF4" s="660"/>
      <c r="DFG4" s="660"/>
      <c r="DFH4" s="660"/>
      <c r="DFI4" s="660"/>
      <c r="DFJ4" s="660"/>
      <c r="DFK4" s="660"/>
      <c r="DFL4" s="660"/>
      <c r="DFM4" s="660"/>
      <c r="DFN4" s="660"/>
      <c r="DFO4" s="660"/>
      <c r="DFP4" s="660"/>
      <c r="DFQ4" s="660"/>
      <c r="DFR4" s="660"/>
      <c r="DFS4" s="660"/>
      <c r="DFT4" s="660"/>
      <c r="DFU4" s="660"/>
      <c r="DFV4" s="660"/>
      <c r="DFW4" s="660"/>
      <c r="DFX4" s="660"/>
      <c r="DFY4" s="660"/>
      <c r="DFZ4" s="660"/>
      <c r="DGA4" s="660"/>
      <c r="DGB4" s="660"/>
      <c r="DGC4" s="660"/>
      <c r="DGD4" s="660"/>
      <c r="DGE4" s="660"/>
      <c r="DGF4" s="660"/>
      <c r="DGG4" s="660"/>
      <c r="DGH4" s="660"/>
      <c r="DGI4" s="660"/>
      <c r="DGJ4" s="660"/>
      <c r="DGK4" s="660"/>
      <c r="DGL4" s="660"/>
      <c r="DGM4" s="660"/>
      <c r="DGN4" s="660"/>
      <c r="DGO4" s="660"/>
      <c r="DGP4" s="660"/>
      <c r="DGQ4" s="660"/>
      <c r="DGR4" s="660"/>
      <c r="DGS4" s="660"/>
      <c r="DGT4" s="660"/>
      <c r="DGU4" s="660"/>
      <c r="DGV4" s="660"/>
      <c r="DGW4" s="660"/>
      <c r="DGX4" s="660"/>
      <c r="DGY4" s="660"/>
      <c r="DGZ4" s="660"/>
      <c r="DHA4" s="660"/>
      <c r="DHB4" s="660"/>
      <c r="DHC4" s="660"/>
      <c r="DHD4" s="660"/>
      <c r="DHE4" s="660"/>
      <c r="DHF4" s="660"/>
      <c r="DHG4" s="660"/>
      <c r="DHH4" s="660"/>
      <c r="DHI4" s="660"/>
      <c r="DHJ4" s="660"/>
      <c r="DHK4" s="660"/>
      <c r="DHL4" s="660"/>
      <c r="DHM4" s="660"/>
      <c r="DHN4" s="660"/>
      <c r="DHO4" s="660"/>
      <c r="DHP4" s="660"/>
      <c r="DHQ4" s="660"/>
      <c r="DHR4" s="660"/>
      <c r="DHS4" s="660"/>
      <c r="DHT4" s="660"/>
      <c r="DHU4" s="660"/>
      <c r="DHV4" s="660"/>
      <c r="DHW4" s="660"/>
      <c r="DHX4" s="660"/>
      <c r="DHY4" s="660"/>
      <c r="DHZ4" s="660"/>
      <c r="DIA4" s="660"/>
      <c r="DIB4" s="660"/>
      <c r="DIC4" s="660"/>
      <c r="DID4" s="660"/>
      <c r="DIE4" s="660"/>
      <c r="DIF4" s="660"/>
      <c r="DIG4" s="660"/>
      <c r="DIH4" s="660"/>
      <c r="DII4" s="660"/>
      <c r="DIJ4" s="660"/>
      <c r="DIK4" s="660"/>
      <c r="DIL4" s="660"/>
      <c r="DIM4" s="660"/>
      <c r="DIN4" s="660"/>
      <c r="DIO4" s="660"/>
      <c r="DIP4" s="660"/>
      <c r="DIQ4" s="660"/>
      <c r="DIR4" s="660"/>
      <c r="DIS4" s="660"/>
      <c r="DIT4" s="660"/>
      <c r="DIU4" s="660"/>
      <c r="DIV4" s="660"/>
      <c r="DIW4" s="660"/>
      <c r="DIX4" s="660"/>
      <c r="DIY4" s="660"/>
      <c r="DIZ4" s="660"/>
      <c r="DJA4" s="660"/>
      <c r="DJB4" s="660"/>
      <c r="DJC4" s="660"/>
      <c r="DJD4" s="660"/>
      <c r="DJE4" s="660"/>
      <c r="DJF4" s="660"/>
      <c r="DJG4" s="660"/>
      <c r="DJH4" s="660"/>
      <c r="DJI4" s="660"/>
      <c r="DJJ4" s="660"/>
      <c r="DJK4" s="660"/>
      <c r="DJL4" s="660"/>
      <c r="DJM4" s="660"/>
      <c r="DJN4" s="660"/>
      <c r="DJO4" s="660"/>
      <c r="DJP4" s="660"/>
      <c r="DJQ4" s="660"/>
      <c r="DJR4" s="660"/>
      <c r="DJS4" s="660"/>
      <c r="DJT4" s="660"/>
      <c r="DJU4" s="660"/>
      <c r="DJV4" s="660"/>
      <c r="DJW4" s="660"/>
      <c r="DJX4" s="660"/>
      <c r="DJY4" s="660"/>
      <c r="DJZ4" s="660"/>
      <c r="DKA4" s="660"/>
      <c r="DKB4" s="660"/>
      <c r="DKC4" s="660"/>
      <c r="DKD4" s="660"/>
      <c r="DKE4" s="660"/>
      <c r="DKF4" s="660"/>
      <c r="DKG4" s="660"/>
      <c r="DKH4" s="660"/>
      <c r="DKI4" s="660"/>
      <c r="DKJ4" s="660"/>
      <c r="DKK4" s="660"/>
      <c r="DKL4" s="660"/>
      <c r="DKM4" s="660"/>
      <c r="DKN4" s="660"/>
      <c r="DKO4" s="660"/>
      <c r="DKP4" s="660"/>
      <c r="DKQ4" s="660"/>
      <c r="DKR4" s="660"/>
      <c r="DKS4" s="660"/>
      <c r="DKT4" s="660"/>
      <c r="DKU4" s="660"/>
      <c r="DKV4" s="660"/>
      <c r="DKW4" s="660"/>
      <c r="DKX4" s="660"/>
      <c r="DKY4" s="660"/>
      <c r="DKZ4" s="660"/>
      <c r="DLA4" s="660"/>
      <c r="DLB4" s="660"/>
      <c r="DLC4" s="660"/>
      <c r="DLD4" s="660"/>
      <c r="DLE4" s="660"/>
      <c r="DLF4" s="660"/>
      <c r="DLG4" s="660"/>
      <c r="DLH4" s="660"/>
      <c r="DLI4" s="660"/>
      <c r="DLJ4" s="660"/>
      <c r="DLK4" s="660"/>
      <c r="DLL4" s="660"/>
      <c r="DLM4" s="660"/>
      <c r="DLN4" s="660"/>
      <c r="DLO4" s="660"/>
      <c r="DLP4" s="660"/>
      <c r="DLQ4" s="660"/>
      <c r="DLR4" s="660"/>
      <c r="DLS4" s="660"/>
      <c r="DLT4" s="660"/>
      <c r="DLU4" s="660"/>
      <c r="DLV4" s="660"/>
      <c r="DLW4" s="660"/>
      <c r="DLX4" s="660"/>
      <c r="DLY4" s="660"/>
      <c r="DLZ4" s="660"/>
      <c r="DMA4" s="660"/>
      <c r="DMB4" s="660"/>
      <c r="DMC4" s="660"/>
      <c r="DMD4" s="660"/>
      <c r="DME4" s="660"/>
      <c r="DMF4" s="660"/>
      <c r="DMG4" s="660"/>
      <c r="DMH4" s="660"/>
      <c r="DMI4" s="660"/>
      <c r="DMJ4" s="660"/>
      <c r="DMK4" s="660"/>
      <c r="DML4" s="660"/>
      <c r="DMM4" s="660"/>
      <c r="DMN4" s="660"/>
      <c r="DMO4" s="660"/>
      <c r="DMP4" s="660"/>
      <c r="DMQ4" s="660"/>
      <c r="DMR4" s="660"/>
      <c r="DMS4" s="660"/>
      <c r="DMT4" s="660"/>
      <c r="DMU4" s="660"/>
      <c r="DMV4" s="660"/>
      <c r="DMW4" s="660"/>
      <c r="DMX4" s="660"/>
      <c r="DMY4" s="660"/>
      <c r="DMZ4" s="660"/>
      <c r="DNA4" s="660"/>
      <c r="DNB4" s="660"/>
      <c r="DNC4" s="660"/>
      <c r="DND4" s="660"/>
      <c r="DNE4" s="660"/>
      <c r="DNF4" s="660"/>
      <c r="DNG4" s="660"/>
      <c r="DNH4" s="660"/>
      <c r="DNI4" s="660"/>
      <c r="DNJ4" s="660"/>
      <c r="DNK4" s="660"/>
      <c r="DNL4" s="660"/>
      <c r="DNM4" s="660"/>
      <c r="DNN4" s="660"/>
      <c r="DNO4" s="660"/>
      <c r="DNP4" s="660"/>
      <c r="DNQ4" s="660"/>
      <c r="DNR4" s="660"/>
      <c r="DNS4" s="660"/>
      <c r="DNT4" s="660"/>
      <c r="DNU4" s="660"/>
      <c r="DNV4" s="660"/>
      <c r="DNW4" s="660"/>
      <c r="DNX4" s="660"/>
      <c r="DNY4" s="660"/>
      <c r="DNZ4" s="660"/>
      <c r="DOA4" s="660"/>
      <c r="DOB4" s="660"/>
      <c r="DOC4" s="660"/>
      <c r="DOD4" s="660"/>
      <c r="DOE4" s="660"/>
      <c r="DOF4" s="660"/>
      <c r="DOG4" s="660"/>
      <c r="DOH4" s="660"/>
      <c r="DOI4" s="660"/>
      <c r="DOJ4" s="660"/>
      <c r="DOK4" s="660"/>
      <c r="DOL4" s="660"/>
      <c r="DOM4" s="660"/>
      <c r="DON4" s="660"/>
      <c r="DOO4" s="660"/>
      <c r="DOP4" s="660"/>
      <c r="DOQ4" s="660"/>
      <c r="DOR4" s="660"/>
      <c r="DOS4" s="660"/>
      <c r="DOT4" s="660"/>
      <c r="DOU4" s="660"/>
      <c r="DOV4" s="660"/>
      <c r="DOW4" s="660"/>
      <c r="DOX4" s="660"/>
      <c r="DOY4" s="660"/>
      <c r="DOZ4" s="660"/>
      <c r="DPA4" s="660"/>
      <c r="DPB4" s="660"/>
      <c r="DPC4" s="660"/>
      <c r="DPD4" s="660"/>
      <c r="DPE4" s="660"/>
      <c r="DPF4" s="660"/>
      <c r="DPG4" s="660"/>
      <c r="DPH4" s="660"/>
      <c r="DPI4" s="660"/>
      <c r="DPJ4" s="660"/>
      <c r="DPK4" s="660"/>
      <c r="DPL4" s="660"/>
      <c r="DPM4" s="660"/>
      <c r="DPN4" s="660"/>
      <c r="DPO4" s="660"/>
      <c r="DPP4" s="660"/>
      <c r="DPQ4" s="660"/>
      <c r="DPR4" s="660"/>
      <c r="DPS4" s="660"/>
      <c r="DPT4" s="660"/>
      <c r="DPU4" s="660"/>
      <c r="DPV4" s="660"/>
      <c r="DPW4" s="660"/>
      <c r="DPX4" s="660"/>
      <c r="DPY4" s="660"/>
      <c r="DPZ4" s="660"/>
      <c r="DQA4" s="660"/>
      <c r="DQB4" s="660"/>
      <c r="DQC4" s="660"/>
      <c r="DQD4" s="660"/>
      <c r="DQE4" s="660"/>
      <c r="DQF4" s="660"/>
      <c r="DQG4" s="660"/>
      <c r="DQH4" s="660"/>
      <c r="DQI4" s="660"/>
      <c r="DQJ4" s="660"/>
      <c r="DQK4" s="660"/>
      <c r="DQL4" s="660"/>
      <c r="DQM4" s="660"/>
      <c r="DQN4" s="660"/>
      <c r="DQO4" s="660"/>
      <c r="DQP4" s="660"/>
      <c r="DQQ4" s="660"/>
      <c r="DQR4" s="660"/>
      <c r="DQS4" s="660"/>
      <c r="DQT4" s="660"/>
      <c r="DQU4" s="660"/>
      <c r="DQV4" s="660"/>
      <c r="DQW4" s="660"/>
      <c r="DQX4" s="660"/>
      <c r="DQY4" s="660"/>
      <c r="DQZ4" s="660"/>
      <c r="DRA4" s="660"/>
      <c r="DRB4" s="660"/>
      <c r="DRC4" s="660"/>
      <c r="DRD4" s="660"/>
      <c r="DRE4" s="660"/>
      <c r="DRF4" s="660"/>
      <c r="DRG4" s="660"/>
      <c r="DRH4" s="660"/>
      <c r="DRI4" s="660"/>
      <c r="DRJ4" s="660"/>
      <c r="DRK4" s="660"/>
      <c r="DRL4" s="660"/>
      <c r="DRM4" s="660"/>
      <c r="DRN4" s="660"/>
      <c r="DRO4" s="660"/>
      <c r="DRP4" s="660"/>
      <c r="DRQ4" s="660"/>
      <c r="DRR4" s="660"/>
      <c r="DRS4" s="660"/>
      <c r="DRT4" s="660"/>
      <c r="DRU4" s="660"/>
      <c r="DRV4" s="660"/>
      <c r="DRW4" s="660"/>
      <c r="DRX4" s="660"/>
      <c r="DRY4" s="660"/>
      <c r="DRZ4" s="660"/>
      <c r="DSA4" s="660"/>
      <c r="DSB4" s="660"/>
      <c r="DSC4" s="660"/>
      <c r="DSD4" s="660"/>
      <c r="DSE4" s="660"/>
      <c r="DSF4" s="660"/>
      <c r="DSG4" s="660"/>
      <c r="DSH4" s="660"/>
      <c r="DSI4" s="660"/>
      <c r="DSJ4" s="660"/>
      <c r="DSK4" s="660"/>
      <c r="DSL4" s="660"/>
      <c r="DSM4" s="660"/>
      <c r="DSN4" s="660"/>
      <c r="DSO4" s="660"/>
      <c r="DSP4" s="660"/>
      <c r="DSQ4" s="660"/>
      <c r="DSR4" s="660"/>
      <c r="DSS4" s="660"/>
      <c r="DST4" s="660"/>
      <c r="DSU4" s="660"/>
      <c r="DSV4" s="660"/>
      <c r="DSW4" s="660"/>
      <c r="DSX4" s="660"/>
      <c r="DSY4" s="660"/>
      <c r="DSZ4" s="660"/>
      <c r="DTA4" s="660"/>
      <c r="DTB4" s="660"/>
      <c r="DTC4" s="660"/>
      <c r="DTD4" s="660"/>
      <c r="DTE4" s="660"/>
      <c r="DTF4" s="660"/>
      <c r="DTG4" s="660"/>
      <c r="DTH4" s="660"/>
      <c r="DTI4" s="660"/>
      <c r="DTJ4" s="660"/>
      <c r="DTK4" s="660"/>
      <c r="DTL4" s="660"/>
      <c r="DTM4" s="660"/>
      <c r="DTN4" s="660"/>
      <c r="DTO4" s="660"/>
      <c r="DTP4" s="660"/>
      <c r="DTQ4" s="660"/>
      <c r="DTR4" s="660"/>
      <c r="DTS4" s="660"/>
      <c r="DTT4" s="660"/>
      <c r="DTU4" s="660"/>
      <c r="DTV4" s="660"/>
      <c r="DTW4" s="660"/>
      <c r="DTX4" s="660"/>
      <c r="DTY4" s="660"/>
      <c r="DTZ4" s="660"/>
      <c r="DUA4" s="660"/>
      <c r="DUB4" s="660"/>
      <c r="DUC4" s="660"/>
      <c r="DUD4" s="660"/>
      <c r="DUE4" s="660"/>
      <c r="DUF4" s="660"/>
      <c r="DUG4" s="660"/>
      <c r="DUH4" s="660"/>
      <c r="DUI4" s="660"/>
      <c r="DUJ4" s="660"/>
      <c r="DUK4" s="660"/>
      <c r="DUL4" s="660"/>
      <c r="DUM4" s="660"/>
      <c r="DUN4" s="660"/>
      <c r="DUO4" s="660"/>
      <c r="DUP4" s="660"/>
      <c r="DUQ4" s="660"/>
      <c r="DUR4" s="660"/>
      <c r="DUS4" s="660"/>
      <c r="DUT4" s="660"/>
      <c r="DUU4" s="660"/>
      <c r="DUV4" s="660"/>
      <c r="DUW4" s="660"/>
      <c r="DUX4" s="660"/>
      <c r="DUY4" s="660"/>
      <c r="DUZ4" s="660"/>
      <c r="DVA4" s="660"/>
      <c r="DVB4" s="660"/>
      <c r="DVC4" s="660"/>
      <c r="DVD4" s="660"/>
      <c r="DVE4" s="660"/>
      <c r="DVF4" s="660"/>
      <c r="DVG4" s="660"/>
      <c r="DVH4" s="660"/>
      <c r="DVI4" s="660"/>
      <c r="DVJ4" s="660"/>
      <c r="DVK4" s="660"/>
      <c r="DVL4" s="660"/>
      <c r="DVM4" s="660"/>
      <c r="DVN4" s="660"/>
      <c r="DVO4" s="660"/>
      <c r="DVP4" s="660"/>
      <c r="DVQ4" s="660"/>
      <c r="DVR4" s="660"/>
      <c r="DVS4" s="660"/>
      <c r="DVT4" s="660"/>
      <c r="DVU4" s="660"/>
      <c r="DVV4" s="660"/>
      <c r="DVW4" s="660"/>
      <c r="DVX4" s="660"/>
      <c r="DVY4" s="660"/>
      <c r="DVZ4" s="660"/>
      <c r="DWA4" s="660"/>
      <c r="DWB4" s="660"/>
      <c r="DWC4" s="660"/>
      <c r="DWD4" s="660"/>
      <c r="DWE4" s="660"/>
      <c r="DWF4" s="660"/>
      <c r="DWG4" s="660"/>
      <c r="DWH4" s="660"/>
      <c r="DWI4" s="660"/>
      <c r="DWJ4" s="660"/>
      <c r="DWK4" s="660"/>
      <c r="DWL4" s="660"/>
      <c r="DWM4" s="660"/>
      <c r="DWN4" s="660"/>
      <c r="DWO4" s="660"/>
      <c r="DWP4" s="660"/>
      <c r="DWQ4" s="660"/>
      <c r="DWR4" s="660"/>
      <c r="DWS4" s="660"/>
      <c r="DWT4" s="660"/>
      <c r="DWU4" s="660"/>
      <c r="DWV4" s="660"/>
      <c r="DWW4" s="660"/>
      <c r="DWX4" s="660"/>
      <c r="DWY4" s="660"/>
      <c r="DWZ4" s="660"/>
      <c r="DXA4" s="660"/>
      <c r="DXB4" s="660"/>
      <c r="DXC4" s="660"/>
      <c r="DXD4" s="660"/>
      <c r="DXE4" s="660"/>
      <c r="DXF4" s="660"/>
      <c r="DXG4" s="660"/>
      <c r="DXH4" s="660"/>
      <c r="DXI4" s="660"/>
      <c r="DXJ4" s="660"/>
      <c r="DXK4" s="660"/>
      <c r="DXL4" s="660"/>
      <c r="DXM4" s="660"/>
      <c r="DXN4" s="660"/>
      <c r="DXO4" s="660"/>
      <c r="DXP4" s="660"/>
      <c r="DXQ4" s="660"/>
      <c r="DXR4" s="660"/>
      <c r="DXS4" s="660"/>
      <c r="DXT4" s="660"/>
      <c r="DXU4" s="660"/>
      <c r="DXV4" s="660"/>
      <c r="DXW4" s="660"/>
      <c r="DXX4" s="660"/>
      <c r="DXY4" s="660"/>
      <c r="DXZ4" s="660"/>
      <c r="DYA4" s="660"/>
      <c r="DYB4" s="660"/>
      <c r="DYC4" s="660"/>
      <c r="DYD4" s="660"/>
      <c r="DYE4" s="660"/>
      <c r="DYF4" s="660"/>
      <c r="DYG4" s="660"/>
      <c r="DYH4" s="660"/>
      <c r="DYI4" s="660"/>
      <c r="DYJ4" s="660"/>
      <c r="DYK4" s="660"/>
      <c r="DYL4" s="660"/>
      <c r="DYM4" s="660"/>
      <c r="DYN4" s="660"/>
      <c r="DYO4" s="660"/>
      <c r="DYP4" s="660"/>
      <c r="DYQ4" s="660"/>
      <c r="DYR4" s="660"/>
      <c r="DYS4" s="660"/>
      <c r="DYT4" s="660"/>
      <c r="DYU4" s="660"/>
      <c r="DYV4" s="660"/>
      <c r="DYW4" s="660"/>
      <c r="DYX4" s="660"/>
      <c r="DYY4" s="660"/>
      <c r="DYZ4" s="660"/>
      <c r="DZA4" s="660"/>
      <c r="DZB4" s="660"/>
      <c r="DZC4" s="660"/>
      <c r="DZD4" s="660"/>
      <c r="DZE4" s="660"/>
      <c r="DZF4" s="660"/>
      <c r="DZG4" s="660"/>
      <c r="DZH4" s="660"/>
      <c r="DZI4" s="660"/>
      <c r="DZJ4" s="660"/>
      <c r="DZK4" s="660"/>
      <c r="DZL4" s="660"/>
      <c r="DZM4" s="660"/>
      <c r="DZN4" s="660"/>
      <c r="DZO4" s="660"/>
      <c r="DZP4" s="660"/>
      <c r="DZQ4" s="660"/>
      <c r="DZR4" s="660"/>
      <c r="DZS4" s="660"/>
      <c r="DZT4" s="660"/>
      <c r="DZU4" s="660"/>
      <c r="DZV4" s="660"/>
      <c r="DZW4" s="660"/>
      <c r="DZX4" s="660"/>
      <c r="DZY4" s="660"/>
      <c r="DZZ4" s="660"/>
      <c r="EAA4" s="660"/>
      <c r="EAB4" s="660"/>
      <c r="EAC4" s="660"/>
      <c r="EAD4" s="660"/>
      <c r="EAE4" s="660"/>
      <c r="EAF4" s="660"/>
      <c r="EAG4" s="660"/>
      <c r="EAH4" s="660"/>
      <c r="EAI4" s="660"/>
      <c r="EAJ4" s="660"/>
      <c r="EAK4" s="660"/>
      <c r="EAL4" s="660"/>
      <c r="EAM4" s="660"/>
      <c r="EAN4" s="660"/>
      <c r="EAO4" s="660"/>
      <c r="EAP4" s="660"/>
      <c r="EAQ4" s="660"/>
      <c r="EAR4" s="660"/>
      <c r="EAS4" s="660"/>
      <c r="EAT4" s="660"/>
      <c r="EAU4" s="660"/>
      <c r="EAV4" s="660"/>
      <c r="EAW4" s="660"/>
      <c r="EAX4" s="660"/>
      <c r="EAY4" s="660"/>
      <c r="EAZ4" s="660"/>
      <c r="EBA4" s="660"/>
      <c r="EBB4" s="660"/>
      <c r="EBC4" s="660"/>
      <c r="EBD4" s="660"/>
      <c r="EBE4" s="660"/>
      <c r="EBF4" s="660"/>
      <c r="EBG4" s="660"/>
      <c r="EBH4" s="660"/>
      <c r="EBI4" s="660"/>
      <c r="EBJ4" s="660"/>
      <c r="EBK4" s="660"/>
      <c r="EBL4" s="660"/>
      <c r="EBM4" s="660"/>
      <c r="EBN4" s="660"/>
      <c r="EBO4" s="660"/>
      <c r="EBP4" s="660"/>
      <c r="EBQ4" s="660"/>
      <c r="EBR4" s="660"/>
      <c r="EBS4" s="660"/>
      <c r="EBT4" s="660"/>
      <c r="EBU4" s="660"/>
      <c r="EBV4" s="660"/>
      <c r="EBW4" s="660"/>
      <c r="EBX4" s="660"/>
      <c r="EBY4" s="660"/>
      <c r="EBZ4" s="660"/>
      <c r="ECA4" s="660"/>
      <c r="ECB4" s="660"/>
      <c r="ECC4" s="660"/>
      <c r="ECD4" s="660"/>
      <c r="ECE4" s="660"/>
      <c r="ECF4" s="660"/>
      <c r="ECG4" s="660"/>
      <c r="ECH4" s="660"/>
      <c r="ECI4" s="660"/>
      <c r="ECJ4" s="660"/>
      <c r="ECK4" s="660"/>
      <c r="ECL4" s="660"/>
      <c r="ECM4" s="660"/>
      <c r="ECN4" s="660"/>
      <c r="ECO4" s="660"/>
      <c r="ECP4" s="660"/>
      <c r="ECQ4" s="660"/>
      <c r="ECR4" s="660"/>
      <c r="ECS4" s="660"/>
      <c r="ECT4" s="660"/>
      <c r="ECU4" s="660"/>
      <c r="ECV4" s="660"/>
      <c r="ECW4" s="660"/>
      <c r="ECX4" s="660"/>
      <c r="ECY4" s="660"/>
      <c r="ECZ4" s="660"/>
      <c r="EDA4" s="660"/>
      <c r="EDB4" s="660"/>
      <c r="EDC4" s="660"/>
      <c r="EDD4" s="660"/>
      <c r="EDE4" s="660"/>
      <c r="EDF4" s="660"/>
      <c r="EDG4" s="660"/>
      <c r="EDH4" s="660"/>
      <c r="EDI4" s="660"/>
      <c r="EDJ4" s="660"/>
      <c r="EDK4" s="660"/>
      <c r="EDL4" s="660"/>
      <c r="EDM4" s="660"/>
      <c r="EDN4" s="660"/>
      <c r="EDO4" s="660"/>
      <c r="EDP4" s="660"/>
      <c r="EDQ4" s="660"/>
      <c r="EDR4" s="660"/>
      <c r="EDS4" s="660"/>
      <c r="EDT4" s="660"/>
      <c r="EDU4" s="660"/>
      <c r="EDV4" s="660"/>
      <c r="EDW4" s="660"/>
      <c r="EDX4" s="660"/>
      <c r="EDY4" s="660"/>
      <c r="EDZ4" s="660"/>
      <c r="EEA4" s="660"/>
      <c r="EEB4" s="660"/>
      <c r="EEC4" s="660"/>
      <c r="EED4" s="660"/>
      <c r="EEE4" s="660"/>
      <c r="EEF4" s="660"/>
      <c r="EEG4" s="660"/>
      <c r="EEH4" s="660"/>
      <c r="EEI4" s="660"/>
      <c r="EEJ4" s="660"/>
      <c r="EEK4" s="660"/>
      <c r="EEL4" s="660"/>
      <c r="EEM4" s="660"/>
      <c r="EEN4" s="660"/>
      <c r="EEO4" s="660"/>
      <c r="EEP4" s="660"/>
      <c r="EEQ4" s="660"/>
      <c r="EER4" s="660"/>
      <c r="EES4" s="660"/>
      <c r="EET4" s="660"/>
      <c r="EEU4" s="660"/>
      <c r="EEV4" s="660"/>
      <c r="EEW4" s="660"/>
      <c r="EEX4" s="660"/>
      <c r="EEY4" s="660"/>
      <c r="EEZ4" s="660"/>
      <c r="EFA4" s="660"/>
      <c r="EFB4" s="660"/>
      <c r="EFC4" s="660"/>
      <c r="EFD4" s="660"/>
      <c r="EFE4" s="660"/>
      <c r="EFF4" s="660"/>
      <c r="EFG4" s="660"/>
      <c r="EFH4" s="660"/>
      <c r="EFI4" s="660"/>
      <c r="EFJ4" s="660"/>
      <c r="EFK4" s="660"/>
      <c r="EFL4" s="660"/>
      <c r="EFM4" s="660"/>
      <c r="EFN4" s="660"/>
      <c r="EFO4" s="660"/>
      <c r="EFP4" s="660"/>
      <c r="EFQ4" s="660"/>
      <c r="EFR4" s="660"/>
      <c r="EFS4" s="660"/>
      <c r="EFT4" s="660"/>
      <c r="EFU4" s="660"/>
      <c r="EFV4" s="660"/>
      <c r="EFW4" s="660"/>
      <c r="EFX4" s="660"/>
      <c r="EFY4" s="660"/>
      <c r="EFZ4" s="660"/>
      <c r="EGA4" s="660"/>
      <c r="EGB4" s="660"/>
      <c r="EGC4" s="660"/>
      <c r="EGD4" s="660"/>
      <c r="EGE4" s="660"/>
      <c r="EGF4" s="660"/>
      <c r="EGG4" s="660"/>
      <c r="EGH4" s="660"/>
      <c r="EGI4" s="660"/>
      <c r="EGJ4" s="660"/>
      <c r="EGK4" s="660"/>
      <c r="EGL4" s="660"/>
      <c r="EGM4" s="660"/>
      <c r="EGN4" s="660"/>
      <c r="EGO4" s="660"/>
      <c r="EGP4" s="660"/>
      <c r="EGQ4" s="660"/>
      <c r="EGR4" s="660"/>
      <c r="EGS4" s="660"/>
      <c r="EGT4" s="660"/>
      <c r="EGU4" s="660"/>
      <c r="EGV4" s="660"/>
      <c r="EGW4" s="660"/>
      <c r="EGX4" s="660"/>
      <c r="EGY4" s="660"/>
      <c r="EGZ4" s="660"/>
      <c r="EHA4" s="660"/>
      <c r="EHB4" s="660"/>
      <c r="EHC4" s="660"/>
      <c r="EHD4" s="660"/>
      <c r="EHE4" s="660"/>
      <c r="EHF4" s="660"/>
      <c r="EHG4" s="660"/>
      <c r="EHH4" s="660"/>
      <c r="EHI4" s="660"/>
      <c r="EHJ4" s="660"/>
      <c r="EHK4" s="660"/>
      <c r="EHL4" s="660"/>
      <c r="EHM4" s="660"/>
      <c r="EHN4" s="660"/>
      <c r="EHO4" s="660"/>
      <c r="EHP4" s="660"/>
      <c r="EHQ4" s="660"/>
      <c r="EHR4" s="660"/>
      <c r="EHS4" s="660"/>
      <c r="EHT4" s="660"/>
      <c r="EHU4" s="660"/>
      <c r="EHV4" s="660"/>
      <c r="EHW4" s="660"/>
      <c r="EHX4" s="660"/>
      <c r="EHY4" s="660"/>
      <c r="EHZ4" s="660"/>
      <c r="EIA4" s="660"/>
      <c r="EIB4" s="660"/>
      <c r="EIC4" s="660"/>
      <c r="EID4" s="660"/>
      <c r="EIE4" s="660"/>
      <c r="EIF4" s="660"/>
      <c r="EIG4" s="660"/>
      <c r="EIH4" s="660"/>
      <c r="EII4" s="660"/>
      <c r="EIJ4" s="660"/>
      <c r="EIK4" s="660"/>
      <c r="EIL4" s="660"/>
      <c r="EIM4" s="660"/>
      <c r="EIN4" s="660"/>
      <c r="EIO4" s="660"/>
      <c r="EIP4" s="660"/>
      <c r="EIQ4" s="660"/>
      <c r="EIR4" s="660"/>
      <c r="EIS4" s="660"/>
      <c r="EIT4" s="660"/>
      <c r="EIU4" s="660"/>
      <c r="EIV4" s="660"/>
      <c r="EIW4" s="660"/>
      <c r="EIX4" s="660"/>
      <c r="EIY4" s="660"/>
      <c r="EIZ4" s="660"/>
      <c r="EJA4" s="660"/>
      <c r="EJB4" s="660"/>
      <c r="EJC4" s="660"/>
      <c r="EJD4" s="660"/>
      <c r="EJE4" s="660"/>
      <c r="EJF4" s="660"/>
      <c r="EJG4" s="660"/>
      <c r="EJH4" s="660"/>
      <c r="EJI4" s="660"/>
      <c r="EJJ4" s="660"/>
      <c r="EJK4" s="660"/>
      <c r="EJL4" s="660"/>
      <c r="EJM4" s="660"/>
      <c r="EJN4" s="660"/>
      <c r="EJO4" s="660"/>
      <c r="EJP4" s="660"/>
      <c r="EJQ4" s="660"/>
      <c r="EJR4" s="660"/>
      <c r="EJS4" s="660"/>
      <c r="EJT4" s="660"/>
      <c r="EJU4" s="660"/>
      <c r="EJV4" s="660"/>
      <c r="EJW4" s="660"/>
      <c r="EJX4" s="660"/>
      <c r="EJY4" s="660"/>
      <c r="EJZ4" s="660"/>
      <c r="EKA4" s="660"/>
      <c r="EKB4" s="660"/>
      <c r="EKC4" s="660"/>
      <c r="EKD4" s="660"/>
      <c r="EKE4" s="660"/>
      <c r="EKF4" s="660"/>
      <c r="EKG4" s="660"/>
      <c r="EKH4" s="660"/>
      <c r="EKI4" s="660"/>
      <c r="EKJ4" s="660"/>
      <c r="EKK4" s="660"/>
      <c r="EKL4" s="660"/>
      <c r="EKM4" s="660"/>
      <c r="EKN4" s="660"/>
      <c r="EKO4" s="660"/>
      <c r="EKP4" s="660"/>
      <c r="EKQ4" s="660"/>
      <c r="EKR4" s="660"/>
      <c r="EKS4" s="660"/>
      <c r="EKT4" s="660"/>
      <c r="EKU4" s="660"/>
      <c r="EKV4" s="660"/>
      <c r="EKW4" s="660"/>
      <c r="EKX4" s="660"/>
      <c r="EKY4" s="660"/>
      <c r="EKZ4" s="660"/>
      <c r="ELA4" s="660"/>
      <c r="ELB4" s="660"/>
      <c r="ELC4" s="660"/>
      <c r="ELD4" s="660"/>
      <c r="ELE4" s="660"/>
      <c r="ELF4" s="660"/>
      <c r="ELG4" s="660"/>
      <c r="ELH4" s="660"/>
      <c r="ELI4" s="660"/>
      <c r="ELJ4" s="660"/>
      <c r="ELK4" s="660"/>
      <c r="ELL4" s="660"/>
      <c r="ELM4" s="660"/>
      <c r="ELN4" s="660"/>
      <c r="ELO4" s="660"/>
      <c r="ELP4" s="660"/>
      <c r="ELQ4" s="660"/>
      <c r="ELR4" s="660"/>
      <c r="ELS4" s="660"/>
      <c r="ELT4" s="660"/>
      <c r="ELU4" s="660"/>
      <c r="ELV4" s="660"/>
      <c r="ELW4" s="660"/>
      <c r="ELX4" s="660"/>
      <c r="ELY4" s="660"/>
      <c r="ELZ4" s="660"/>
      <c r="EMA4" s="660"/>
      <c r="EMB4" s="660"/>
      <c r="EMC4" s="660"/>
      <c r="EMD4" s="660"/>
      <c r="EME4" s="660"/>
      <c r="EMF4" s="660"/>
      <c r="EMG4" s="660"/>
      <c r="EMH4" s="660"/>
      <c r="EMI4" s="660"/>
      <c r="EMJ4" s="660"/>
      <c r="EMK4" s="660"/>
      <c r="EML4" s="660"/>
      <c r="EMM4" s="660"/>
      <c r="EMN4" s="660"/>
      <c r="EMO4" s="660"/>
      <c r="EMP4" s="660"/>
      <c r="EMQ4" s="660"/>
      <c r="EMR4" s="660"/>
      <c r="EMS4" s="660"/>
      <c r="EMT4" s="660"/>
      <c r="EMU4" s="660"/>
      <c r="EMV4" s="660"/>
      <c r="EMW4" s="660"/>
      <c r="EMX4" s="660"/>
      <c r="EMY4" s="660"/>
      <c r="EMZ4" s="660"/>
      <c r="ENA4" s="660"/>
      <c r="ENB4" s="660"/>
      <c r="ENC4" s="660"/>
      <c r="END4" s="660"/>
      <c r="ENE4" s="660"/>
      <c r="ENF4" s="660"/>
      <c r="ENG4" s="660"/>
      <c r="ENH4" s="660"/>
      <c r="ENI4" s="660"/>
      <c r="ENJ4" s="660"/>
      <c r="ENK4" s="660"/>
      <c r="ENL4" s="660"/>
      <c r="ENM4" s="660"/>
      <c r="ENN4" s="660"/>
      <c r="ENO4" s="660"/>
      <c r="ENP4" s="660"/>
      <c r="ENQ4" s="660"/>
      <c r="ENR4" s="660"/>
      <c r="ENS4" s="660"/>
      <c r="ENT4" s="660"/>
      <c r="ENU4" s="660"/>
      <c r="ENV4" s="660"/>
      <c r="ENW4" s="660"/>
      <c r="ENX4" s="660"/>
      <c r="ENY4" s="660"/>
      <c r="ENZ4" s="660"/>
      <c r="EOA4" s="660"/>
      <c r="EOB4" s="660"/>
      <c r="EOC4" s="660"/>
      <c r="EOD4" s="660"/>
      <c r="EOE4" s="660"/>
      <c r="EOF4" s="660"/>
      <c r="EOG4" s="660"/>
      <c r="EOH4" s="660"/>
      <c r="EOI4" s="660"/>
      <c r="EOJ4" s="660"/>
      <c r="EOK4" s="660"/>
      <c r="EOL4" s="660"/>
      <c r="EOM4" s="660"/>
      <c r="EON4" s="660"/>
      <c r="EOO4" s="660"/>
      <c r="EOP4" s="660"/>
      <c r="EOQ4" s="660"/>
      <c r="EOR4" s="660"/>
      <c r="EOS4" s="660"/>
      <c r="EOT4" s="660"/>
      <c r="EOU4" s="660"/>
      <c r="EOV4" s="660"/>
      <c r="EOW4" s="660"/>
      <c r="EOX4" s="660"/>
      <c r="EOY4" s="660"/>
      <c r="EOZ4" s="660"/>
      <c r="EPA4" s="660"/>
      <c r="EPB4" s="660"/>
      <c r="EPC4" s="660"/>
      <c r="EPD4" s="660"/>
      <c r="EPE4" s="660"/>
      <c r="EPF4" s="660"/>
      <c r="EPG4" s="660"/>
      <c r="EPH4" s="660"/>
      <c r="EPI4" s="660"/>
      <c r="EPJ4" s="660"/>
      <c r="EPK4" s="660"/>
      <c r="EPL4" s="660"/>
      <c r="EPM4" s="660"/>
      <c r="EPN4" s="660"/>
      <c r="EPO4" s="660"/>
      <c r="EPP4" s="660"/>
      <c r="EPQ4" s="660"/>
      <c r="EPR4" s="660"/>
      <c r="EPS4" s="660"/>
      <c r="EPT4" s="660"/>
      <c r="EPU4" s="660"/>
      <c r="EPV4" s="660"/>
      <c r="EPW4" s="660"/>
      <c r="EPX4" s="660"/>
      <c r="EPY4" s="660"/>
      <c r="EPZ4" s="660"/>
      <c r="EQA4" s="660"/>
      <c r="EQB4" s="660"/>
      <c r="EQC4" s="660"/>
      <c r="EQD4" s="660"/>
      <c r="EQE4" s="660"/>
      <c r="EQF4" s="660"/>
      <c r="EQG4" s="660"/>
      <c r="EQH4" s="660"/>
      <c r="EQI4" s="660"/>
      <c r="EQJ4" s="660"/>
      <c r="EQK4" s="660"/>
      <c r="EQL4" s="660"/>
      <c r="EQM4" s="660"/>
      <c r="EQN4" s="660"/>
      <c r="EQO4" s="660"/>
      <c r="EQP4" s="660"/>
      <c r="EQQ4" s="660"/>
      <c r="EQR4" s="660"/>
      <c r="EQS4" s="660"/>
      <c r="EQT4" s="660"/>
      <c r="EQU4" s="660"/>
      <c r="EQV4" s="660"/>
      <c r="EQW4" s="660"/>
      <c r="EQX4" s="660"/>
      <c r="EQY4" s="660"/>
      <c r="EQZ4" s="660"/>
      <c r="ERA4" s="660"/>
      <c r="ERB4" s="660"/>
      <c r="ERC4" s="660"/>
      <c r="ERD4" s="660"/>
      <c r="ERE4" s="660"/>
      <c r="ERF4" s="660"/>
      <c r="ERG4" s="660"/>
      <c r="ERH4" s="660"/>
      <c r="ERI4" s="660"/>
      <c r="ERJ4" s="660"/>
      <c r="ERK4" s="660"/>
      <c r="ERL4" s="660"/>
      <c r="ERM4" s="660"/>
      <c r="ERN4" s="660"/>
      <c r="ERO4" s="660"/>
      <c r="ERP4" s="660"/>
      <c r="ERQ4" s="660"/>
      <c r="ERR4" s="660"/>
      <c r="ERS4" s="660"/>
      <c r="ERT4" s="660"/>
      <c r="ERU4" s="660"/>
      <c r="ERV4" s="660"/>
      <c r="ERW4" s="660"/>
      <c r="ERX4" s="660"/>
      <c r="ERY4" s="660"/>
      <c r="ERZ4" s="660"/>
      <c r="ESA4" s="660"/>
      <c r="ESB4" s="660"/>
      <c r="ESC4" s="660"/>
      <c r="ESD4" s="660"/>
      <c r="ESE4" s="660"/>
      <c r="ESF4" s="660"/>
      <c r="ESG4" s="660"/>
      <c r="ESH4" s="660"/>
      <c r="ESI4" s="660"/>
      <c r="ESJ4" s="660"/>
      <c r="ESK4" s="660"/>
      <c r="ESL4" s="660"/>
      <c r="ESM4" s="660"/>
      <c r="ESN4" s="660"/>
      <c r="ESO4" s="660"/>
      <c r="ESP4" s="660"/>
      <c r="ESQ4" s="660"/>
      <c r="ESR4" s="660"/>
      <c r="ESS4" s="660"/>
      <c r="EST4" s="660"/>
      <c r="ESU4" s="660"/>
      <c r="ESV4" s="660"/>
      <c r="ESW4" s="660"/>
      <c r="ESX4" s="660"/>
      <c r="ESY4" s="660"/>
      <c r="ESZ4" s="660"/>
      <c r="ETA4" s="660"/>
      <c r="ETB4" s="660"/>
      <c r="ETC4" s="660"/>
      <c r="ETD4" s="660"/>
      <c r="ETE4" s="660"/>
      <c r="ETF4" s="660"/>
      <c r="ETG4" s="660"/>
      <c r="ETH4" s="660"/>
      <c r="ETI4" s="660"/>
      <c r="ETJ4" s="660"/>
      <c r="ETK4" s="660"/>
      <c r="ETL4" s="660"/>
      <c r="ETM4" s="660"/>
      <c r="ETN4" s="660"/>
      <c r="ETO4" s="660"/>
      <c r="ETP4" s="660"/>
      <c r="ETQ4" s="660"/>
      <c r="ETR4" s="660"/>
      <c r="ETS4" s="660"/>
      <c r="ETT4" s="660"/>
      <c r="ETU4" s="660"/>
      <c r="ETV4" s="660"/>
      <c r="ETW4" s="660"/>
      <c r="ETX4" s="660"/>
      <c r="ETY4" s="660"/>
      <c r="ETZ4" s="660"/>
      <c r="EUA4" s="660"/>
      <c r="EUB4" s="660"/>
      <c r="EUC4" s="660"/>
      <c r="EUD4" s="660"/>
      <c r="EUE4" s="660"/>
      <c r="EUF4" s="660"/>
      <c r="EUG4" s="660"/>
      <c r="EUH4" s="660"/>
      <c r="EUI4" s="660"/>
      <c r="EUJ4" s="660"/>
      <c r="EUK4" s="660"/>
      <c r="EUL4" s="660"/>
      <c r="EUM4" s="660"/>
      <c r="EUN4" s="660"/>
      <c r="EUO4" s="660"/>
      <c r="EUP4" s="660"/>
      <c r="EUQ4" s="660"/>
      <c r="EUR4" s="660"/>
      <c r="EUS4" s="660"/>
      <c r="EUT4" s="660"/>
      <c r="EUU4" s="660"/>
      <c r="EUV4" s="660"/>
      <c r="EUW4" s="660"/>
      <c r="EUX4" s="660"/>
      <c r="EUY4" s="660"/>
      <c r="EUZ4" s="660"/>
      <c r="EVA4" s="660"/>
      <c r="EVB4" s="660"/>
      <c r="EVC4" s="660"/>
      <c r="EVD4" s="660"/>
      <c r="EVE4" s="660"/>
      <c r="EVF4" s="660"/>
      <c r="EVG4" s="660"/>
      <c r="EVH4" s="660"/>
      <c r="EVI4" s="660"/>
      <c r="EVJ4" s="660"/>
      <c r="EVK4" s="660"/>
      <c r="EVL4" s="660"/>
      <c r="EVM4" s="660"/>
      <c r="EVN4" s="660"/>
      <c r="EVO4" s="660"/>
      <c r="EVP4" s="660"/>
      <c r="EVQ4" s="660"/>
      <c r="EVR4" s="660"/>
      <c r="EVS4" s="660"/>
      <c r="EVT4" s="660"/>
      <c r="EVU4" s="660"/>
      <c r="EVV4" s="660"/>
      <c r="EVW4" s="660"/>
      <c r="EVX4" s="660"/>
      <c r="EVY4" s="660"/>
      <c r="EVZ4" s="660"/>
      <c r="EWA4" s="660"/>
      <c r="EWB4" s="660"/>
      <c r="EWC4" s="660"/>
      <c r="EWD4" s="660"/>
      <c r="EWE4" s="660"/>
      <c r="EWF4" s="660"/>
      <c r="EWG4" s="660"/>
      <c r="EWH4" s="660"/>
      <c r="EWI4" s="660"/>
      <c r="EWJ4" s="660"/>
      <c r="EWK4" s="660"/>
      <c r="EWL4" s="660"/>
      <c r="EWM4" s="660"/>
      <c r="EWN4" s="660"/>
      <c r="EWO4" s="660"/>
      <c r="EWP4" s="660"/>
      <c r="EWQ4" s="660"/>
      <c r="EWR4" s="660"/>
      <c r="EWS4" s="660"/>
      <c r="EWT4" s="660"/>
      <c r="EWU4" s="660"/>
      <c r="EWV4" s="660"/>
      <c r="EWW4" s="660"/>
      <c r="EWX4" s="660"/>
      <c r="EWY4" s="660"/>
      <c r="EWZ4" s="660"/>
      <c r="EXA4" s="660"/>
      <c r="EXB4" s="660"/>
      <c r="EXC4" s="660"/>
      <c r="EXD4" s="660"/>
      <c r="EXE4" s="660"/>
      <c r="EXF4" s="660"/>
      <c r="EXG4" s="660"/>
      <c r="EXH4" s="660"/>
      <c r="EXI4" s="660"/>
      <c r="EXJ4" s="660"/>
      <c r="EXK4" s="660"/>
      <c r="EXL4" s="660"/>
      <c r="EXM4" s="660"/>
      <c r="EXN4" s="660"/>
      <c r="EXO4" s="660"/>
      <c r="EXP4" s="660"/>
      <c r="EXQ4" s="660"/>
      <c r="EXR4" s="660"/>
      <c r="EXS4" s="660"/>
      <c r="EXT4" s="660"/>
      <c r="EXU4" s="660"/>
      <c r="EXV4" s="660"/>
      <c r="EXW4" s="660"/>
      <c r="EXX4" s="660"/>
      <c r="EXY4" s="660"/>
      <c r="EXZ4" s="660"/>
      <c r="EYA4" s="660"/>
      <c r="EYB4" s="660"/>
      <c r="EYC4" s="660"/>
      <c r="EYD4" s="660"/>
      <c r="EYE4" s="660"/>
      <c r="EYF4" s="660"/>
      <c r="EYG4" s="660"/>
      <c r="EYH4" s="660"/>
      <c r="EYI4" s="660"/>
      <c r="EYJ4" s="660"/>
      <c r="EYK4" s="660"/>
      <c r="EYL4" s="660"/>
      <c r="EYM4" s="660"/>
      <c r="EYN4" s="660"/>
      <c r="EYO4" s="660"/>
      <c r="EYP4" s="660"/>
      <c r="EYQ4" s="660"/>
      <c r="EYR4" s="660"/>
      <c r="EYS4" s="660"/>
      <c r="EYT4" s="660"/>
      <c r="EYU4" s="660"/>
      <c r="EYV4" s="660"/>
      <c r="EYW4" s="660"/>
      <c r="EYX4" s="660"/>
      <c r="EYY4" s="660"/>
      <c r="EYZ4" s="660"/>
      <c r="EZA4" s="660"/>
      <c r="EZB4" s="660"/>
      <c r="EZC4" s="660"/>
      <c r="EZD4" s="660"/>
      <c r="EZE4" s="660"/>
      <c r="EZF4" s="660"/>
      <c r="EZG4" s="660"/>
      <c r="EZH4" s="660"/>
      <c r="EZI4" s="660"/>
      <c r="EZJ4" s="660"/>
      <c r="EZK4" s="660"/>
      <c r="EZL4" s="660"/>
      <c r="EZM4" s="660"/>
      <c r="EZN4" s="660"/>
      <c r="EZO4" s="660"/>
      <c r="EZP4" s="660"/>
      <c r="EZQ4" s="660"/>
      <c r="EZR4" s="660"/>
      <c r="EZS4" s="660"/>
      <c r="EZT4" s="660"/>
      <c r="EZU4" s="660"/>
      <c r="EZV4" s="660"/>
      <c r="EZW4" s="660"/>
      <c r="EZX4" s="660"/>
      <c r="EZY4" s="660"/>
      <c r="EZZ4" s="660"/>
      <c r="FAA4" s="660"/>
      <c r="FAB4" s="660"/>
      <c r="FAC4" s="660"/>
      <c r="FAD4" s="660"/>
      <c r="FAE4" s="660"/>
      <c r="FAF4" s="660"/>
      <c r="FAG4" s="660"/>
      <c r="FAH4" s="660"/>
      <c r="FAI4" s="660"/>
      <c r="FAJ4" s="660"/>
      <c r="FAK4" s="660"/>
      <c r="FAL4" s="660"/>
      <c r="FAM4" s="660"/>
      <c r="FAN4" s="660"/>
      <c r="FAO4" s="660"/>
      <c r="FAP4" s="660"/>
      <c r="FAQ4" s="660"/>
      <c r="FAR4" s="660"/>
      <c r="FAS4" s="660"/>
      <c r="FAT4" s="660"/>
      <c r="FAU4" s="660"/>
      <c r="FAV4" s="660"/>
      <c r="FAW4" s="660"/>
      <c r="FAX4" s="660"/>
      <c r="FAY4" s="660"/>
      <c r="FAZ4" s="660"/>
      <c r="FBA4" s="660"/>
      <c r="FBB4" s="660"/>
      <c r="FBC4" s="660"/>
      <c r="FBD4" s="660"/>
      <c r="FBE4" s="660"/>
      <c r="FBF4" s="660"/>
      <c r="FBG4" s="660"/>
      <c r="FBH4" s="660"/>
      <c r="FBI4" s="660"/>
      <c r="FBJ4" s="660"/>
      <c r="FBK4" s="660"/>
      <c r="FBL4" s="660"/>
      <c r="FBM4" s="660"/>
      <c r="FBN4" s="660"/>
      <c r="FBO4" s="660"/>
      <c r="FBP4" s="660"/>
      <c r="FBQ4" s="660"/>
      <c r="FBR4" s="660"/>
      <c r="FBS4" s="660"/>
      <c r="FBT4" s="660"/>
      <c r="FBU4" s="660"/>
      <c r="FBV4" s="660"/>
      <c r="FBW4" s="660"/>
      <c r="FBX4" s="660"/>
      <c r="FBY4" s="660"/>
      <c r="FBZ4" s="660"/>
      <c r="FCA4" s="660"/>
      <c r="FCB4" s="660"/>
      <c r="FCC4" s="660"/>
      <c r="FCD4" s="660"/>
      <c r="FCE4" s="660"/>
      <c r="FCF4" s="660"/>
      <c r="FCG4" s="660"/>
      <c r="FCH4" s="660"/>
      <c r="FCI4" s="660"/>
      <c r="FCJ4" s="660"/>
      <c r="FCK4" s="660"/>
      <c r="FCL4" s="660"/>
      <c r="FCM4" s="660"/>
      <c r="FCN4" s="660"/>
      <c r="FCO4" s="660"/>
      <c r="FCP4" s="660"/>
      <c r="FCQ4" s="660"/>
      <c r="FCR4" s="660"/>
      <c r="FCS4" s="660"/>
      <c r="FCT4" s="660"/>
      <c r="FCU4" s="660"/>
      <c r="FCV4" s="660"/>
      <c r="FCW4" s="660"/>
      <c r="FCX4" s="660"/>
      <c r="FCY4" s="660"/>
      <c r="FCZ4" s="660"/>
      <c r="FDA4" s="660"/>
      <c r="FDB4" s="660"/>
      <c r="FDC4" s="660"/>
      <c r="FDD4" s="660"/>
      <c r="FDE4" s="660"/>
      <c r="FDF4" s="660"/>
      <c r="FDG4" s="660"/>
      <c r="FDH4" s="660"/>
      <c r="FDI4" s="660"/>
      <c r="FDJ4" s="660"/>
      <c r="FDK4" s="660"/>
      <c r="FDL4" s="660"/>
      <c r="FDM4" s="660"/>
      <c r="FDN4" s="660"/>
      <c r="FDO4" s="660"/>
      <c r="FDP4" s="660"/>
      <c r="FDQ4" s="660"/>
      <c r="FDR4" s="660"/>
      <c r="FDS4" s="660"/>
      <c r="FDT4" s="660"/>
      <c r="FDU4" s="660"/>
      <c r="FDV4" s="660"/>
      <c r="FDW4" s="660"/>
      <c r="FDX4" s="660"/>
      <c r="FDY4" s="660"/>
      <c r="FDZ4" s="660"/>
      <c r="FEA4" s="660"/>
      <c r="FEB4" s="660"/>
      <c r="FEC4" s="660"/>
      <c r="FED4" s="660"/>
      <c r="FEE4" s="660"/>
      <c r="FEF4" s="660"/>
      <c r="FEG4" s="660"/>
      <c r="FEH4" s="660"/>
      <c r="FEI4" s="660"/>
      <c r="FEJ4" s="660"/>
      <c r="FEK4" s="660"/>
      <c r="FEL4" s="660"/>
      <c r="FEM4" s="660"/>
      <c r="FEN4" s="660"/>
      <c r="FEO4" s="660"/>
      <c r="FEP4" s="660"/>
      <c r="FEQ4" s="660"/>
      <c r="FER4" s="660"/>
      <c r="FES4" s="660"/>
      <c r="FET4" s="660"/>
      <c r="FEU4" s="660"/>
      <c r="FEV4" s="660"/>
      <c r="FEW4" s="660"/>
      <c r="FEX4" s="660"/>
      <c r="FEY4" s="660"/>
      <c r="FEZ4" s="660"/>
      <c r="FFA4" s="660"/>
      <c r="FFB4" s="660"/>
      <c r="FFC4" s="660"/>
      <c r="FFD4" s="660"/>
      <c r="FFE4" s="660"/>
      <c r="FFF4" s="660"/>
      <c r="FFG4" s="660"/>
      <c r="FFH4" s="660"/>
      <c r="FFI4" s="660"/>
      <c r="FFJ4" s="660"/>
      <c r="FFK4" s="660"/>
      <c r="FFL4" s="660"/>
      <c r="FFM4" s="660"/>
      <c r="FFN4" s="660"/>
      <c r="FFO4" s="660"/>
      <c r="FFP4" s="660"/>
      <c r="FFQ4" s="660"/>
      <c r="FFR4" s="660"/>
      <c r="FFS4" s="660"/>
      <c r="FFT4" s="660"/>
      <c r="FFU4" s="660"/>
      <c r="FFV4" s="660"/>
      <c r="FFW4" s="660"/>
      <c r="FFX4" s="660"/>
      <c r="FFY4" s="660"/>
      <c r="FFZ4" s="660"/>
      <c r="FGA4" s="660"/>
      <c r="FGB4" s="660"/>
      <c r="FGC4" s="660"/>
      <c r="FGD4" s="660"/>
      <c r="FGE4" s="660"/>
      <c r="FGF4" s="660"/>
      <c r="FGG4" s="660"/>
      <c r="FGH4" s="660"/>
      <c r="FGI4" s="660"/>
      <c r="FGJ4" s="660"/>
      <c r="FGK4" s="660"/>
      <c r="FGL4" s="660"/>
      <c r="FGM4" s="660"/>
      <c r="FGN4" s="660"/>
      <c r="FGO4" s="660"/>
      <c r="FGP4" s="660"/>
      <c r="FGQ4" s="660"/>
      <c r="FGR4" s="660"/>
      <c r="FGS4" s="660"/>
      <c r="FGT4" s="660"/>
      <c r="FGU4" s="660"/>
      <c r="FGV4" s="660"/>
      <c r="FGW4" s="660"/>
      <c r="FGX4" s="660"/>
      <c r="FGY4" s="660"/>
      <c r="FGZ4" s="660"/>
      <c r="FHA4" s="660"/>
      <c r="FHB4" s="660"/>
      <c r="FHC4" s="660"/>
      <c r="FHD4" s="660"/>
      <c r="FHE4" s="660"/>
      <c r="FHF4" s="660"/>
      <c r="FHG4" s="660"/>
      <c r="FHH4" s="660"/>
      <c r="FHI4" s="660"/>
      <c r="FHJ4" s="660"/>
      <c r="FHK4" s="660"/>
      <c r="FHL4" s="660"/>
      <c r="FHM4" s="660"/>
      <c r="FHN4" s="660"/>
      <c r="FHO4" s="660"/>
      <c r="FHP4" s="660"/>
      <c r="FHQ4" s="660"/>
      <c r="FHR4" s="660"/>
      <c r="FHS4" s="660"/>
      <c r="FHT4" s="660"/>
      <c r="FHU4" s="660"/>
      <c r="FHV4" s="660"/>
      <c r="FHW4" s="660"/>
      <c r="FHX4" s="660"/>
      <c r="FHY4" s="660"/>
      <c r="FHZ4" s="660"/>
      <c r="FIA4" s="660"/>
      <c r="FIB4" s="660"/>
      <c r="FIC4" s="660"/>
      <c r="FID4" s="660"/>
      <c r="FIE4" s="660"/>
      <c r="FIF4" s="660"/>
      <c r="FIG4" s="660"/>
      <c r="FIH4" s="660"/>
      <c r="FII4" s="660"/>
      <c r="FIJ4" s="660"/>
      <c r="FIK4" s="660"/>
      <c r="FIL4" s="660"/>
      <c r="FIM4" s="660"/>
      <c r="FIN4" s="660"/>
      <c r="FIO4" s="660"/>
      <c r="FIP4" s="660"/>
      <c r="FIQ4" s="660"/>
      <c r="FIR4" s="660"/>
      <c r="FIS4" s="660"/>
      <c r="FIT4" s="660"/>
      <c r="FIU4" s="660"/>
      <c r="FIV4" s="660"/>
      <c r="FIW4" s="660"/>
      <c r="FIX4" s="660"/>
      <c r="FIY4" s="660"/>
      <c r="FIZ4" s="660"/>
      <c r="FJA4" s="660"/>
      <c r="FJB4" s="660"/>
      <c r="FJC4" s="660"/>
      <c r="FJD4" s="660"/>
      <c r="FJE4" s="660"/>
      <c r="FJF4" s="660"/>
      <c r="FJG4" s="660"/>
      <c r="FJH4" s="660"/>
      <c r="FJI4" s="660"/>
      <c r="FJJ4" s="660"/>
      <c r="FJK4" s="660"/>
      <c r="FJL4" s="660"/>
      <c r="FJM4" s="660"/>
      <c r="FJN4" s="660"/>
      <c r="FJO4" s="660"/>
      <c r="FJP4" s="660"/>
      <c r="FJQ4" s="660"/>
      <c r="FJR4" s="660"/>
      <c r="FJS4" s="660"/>
      <c r="FJT4" s="660"/>
      <c r="FJU4" s="660"/>
      <c r="FJV4" s="660"/>
      <c r="FJW4" s="660"/>
      <c r="FJX4" s="660"/>
      <c r="FJY4" s="660"/>
      <c r="FJZ4" s="660"/>
      <c r="FKA4" s="660"/>
      <c r="FKB4" s="660"/>
      <c r="FKC4" s="660"/>
      <c r="FKD4" s="660"/>
      <c r="FKE4" s="660"/>
      <c r="FKF4" s="660"/>
      <c r="FKG4" s="660"/>
      <c r="FKH4" s="660"/>
      <c r="FKI4" s="660"/>
      <c r="FKJ4" s="660"/>
      <c r="FKK4" s="660"/>
      <c r="FKL4" s="660"/>
      <c r="FKM4" s="660"/>
      <c r="FKN4" s="660"/>
      <c r="FKO4" s="660"/>
      <c r="FKP4" s="660"/>
      <c r="FKQ4" s="660"/>
      <c r="FKR4" s="660"/>
      <c r="FKS4" s="660"/>
      <c r="FKT4" s="660"/>
      <c r="FKU4" s="660"/>
      <c r="FKV4" s="660"/>
      <c r="FKW4" s="660"/>
      <c r="FKX4" s="660"/>
      <c r="FKY4" s="660"/>
      <c r="FKZ4" s="660"/>
      <c r="FLA4" s="660"/>
      <c r="FLB4" s="660"/>
      <c r="FLC4" s="660"/>
      <c r="FLD4" s="660"/>
      <c r="FLE4" s="660"/>
      <c r="FLF4" s="660"/>
      <c r="FLG4" s="660"/>
      <c r="FLH4" s="660"/>
      <c r="FLI4" s="660"/>
      <c r="FLJ4" s="660"/>
      <c r="FLK4" s="660"/>
      <c r="FLL4" s="660"/>
      <c r="FLM4" s="660"/>
      <c r="FLN4" s="660"/>
      <c r="FLO4" s="660"/>
      <c r="FLP4" s="660"/>
      <c r="FLQ4" s="660"/>
      <c r="FLR4" s="660"/>
      <c r="FLS4" s="660"/>
      <c r="FLT4" s="660"/>
      <c r="FLU4" s="660"/>
      <c r="FLV4" s="660"/>
      <c r="FLW4" s="660"/>
      <c r="FLX4" s="660"/>
      <c r="FLY4" s="660"/>
      <c r="FLZ4" s="660"/>
      <c r="FMA4" s="660"/>
      <c r="FMB4" s="660"/>
      <c r="FMC4" s="660"/>
      <c r="FMD4" s="660"/>
      <c r="FME4" s="660"/>
      <c r="FMF4" s="660"/>
      <c r="FMG4" s="660"/>
      <c r="FMH4" s="660"/>
      <c r="FMI4" s="660"/>
      <c r="FMJ4" s="660"/>
      <c r="FMK4" s="660"/>
      <c r="FML4" s="660"/>
      <c r="FMM4" s="660"/>
      <c r="FMN4" s="660"/>
      <c r="FMO4" s="660"/>
      <c r="FMP4" s="660"/>
      <c r="FMQ4" s="660"/>
      <c r="FMR4" s="660"/>
      <c r="FMS4" s="660"/>
      <c r="FMT4" s="660"/>
      <c r="FMU4" s="660"/>
      <c r="FMV4" s="660"/>
      <c r="FMW4" s="660"/>
      <c r="FMX4" s="660"/>
      <c r="FMY4" s="660"/>
      <c r="FMZ4" s="660"/>
      <c r="FNA4" s="660"/>
      <c r="FNB4" s="660"/>
      <c r="FNC4" s="660"/>
      <c r="FND4" s="660"/>
      <c r="FNE4" s="660"/>
      <c r="FNF4" s="660"/>
      <c r="FNG4" s="660"/>
      <c r="FNH4" s="660"/>
      <c r="FNI4" s="660"/>
      <c r="FNJ4" s="660"/>
      <c r="FNK4" s="660"/>
      <c r="FNL4" s="660"/>
      <c r="FNM4" s="660"/>
      <c r="FNN4" s="660"/>
      <c r="FNO4" s="660"/>
      <c r="FNP4" s="660"/>
      <c r="FNQ4" s="660"/>
      <c r="FNR4" s="660"/>
      <c r="FNS4" s="660"/>
      <c r="FNT4" s="660"/>
      <c r="FNU4" s="660"/>
      <c r="FNV4" s="660"/>
      <c r="FNW4" s="660"/>
      <c r="FNX4" s="660"/>
      <c r="FNY4" s="660"/>
      <c r="FNZ4" s="660"/>
      <c r="FOA4" s="660"/>
      <c r="FOB4" s="660"/>
      <c r="FOC4" s="660"/>
      <c r="FOD4" s="660"/>
      <c r="FOE4" s="660"/>
      <c r="FOF4" s="660"/>
      <c r="FOG4" s="660"/>
      <c r="FOH4" s="660"/>
      <c r="FOI4" s="660"/>
      <c r="FOJ4" s="660"/>
      <c r="FOK4" s="660"/>
      <c r="FOL4" s="660"/>
      <c r="FOM4" s="660"/>
      <c r="FON4" s="660"/>
      <c r="FOO4" s="660"/>
      <c r="FOP4" s="660"/>
      <c r="FOQ4" s="660"/>
      <c r="FOR4" s="660"/>
      <c r="FOS4" s="660"/>
      <c r="FOT4" s="660"/>
      <c r="FOU4" s="660"/>
      <c r="FOV4" s="660"/>
      <c r="FOW4" s="660"/>
      <c r="FOX4" s="660"/>
      <c r="FOY4" s="660"/>
      <c r="FOZ4" s="660"/>
      <c r="FPA4" s="660"/>
      <c r="FPB4" s="660"/>
      <c r="FPC4" s="660"/>
      <c r="FPD4" s="660"/>
      <c r="FPE4" s="660"/>
      <c r="FPF4" s="660"/>
      <c r="FPG4" s="660"/>
      <c r="FPH4" s="660"/>
      <c r="FPI4" s="660"/>
      <c r="FPJ4" s="660"/>
      <c r="FPK4" s="660"/>
      <c r="FPL4" s="660"/>
      <c r="FPM4" s="660"/>
      <c r="FPN4" s="660"/>
      <c r="FPO4" s="660"/>
      <c r="FPP4" s="660"/>
      <c r="FPQ4" s="660"/>
      <c r="FPR4" s="660"/>
      <c r="FPS4" s="660"/>
      <c r="FPT4" s="660"/>
      <c r="FPU4" s="660"/>
      <c r="FPV4" s="660"/>
      <c r="FPW4" s="660"/>
      <c r="FPX4" s="660"/>
      <c r="FPY4" s="660"/>
      <c r="FPZ4" s="660"/>
      <c r="FQA4" s="660"/>
      <c r="FQB4" s="660"/>
      <c r="FQC4" s="660"/>
      <c r="FQD4" s="660"/>
      <c r="FQE4" s="660"/>
      <c r="FQF4" s="660"/>
      <c r="FQG4" s="660"/>
      <c r="FQH4" s="660"/>
      <c r="FQI4" s="660"/>
      <c r="FQJ4" s="660"/>
      <c r="FQK4" s="660"/>
      <c r="FQL4" s="660"/>
      <c r="FQM4" s="660"/>
      <c r="FQN4" s="660"/>
      <c r="FQO4" s="660"/>
      <c r="FQP4" s="660"/>
      <c r="FQQ4" s="660"/>
      <c r="FQR4" s="660"/>
      <c r="FQS4" s="660"/>
      <c r="FQT4" s="660"/>
      <c r="FQU4" s="660"/>
      <c r="FQV4" s="660"/>
      <c r="FQW4" s="660"/>
      <c r="FQX4" s="660"/>
      <c r="FQY4" s="660"/>
      <c r="FQZ4" s="660"/>
      <c r="FRA4" s="660"/>
      <c r="FRB4" s="660"/>
      <c r="FRC4" s="660"/>
      <c r="FRD4" s="660"/>
      <c r="FRE4" s="660"/>
      <c r="FRF4" s="660"/>
      <c r="FRG4" s="660"/>
      <c r="FRH4" s="660"/>
      <c r="FRI4" s="660"/>
      <c r="FRJ4" s="660"/>
      <c r="FRK4" s="660"/>
      <c r="FRL4" s="660"/>
      <c r="FRM4" s="660"/>
      <c r="FRN4" s="660"/>
      <c r="FRO4" s="660"/>
      <c r="FRP4" s="660"/>
      <c r="FRQ4" s="660"/>
      <c r="FRR4" s="660"/>
      <c r="FRS4" s="660"/>
      <c r="FRT4" s="660"/>
      <c r="FRU4" s="660"/>
      <c r="FRV4" s="660"/>
      <c r="FRW4" s="660"/>
      <c r="FRX4" s="660"/>
      <c r="FRY4" s="660"/>
      <c r="FRZ4" s="660"/>
      <c r="FSA4" s="660"/>
      <c r="FSB4" s="660"/>
      <c r="FSC4" s="660"/>
      <c r="FSD4" s="660"/>
      <c r="FSE4" s="660"/>
      <c r="FSF4" s="660"/>
      <c r="FSG4" s="660"/>
      <c r="FSH4" s="660"/>
      <c r="FSI4" s="660"/>
      <c r="FSJ4" s="660"/>
      <c r="FSK4" s="660"/>
      <c r="FSL4" s="660"/>
      <c r="FSM4" s="660"/>
      <c r="FSN4" s="660"/>
      <c r="FSO4" s="660"/>
      <c r="FSP4" s="660"/>
      <c r="FSQ4" s="660"/>
      <c r="FSR4" s="660"/>
      <c r="FSS4" s="660"/>
      <c r="FST4" s="660"/>
      <c r="FSU4" s="660"/>
      <c r="FSV4" s="660"/>
      <c r="FSW4" s="660"/>
      <c r="FSX4" s="660"/>
      <c r="FSY4" s="660"/>
      <c r="FSZ4" s="660"/>
      <c r="FTA4" s="660"/>
      <c r="FTB4" s="660"/>
      <c r="FTC4" s="660"/>
      <c r="FTD4" s="660"/>
      <c r="FTE4" s="660"/>
      <c r="FTF4" s="660"/>
      <c r="FTG4" s="660"/>
      <c r="FTH4" s="660"/>
      <c r="FTI4" s="660"/>
      <c r="FTJ4" s="660"/>
      <c r="FTK4" s="660"/>
      <c r="FTL4" s="660"/>
      <c r="FTM4" s="660"/>
      <c r="FTN4" s="660"/>
      <c r="FTO4" s="660"/>
      <c r="FTP4" s="660"/>
      <c r="FTQ4" s="660"/>
      <c r="FTR4" s="660"/>
      <c r="FTS4" s="660"/>
      <c r="FTT4" s="660"/>
      <c r="FTU4" s="660"/>
      <c r="FTV4" s="660"/>
      <c r="FTW4" s="660"/>
      <c r="FTX4" s="660"/>
      <c r="FTY4" s="660"/>
      <c r="FTZ4" s="660"/>
      <c r="FUA4" s="660"/>
      <c r="FUB4" s="660"/>
      <c r="FUC4" s="660"/>
      <c r="FUD4" s="660"/>
      <c r="FUE4" s="660"/>
      <c r="FUF4" s="660"/>
      <c r="FUG4" s="660"/>
      <c r="FUH4" s="660"/>
      <c r="FUI4" s="660"/>
      <c r="FUJ4" s="660"/>
      <c r="FUK4" s="660"/>
      <c r="FUL4" s="660"/>
      <c r="FUM4" s="660"/>
      <c r="FUN4" s="660"/>
      <c r="FUO4" s="660"/>
      <c r="FUP4" s="660"/>
      <c r="FUQ4" s="660"/>
      <c r="FUR4" s="660"/>
      <c r="FUS4" s="660"/>
      <c r="FUT4" s="660"/>
      <c r="FUU4" s="660"/>
      <c r="FUV4" s="660"/>
      <c r="FUW4" s="660"/>
      <c r="FUX4" s="660"/>
      <c r="FUY4" s="660"/>
      <c r="FUZ4" s="660"/>
      <c r="FVA4" s="660"/>
      <c r="FVB4" s="660"/>
      <c r="FVC4" s="660"/>
      <c r="FVD4" s="660"/>
      <c r="FVE4" s="660"/>
      <c r="FVF4" s="660"/>
      <c r="FVG4" s="660"/>
      <c r="FVH4" s="660"/>
      <c r="FVI4" s="660"/>
      <c r="FVJ4" s="660"/>
      <c r="FVK4" s="660"/>
      <c r="FVL4" s="660"/>
      <c r="FVM4" s="660"/>
      <c r="FVN4" s="660"/>
      <c r="FVO4" s="660"/>
      <c r="FVP4" s="660"/>
      <c r="FVQ4" s="660"/>
      <c r="FVR4" s="660"/>
      <c r="FVS4" s="660"/>
      <c r="FVT4" s="660"/>
      <c r="FVU4" s="660"/>
      <c r="FVV4" s="660"/>
      <c r="FVW4" s="660"/>
      <c r="FVX4" s="660"/>
      <c r="FVY4" s="660"/>
      <c r="FVZ4" s="660"/>
      <c r="FWA4" s="660"/>
      <c r="FWB4" s="660"/>
      <c r="FWC4" s="660"/>
      <c r="FWD4" s="660"/>
      <c r="FWE4" s="660"/>
      <c r="FWF4" s="660"/>
      <c r="FWG4" s="660"/>
      <c r="FWH4" s="660"/>
      <c r="FWI4" s="660"/>
      <c r="FWJ4" s="660"/>
      <c r="FWK4" s="660"/>
      <c r="FWL4" s="660"/>
      <c r="FWM4" s="660"/>
      <c r="FWN4" s="660"/>
      <c r="FWO4" s="660"/>
      <c r="FWP4" s="660"/>
      <c r="FWQ4" s="660"/>
      <c r="FWR4" s="660"/>
      <c r="FWS4" s="660"/>
      <c r="FWT4" s="660"/>
      <c r="FWU4" s="660"/>
      <c r="FWV4" s="660"/>
      <c r="FWW4" s="660"/>
      <c r="FWX4" s="660"/>
      <c r="FWY4" s="660"/>
      <c r="FWZ4" s="660"/>
      <c r="FXA4" s="660"/>
      <c r="FXB4" s="660"/>
      <c r="FXC4" s="660"/>
      <c r="FXD4" s="660"/>
      <c r="FXE4" s="660"/>
      <c r="FXF4" s="660"/>
      <c r="FXG4" s="660"/>
      <c r="FXH4" s="660"/>
      <c r="FXI4" s="660"/>
      <c r="FXJ4" s="660"/>
      <c r="FXK4" s="660"/>
      <c r="FXL4" s="660"/>
      <c r="FXM4" s="660"/>
      <c r="FXN4" s="660"/>
      <c r="FXO4" s="660"/>
      <c r="FXP4" s="660"/>
      <c r="FXQ4" s="660"/>
      <c r="FXR4" s="660"/>
      <c r="FXS4" s="660"/>
      <c r="FXT4" s="660"/>
      <c r="FXU4" s="660"/>
      <c r="FXV4" s="660"/>
      <c r="FXW4" s="660"/>
      <c r="FXX4" s="660"/>
      <c r="FXY4" s="660"/>
      <c r="FXZ4" s="660"/>
      <c r="FYA4" s="660"/>
      <c r="FYB4" s="660"/>
      <c r="FYC4" s="660"/>
      <c r="FYD4" s="660"/>
      <c r="FYE4" s="660"/>
      <c r="FYF4" s="660"/>
      <c r="FYG4" s="660"/>
      <c r="FYH4" s="660"/>
      <c r="FYI4" s="660"/>
      <c r="FYJ4" s="660"/>
      <c r="FYK4" s="660"/>
      <c r="FYL4" s="660"/>
      <c r="FYM4" s="660"/>
      <c r="FYN4" s="660"/>
      <c r="FYO4" s="660"/>
      <c r="FYP4" s="660"/>
      <c r="FYQ4" s="660"/>
      <c r="FYR4" s="660"/>
      <c r="FYS4" s="660"/>
      <c r="FYT4" s="660"/>
      <c r="FYU4" s="660"/>
      <c r="FYV4" s="660"/>
      <c r="FYW4" s="660"/>
      <c r="FYX4" s="660"/>
      <c r="FYY4" s="660"/>
      <c r="FYZ4" s="660"/>
      <c r="FZA4" s="660"/>
      <c r="FZB4" s="660"/>
      <c r="FZC4" s="660"/>
      <c r="FZD4" s="660"/>
      <c r="FZE4" s="660"/>
      <c r="FZF4" s="660"/>
      <c r="FZG4" s="660"/>
      <c r="FZH4" s="660"/>
      <c r="FZI4" s="660"/>
      <c r="FZJ4" s="660"/>
      <c r="FZK4" s="660"/>
      <c r="FZL4" s="660"/>
      <c r="FZM4" s="660"/>
      <c r="FZN4" s="660"/>
      <c r="FZO4" s="660"/>
      <c r="FZP4" s="660"/>
      <c r="FZQ4" s="660"/>
      <c r="FZR4" s="660"/>
      <c r="FZS4" s="660"/>
      <c r="FZT4" s="660"/>
      <c r="FZU4" s="660"/>
      <c r="FZV4" s="660"/>
      <c r="FZW4" s="660"/>
      <c r="FZX4" s="660"/>
      <c r="FZY4" s="660"/>
      <c r="FZZ4" s="660"/>
      <c r="GAA4" s="660"/>
      <c r="GAB4" s="660"/>
      <c r="GAC4" s="660"/>
      <c r="GAD4" s="660"/>
      <c r="GAE4" s="660"/>
      <c r="GAF4" s="660"/>
      <c r="GAG4" s="660"/>
      <c r="GAH4" s="660"/>
      <c r="GAI4" s="660"/>
      <c r="GAJ4" s="660"/>
      <c r="GAK4" s="660"/>
      <c r="GAL4" s="660"/>
      <c r="GAM4" s="660"/>
      <c r="GAN4" s="660"/>
      <c r="GAO4" s="660"/>
      <c r="GAP4" s="660"/>
      <c r="GAQ4" s="660"/>
      <c r="GAR4" s="660"/>
      <c r="GAS4" s="660"/>
      <c r="GAT4" s="660"/>
      <c r="GAU4" s="660"/>
      <c r="GAV4" s="660"/>
      <c r="GAW4" s="660"/>
      <c r="GAX4" s="660"/>
      <c r="GAY4" s="660"/>
      <c r="GAZ4" s="660"/>
      <c r="GBA4" s="660"/>
      <c r="GBB4" s="660"/>
      <c r="GBC4" s="660"/>
      <c r="GBD4" s="660"/>
      <c r="GBE4" s="660"/>
      <c r="GBF4" s="660"/>
      <c r="GBG4" s="660"/>
      <c r="GBH4" s="660"/>
      <c r="GBI4" s="660"/>
      <c r="GBJ4" s="660"/>
      <c r="GBK4" s="660"/>
      <c r="GBL4" s="660"/>
      <c r="GBM4" s="660"/>
      <c r="GBN4" s="660"/>
      <c r="GBO4" s="660"/>
      <c r="GBP4" s="660"/>
      <c r="GBQ4" s="660"/>
      <c r="GBR4" s="660"/>
      <c r="GBS4" s="660"/>
      <c r="GBT4" s="660"/>
      <c r="GBU4" s="660"/>
      <c r="GBV4" s="660"/>
      <c r="GBW4" s="660"/>
      <c r="GBX4" s="660"/>
      <c r="GBY4" s="660"/>
      <c r="GBZ4" s="660"/>
      <c r="GCA4" s="660"/>
      <c r="GCB4" s="660"/>
      <c r="GCC4" s="660"/>
      <c r="GCD4" s="660"/>
      <c r="GCE4" s="660"/>
      <c r="GCF4" s="660"/>
      <c r="GCG4" s="660"/>
      <c r="GCH4" s="660"/>
      <c r="GCI4" s="660"/>
      <c r="GCJ4" s="660"/>
      <c r="GCK4" s="660"/>
      <c r="GCL4" s="660"/>
      <c r="GCM4" s="660"/>
      <c r="GCN4" s="660"/>
      <c r="GCO4" s="660"/>
      <c r="GCP4" s="660"/>
      <c r="GCQ4" s="660"/>
      <c r="GCR4" s="660"/>
      <c r="GCS4" s="660"/>
      <c r="GCT4" s="660"/>
      <c r="GCU4" s="660"/>
      <c r="GCV4" s="660"/>
      <c r="GCW4" s="660"/>
      <c r="GCX4" s="660"/>
      <c r="GCY4" s="660"/>
      <c r="GCZ4" s="660"/>
      <c r="GDA4" s="660"/>
      <c r="GDB4" s="660"/>
      <c r="GDC4" s="660"/>
      <c r="GDD4" s="660"/>
      <c r="GDE4" s="660"/>
      <c r="GDF4" s="660"/>
      <c r="GDG4" s="660"/>
      <c r="GDH4" s="660"/>
      <c r="GDI4" s="660"/>
      <c r="GDJ4" s="660"/>
      <c r="GDK4" s="660"/>
      <c r="GDL4" s="660"/>
      <c r="GDM4" s="660"/>
      <c r="GDN4" s="660"/>
      <c r="GDO4" s="660"/>
      <c r="GDP4" s="660"/>
      <c r="GDQ4" s="660"/>
      <c r="GDR4" s="660"/>
      <c r="GDS4" s="660"/>
      <c r="GDT4" s="660"/>
      <c r="GDU4" s="660"/>
      <c r="GDV4" s="660"/>
      <c r="GDW4" s="660"/>
      <c r="GDX4" s="660"/>
      <c r="GDY4" s="660"/>
      <c r="GDZ4" s="660"/>
      <c r="GEA4" s="660"/>
      <c r="GEB4" s="660"/>
      <c r="GEC4" s="660"/>
      <c r="GED4" s="660"/>
      <c r="GEE4" s="660"/>
      <c r="GEF4" s="660"/>
      <c r="GEG4" s="660"/>
      <c r="GEH4" s="660"/>
      <c r="GEI4" s="660"/>
      <c r="GEJ4" s="660"/>
      <c r="GEK4" s="660"/>
      <c r="GEL4" s="660"/>
      <c r="GEM4" s="660"/>
      <c r="GEN4" s="660"/>
      <c r="GEO4" s="660"/>
      <c r="GEP4" s="660"/>
      <c r="GEQ4" s="660"/>
      <c r="GER4" s="660"/>
      <c r="GES4" s="660"/>
      <c r="GET4" s="660"/>
      <c r="GEU4" s="660"/>
      <c r="GEV4" s="660"/>
      <c r="GEW4" s="660"/>
      <c r="GEX4" s="660"/>
      <c r="GEY4" s="660"/>
      <c r="GEZ4" s="660"/>
      <c r="GFA4" s="660"/>
      <c r="GFB4" s="660"/>
      <c r="GFC4" s="660"/>
      <c r="GFD4" s="660"/>
      <c r="GFE4" s="660"/>
      <c r="GFF4" s="660"/>
      <c r="GFG4" s="660"/>
      <c r="GFH4" s="660"/>
      <c r="GFI4" s="660"/>
      <c r="GFJ4" s="660"/>
      <c r="GFK4" s="660"/>
      <c r="GFL4" s="660"/>
      <c r="GFM4" s="660"/>
      <c r="GFN4" s="660"/>
      <c r="GFO4" s="660"/>
      <c r="GFP4" s="660"/>
      <c r="GFQ4" s="660"/>
      <c r="GFR4" s="660"/>
      <c r="GFS4" s="660"/>
      <c r="GFT4" s="660"/>
      <c r="GFU4" s="660"/>
      <c r="GFV4" s="660"/>
      <c r="GFW4" s="660"/>
      <c r="GFX4" s="660"/>
      <c r="GFY4" s="660"/>
      <c r="GFZ4" s="660"/>
      <c r="GGA4" s="660"/>
      <c r="GGB4" s="660"/>
      <c r="GGC4" s="660"/>
      <c r="GGD4" s="660"/>
      <c r="GGE4" s="660"/>
      <c r="GGF4" s="660"/>
      <c r="GGG4" s="660"/>
      <c r="GGH4" s="660"/>
      <c r="GGI4" s="660"/>
      <c r="GGJ4" s="660"/>
      <c r="GGK4" s="660"/>
      <c r="GGL4" s="660"/>
      <c r="GGM4" s="660"/>
      <c r="GGN4" s="660"/>
      <c r="GGO4" s="660"/>
      <c r="GGP4" s="660"/>
      <c r="GGQ4" s="660"/>
      <c r="GGR4" s="660"/>
      <c r="GGS4" s="660"/>
      <c r="GGT4" s="660"/>
      <c r="GGU4" s="660"/>
      <c r="GGV4" s="660"/>
      <c r="GGW4" s="660"/>
      <c r="GGX4" s="660"/>
      <c r="GGY4" s="660"/>
      <c r="GGZ4" s="660"/>
      <c r="GHA4" s="660"/>
      <c r="GHB4" s="660"/>
      <c r="GHC4" s="660"/>
      <c r="GHD4" s="660"/>
      <c r="GHE4" s="660"/>
      <c r="GHF4" s="660"/>
      <c r="GHG4" s="660"/>
      <c r="GHH4" s="660"/>
      <c r="GHI4" s="660"/>
      <c r="GHJ4" s="660"/>
      <c r="GHK4" s="660"/>
      <c r="GHL4" s="660"/>
      <c r="GHM4" s="660"/>
      <c r="GHN4" s="660"/>
      <c r="GHO4" s="660"/>
      <c r="GHP4" s="660"/>
      <c r="GHQ4" s="660"/>
      <c r="GHR4" s="660"/>
      <c r="GHS4" s="660"/>
      <c r="GHT4" s="660"/>
      <c r="GHU4" s="660"/>
      <c r="GHV4" s="660"/>
      <c r="GHW4" s="660"/>
      <c r="GHX4" s="660"/>
      <c r="GHY4" s="660"/>
      <c r="GHZ4" s="660"/>
      <c r="GIA4" s="660"/>
      <c r="GIB4" s="660"/>
      <c r="GIC4" s="660"/>
      <c r="GID4" s="660"/>
      <c r="GIE4" s="660"/>
      <c r="GIF4" s="660"/>
      <c r="GIG4" s="660"/>
      <c r="GIH4" s="660"/>
      <c r="GII4" s="660"/>
      <c r="GIJ4" s="660"/>
      <c r="GIK4" s="660"/>
      <c r="GIL4" s="660"/>
      <c r="GIM4" s="660"/>
      <c r="GIN4" s="660"/>
      <c r="GIO4" s="660"/>
      <c r="GIP4" s="660"/>
      <c r="GIQ4" s="660"/>
      <c r="GIR4" s="660"/>
      <c r="GIS4" s="660"/>
      <c r="GIT4" s="660"/>
      <c r="GIU4" s="660"/>
      <c r="GIV4" s="660"/>
      <c r="GIW4" s="660"/>
      <c r="GIX4" s="660"/>
      <c r="GIY4" s="660"/>
      <c r="GIZ4" s="660"/>
      <c r="GJA4" s="660"/>
      <c r="GJB4" s="660"/>
      <c r="GJC4" s="660"/>
      <c r="GJD4" s="660"/>
      <c r="GJE4" s="660"/>
      <c r="GJF4" s="660"/>
      <c r="GJG4" s="660"/>
      <c r="GJH4" s="660"/>
      <c r="GJI4" s="660"/>
      <c r="GJJ4" s="660"/>
      <c r="GJK4" s="660"/>
      <c r="GJL4" s="660"/>
      <c r="GJM4" s="660"/>
      <c r="GJN4" s="660"/>
      <c r="GJO4" s="660"/>
      <c r="GJP4" s="660"/>
      <c r="GJQ4" s="660"/>
      <c r="GJR4" s="660"/>
      <c r="GJS4" s="660"/>
      <c r="GJT4" s="660"/>
      <c r="GJU4" s="660"/>
      <c r="GJV4" s="660"/>
      <c r="GJW4" s="660"/>
      <c r="GJX4" s="660"/>
      <c r="GJY4" s="660"/>
      <c r="GJZ4" s="660"/>
      <c r="GKA4" s="660"/>
      <c r="GKB4" s="660"/>
      <c r="GKC4" s="660"/>
      <c r="GKD4" s="660"/>
      <c r="GKE4" s="660"/>
      <c r="GKF4" s="660"/>
      <c r="GKG4" s="660"/>
      <c r="GKH4" s="660"/>
      <c r="GKI4" s="660"/>
      <c r="GKJ4" s="660"/>
      <c r="GKK4" s="660"/>
      <c r="GKL4" s="660"/>
      <c r="GKM4" s="660"/>
      <c r="GKN4" s="660"/>
      <c r="GKO4" s="660"/>
      <c r="GKP4" s="660"/>
      <c r="GKQ4" s="660"/>
      <c r="GKR4" s="660"/>
      <c r="GKS4" s="660"/>
      <c r="GKT4" s="660"/>
      <c r="GKU4" s="660"/>
      <c r="GKV4" s="660"/>
      <c r="GKW4" s="660"/>
      <c r="GKX4" s="660"/>
      <c r="GKY4" s="660"/>
      <c r="GKZ4" s="660"/>
      <c r="GLA4" s="660"/>
      <c r="GLB4" s="660"/>
      <c r="GLC4" s="660"/>
      <c r="GLD4" s="660"/>
      <c r="GLE4" s="660"/>
      <c r="GLF4" s="660"/>
      <c r="GLG4" s="660"/>
      <c r="GLH4" s="660"/>
      <c r="GLI4" s="660"/>
      <c r="GLJ4" s="660"/>
      <c r="GLK4" s="660"/>
      <c r="GLL4" s="660"/>
      <c r="GLM4" s="660"/>
      <c r="GLN4" s="660"/>
      <c r="GLO4" s="660"/>
      <c r="GLP4" s="660"/>
      <c r="GLQ4" s="660"/>
      <c r="GLR4" s="660"/>
      <c r="GLS4" s="660"/>
      <c r="GLT4" s="660"/>
      <c r="GLU4" s="660"/>
      <c r="GLV4" s="660"/>
      <c r="GLW4" s="660"/>
      <c r="GLX4" s="660"/>
      <c r="GLY4" s="660"/>
      <c r="GLZ4" s="660"/>
      <c r="GMA4" s="660"/>
      <c r="GMB4" s="660"/>
      <c r="GMC4" s="660"/>
      <c r="GMD4" s="660"/>
      <c r="GME4" s="660"/>
      <c r="GMF4" s="660"/>
      <c r="GMG4" s="660"/>
      <c r="GMH4" s="660"/>
      <c r="GMI4" s="660"/>
      <c r="GMJ4" s="660"/>
      <c r="GMK4" s="660"/>
      <c r="GML4" s="660"/>
      <c r="GMM4" s="660"/>
      <c r="GMN4" s="660"/>
      <c r="GMO4" s="660"/>
      <c r="GMP4" s="660"/>
      <c r="GMQ4" s="660"/>
      <c r="GMR4" s="660"/>
      <c r="GMS4" s="660"/>
      <c r="GMT4" s="660"/>
      <c r="GMU4" s="660"/>
      <c r="GMV4" s="660"/>
      <c r="GMW4" s="660"/>
      <c r="GMX4" s="660"/>
      <c r="GMY4" s="660"/>
      <c r="GMZ4" s="660"/>
      <c r="GNA4" s="660"/>
      <c r="GNB4" s="660"/>
      <c r="GNC4" s="660"/>
      <c r="GND4" s="660"/>
      <c r="GNE4" s="660"/>
      <c r="GNF4" s="660"/>
      <c r="GNG4" s="660"/>
      <c r="GNH4" s="660"/>
      <c r="GNI4" s="660"/>
      <c r="GNJ4" s="660"/>
      <c r="GNK4" s="660"/>
      <c r="GNL4" s="660"/>
      <c r="GNM4" s="660"/>
      <c r="GNN4" s="660"/>
      <c r="GNO4" s="660"/>
      <c r="GNP4" s="660"/>
      <c r="GNQ4" s="660"/>
      <c r="GNR4" s="660"/>
      <c r="GNS4" s="660"/>
      <c r="GNT4" s="660"/>
      <c r="GNU4" s="660"/>
      <c r="GNV4" s="660"/>
      <c r="GNW4" s="660"/>
      <c r="GNX4" s="660"/>
      <c r="GNY4" s="660"/>
      <c r="GNZ4" s="660"/>
      <c r="GOA4" s="660"/>
      <c r="GOB4" s="660"/>
      <c r="GOC4" s="660"/>
      <c r="GOD4" s="660"/>
      <c r="GOE4" s="660"/>
      <c r="GOF4" s="660"/>
      <c r="GOG4" s="660"/>
      <c r="GOH4" s="660"/>
      <c r="GOI4" s="660"/>
      <c r="GOJ4" s="660"/>
      <c r="GOK4" s="660"/>
      <c r="GOL4" s="660"/>
      <c r="GOM4" s="660"/>
      <c r="GON4" s="660"/>
      <c r="GOO4" s="660"/>
      <c r="GOP4" s="660"/>
      <c r="GOQ4" s="660"/>
      <c r="GOR4" s="660"/>
      <c r="GOS4" s="660"/>
      <c r="GOT4" s="660"/>
      <c r="GOU4" s="660"/>
      <c r="GOV4" s="660"/>
      <c r="GOW4" s="660"/>
      <c r="GOX4" s="660"/>
      <c r="GOY4" s="660"/>
      <c r="GOZ4" s="660"/>
      <c r="GPA4" s="660"/>
      <c r="GPB4" s="660"/>
      <c r="GPC4" s="660"/>
      <c r="GPD4" s="660"/>
      <c r="GPE4" s="660"/>
      <c r="GPF4" s="660"/>
      <c r="GPG4" s="660"/>
      <c r="GPH4" s="660"/>
      <c r="GPI4" s="660"/>
      <c r="GPJ4" s="660"/>
      <c r="GPK4" s="660"/>
      <c r="GPL4" s="660"/>
      <c r="GPM4" s="660"/>
      <c r="GPN4" s="660"/>
      <c r="GPO4" s="660"/>
      <c r="GPP4" s="660"/>
      <c r="GPQ4" s="660"/>
      <c r="GPR4" s="660"/>
      <c r="GPS4" s="660"/>
      <c r="GPT4" s="660"/>
      <c r="GPU4" s="660"/>
      <c r="GPV4" s="660"/>
      <c r="GPW4" s="660"/>
      <c r="GPX4" s="660"/>
      <c r="GPY4" s="660"/>
      <c r="GPZ4" s="660"/>
      <c r="GQA4" s="660"/>
      <c r="GQB4" s="660"/>
      <c r="GQC4" s="660"/>
      <c r="GQD4" s="660"/>
      <c r="GQE4" s="660"/>
      <c r="GQF4" s="660"/>
      <c r="GQG4" s="660"/>
      <c r="GQH4" s="660"/>
      <c r="GQI4" s="660"/>
      <c r="GQJ4" s="660"/>
      <c r="GQK4" s="660"/>
      <c r="GQL4" s="660"/>
      <c r="GQM4" s="660"/>
      <c r="GQN4" s="660"/>
      <c r="GQO4" s="660"/>
      <c r="GQP4" s="660"/>
      <c r="GQQ4" s="660"/>
      <c r="GQR4" s="660"/>
      <c r="GQS4" s="660"/>
      <c r="GQT4" s="660"/>
      <c r="GQU4" s="660"/>
      <c r="GQV4" s="660"/>
      <c r="GQW4" s="660"/>
      <c r="GQX4" s="660"/>
      <c r="GQY4" s="660"/>
      <c r="GQZ4" s="660"/>
      <c r="GRA4" s="660"/>
      <c r="GRB4" s="660"/>
      <c r="GRC4" s="660"/>
      <c r="GRD4" s="660"/>
      <c r="GRE4" s="660"/>
      <c r="GRF4" s="660"/>
      <c r="GRG4" s="660"/>
      <c r="GRH4" s="660"/>
      <c r="GRI4" s="660"/>
      <c r="GRJ4" s="660"/>
      <c r="GRK4" s="660"/>
      <c r="GRL4" s="660"/>
      <c r="GRM4" s="660"/>
      <c r="GRN4" s="660"/>
      <c r="GRO4" s="660"/>
      <c r="GRP4" s="660"/>
      <c r="GRQ4" s="660"/>
      <c r="GRR4" s="660"/>
      <c r="GRS4" s="660"/>
      <c r="GRT4" s="660"/>
      <c r="GRU4" s="660"/>
      <c r="GRV4" s="660"/>
      <c r="GRW4" s="660"/>
      <c r="GRX4" s="660"/>
      <c r="GRY4" s="660"/>
      <c r="GRZ4" s="660"/>
      <c r="GSA4" s="660"/>
      <c r="GSB4" s="660"/>
      <c r="GSC4" s="660"/>
      <c r="GSD4" s="660"/>
      <c r="GSE4" s="660"/>
      <c r="GSF4" s="660"/>
      <c r="GSG4" s="660"/>
      <c r="GSH4" s="660"/>
      <c r="GSI4" s="660"/>
      <c r="GSJ4" s="660"/>
      <c r="GSK4" s="660"/>
      <c r="GSL4" s="660"/>
      <c r="GSM4" s="660"/>
      <c r="GSN4" s="660"/>
      <c r="GSO4" s="660"/>
      <c r="GSP4" s="660"/>
      <c r="GSQ4" s="660"/>
      <c r="GSR4" s="660"/>
      <c r="GSS4" s="660"/>
      <c r="GST4" s="660"/>
      <c r="GSU4" s="660"/>
      <c r="GSV4" s="660"/>
      <c r="GSW4" s="660"/>
      <c r="GSX4" s="660"/>
      <c r="GSY4" s="660"/>
      <c r="GSZ4" s="660"/>
      <c r="GTA4" s="660"/>
      <c r="GTB4" s="660"/>
      <c r="GTC4" s="660"/>
      <c r="GTD4" s="660"/>
      <c r="GTE4" s="660"/>
      <c r="GTF4" s="660"/>
      <c r="GTG4" s="660"/>
      <c r="GTH4" s="660"/>
      <c r="GTI4" s="660"/>
      <c r="GTJ4" s="660"/>
      <c r="GTK4" s="660"/>
      <c r="GTL4" s="660"/>
      <c r="GTM4" s="660"/>
      <c r="GTN4" s="660"/>
      <c r="GTO4" s="660"/>
      <c r="GTP4" s="660"/>
      <c r="GTQ4" s="660"/>
      <c r="GTR4" s="660"/>
      <c r="GTS4" s="660"/>
      <c r="GTT4" s="660"/>
      <c r="GTU4" s="660"/>
      <c r="GTV4" s="660"/>
      <c r="GTW4" s="660"/>
      <c r="GTX4" s="660"/>
      <c r="GTY4" s="660"/>
      <c r="GTZ4" s="660"/>
      <c r="GUA4" s="660"/>
      <c r="GUB4" s="660"/>
      <c r="GUC4" s="660"/>
      <c r="GUD4" s="660"/>
      <c r="GUE4" s="660"/>
      <c r="GUF4" s="660"/>
      <c r="GUG4" s="660"/>
      <c r="GUH4" s="660"/>
      <c r="GUI4" s="660"/>
      <c r="GUJ4" s="660"/>
      <c r="GUK4" s="660"/>
      <c r="GUL4" s="660"/>
      <c r="GUM4" s="660"/>
      <c r="GUN4" s="660"/>
      <c r="GUO4" s="660"/>
      <c r="GUP4" s="660"/>
      <c r="GUQ4" s="660"/>
      <c r="GUR4" s="660"/>
      <c r="GUS4" s="660"/>
      <c r="GUT4" s="660"/>
      <c r="GUU4" s="660"/>
      <c r="GUV4" s="660"/>
      <c r="GUW4" s="660"/>
      <c r="GUX4" s="660"/>
      <c r="GUY4" s="660"/>
      <c r="GUZ4" s="660"/>
      <c r="GVA4" s="660"/>
      <c r="GVB4" s="660"/>
      <c r="GVC4" s="660"/>
      <c r="GVD4" s="660"/>
      <c r="GVE4" s="660"/>
      <c r="GVF4" s="660"/>
      <c r="GVG4" s="660"/>
      <c r="GVH4" s="660"/>
      <c r="GVI4" s="660"/>
      <c r="GVJ4" s="660"/>
      <c r="GVK4" s="660"/>
      <c r="GVL4" s="660"/>
      <c r="GVM4" s="660"/>
      <c r="GVN4" s="660"/>
      <c r="GVO4" s="660"/>
      <c r="GVP4" s="660"/>
      <c r="GVQ4" s="660"/>
      <c r="GVR4" s="660"/>
      <c r="GVS4" s="660"/>
      <c r="GVT4" s="660"/>
      <c r="GVU4" s="660"/>
      <c r="GVV4" s="660"/>
      <c r="GVW4" s="660"/>
      <c r="GVX4" s="660"/>
      <c r="GVY4" s="660"/>
      <c r="GVZ4" s="660"/>
      <c r="GWA4" s="660"/>
      <c r="GWB4" s="660"/>
      <c r="GWC4" s="660"/>
      <c r="GWD4" s="660"/>
      <c r="GWE4" s="660"/>
      <c r="GWF4" s="660"/>
      <c r="GWG4" s="660"/>
      <c r="GWH4" s="660"/>
      <c r="GWI4" s="660"/>
      <c r="GWJ4" s="660"/>
      <c r="GWK4" s="660"/>
      <c r="GWL4" s="660"/>
      <c r="GWM4" s="660"/>
      <c r="GWN4" s="660"/>
      <c r="GWO4" s="660"/>
      <c r="GWP4" s="660"/>
      <c r="GWQ4" s="660"/>
      <c r="GWR4" s="660"/>
      <c r="GWS4" s="660"/>
      <c r="GWT4" s="660"/>
      <c r="GWU4" s="660"/>
      <c r="GWV4" s="660"/>
      <c r="GWW4" s="660"/>
      <c r="GWX4" s="660"/>
      <c r="GWY4" s="660"/>
      <c r="GWZ4" s="660"/>
      <c r="GXA4" s="660"/>
      <c r="GXB4" s="660"/>
      <c r="GXC4" s="660"/>
      <c r="GXD4" s="660"/>
      <c r="GXE4" s="660"/>
      <c r="GXF4" s="660"/>
      <c r="GXG4" s="660"/>
      <c r="GXH4" s="660"/>
      <c r="GXI4" s="660"/>
      <c r="GXJ4" s="660"/>
      <c r="GXK4" s="660"/>
      <c r="GXL4" s="660"/>
      <c r="GXM4" s="660"/>
      <c r="GXN4" s="660"/>
      <c r="GXO4" s="660"/>
      <c r="GXP4" s="660"/>
      <c r="GXQ4" s="660"/>
      <c r="GXR4" s="660"/>
      <c r="GXS4" s="660"/>
      <c r="GXT4" s="660"/>
      <c r="GXU4" s="660"/>
      <c r="GXV4" s="660"/>
      <c r="GXW4" s="660"/>
      <c r="GXX4" s="660"/>
      <c r="GXY4" s="660"/>
      <c r="GXZ4" s="660"/>
      <c r="GYA4" s="660"/>
      <c r="GYB4" s="660"/>
      <c r="GYC4" s="660"/>
      <c r="GYD4" s="660"/>
      <c r="GYE4" s="660"/>
      <c r="GYF4" s="660"/>
      <c r="GYG4" s="660"/>
      <c r="GYH4" s="660"/>
      <c r="GYI4" s="660"/>
      <c r="GYJ4" s="660"/>
      <c r="GYK4" s="660"/>
      <c r="GYL4" s="660"/>
      <c r="GYM4" s="660"/>
      <c r="GYN4" s="660"/>
      <c r="GYO4" s="660"/>
      <c r="GYP4" s="660"/>
      <c r="GYQ4" s="660"/>
      <c r="GYR4" s="660"/>
      <c r="GYS4" s="660"/>
      <c r="GYT4" s="660"/>
      <c r="GYU4" s="660"/>
      <c r="GYV4" s="660"/>
      <c r="GYW4" s="660"/>
      <c r="GYX4" s="660"/>
      <c r="GYY4" s="660"/>
      <c r="GYZ4" s="660"/>
      <c r="GZA4" s="660"/>
      <c r="GZB4" s="660"/>
      <c r="GZC4" s="660"/>
      <c r="GZD4" s="660"/>
      <c r="GZE4" s="660"/>
      <c r="GZF4" s="660"/>
      <c r="GZG4" s="660"/>
      <c r="GZH4" s="660"/>
      <c r="GZI4" s="660"/>
      <c r="GZJ4" s="660"/>
      <c r="GZK4" s="660"/>
      <c r="GZL4" s="660"/>
      <c r="GZM4" s="660"/>
      <c r="GZN4" s="660"/>
      <c r="GZO4" s="660"/>
      <c r="GZP4" s="660"/>
      <c r="GZQ4" s="660"/>
      <c r="GZR4" s="660"/>
      <c r="GZS4" s="660"/>
      <c r="GZT4" s="660"/>
      <c r="GZU4" s="660"/>
      <c r="GZV4" s="660"/>
      <c r="GZW4" s="660"/>
      <c r="GZX4" s="660"/>
      <c r="GZY4" s="660"/>
      <c r="GZZ4" s="660"/>
      <c r="HAA4" s="660"/>
      <c r="HAB4" s="660"/>
      <c r="HAC4" s="660"/>
      <c r="HAD4" s="660"/>
      <c r="HAE4" s="660"/>
      <c r="HAF4" s="660"/>
      <c r="HAG4" s="660"/>
      <c r="HAH4" s="660"/>
      <c r="HAI4" s="660"/>
      <c r="HAJ4" s="660"/>
      <c r="HAK4" s="660"/>
      <c r="HAL4" s="660"/>
      <c r="HAM4" s="660"/>
      <c r="HAN4" s="660"/>
      <c r="HAO4" s="660"/>
      <c r="HAP4" s="660"/>
      <c r="HAQ4" s="660"/>
      <c r="HAR4" s="660"/>
      <c r="HAS4" s="660"/>
      <c r="HAT4" s="660"/>
      <c r="HAU4" s="660"/>
      <c r="HAV4" s="660"/>
      <c r="HAW4" s="660"/>
      <c r="HAX4" s="660"/>
      <c r="HAY4" s="660"/>
      <c r="HAZ4" s="660"/>
      <c r="HBA4" s="660"/>
      <c r="HBB4" s="660"/>
      <c r="HBC4" s="660"/>
      <c r="HBD4" s="660"/>
      <c r="HBE4" s="660"/>
      <c r="HBF4" s="660"/>
      <c r="HBG4" s="660"/>
      <c r="HBH4" s="660"/>
      <c r="HBI4" s="660"/>
      <c r="HBJ4" s="660"/>
      <c r="HBK4" s="660"/>
      <c r="HBL4" s="660"/>
      <c r="HBM4" s="660"/>
      <c r="HBN4" s="660"/>
      <c r="HBO4" s="660"/>
      <c r="HBP4" s="660"/>
      <c r="HBQ4" s="660"/>
      <c r="HBR4" s="660"/>
      <c r="HBS4" s="660"/>
      <c r="HBT4" s="660"/>
      <c r="HBU4" s="660"/>
      <c r="HBV4" s="660"/>
      <c r="HBW4" s="660"/>
      <c r="HBX4" s="660"/>
      <c r="HBY4" s="660"/>
      <c r="HBZ4" s="660"/>
      <c r="HCA4" s="660"/>
      <c r="HCB4" s="660"/>
      <c r="HCC4" s="660"/>
      <c r="HCD4" s="660"/>
      <c r="HCE4" s="660"/>
      <c r="HCF4" s="660"/>
      <c r="HCG4" s="660"/>
      <c r="HCH4" s="660"/>
      <c r="HCI4" s="660"/>
      <c r="HCJ4" s="660"/>
      <c r="HCK4" s="660"/>
      <c r="HCL4" s="660"/>
      <c r="HCM4" s="660"/>
      <c r="HCN4" s="660"/>
      <c r="HCO4" s="660"/>
      <c r="HCP4" s="660"/>
      <c r="HCQ4" s="660"/>
      <c r="HCR4" s="660"/>
      <c r="HCS4" s="660"/>
      <c r="HCT4" s="660"/>
      <c r="HCU4" s="660"/>
      <c r="HCV4" s="660"/>
      <c r="HCW4" s="660"/>
      <c r="HCX4" s="660"/>
      <c r="HCY4" s="660"/>
      <c r="HCZ4" s="660"/>
      <c r="HDA4" s="660"/>
      <c r="HDB4" s="660"/>
      <c r="HDC4" s="660"/>
      <c r="HDD4" s="660"/>
      <c r="HDE4" s="660"/>
      <c r="HDF4" s="660"/>
      <c r="HDG4" s="660"/>
      <c r="HDH4" s="660"/>
      <c r="HDI4" s="660"/>
      <c r="HDJ4" s="660"/>
      <c r="HDK4" s="660"/>
      <c r="HDL4" s="660"/>
      <c r="HDM4" s="660"/>
      <c r="HDN4" s="660"/>
      <c r="HDO4" s="660"/>
      <c r="HDP4" s="660"/>
      <c r="HDQ4" s="660"/>
      <c r="HDR4" s="660"/>
      <c r="HDS4" s="660"/>
      <c r="HDT4" s="660"/>
      <c r="HDU4" s="660"/>
      <c r="HDV4" s="660"/>
      <c r="HDW4" s="660"/>
      <c r="HDX4" s="660"/>
      <c r="HDY4" s="660"/>
      <c r="HDZ4" s="660"/>
      <c r="HEA4" s="660"/>
      <c r="HEB4" s="660"/>
      <c r="HEC4" s="660"/>
      <c r="HED4" s="660"/>
      <c r="HEE4" s="660"/>
      <c r="HEF4" s="660"/>
      <c r="HEG4" s="660"/>
      <c r="HEH4" s="660"/>
      <c r="HEI4" s="660"/>
      <c r="HEJ4" s="660"/>
      <c r="HEK4" s="660"/>
      <c r="HEL4" s="660"/>
      <c r="HEM4" s="660"/>
      <c r="HEN4" s="660"/>
      <c r="HEO4" s="660"/>
      <c r="HEP4" s="660"/>
      <c r="HEQ4" s="660"/>
      <c r="HER4" s="660"/>
      <c r="HES4" s="660"/>
      <c r="HET4" s="660"/>
      <c r="HEU4" s="660"/>
      <c r="HEV4" s="660"/>
      <c r="HEW4" s="660"/>
      <c r="HEX4" s="660"/>
      <c r="HEY4" s="660"/>
      <c r="HEZ4" s="660"/>
      <c r="HFA4" s="660"/>
      <c r="HFB4" s="660"/>
      <c r="HFC4" s="660"/>
      <c r="HFD4" s="660"/>
      <c r="HFE4" s="660"/>
      <c r="HFF4" s="660"/>
      <c r="HFG4" s="660"/>
      <c r="HFH4" s="660"/>
      <c r="HFI4" s="660"/>
      <c r="HFJ4" s="660"/>
      <c r="HFK4" s="660"/>
      <c r="HFL4" s="660"/>
      <c r="HFM4" s="660"/>
      <c r="HFN4" s="660"/>
      <c r="HFO4" s="660"/>
      <c r="HFP4" s="660"/>
      <c r="HFQ4" s="660"/>
      <c r="HFR4" s="660"/>
      <c r="HFS4" s="660"/>
      <c r="HFT4" s="660"/>
      <c r="HFU4" s="660"/>
      <c r="HFV4" s="660"/>
      <c r="HFW4" s="660"/>
      <c r="HFX4" s="660"/>
      <c r="HFY4" s="660"/>
      <c r="HFZ4" s="660"/>
      <c r="HGA4" s="660"/>
      <c r="HGB4" s="660"/>
      <c r="HGC4" s="660"/>
      <c r="HGD4" s="660"/>
      <c r="HGE4" s="660"/>
      <c r="HGF4" s="660"/>
      <c r="HGG4" s="660"/>
      <c r="HGH4" s="660"/>
      <c r="HGI4" s="660"/>
      <c r="HGJ4" s="660"/>
      <c r="HGK4" s="660"/>
      <c r="HGL4" s="660"/>
      <c r="HGM4" s="660"/>
      <c r="HGN4" s="660"/>
      <c r="HGO4" s="660"/>
      <c r="HGP4" s="660"/>
      <c r="HGQ4" s="660"/>
      <c r="HGR4" s="660"/>
      <c r="HGS4" s="660"/>
      <c r="HGT4" s="660"/>
      <c r="HGU4" s="660"/>
      <c r="HGV4" s="660"/>
      <c r="HGW4" s="660"/>
      <c r="HGX4" s="660"/>
      <c r="HGY4" s="660"/>
      <c r="HGZ4" s="660"/>
      <c r="HHA4" s="660"/>
      <c r="HHB4" s="660"/>
      <c r="HHC4" s="660"/>
      <c r="HHD4" s="660"/>
      <c r="HHE4" s="660"/>
      <c r="HHF4" s="660"/>
      <c r="HHG4" s="660"/>
      <c r="HHH4" s="660"/>
      <c r="HHI4" s="660"/>
      <c r="HHJ4" s="660"/>
      <c r="HHK4" s="660"/>
      <c r="HHL4" s="660"/>
      <c r="HHM4" s="660"/>
      <c r="HHN4" s="660"/>
      <c r="HHO4" s="660"/>
      <c r="HHP4" s="660"/>
      <c r="HHQ4" s="660"/>
      <c r="HHR4" s="660"/>
      <c r="HHS4" s="660"/>
      <c r="HHT4" s="660"/>
      <c r="HHU4" s="660"/>
      <c r="HHV4" s="660"/>
      <c r="HHW4" s="660"/>
      <c r="HHX4" s="660"/>
      <c r="HHY4" s="660"/>
      <c r="HHZ4" s="660"/>
      <c r="HIA4" s="660"/>
      <c r="HIB4" s="660"/>
      <c r="HIC4" s="660"/>
      <c r="HID4" s="660"/>
      <c r="HIE4" s="660"/>
      <c r="HIF4" s="660"/>
      <c r="HIG4" s="660"/>
      <c r="HIH4" s="660"/>
      <c r="HII4" s="660"/>
      <c r="HIJ4" s="660"/>
      <c r="HIK4" s="660"/>
      <c r="HIL4" s="660"/>
      <c r="HIM4" s="660"/>
      <c r="HIN4" s="660"/>
      <c r="HIO4" s="660"/>
      <c r="HIP4" s="660"/>
      <c r="HIQ4" s="660"/>
      <c r="HIR4" s="660"/>
      <c r="HIS4" s="660"/>
      <c r="HIT4" s="660"/>
      <c r="HIU4" s="660"/>
      <c r="HIV4" s="660"/>
      <c r="HIW4" s="660"/>
      <c r="HIX4" s="660"/>
      <c r="HIY4" s="660"/>
      <c r="HIZ4" s="660"/>
      <c r="HJA4" s="660"/>
      <c r="HJB4" s="660"/>
      <c r="HJC4" s="660"/>
      <c r="HJD4" s="660"/>
      <c r="HJE4" s="660"/>
      <c r="HJF4" s="660"/>
      <c r="HJG4" s="660"/>
      <c r="HJH4" s="660"/>
      <c r="HJI4" s="660"/>
      <c r="HJJ4" s="660"/>
      <c r="HJK4" s="660"/>
      <c r="HJL4" s="660"/>
      <c r="HJM4" s="660"/>
      <c r="HJN4" s="660"/>
      <c r="HJO4" s="660"/>
      <c r="HJP4" s="660"/>
      <c r="HJQ4" s="660"/>
      <c r="HJR4" s="660"/>
      <c r="HJS4" s="660"/>
      <c r="HJT4" s="660"/>
      <c r="HJU4" s="660"/>
      <c r="HJV4" s="660"/>
      <c r="HJW4" s="660"/>
      <c r="HJX4" s="660"/>
      <c r="HJY4" s="660"/>
      <c r="HJZ4" s="660"/>
      <c r="HKA4" s="660"/>
      <c r="HKB4" s="660"/>
      <c r="HKC4" s="660"/>
      <c r="HKD4" s="660"/>
      <c r="HKE4" s="660"/>
      <c r="HKF4" s="660"/>
      <c r="HKG4" s="660"/>
      <c r="HKH4" s="660"/>
      <c r="HKI4" s="660"/>
      <c r="HKJ4" s="660"/>
      <c r="HKK4" s="660"/>
      <c r="HKL4" s="660"/>
      <c r="HKM4" s="660"/>
      <c r="HKN4" s="660"/>
      <c r="HKO4" s="660"/>
      <c r="HKP4" s="660"/>
      <c r="HKQ4" s="660"/>
      <c r="HKR4" s="660"/>
      <c r="HKS4" s="660"/>
      <c r="HKT4" s="660"/>
      <c r="HKU4" s="660"/>
      <c r="HKV4" s="660"/>
      <c r="HKW4" s="660"/>
      <c r="HKX4" s="660"/>
      <c r="HKY4" s="660"/>
      <c r="HKZ4" s="660"/>
      <c r="HLA4" s="660"/>
      <c r="HLB4" s="660"/>
      <c r="HLC4" s="660"/>
      <c r="HLD4" s="660"/>
      <c r="HLE4" s="660"/>
      <c r="HLF4" s="660"/>
      <c r="HLG4" s="660"/>
      <c r="HLH4" s="660"/>
      <c r="HLI4" s="660"/>
      <c r="HLJ4" s="660"/>
      <c r="HLK4" s="660"/>
      <c r="HLL4" s="660"/>
      <c r="HLM4" s="660"/>
      <c r="HLN4" s="660"/>
      <c r="HLO4" s="660"/>
      <c r="HLP4" s="660"/>
      <c r="HLQ4" s="660"/>
      <c r="HLR4" s="660"/>
      <c r="HLS4" s="660"/>
      <c r="HLT4" s="660"/>
      <c r="HLU4" s="660"/>
      <c r="HLV4" s="660"/>
      <c r="HLW4" s="660"/>
      <c r="HLX4" s="660"/>
      <c r="HLY4" s="660"/>
      <c r="HLZ4" s="660"/>
      <c r="HMA4" s="660"/>
      <c r="HMB4" s="660"/>
      <c r="HMC4" s="660"/>
      <c r="HMD4" s="660"/>
      <c r="HME4" s="660"/>
      <c r="HMF4" s="660"/>
      <c r="HMG4" s="660"/>
      <c r="HMH4" s="660"/>
      <c r="HMI4" s="660"/>
      <c r="HMJ4" s="660"/>
      <c r="HMK4" s="660"/>
      <c r="HML4" s="660"/>
      <c r="HMM4" s="660"/>
      <c r="HMN4" s="660"/>
      <c r="HMO4" s="660"/>
      <c r="HMP4" s="660"/>
      <c r="HMQ4" s="660"/>
      <c r="HMR4" s="660"/>
      <c r="HMS4" s="660"/>
      <c r="HMT4" s="660"/>
      <c r="HMU4" s="660"/>
      <c r="HMV4" s="660"/>
      <c r="HMW4" s="660"/>
      <c r="HMX4" s="660"/>
      <c r="HMY4" s="660"/>
      <c r="HMZ4" s="660"/>
      <c r="HNA4" s="660"/>
      <c r="HNB4" s="660"/>
      <c r="HNC4" s="660"/>
      <c r="HND4" s="660"/>
      <c r="HNE4" s="660"/>
      <c r="HNF4" s="660"/>
      <c r="HNG4" s="660"/>
      <c r="HNH4" s="660"/>
      <c r="HNI4" s="660"/>
      <c r="HNJ4" s="660"/>
      <c r="HNK4" s="660"/>
      <c r="HNL4" s="660"/>
      <c r="HNM4" s="660"/>
      <c r="HNN4" s="660"/>
      <c r="HNO4" s="660"/>
      <c r="HNP4" s="660"/>
      <c r="HNQ4" s="660"/>
      <c r="HNR4" s="660"/>
      <c r="HNS4" s="660"/>
      <c r="HNT4" s="660"/>
      <c r="HNU4" s="660"/>
      <c r="HNV4" s="660"/>
      <c r="HNW4" s="660"/>
      <c r="HNX4" s="660"/>
      <c r="HNY4" s="660"/>
      <c r="HNZ4" s="660"/>
      <c r="HOA4" s="660"/>
      <c r="HOB4" s="660"/>
      <c r="HOC4" s="660"/>
      <c r="HOD4" s="660"/>
      <c r="HOE4" s="660"/>
      <c r="HOF4" s="660"/>
      <c r="HOG4" s="660"/>
      <c r="HOH4" s="660"/>
      <c r="HOI4" s="660"/>
      <c r="HOJ4" s="660"/>
      <c r="HOK4" s="660"/>
      <c r="HOL4" s="660"/>
      <c r="HOM4" s="660"/>
      <c r="HON4" s="660"/>
      <c r="HOO4" s="660"/>
      <c r="HOP4" s="660"/>
      <c r="HOQ4" s="660"/>
      <c r="HOR4" s="660"/>
      <c r="HOS4" s="660"/>
      <c r="HOT4" s="660"/>
      <c r="HOU4" s="660"/>
      <c r="HOV4" s="660"/>
      <c r="HOW4" s="660"/>
      <c r="HOX4" s="660"/>
      <c r="HOY4" s="660"/>
      <c r="HOZ4" s="660"/>
      <c r="HPA4" s="660"/>
      <c r="HPB4" s="660"/>
      <c r="HPC4" s="660"/>
      <c r="HPD4" s="660"/>
      <c r="HPE4" s="660"/>
      <c r="HPF4" s="660"/>
      <c r="HPG4" s="660"/>
      <c r="HPH4" s="660"/>
      <c r="HPI4" s="660"/>
      <c r="HPJ4" s="660"/>
      <c r="HPK4" s="660"/>
      <c r="HPL4" s="660"/>
      <c r="HPM4" s="660"/>
      <c r="HPN4" s="660"/>
      <c r="HPO4" s="660"/>
      <c r="HPP4" s="660"/>
      <c r="HPQ4" s="660"/>
      <c r="HPR4" s="660"/>
      <c r="HPS4" s="660"/>
      <c r="HPT4" s="660"/>
      <c r="HPU4" s="660"/>
      <c r="HPV4" s="660"/>
      <c r="HPW4" s="660"/>
      <c r="HPX4" s="660"/>
      <c r="HPY4" s="660"/>
      <c r="HPZ4" s="660"/>
      <c r="HQA4" s="660"/>
      <c r="HQB4" s="660"/>
      <c r="HQC4" s="660"/>
      <c r="HQD4" s="660"/>
      <c r="HQE4" s="660"/>
      <c r="HQF4" s="660"/>
      <c r="HQG4" s="660"/>
      <c r="HQH4" s="660"/>
      <c r="HQI4" s="660"/>
      <c r="HQJ4" s="660"/>
      <c r="HQK4" s="660"/>
      <c r="HQL4" s="660"/>
      <c r="HQM4" s="660"/>
      <c r="HQN4" s="660"/>
      <c r="HQO4" s="660"/>
      <c r="HQP4" s="660"/>
      <c r="HQQ4" s="660"/>
      <c r="HQR4" s="660"/>
      <c r="HQS4" s="660"/>
      <c r="HQT4" s="660"/>
      <c r="HQU4" s="660"/>
      <c r="HQV4" s="660"/>
      <c r="HQW4" s="660"/>
      <c r="HQX4" s="660"/>
      <c r="HQY4" s="660"/>
      <c r="HQZ4" s="660"/>
      <c r="HRA4" s="660"/>
      <c r="HRB4" s="660"/>
      <c r="HRC4" s="660"/>
      <c r="HRD4" s="660"/>
      <c r="HRE4" s="660"/>
      <c r="HRF4" s="660"/>
      <c r="HRG4" s="660"/>
      <c r="HRH4" s="660"/>
      <c r="HRI4" s="660"/>
      <c r="HRJ4" s="660"/>
      <c r="HRK4" s="660"/>
      <c r="HRL4" s="660"/>
      <c r="HRM4" s="660"/>
      <c r="HRN4" s="660"/>
      <c r="HRO4" s="660"/>
      <c r="HRP4" s="660"/>
      <c r="HRQ4" s="660"/>
      <c r="HRR4" s="660"/>
      <c r="HRS4" s="660"/>
      <c r="HRT4" s="660"/>
      <c r="HRU4" s="660"/>
      <c r="HRV4" s="660"/>
      <c r="HRW4" s="660"/>
      <c r="HRX4" s="660"/>
      <c r="HRY4" s="660"/>
      <c r="HRZ4" s="660"/>
      <c r="HSA4" s="660"/>
      <c r="HSB4" s="660"/>
      <c r="HSC4" s="660"/>
      <c r="HSD4" s="660"/>
      <c r="HSE4" s="660"/>
      <c r="HSF4" s="660"/>
      <c r="HSG4" s="660"/>
      <c r="HSH4" s="660"/>
      <c r="HSI4" s="660"/>
      <c r="HSJ4" s="660"/>
      <c r="HSK4" s="660"/>
      <c r="HSL4" s="660"/>
      <c r="HSM4" s="660"/>
      <c r="HSN4" s="660"/>
      <c r="HSO4" s="660"/>
      <c r="HSP4" s="660"/>
      <c r="HSQ4" s="660"/>
      <c r="HSR4" s="660"/>
      <c r="HSS4" s="660"/>
      <c r="HST4" s="660"/>
      <c r="HSU4" s="660"/>
      <c r="HSV4" s="660"/>
      <c r="HSW4" s="660"/>
      <c r="HSX4" s="660"/>
      <c r="HSY4" s="660"/>
      <c r="HSZ4" s="660"/>
      <c r="HTA4" s="660"/>
      <c r="HTB4" s="660"/>
      <c r="HTC4" s="660"/>
      <c r="HTD4" s="660"/>
      <c r="HTE4" s="660"/>
      <c r="HTF4" s="660"/>
      <c r="HTG4" s="660"/>
      <c r="HTH4" s="660"/>
      <c r="HTI4" s="660"/>
      <c r="HTJ4" s="660"/>
      <c r="HTK4" s="660"/>
      <c r="HTL4" s="660"/>
      <c r="HTM4" s="660"/>
      <c r="HTN4" s="660"/>
      <c r="HTO4" s="660"/>
      <c r="HTP4" s="660"/>
      <c r="HTQ4" s="660"/>
      <c r="HTR4" s="660"/>
      <c r="HTS4" s="660"/>
      <c r="HTT4" s="660"/>
      <c r="HTU4" s="660"/>
      <c r="HTV4" s="660"/>
      <c r="HTW4" s="660"/>
      <c r="HTX4" s="660"/>
      <c r="HTY4" s="660"/>
      <c r="HTZ4" s="660"/>
      <c r="HUA4" s="660"/>
      <c r="HUB4" s="660"/>
      <c r="HUC4" s="660"/>
      <c r="HUD4" s="660"/>
      <c r="HUE4" s="660"/>
      <c r="HUF4" s="660"/>
      <c r="HUG4" s="660"/>
      <c r="HUH4" s="660"/>
      <c r="HUI4" s="660"/>
      <c r="HUJ4" s="660"/>
      <c r="HUK4" s="660"/>
      <c r="HUL4" s="660"/>
      <c r="HUM4" s="660"/>
      <c r="HUN4" s="660"/>
      <c r="HUO4" s="660"/>
      <c r="HUP4" s="660"/>
      <c r="HUQ4" s="660"/>
      <c r="HUR4" s="660"/>
      <c r="HUS4" s="660"/>
      <c r="HUT4" s="660"/>
      <c r="HUU4" s="660"/>
      <c r="HUV4" s="660"/>
      <c r="HUW4" s="660"/>
      <c r="HUX4" s="660"/>
      <c r="HUY4" s="660"/>
      <c r="HUZ4" s="660"/>
      <c r="HVA4" s="660"/>
      <c r="HVB4" s="660"/>
      <c r="HVC4" s="660"/>
      <c r="HVD4" s="660"/>
      <c r="HVE4" s="660"/>
      <c r="HVF4" s="660"/>
      <c r="HVG4" s="660"/>
      <c r="HVH4" s="660"/>
      <c r="HVI4" s="660"/>
      <c r="HVJ4" s="660"/>
      <c r="HVK4" s="660"/>
      <c r="HVL4" s="660"/>
      <c r="HVM4" s="660"/>
      <c r="HVN4" s="660"/>
      <c r="HVO4" s="660"/>
      <c r="HVP4" s="660"/>
      <c r="HVQ4" s="660"/>
      <c r="HVR4" s="660"/>
      <c r="HVS4" s="660"/>
      <c r="HVT4" s="660"/>
      <c r="HVU4" s="660"/>
      <c r="HVV4" s="660"/>
      <c r="HVW4" s="660"/>
      <c r="HVX4" s="660"/>
      <c r="HVY4" s="660"/>
      <c r="HVZ4" s="660"/>
      <c r="HWA4" s="660"/>
      <c r="HWB4" s="660"/>
      <c r="HWC4" s="660"/>
      <c r="HWD4" s="660"/>
      <c r="HWE4" s="660"/>
      <c r="HWF4" s="660"/>
      <c r="HWG4" s="660"/>
      <c r="HWH4" s="660"/>
      <c r="HWI4" s="660"/>
      <c r="HWJ4" s="660"/>
      <c r="HWK4" s="660"/>
      <c r="HWL4" s="660"/>
      <c r="HWM4" s="660"/>
      <c r="HWN4" s="660"/>
      <c r="HWO4" s="660"/>
      <c r="HWP4" s="660"/>
      <c r="HWQ4" s="660"/>
      <c r="HWR4" s="660"/>
      <c r="HWS4" s="660"/>
      <c r="HWT4" s="660"/>
      <c r="HWU4" s="660"/>
      <c r="HWV4" s="660"/>
      <c r="HWW4" s="660"/>
      <c r="HWX4" s="660"/>
      <c r="HWY4" s="660"/>
      <c r="HWZ4" s="660"/>
      <c r="HXA4" s="660"/>
      <c r="HXB4" s="660"/>
      <c r="HXC4" s="660"/>
      <c r="HXD4" s="660"/>
      <c r="HXE4" s="660"/>
      <c r="HXF4" s="660"/>
      <c r="HXG4" s="660"/>
      <c r="HXH4" s="660"/>
      <c r="HXI4" s="660"/>
      <c r="HXJ4" s="660"/>
      <c r="HXK4" s="660"/>
      <c r="HXL4" s="660"/>
      <c r="HXM4" s="660"/>
      <c r="HXN4" s="660"/>
      <c r="HXO4" s="660"/>
      <c r="HXP4" s="660"/>
      <c r="HXQ4" s="660"/>
      <c r="HXR4" s="660"/>
      <c r="HXS4" s="660"/>
      <c r="HXT4" s="660"/>
      <c r="HXU4" s="660"/>
      <c r="HXV4" s="660"/>
      <c r="HXW4" s="660"/>
      <c r="HXX4" s="660"/>
      <c r="HXY4" s="660"/>
      <c r="HXZ4" s="660"/>
      <c r="HYA4" s="660"/>
      <c r="HYB4" s="660"/>
      <c r="HYC4" s="660"/>
      <c r="HYD4" s="660"/>
      <c r="HYE4" s="660"/>
      <c r="HYF4" s="660"/>
      <c r="HYG4" s="660"/>
      <c r="HYH4" s="660"/>
      <c r="HYI4" s="660"/>
      <c r="HYJ4" s="660"/>
      <c r="HYK4" s="660"/>
      <c r="HYL4" s="660"/>
      <c r="HYM4" s="660"/>
      <c r="HYN4" s="660"/>
      <c r="HYO4" s="660"/>
      <c r="HYP4" s="660"/>
      <c r="HYQ4" s="660"/>
      <c r="HYR4" s="660"/>
      <c r="HYS4" s="660"/>
      <c r="HYT4" s="660"/>
      <c r="HYU4" s="660"/>
      <c r="HYV4" s="660"/>
      <c r="HYW4" s="660"/>
      <c r="HYX4" s="660"/>
      <c r="HYY4" s="660"/>
      <c r="HYZ4" s="660"/>
      <c r="HZA4" s="660"/>
      <c r="HZB4" s="660"/>
      <c r="HZC4" s="660"/>
      <c r="HZD4" s="660"/>
      <c r="HZE4" s="660"/>
      <c r="HZF4" s="660"/>
      <c r="HZG4" s="660"/>
      <c r="HZH4" s="660"/>
      <c r="HZI4" s="660"/>
      <c r="HZJ4" s="660"/>
      <c r="HZK4" s="660"/>
      <c r="HZL4" s="660"/>
      <c r="HZM4" s="660"/>
      <c r="HZN4" s="660"/>
      <c r="HZO4" s="660"/>
      <c r="HZP4" s="660"/>
      <c r="HZQ4" s="660"/>
      <c r="HZR4" s="660"/>
      <c r="HZS4" s="660"/>
      <c r="HZT4" s="660"/>
      <c r="HZU4" s="660"/>
      <c r="HZV4" s="660"/>
      <c r="HZW4" s="660"/>
      <c r="HZX4" s="660"/>
      <c r="HZY4" s="660"/>
      <c r="HZZ4" s="660"/>
      <c r="IAA4" s="660"/>
      <c r="IAB4" s="660"/>
      <c r="IAC4" s="660"/>
      <c r="IAD4" s="660"/>
      <c r="IAE4" s="660"/>
      <c r="IAF4" s="660"/>
      <c r="IAG4" s="660"/>
      <c r="IAH4" s="660"/>
      <c r="IAI4" s="660"/>
      <c r="IAJ4" s="660"/>
      <c r="IAK4" s="660"/>
      <c r="IAL4" s="660"/>
      <c r="IAM4" s="660"/>
      <c r="IAN4" s="660"/>
      <c r="IAO4" s="660"/>
      <c r="IAP4" s="660"/>
      <c r="IAQ4" s="660"/>
      <c r="IAR4" s="660"/>
      <c r="IAS4" s="660"/>
      <c r="IAT4" s="660"/>
      <c r="IAU4" s="660"/>
      <c r="IAV4" s="660"/>
      <c r="IAW4" s="660"/>
      <c r="IAX4" s="660"/>
      <c r="IAY4" s="660"/>
      <c r="IAZ4" s="660"/>
      <c r="IBA4" s="660"/>
      <c r="IBB4" s="660"/>
      <c r="IBC4" s="660"/>
      <c r="IBD4" s="660"/>
      <c r="IBE4" s="660"/>
      <c r="IBF4" s="660"/>
      <c r="IBG4" s="660"/>
      <c r="IBH4" s="660"/>
      <c r="IBI4" s="660"/>
      <c r="IBJ4" s="660"/>
      <c r="IBK4" s="660"/>
      <c r="IBL4" s="660"/>
      <c r="IBM4" s="660"/>
      <c r="IBN4" s="660"/>
      <c r="IBO4" s="660"/>
      <c r="IBP4" s="660"/>
      <c r="IBQ4" s="660"/>
      <c r="IBR4" s="660"/>
      <c r="IBS4" s="660"/>
      <c r="IBT4" s="660"/>
      <c r="IBU4" s="660"/>
      <c r="IBV4" s="660"/>
      <c r="IBW4" s="660"/>
      <c r="IBX4" s="660"/>
      <c r="IBY4" s="660"/>
      <c r="IBZ4" s="660"/>
      <c r="ICA4" s="660"/>
      <c r="ICB4" s="660"/>
      <c r="ICC4" s="660"/>
      <c r="ICD4" s="660"/>
      <c r="ICE4" s="660"/>
      <c r="ICF4" s="660"/>
      <c r="ICG4" s="660"/>
      <c r="ICH4" s="660"/>
      <c r="ICI4" s="660"/>
      <c r="ICJ4" s="660"/>
      <c r="ICK4" s="660"/>
      <c r="ICL4" s="660"/>
      <c r="ICM4" s="660"/>
      <c r="ICN4" s="660"/>
      <c r="ICO4" s="660"/>
      <c r="ICP4" s="660"/>
      <c r="ICQ4" s="660"/>
      <c r="ICR4" s="660"/>
      <c r="ICS4" s="660"/>
      <c r="ICT4" s="660"/>
      <c r="ICU4" s="660"/>
      <c r="ICV4" s="660"/>
      <c r="ICW4" s="660"/>
      <c r="ICX4" s="660"/>
      <c r="ICY4" s="660"/>
      <c r="ICZ4" s="660"/>
      <c r="IDA4" s="660"/>
      <c r="IDB4" s="660"/>
      <c r="IDC4" s="660"/>
      <c r="IDD4" s="660"/>
      <c r="IDE4" s="660"/>
      <c r="IDF4" s="660"/>
      <c r="IDG4" s="660"/>
      <c r="IDH4" s="660"/>
      <c r="IDI4" s="660"/>
      <c r="IDJ4" s="660"/>
      <c r="IDK4" s="660"/>
      <c r="IDL4" s="660"/>
      <c r="IDM4" s="660"/>
      <c r="IDN4" s="660"/>
      <c r="IDO4" s="660"/>
      <c r="IDP4" s="660"/>
      <c r="IDQ4" s="660"/>
      <c r="IDR4" s="660"/>
      <c r="IDS4" s="660"/>
      <c r="IDT4" s="660"/>
      <c r="IDU4" s="660"/>
      <c r="IDV4" s="660"/>
      <c r="IDW4" s="660"/>
      <c r="IDX4" s="660"/>
      <c r="IDY4" s="660"/>
      <c r="IDZ4" s="660"/>
      <c r="IEA4" s="660"/>
      <c r="IEB4" s="660"/>
      <c r="IEC4" s="660"/>
      <c r="IED4" s="660"/>
      <c r="IEE4" s="660"/>
      <c r="IEF4" s="660"/>
      <c r="IEG4" s="660"/>
      <c r="IEH4" s="660"/>
      <c r="IEI4" s="660"/>
      <c r="IEJ4" s="660"/>
      <c r="IEK4" s="660"/>
      <c r="IEL4" s="660"/>
      <c r="IEM4" s="660"/>
      <c r="IEN4" s="660"/>
      <c r="IEO4" s="660"/>
      <c r="IEP4" s="660"/>
      <c r="IEQ4" s="660"/>
      <c r="IER4" s="660"/>
      <c r="IES4" s="660"/>
      <c r="IET4" s="660"/>
      <c r="IEU4" s="660"/>
      <c r="IEV4" s="660"/>
      <c r="IEW4" s="660"/>
      <c r="IEX4" s="660"/>
      <c r="IEY4" s="660"/>
      <c r="IEZ4" s="660"/>
      <c r="IFA4" s="660"/>
      <c r="IFB4" s="660"/>
      <c r="IFC4" s="660"/>
      <c r="IFD4" s="660"/>
      <c r="IFE4" s="660"/>
      <c r="IFF4" s="660"/>
      <c r="IFG4" s="660"/>
      <c r="IFH4" s="660"/>
      <c r="IFI4" s="660"/>
      <c r="IFJ4" s="660"/>
      <c r="IFK4" s="660"/>
      <c r="IFL4" s="660"/>
      <c r="IFM4" s="660"/>
      <c r="IFN4" s="660"/>
      <c r="IFO4" s="660"/>
      <c r="IFP4" s="660"/>
      <c r="IFQ4" s="660"/>
      <c r="IFR4" s="660"/>
      <c r="IFS4" s="660"/>
      <c r="IFT4" s="660"/>
      <c r="IFU4" s="660"/>
      <c r="IFV4" s="660"/>
      <c r="IFW4" s="660"/>
      <c r="IFX4" s="660"/>
      <c r="IFY4" s="660"/>
      <c r="IFZ4" s="660"/>
      <c r="IGA4" s="660"/>
      <c r="IGB4" s="660"/>
      <c r="IGC4" s="660"/>
      <c r="IGD4" s="660"/>
      <c r="IGE4" s="660"/>
      <c r="IGF4" s="660"/>
      <c r="IGG4" s="660"/>
      <c r="IGH4" s="660"/>
      <c r="IGI4" s="660"/>
      <c r="IGJ4" s="660"/>
      <c r="IGK4" s="660"/>
      <c r="IGL4" s="660"/>
      <c r="IGM4" s="660"/>
      <c r="IGN4" s="660"/>
      <c r="IGO4" s="660"/>
      <c r="IGP4" s="660"/>
      <c r="IGQ4" s="660"/>
      <c r="IGR4" s="660"/>
      <c r="IGS4" s="660"/>
      <c r="IGT4" s="660"/>
      <c r="IGU4" s="660"/>
      <c r="IGV4" s="660"/>
      <c r="IGW4" s="660"/>
      <c r="IGX4" s="660"/>
      <c r="IGY4" s="660"/>
      <c r="IGZ4" s="660"/>
      <c r="IHA4" s="660"/>
      <c r="IHB4" s="660"/>
      <c r="IHC4" s="660"/>
      <c r="IHD4" s="660"/>
      <c r="IHE4" s="660"/>
      <c r="IHF4" s="660"/>
      <c r="IHG4" s="660"/>
      <c r="IHH4" s="660"/>
      <c r="IHI4" s="660"/>
      <c r="IHJ4" s="660"/>
      <c r="IHK4" s="660"/>
      <c r="IHL4" s="660"/>
      <c r="IHM4" s="660"/>
      <c r="IHN4" s="660"/>
      <c r="IHO4" s="660"/>
      <c r="IHP4" s="660"/>
      <c r="IHQ4" s="660"/>
      <c r="IHR4" s="660"/>
      <c r="IHS4" s="660"/>
      <c r="IHT4" s="660"/>
      <c r="IHU4" s="660"/>
      <c r="IHV4" s="660"/>
      <c r="IHW4" s="660"/>
      <c r="IHX4" s="660"/>
      <c r="IHY4" s="660"/>
      <c r="IHZ4" s="660"/>
      <c r="IIA4" s="660"/>
      <c r="IIB4" s="660"/>
      <c r="IIC4" s="660"/>
      <c r="IID4" s="660"/>
      <c r="IIE4" s="660"/>
      <c r="IIF4" s="660"/>
      <c r="IIG4" s="660"/>
      <c r="IIH4" s="660"/>
      <c r="III4" s="660"/>
      <c r="IIJ4" s="660"/>
      <c r="IIK4" s="660"/>
      <c r="IIL4" s="660"/>
      <c r="IIM4" s="660"/>
      <c r="IIN4" s="660"/>
      <c r="IIO4" s="660"/>
      <c r="IIP4" s="660"/>
      <c r="IIQ4" s="660"/>
      <c r="IIR4" s="660"/>
      <c r="IIS4" s="660"/>
      <c r="IIT4" s="660"/>
      <c r="IIU4" s="660"/>
      <c r="IIV4" s="660"/>
      <c r="IIW4" s="660"/>
      <c r="IIX4" s="660"/>
      <c r="IIY4" s="660"/>
      <c r="IIZ4" s="660"/>
      <c r="IJA4" s="660"/>
      <c r="IJB4" s="660"/>
      <c r="IJC4" s="660"/>
      <c r="IJD4" s="660"/>
      <c r="IJE4" s="660"/>
      <c r="IJF4" s="660"/>
      <c r="IJG4" s="660"/>
      <c r="IJH4" s="660"/>
      <c r="IJI4" s="660"/>
      <c r="IJJ4" s="660"/>
      <c r="IJK4" s="660"/>
      <c r="IJL4" s="660"/>
      <c r="IJM4" s="660"/>
      <c r="IJN4" s="660"/>
      <c r="IJO4" s="660"/>
      <c r="IJP4" s="660"/>
      <c r="IJQ4" s="660"/>
      <c r="IJR4" s="660"/>
      <c r="IJS4" s="660"/>
      <c r="IJT4" s="660"/>
      <c r="IJU4" s="660"/>
      <c r="IJV4" s="660"/>
      <c r="IJW4" s="660"/>
      <c r="IJX4" s="660"/>
      <c r="IJY4" s="660"/>
      <c r="IJZ4" s="660"/>
      <c r="IKA4" s="660"/>
      <c r="IKB4" s="660"/>
      <c r="IKC4" s="660"/>
      <c r="IKD4" s="660"/>
      <c r="IKE4" s="660"/>
      <c r="IKF4" s="660"/>
      <c r="IKG4" s="660"/>
      <c r="IKH4" s="660"/>
      <c r="IKI4" s="660"/>
      <c r="IKJ4" s="660"/>
      <c r="IKK4" s="660"/>
      <c r="IKL4" s="660"/>
      <c r="IKM4" s="660"/>
      <c r="IKN4" s="660"/>
      <c r="IKO4" s="660"/>
      <c r="IKP4" s="660"/>
      <c r="IKQ4" s="660"/>
      <c r="IKR4" s="660"/>
      <c r="IKS4" s="660"/>
      <c r="IKT4" s="660"/>
      <c r="IKU4" s="660"/>
      <c r="IKV4" s="660"/>
      <c r="IKW4" s="660"/>
      <c r="IKX4" s="660"/>
      <c r="IKY4" s="660"/>
      <c r="IKZ4" s="660"/>
      <c r="ILA4" s="660"/>
      <c r="ILB4" s="660"/>
      <c r="ILC4" s="660"/>
      <c r="ILD4" s="660"/>
      <c r="ILE4" s="660"/>
      <c r="ILF4" s="660"/>
      <c r="ILG4" s="660"/>
      <c r="ILH4" s="660"/>
      <c r="ILI4" s="660"/>
      <c r="ILJ4" s="660"/>
      <c r="ILK4" s="660"/>
      <c r="ILL4" s="660"/>
      <c r="ILM4" s="660"/>
      <c r="ILN4" s="660"/>
      <c r="ILO4" s="660"/>
      <c r="ILP4" s="660"/>
      <c r="ILQ4" s="660"/>
      <c r="ILR4" s="660"/>
      <c r="ILS4" s="660"/>
      <c r="ILT4" s="660"/>
      <c r="ILU4" s="660"/>
      <c r="ILV4" s="660"/>
      <c r="ILW4" s="660"/>
      <c r="ILX4" s="660"/>
      <c r="ILY4" s="660"/>
      <c r="ILZ4" s="660"/>
      <c r="IMA4" s="660"/>
      <c r="IMB4" s="660"/>
      <c r="IMC4" s="660"/>
      <c r="IMD4" s="660"/>
      <c r="IME4" s="660"/>
      <c r="IMF4" s="660"/>
      <c r="IMG4" s="660"/>
      <c r="IMH4" s="660"/>
      <c r="IMI4" s="660"/>
      <c r="IMJ4" s="660"/>
      <c r="IMK4" s="660"/>
      <c r="IML4" s="660"/>
      <c r="IMM4" s="660"/>
      <c r="IMN4" s="660"/>
      <c r="IMO4" s="660"/>
      <c r="IMP4" s="660"/>
      <c r="IMQ4" s="660"/>
      <c r="IMR4" s="660"/>
      <c r="IMS4" s="660"/>
      <c r="IMT4" s="660"/>
      <c r="IMU4" s="660"/>
      <c r="IMV4" s="660"/>
      <c r="IMW4" s="660"/>
      <c r="IMX4" s="660"/>
      <c r="IMY4" s="660"/>
      <c r="IMZ4" s="660"/>
      <c r="INA4" s="660"/>
      <c r="INB4" s="660"/>
      <c r="INC4" s="660"/>
      <c r="IND4" s="660"/>
      <c r="INE4" s="660"/>
      <c r="INF4" s="660"/>
      <c r="ING4" s="660"/>
      <c r="INH4" s="660"/>
      <c r="INI4" s="660"/>
      <c r="INJ4" s="660"/>
      <c r="INK4" s="660"/>
      <c r="INL4" s="660"/>
      <c r="INM4" s="660"/>
      <c r="INN4" s="660"/>
      <c r="INO4" s="660"/>
      <c r="INP4" s="660"/>
      <c r="INQ4" s="660"/>
      <c r="INR4" s="660"/>
      <c r="INS4" s="660"/>
      <c r="INT4" s="660"/>
      <c r="INU4" s="660"/>
      <c r="INV4" s="660"/>
      <c r="INW4" s="660"/>
      <c r="INX4" s="660"/>
      <c r="INY4" s="660"/>
      <c r="INZ4" s="660"/>
      <c r="IOA4" s="660"/>
      <c r="IOB4" s="660"/>
      <c r="IOC4" s="660"/>
      <c r="IOD4" s="660"/>
      <c r="IOE4" s="660"/>
      <c r="IOF4" s="660"/>
      <c r="IOG4" s="660"/>
      <c r="IOH4" s="660"/>
      <c r="IOI4" s="660"/>
      <c r="IOJ4" s="660"/>
      <c r="IOK4" s="660"/>
      <c r="IOL4" s="660"/>
      <c r="IOM4" s="660"/>
      <c r="ION4" s="660"/>
      <c r="IOO4" s="660"/>
      <c r="IOP4" s="660"/>
      <c r="IOQ4" s="660"/>
      <c r="IOR4" s="660"/>
      <c r="IOS4" s="660"/>
      <c r="IOT4" s="660"/>
      <c r="IOU4" s="660"/>
      <c r="IOV4" s="660"/>
      <c r="IOW4" s="660"/>
      <c r="IOX4" s="660"/>
      <c r="IOY4" s="660"/>
      <c r="IOZ4" s="660"/>
      <c r="IPA4" s="660"/>
      <c r="IPB4" s="660"/>
      <c r="IPC4" s="660"/>
      <c r="IPD4" s="660"/>
      <c r="IPE4" s="660"/>
      <c r="IPF4" s="660"/>
      <c r="IPG4" s="660"/>
      <c r="IPH4" s="660"/>
      <c r="IPI4" s="660"/>
      <c r="IPJ4" s="660"/>
      <c r="IPK4" s="660"/>
      <c r="IPL4" s="660"/>
      <c r="IPM4" s="660"/>
      <c r="IPN4" s="660"/>
      <c r="IPO4" s="660"/>
      <c r="IPP4" s="660"/>
      <c r="IPQ4" s="660"/>
      <c r="IPR4" s="660"/>
      <c r="IPS4" s="660"/>
      <c r="IPT4" s="660"/>
      <c r="IPU4" s="660"/>
      <c r="IPV4" s="660"/>
      <c r="IPW4" s="660"/>
      <c r="IPX4" s="660"/>
      <c r="IPY4" s="660"/>
      <c r="IPZ4" s="660"/>
      <c r="IQA4" s="660"/>
      <c r="IQB4" s="660"/>
      <c r="IQC4" s="660"/>
      <c r="IQD4" s="660"/>
      <c r="IQE4" s="660"/>
      <c r="IQF4" s="660"/>
      <c r="IQG4" s="660"/>
      <c r="IQH4" s="660"/>
      <c r="IQI4" s="660"/>
      <c r="IQJ4" s="660"/>
      <c r="IQK4" s="660"/>
      <c r="IQL4" s="660"/>
      <c r="IQM4" s="660"/>
      <c r="IQN4" s="660"/>
      <c r="IQO4" s="660"/>
      <c r="IQP4" s="660"/>
      <c r="IQQ4" s="660"/>
      <c r="IQR4" s="660"/>
      <c r="IQS4" s="660"/>
      <c r="IQT4" s="660"/>
      <c r="IQU4" s="660"/>
      <c r="IQV4" s="660"/>
      <c r="IQW4" s="660"/>
      <c r="IQX4" s="660"/>
      <c r="IQY4" s="660"/>
      <c r="IQZ4" s="660"/>
      <c r="IRA4" s="660"/>
      <c r="IRB4" s="660"/>
      <c r="IRC4" s="660"/>
      <c r="IRD4" s="660"/>
      <c r="IRE4" s="660"/>
      <c r="IRF4" s="660"/>
      <c r="IRG4" s="660"/>
      <c r="IRH4" s="660"/>
      <c r="IRI4" s="660"/>
      <c r="IRJ4" s="660"/>
      <c r="IRK4" s="660"/>
      <c r="IRL4" s="660"/>
      <c r="IRM4" s="660"/>
      <c r="IRN4" s="660"/>
      <c r="IRO4" s="660"/>
      <c r="IRP4" s="660"/>
      <c r="IRQ4" s="660"/>
      <c r="IRR4" s="660"/>
      <c r="IRS4" s="660"/>
      <c r="IRT4" s="660"/>
      <c r="IRU4" s="660"/>
      <c r="IRV4" s="660"/>
      <c r="IRW4" s="660"/>
      <c r="IRX4" s="660"/>
      <c r="IRY4" s="660"/>
      <c r="IRZ4" s="660"/>
      <c r="ISA4" s="660"/>
      <c r="ISB4" s="660"/>
      <c r="ISC4" s="660"/>
      <c r="ISD4" s="660"/>
      <c r="ISE4" s="660"/>
      <c r="ISF4" s="660"/>
      <c r="ISG4" s="660"/>
      <c r="ISH4" s="660"/>
      <c r="ISI4" s="660"/>
      <c r="ISJ4" s="660"/>
      <c r="ISK4" s="660"/>
      <c r="ISL4" s="660"/>
      <c r="ISM4" s="660"/>
      <c r="ISN4" s="660"/>
      <c r="ISO4" s="660"/>
      <c r="ISP4" s="660"/>
      <c r="ISQ4" s="660"/>
      <c r="ISR4" s="660"/>
      <c r="ISS4" s="660"/>
      <c r="IST4" s="660"/>
      <c r="ISU4" s="660"/>
      <c r="ISV4" s="660"/>
      <c r="ISW4" s="660"/>
      <c r="ISX4" s="660"/>
      <c r="ISY4" s="660"/>
      <c r="ISZ4" s="660"/>
      <c r="ITA4" s="660"/>
      <c r="ITB4" s="660"/>
      <c r="ITC4" s="660"/>
      <c r="ITD4" s="660"/>
      <c r="ITE4" s="660"/>
      <c r="ITF4" s="660"/>
      <c r="ITG4" s="660"/>
      <c r="ITH4" s="660"/>
      <c r="ITI4" s="660"/>
      <c r="ITJ4" s="660"/>
      <c r="ITK4" s="660"/>
      <c r="ITL4" s="660"/>
      <c r="ITM4" s="660"/>
      <c r="ITN4" s="660"/>
      <c r="ITO4" s="660"/>
      <c r="ITP4" s="660"/>
      <c r="ITQ4" s="660"/>
      <c r="ITR4" s="660"/>
      <c r="ITS4" s="660"/>
      <c r="ITT4" s="660"/>
      <c r="ITU4" s="660"/>
      <c r="ITV4" s="660"/>
      <c r="ITW4" s="660"/>
      <c r="ITX4" s="660"/>
      <c r="ITY4" s="660"/>
      <c r="ITZ4" s="660"/>
      <c r="IUA4" s="660"/>
      <c r="IUB4" s="660"/>
      <c r="IUC4" s="660"/>
      <c r="IUD4" s="660"/>
      <c r="IUE4" s="660"/>
      <c r="IUF4" s="660"/>
      <c r="IUG4" s="660"/>
      <c r="IUH4" s="660"/>
      <c r="IUI4" s="660"/>
      <c r="IUJ4" s="660"/>
      <c r="IUK4" s="660"/>
      <c r="IUL4" s="660"/>
      <c r="IUM4" s="660"/>
      <c r="IUN4" s="660"/>
      <c r="IUO4" s="660"/>
      <c r="IUP4" s="660"/>
      <c r="IUQ4" s="660"/>
      <c r="IUR4" s="660"/>
      <c r="IUS4" s="660"/>
      <c r="IUT4" s="660"/>
      <c r="IUU4" s="660"/>
      <c r="IUV4" s="660"/>
      <c r="IUW4" s="660"/>
      <c r="IUX4" s="660"/>
      <c r="IUY4" s="660"/>
      <c r="IUZ4" s="660"/>
      <c r="IVA4" s="660"/>
      <c r="IVB4" s="660"/>
      <c r="IVC4" s="660"/>
      <c r="IVD4" s="660"/>
      <c r="IVE4" s="660"/>
      <c r="IVF4" s="660"/>
      <c r="IVG4" s="660"/>
      <c r="IVH4" s="660"/>
      <c r="IVI4" s="660"/>
      <c r="IVJ4" s="660"/>
      <c r="IVK4" s="660"/>
      <c r="IVL4" s="660"/>
      <c r="IVM4" s="660"/>
      <c r="IVN4" s="660"/>
      <c r="IVO4" s="660"/>
      <c r="IVP4" s="660"/>
      <c r="IVQ4" s="660"/>
      <c r="IVR4" s="660"/>
      <c r="IVS4" s="660"/>
      <c r="IVT4" s="660"/>
      <c r="IVU4" s="660"/>
      <c r="IVV4" s="660"/>
      <c r="IVW4" s="660"/>
      <c r="IVX4" s="660"/>
      <c r="IVY4" s="660"/>
      <c r="IVZ4" s="660"/>
      <c r="IWA4" s="660"/>
      <c r="IWB4" s="660"/>
      <c r="IWC4" s="660"/>
      <c r="IWD4" s="660"/>
      <c r="IWE4" s="660"/>
      <c r="IWF4" s="660"/>
      <c r="IWG4" s="660"/>
      <c r="IWH4" s="660"/>
      <c r="IWI4" s="660"/>
      <c r="IWJ4" s="660"/>
      <c r="IWK4" s="660"/>
      <c r="IWL4" s="660"/>
      <c r="IWM4" s="660"/>
      <c r="IWN4" s="660"/>
      <c r="IWO4" s="660"/>
      <c r="IWP4" s="660"/>
      <c r="IWQ4" s="660"/>
      <c r="IWR4" s="660"/>
      <c r="IWS4" s="660"/>
      <c r="IWT4" s="660"/>
      <c r="IWU4" s="660"/>
      <c r="IWV4" s="660"/>
      <c r="IWW4" s="660"/>
      <c r="IWX4" s="660"/>
      <c r="IWY4" s="660"/>
      <c r="IWZ4" s="660"/>
      <c r="IXA4" s="660"/>
      <c r="IXB4" s="660"/>
      <c r="IXC4" s="660"/>
      <c r="IXD4" s="660"/>
      <c r="IXE4" s="660"/>
      <c r="IXF4" s="660"/>
      <c r="IXG4" s="660"/>
      <c r="IXH4" s="660"/>
      <c r="IXI4" s="660"/>
      <c r="IXJ4" s="660"/>
      <c r="IXK4" s="660"/>
      <c r="IXL4" s="660"/>
      <c r="IXM4" s="660"/>
      <c r="IXN4" s="660"/>
      <c r="IXO4" s="660"/>
      <c r="IXP4" s="660"/>
      <c r="IXQ4" s="660"/>
      <c r="IXR4" s="660"/>
      <c r="IXS4" s="660"/>
      <c r="IXT4" s="660"/>
      <c r="IXU4" s="660"/>
      <c r="IXV4" s="660"/>
      <c r="IXW4" s="660"/>
      <c r="IXX4" s="660"/>
      <c r="IXY4" s="660"/>
      <c r="IXZ4" s="660"/>
      <c r="IYA4" s="660"/>
      <c r="IYB4" s="660"/>
      <c r="IYC4" s="660"/>
      <c r="IYD4" s="660"/>
      <c r="IYE4" s="660"/>
      <c r="IYF4" s="660"/>
      <c r="IYG4" s="660"/>
      <c r="IYH4" s="660"/>
      <c r="IYI4" s="660"/>
      <c r="IYJ4" s="660"/>
      <c r="IYK4" s="660"/>
      <c r="IYL4" s="660"/>
      <c r="IYM4" s="660"/>
      <c r="IYN4" s="660"/>
      <c r="IYO4" s="660"/>
      <c r="IYP4" s="660"/>
      <c r="IYQ4" s="660"/>
      <c r="IYR4" s="660"/>
      <c r="IYS4" s="660"/>
      <c r="IYT4" s="660"/>
      <c r="IYU4" s="660"/>
      <c r="IYV4" s="660"/>
      <c r="IYW4" s="660"/>
      <c r="IYX4" s="660"/>
      <c r="IYY4" s="660"/>
      <c r="IYZ4" s="660"/>
      <c r="IZA4" s="660"/>
      <c r="IZB4" s="660"/>
      <c r="IZC4" s="660"/>
      <c r="IZD4" s="660"/>
      <c r="IZE4" s="660"/>
      <c r="IZF4" s="660"/>
      <c r="IZG4" s="660"/>
      <c r="IZH4" s="660"/>
      <c r="IZI4" s="660"/>
      <c r="IZJ4" s="660"/>
      <c r="IZK4" s="660"/>
      <c r="IZL4" s="660"/>
      <c r="IZM4" s="660"/>
      <c r="IZN4" s="660"/>
      <c r="IZO4" s="660"/>
      <c r="IZP4" s="660"/>
      <c r="IZQ4" s="660"/>
      <c r="IZR4" s="660"/>
      <c r="IZS4" s="660"/>
      <c r="IZT4" s="660"/>
      <c r="IZU4" s="660"/>
      <c r="IZV4" s="660"/>
      <c r="IZW4" s="660"/>
      <c r="IZX4" s="660"/>
      <c r="IZY4" s="660"/>
      <c r="IZZ4" s="660"/>
      <c r="JAA4" s="660"/>
      <c r="JAB4" s="660"/>
      <c r="JAC4" s="660"/>
      <c r="JAD4" s="660"/>
      <c r="JAE4" s="660"/>
      <c r="JAF4" s="660"/>
      <c r="JAG4" s="660"/>
      <c r="JAH4" s="660"/>
      <c r="JAI4" s="660"/>
      <c r="JAJ4" s="660"/>
      <c r="JAK4" s="660"/>
      <c r="JAL4" s="660"/>
      <c r="JAM4" s="660"/>
      <c r="JAN4" s="660"/>
      <c r="JAO4" s="660"/>
      <c r="JAP4" s="660"/>
      <c r="JAQ4" s="660"/>
      <c r="JAR4" s="660"/>
      <c r="JAS4" s="660"/>
      <c r="JAT4" s="660"/>
      <c r="JAU4" s="660"/>
      <c r="JAV4" s="660"/>
      <c r="JAW4" s="660"/>
      <c r="JAX4" s="660"/>
      <c r="JAY4" s="660"/>
      <c r="JAZ4" s="660"/>
      <c r="JBA4" s="660"/>
      <c r="JBB4" s="660"/>
      <c r="JBC4" s="660"/>
      <c r="JBD4" s="660"/>
      <c r="JBE4" s="660"/>
      <c r="JBF4" s="660"/>
      <c r="JBG4" s="660"/>
      <c r="JBH4" s="660"/>
      <c r="JBI4" s="660"/>
      <c r="JBJ4" s="660"/>
      <c r="JBK4" s="660"/>
      <c r="JBL4" s="660"/>
      <c r="JBM4" s="660"/>
      <c r="JBN4" s="660"/>
      <c r="JBO4" s="660"/>
      <c r="JBP4" s="660"/>
      <c r="JBQ4" s="660"/>
      <c r="JBR4" s="660"/>
      <c r="JBS4" s="660"/>
      <c r="JBT4" s="660"/>
      <c r="JBU4" s="660"/>
      <c r="JBV4" s="660"/>
      <c r="JBW4" s="660"/>
      <c r="JBX4" s="660"/>
      <c r="JBY4" s="660"/>
      <c r="JBZ4" s="660"/>
      <c r="JCA4" s="660"/>
      <c r="JCB4" s="660"/>
      <c r="JCC4" s="660"/>
      <c r="JCD4" s="660"/>
      <c r="JCE4" s="660"/>
      <c r="JCF4" s="660"/>
      <c r="JCG4" s="660"/>
      <c r="JCH4" s="660"/>
      <c r="JCI4" s="660"/>
      <c r="JCJ4" s="660"/>
      <c r="JCK4" s="660"/>
      <c r="JCL4" s="660"/>
      <c r="JCM4" s="660"/>
      <c r="JCN4" s="660"/>
      <c r="JCO4" s="660"/>
      <c r="JCP4" s="660"/>
      <c r="JCQ4" s="660"/>
      <c r="JCR4" s="660"/>
      <c r="JCS4" s="660"/>
      <c r="JCT4" s="660"/>
      <c r="JCU4" s="660"/>
      <c r="JCV4" s="660"/>
      <c r="JCW4" s="660"/>
      <c r="JCX4" s="660"/>
      <c r="JCY4" s="660"/>
      <c r="JCZ4" s="660"/>
      <c r="JDA4" s="660"/>
      <c r="JDB4" s="660"/>
      <c r="JDC4" s="660"/>
      <c r="JDD4" s="660"/>
      <c r="JDE4" s="660"/>
      <c r="JDF4" s="660"/>
      <c r="JDG4" s="660"/>
      <c r="JDH4" s="660"/>
      <c r="JDI4" s="660"/>
      <c r="JDJ4" s="660"/>
      <c r="JDK4" s="660"/>
      <c r="JDL4" s="660"/>
      <c r="JDM4" s="660"/>
      <c r="JDN4" s="660"/>
      <c r="JDO4" s="660"/>
      <c r="JDP4" s="660"/>
      <c r="JDQ4" s="660"/>
      <c r="JDR4" s="660"/>
      <c r="JDS4" s="660"/>
      <c r="JDT4" s="660"/>
      <c r="JDU4" s="660"/>
      <c r="JDV4" s="660"/>
      <c r="JDW4" s="660"/>
      <c r="JDX4" s="660"/>
      <c r="JDY4" s="660"/>
      <c r="JDZ4" s="660"/>
      <c r="JEA4" s="660"/>
      <c r="JEB4" s="660"/>
      <c r="JEC4" s="660"/>
      <c r="JED4" s="660"/>
      <c r="JEE4" s="660"/>
      <c r="JEF4" s="660"/>
      <c r="JEG4" s="660"/>
      <c r="JEH4" s="660"/>
      <c r="JEI4" s="660"/>
      <c r="JEJ4" s="660"/>
      <c r="JEK4" s="660"/>
      <c r="JEL4" s="660"/>
      <c r="JEM4" s="660"/>
      <c r="JEN4" s="660"/>
      <c r="JEO4" s="660"/>
      <c r="JEP4" s="660"/>
      <c r="JEQ4" s="660"/>
      <c r="JER4" s="660"/>
      <c r="JES4" s="660"/>
      <c r="JET4" s="660"/>
      <c r="JEU4" s="660"/>
      <c r="JEV4" s="660"/>
      <c r="JEW4" s="660"/>
      <c r="JEX4" s="660"/>
      <c r="JEY4" s="660"/>
      <c r="JEZ4" s="660"/>
      <c r="JFA4" s="660"/>
      <c r="JFB4" s="660"/>
      <c r="JFC4" s="660"/>
      <c r="JFD4" s="660"/>
      <c r="JFE4" s="660"/>
      <c r="JFF4" s="660"/>
      <c r="JFG4" s="660"/>
      <c r="JFH4" s="660"/>
      <c r="JFI4" s="660"/>
      <c r="JFJ4" s="660"/>
      <c r="JFK4" s="660"/>
      <c r="JFL4" s="660"/>
      <c r="JFM4" s="660"/>
      <c r="JFN4" s="660"/>
      <c r="JFO4" s="660"/>
      <c r="JFP4" s="660"/>
      <c r="JFQ4" s="660"/>
      <c r="JFR4" s="660"/>
      <c r="JFS4" s="660"/>
      <c r="JFT4" s="660"/>
      <c r="JFU4" s="660"/>
      <c r="JFV4" s="660"/>
      <c r="JFW4" s="660"/>
      <c r="JFX4" s="660"/>
      <c r="JFY4" s="660"/>
      <c r="JFZ4" s="660"/>
      <c r="JGA4" s="660"/>
      <c r="JGB4" s="660"/>
      <c r="JGC4" s="660"/>
      <c r="JGD4" s="660"/>
      <c r="JGE4" s="660"/>
      <c r="JGF4" s="660"/>
      <c r="JGG4" s="660"/>
      <c r="JGH4" s="660"/>
      <c r="JGI4" s="660"/>
      <c r="JGJ4" s="660"/>
      <c r="JGK4" s="660"/>
      <c r="JGL4" s="660"/>
      <c r="JGM4" s="660"/>
      <c r="JGN4" s="660"/>
      <c r="JGO4" s="660"/>
      <c r="JGP4" s="660"/>
      <c r="JGQ4" s="660"/>
      <c r="JGR4" s="660"/>
      <c r="JGS4" s="660"/>
      <c r="JGT4" s="660"/>
      <c r="JGU4" s="660"/>
      <c r="JGV4" s="660"/>
      <c r="JGW4" s="660"/>
      <c r="JGX4" s="660"/>
      <c r="JGY4" s="660"/>
      <c r="JGZ4" s="660"/>
      <c r="JHA4" s="660"/>
      <c r="JHB4" s="660"/>
      <c r="JHC4" s="660"/>
      <c r="JHD4" s="660"/>
      <c r="JHE4" s="660"/>
      <c r="JHF4" s="660"/>
      <c r="JHG4" s="660"/>
      <c r="JHH4" s="660"/>
      <c r="JHI4" s="660"/>
      <c r="JHJ4" s="660"/>
      <c r="JHK4" s="660"/>
      <c r="JHL4" s="660"/>
      <c r="JHM4" s="660"/>
      <c r="JHN4" s="660"/>
      <c r="JHO4" s="660"/>
      <c r="JHP4" s="660"/>
      <c r="JHQ4" s="660"/>
      <c r="JHR4" s="660"/>
      <c r="JHS4" s="660"/>
      <c r="JHT4" s="660"/>
      <c r="JHU4" s="660"/>
      <c r="JHV4" s="660"/>
      <c r="JHW4" s="660"/>
      <c r="JHX4" s="660"/>
      <c r="JHY4" s="660"/>
      <c r="JHZ4" s="660"/>
      <c r="JIA4" s="660"/>
      <c r="JIB4" s="660"/>
      <c r="JIC4" s="660"/>
      <c r="JID4" s="660"/>
      <c r="JIE4" s="660"/>
      <c r="JIF4" s="660"/>
      <c r="JIG4" s="660"/>
      <c r="JIH4" s="660"/>
      <c r="JII4" s="660"/>
      <c r="JIJ4" s="660"/>
      <c r="JIK4" s="660"/>
      <c r="JIL4" s="660"/>
      <c r="JIM4" s="660"/>
      <c r="JIN4" s="660"/>
      <c r="JIO4" s="660"/>
      <c r="JIP4" s="660"/>
      <c r="JIQ4" s="660"/>
      <c r="JIR4" s="660"/>
      <c r="JIS4" s="660"/>
      <c r="JIT4" s="660"/>
      <c r="JIU4" s="660"/>
      <c r="JIV4" s="660"/>
      <c r="JIW4" s="660"/>
      <c r="JIX4" s="660"/>
      <c r="JIY4" s="660"/>
      <c r="JIZ4" s="660"/>
      <c r="JJA4" s="660"/>
      <c r="JJB4" s="660"/>
      <c r="JJC4" s="660"/>
      <c r="JJD4" s="660"/>
      <c r="JJE4" s="660"/>
      <c r="JJF4" s="660"/>
      <c r="JJG4" s="660"/>
      <c r="JJH4" s="660"/>
      <c r="JJI4" s="660"/>
      <c r="JJJ4" s="660"/>
      <c r="JJK4" s="660"/>
      <c r="JJL4" s="660"/>
      <c r="JJM4" s="660"/>
      <c r="JJN4" s="660"/>
      <c r="JJO4" s="660"/>
      <c r="JJP4" s="660"/>
      <c r="JJQ4" s="660"/>
      <c r="JJR4" s="660"/>
      <c r="JJS4" s="660"/>
      <c r="JJT4" s="660"/>
      <c r="JJU4" s="660"/>
      <c r="JJV4" s="660"/>
      <c r="JJW4" s="660"/>
      <c r="JJX4" s="660"/>
      <c r="JJY4" s="660"/>
      <c r="JJZ4" s="660"/>
      <c r="JKA4" s="660"/>
      <c r="JKB4" s="660"/>
      <c r="JKC4" s="660"/>
      <c r="JKD4" s="660"/>
      <c r="JKE4" s="660"/>
      <c r="JKF4" s="660"/>
      <c r="JKG4" s="660"/>
      <c r="JKH4" s="660"/>
      <c r="JKI4" s="660"/>
      <c r="JKJ4" s="660"/>
      <c r="JKK4" s="660"/>
      <c r="JKL4" s="660"/>
      <c r="JKM4" s="660"/>
      <c r="JKN4" s="660"/>
      <c r="JKO4" s="660"/>
      <c r="JKP4" s="660"/>
      <c r="JKQ4" s="660"/>
      <c r="JKR4" s="660"/>
      <c r="JKS4" s="660"/>
      <c r="JKT4" s="660"/>
      <c r="JKU4" s="660"/>
      <c r="JKV4" s="660"/>
      <c r="JKW4" s="660"/>
      <c r="JKX4" s="660"/>
      <c r="JKY4" s="660"/>
      <c r="JKZ4" s="660"/>
      <c r="JLA4" s="660"/>
      <c r="JLB4" s="660"/>
      <c r="JLC4" s="660"/>
      <c r="JLD4" s="660"/>
      <c r="JLE4" s="660"/>
      <c r="JLF4" s="660"/>
      <c r="JLG4" s="660"/>
      <c r="JLH4" s="660"/>
      <c r="JLI4" s="660"/>
      <c r="JLJ4" s="660"/>
      <c r="JLK4" s="660"/>
      <c r="JLL4" s="660"/>
      <c r="JLM4" s="660"/>
      <c r="JLN4" s="660"/>
      <c r="JLO4" s="660"/>
      <c r="JLP4" s="660"/>
      <c r="JLQ4" s="660"/>
      <c r="JLR4" s="660"/>
      <c r="JLS4" s="660"/>
      <c r="JLT4" s="660"/>
      <c r="JLU4" s="660"/>
      <c r="JLV4" s="660"/>
      <c r="JLW4" s="660"/>
      <c r="JLX4" s="660"/>
      <c r="JLY4" s="660"/>
      <c r="JLZ4" s="660"/>
      <c r="JMA4" s="660"/>
      <c r="JMB4" s="660"/>
      <c r="JMC4" s="660"/>
      <c r="JMD4" s="660"/>
      <c r="JME4" s="660"/>
      <c r="JMF4" s="660"/>
      <c r="JMG4" s="660"/>
      <c r="JMH4" s="660"/>
      <c r="JMI4" s="660"/>
      <c r="JMJ4" s="660"/>
      <c r="JMK4" s="660"/>
      <c r="JML4" s="660"/>
      <c r="JMM4" s="660"/>
      <c r="JMN4" s="660"/>
      <c r="JMO4" s="660"/>
      <c r="JMP4" s="660"/>
      <c r="JMQ4" s="660"/>
      <c r="JMR4" s="660"/>
      <c r="JMS4" s="660"/>
      <c r="JMT4" s="660"/>
      <c r="JMU4" s="660"/>
      <c r="JMV4" s="660"/>
      <c r="JMW4" s="660"/>
      <c r="JMX4" s="660"/>
      <c r="JMY4" s="660"/>
      <c r="JMZ4" s="660"/>
      <c r="JNA4" s="660"/>
      <c r="JNB4" s="660"/>
      <c r="JNC4" s="660"/>
      <c r="JND4" s="660"/>
      <c r="JNE4" s="660"/>
      <c r="JNF4" s="660"/>
      <c r="JNG4" s="660"/>
      <c r="JNH4" s="660"/>
      <c r="JNI4" s="660"/>
      <c r="JNJ4" s="660"/>
      <c r="JNK4" s="660"/>
      <c r="JNL4" s="660"/>
      <c r="JNM4" s="660"/>
      <c r="JNN4" s="660"/>
      <c r="JNO4" s="660"/>
      <c r="JNP4" s="660"/>
      <c r="JNQ4" s="660"/>
      <c r="JNR4" s="660"/>
      <c r="JNS4" s="660"/>
      <c r="JNT4" s="660"/>
      <c r="JNU4" s="660"/>
      <c r="JNV4" s="660"/>
      <c r="JNW4" s="660"/>
      <c r="JNX4" s="660"/>
      <c r="JNY4" s="660"/>
      <c r="JNZ4" s="660"/>
      <c r="JOA4" s="660"/>
      <c r="JOB4" s="660"/>
      <c r="JOC4" s="660"/>
      <c r="JOD4" s="660"/>
      <c r="JOE4" s="660"/>
      <c r="JOF4" s="660"/>
      <c r="JOG4" s="660"/>
      <c r="JOH4" s="660"/>
      <c r="JOI4" s="660"/>
      <c r="JOJ4" s="660"/>
      <c r="JOK4" s="660"/>
      <c r="JOL4" s="660"/>
      <c r="JOM4" s="660"/>
      <c r="JON4" s="660"/>
      <c r="JOO4" s="660"/>
      <c r="JOP4" s="660"/>
      <c r="JOQ4" s="660"/>
      <c r="JOR4" s="660"/>
      <c r="JOS4" s="660"/>
      <c r="JOT4" s="660"/>
      <c r="JOU4" s="660"/>
      <c r="JOV4" s="660"/>
      <c r="JOW4" s="660"/>
      <c r="JOX4" s="660"/>
      <c r="JOY4" s="660"/>
      <c r="JOZ4" s="660"/>
      <c r="JPA4" s="660"/>
      <c r="JPB4" s="660"/>
      <c r="JPC4" s="660"/>
      <c r="JPD4" s="660"/>
      <c r="JPE4" s="660"/>
      <c r="JPF4" s="660"/>
      <c r="JPG4" s="660"/>
      <c r="JPH4" s="660"/>
      <c r="JPI4" s="660"/>
      <c r="JPJ4" s="660"/>
      <c r="JPK4" s="660"/>
      <c r="JPL4" s="660"/>
      <c r="JPM4" s="660"/>
      <c r="JPN4" s="660"/>
      <c r="JPO4" s="660"/>
      <c r="JPP4" s="660"/>
      <c r="JPQ4" s="660"/>
      <c r="JPR4" s="660"/>
      <c r="JPS4" s="660"/>
      <c r="JPT4" s="660"/>
      <c r="JPU4" s="660"/>
      <c r="JPV4" s="660"/>
      <c r="JPW4" s="660"/>
      <c r="JPX4" s="660"/>
      <c r="JPY4" s="660"/>
      <c r="JPZ4" s="660"/>
      <c r="JQA4" s="660"/>
      <c r="JQB4" s="660"/>
      <c r="JQC4" s="660"/>
      <c r="JQD4" s="660"/>
      <c r="JQE4" s="660"/>
      <c r="JQF4" s="660"/>
      <c r="JQG4" s="660"/>
      <c r="JQH4" s="660"/>
      <c r="JQI4" s="660"/>
      <c r="JQJ4" s="660"/>
      <c r="JQK4" s="660"/>
      <c r="JQL4" s="660"/>
      <c r="JQM4" s="660"/>
      <c r="JQN4" s="660"/>
      <c r="JQO4" s="660"/>
      <c r="JQP4" s="660"/>
      <c r="JQQ4" s="660"/>
      <c r="JQR4" s="660"/>
      <c r="JQS4" s="660"/>
      <c r="JQT4" s="660"/>
      <c r="JQU4" s="660"/>
      <c r="JQV4" s="660"/>
      <c r="JQW4" s="660"/>
      <c r="JQX4" s="660"/>
      <c r="JQY4" s="660"/>
      <c r="JQZ4" s="660"/>
      <c r="JRA4" s="660"/>
      <c r="JRB4" s="660"/>
      <c r="JRC4" s="660"/>
      <c r="JRD4" s="660"/>
      <c r="JRE4" s="660"/>
      <c r="JRF4" s="660"/>
      <c r="JRG4" s="660"/>
      <c r="JRH4" s="660"/>
      <c r="JRI4" s="660"/>
      <c r="JRJ4" s="660"/>
      <c r="JRK4" s="660"/>
      <c r="JRL4" s="660"/>
      <c r="JRM4" s="660"/>
      <c r="JRN4" s="660"/>
      <c r="JRO4" s="660"/>
      <c r="JRP4" s="660"/>
      <c r="JRQ4" s="660"/>
      <c r="JRR4" s="660"/>
      <c r="JRS4" s="660"/>
      <c r="JRT4" s="660"/>
      <c r="JRU4" s="660"/>
      <c r="JRV4" s="660"/>
      <c r="JRW4" s="660"/>
      <c r="JRX4" s="660"/>
      <c r="JRY4" s="660"/>
      <c r="JRZ4" s="660"/>
      <c r="JSA4" s="660"/>
      <c r="JSB4" s="660"/>
      <c r="JSC4" s="660"/>
      <c r="JSD4" s="660"/>
      <c r="JSE4" s="660"/>
      <c r="JSF4" s="660"/>
      <c r="JSG4" s="660"/>
      <c r="JSH4" s="660"/>
      <c r="JSI4" s="660"/>
      <c r="JSJ4" s="660"/>
      <c r="JSK4" s="660"/>
      <c r="JSL4" s="660"/>
      <c r="JSM4" s="660"/>
      <c r="JSN4" s="660"/>
      <c r="JSO4" s="660"/>
      <c r="JSP4" s="660"/>
      <c r="JSQ4" s="660"/>
      <c r="JSR4" s="660"/>
      <c r="JSS4" s="660"/>
      <c r="JST4" s="660"/>
      <c r="JSU4" s="660"/>
      <c r="JSV4" s="660"/>
      <c r="JSW4" s="660"/>
      <c r="JSX4" s="660"/>
      <c r="JSY4" s="660"/>
      <c r="JSZ4" s="660"/>
      <c r="JTA4" s="660"/>
      <c r="JTB4" s="660"/>
      <c r="JTC4" s="660"/>
      <c r="JTD4" s="660"/>
      <c r="JTE4" s="660"/>
      <c r="JTF4" s="660"/>
      <c r="JTG4" s="660"/>
      <c r="JTH4" s="660"/>
      <c r="JTI4" s="660"/>
      <c r="JTJ4" s="660"/>
      <c r="JTK4" s="660"/>
      <c r="JTL4" s="660"/>
      <c r="JTM4" s="660"/>
      <c r="JTN4" s="660"/>
      <c r="JTO4" s="660"/>
      <c r="JTP4" s="660"/>
      <c r="JTQ4" s="660"/>
      <c r="JTR4" s="660"/>
      <c r="JTS4" s="660"/>
      <c r="JTT4" s="660"/>
      <c r="JTU4" s="660"/>
      <c r="JTV4" s="660"/>
      <c r="JTW4" s="660"/>
      <c r="JTX4" s="660"/>
      <c r="JTY4" s="660"/>
      <c r="JTZ4" s="660"/>
      <c r="JUA4" s="660"/>
      <c r="JUB4" s="660"/>
      <c r="JUC4" s="660"/>
      <c r="JUD4" s="660"/>
      <c r="JUE4" s="660"/>
      <c r="JUF4" s="660"/>
      <c r="JUG4" s="660"/>
      <c r="JUH4" s="660"/>
      <c r="JUI4" s="660"/>
      <c r="JUJ4" s="660"/>
      <c r="JUK4" s="660"/>
      <c r="JUL4" s="660"/>
      <c r="JUM4" s="660"/>
      <c r="JUN4" s="660"/>
      <c r="JUO4" s="660"/>
      <c r="JUP4" s="660"/>
      <c r="JUQ4" s="660"/>
      <c r="JUR4" s="660"/>
      <c r="JUS4" s="660"/>
      <c r="JUT4" s="660"/>
      <c r="JUU4" s="660"/>
      <c r="JUV4" s="660"/>
      <c r="JUW4" s="660"/>
      <c r="JUX4" s="660"/>
      <c r="JUY4" s="660"/>
      <c r="JUZ4" s="660"/>
      <c r="JVA4" s="660"/>
      <c r="JVB4" s="660"/>
      <c r="JVC4" s="660"/>
      <c r="JVD4" s="660"/>
      <c r="JVE4" s="660"/>
      <c r="JVF4" s="660"/>
      <c r="JVG4" s="660"/>
      <c r="JVH4" s="660"/>
      <c r="JVI4" s="660"/>
      <c r="JVJ4" s="660"/>
      <c r="JVK4" s="660"/>
      <c r="JVL4" s="660"/>
      <c r="JVM4" s="660"/>
      <c r="JVN4" s="660"/>
      <c r="JVO4" s="660"/>
      <c r="JVP4" s="660"/>
      <c r="JVQ4" s="660"/>
      <c r="JVR4" s="660"/>
      <c r="JVS4" s="660"/>
      <c r="JVT4" s="660"/>
      <c r="JVU4" s="660"/>
      <c r="JVV4" s="660"/>
      <c r="JVW4" s="660"/>
      <c r="JVX4" s="660"/>
      <c r="JVY4" s="660"/>
      <c r="JVZ4" s="660"/>
      <c r="JWA4" s="660"/>
      <c r="JWB4" s="660"/>
      <c r="JWC4" s="660"/>
      <c r="JWD4" s="660"/>
      <c r="JWE4" s="660"/>
      <c r="JWF4" s="660"/>
      <c r="JWG4" s="660"/>
      <c r="JWH4" s="660"/>
      <c r="JWI4" s="660"/>
      <c r="JWJ4" s="660"/>
      <c r="JWK4" s="660"/>
      <c r="JWL4" s="660"/>
      <c r="JWM4" s="660"/>
      <c r="JWN4" s="660"/>
      <c r="JWO4" s="660"/>
      <c r="JWP4" s="660"/>
      <c r="JWQ4" s="660"/>
      <c r="JWR4" s="660"/>
      <c r="JWS4" s="660"/>
      <c r="JWT4" s="660"/>
      <c r="JWU4" s="660"/>
      <c r="JWV4" s="660"/>
      <c r="JWW4" s="660"/>
      <c r="JWX4" s="660"/>
      <c r="JWY4" s="660"/>
      <c r="JWZ4" s="660"/>
      <c r="JXA4" s="660"/>
      <c r="JXB4" s="660"/>
      <c r="JXC4" s="660"/>
      <c r="JXD4" s="660"/>
      <c r="JXE4" s="660"/>
      <c r="JXF4" s="660"/>
      <c r="JXG4" s="660"/>
      <c r="JXH4" s="660"/>
      <c r="JXI4" s="660"/>
      <c r="JXJ4" s="660"/>
      <c r="JXK4" s="660"/>
      <c r="JXL4" s="660"/>
      <c r="JXM4" s="660"/>
      <c r="JXN4" s="660"/>
      <c r="JXO4" s="660"/>
      <c r="JXP4" s="660"/>
      <c r="JXQ4" s="660"/>
      <c r="JXR4" s="660"/>
      <c r="JXS4" s="660"/>
      <c r="JXT4" s="660"/>
      <c r="JXU4" s="660"/>
      <c r="JXV4" s="660"/>
      <c r="JXW4" s="660"/>
      <c r="JXX4" s="660"/>
      <c r="JXY4" s="660"/>
      <c r="JXZ4" s="660"/>
      <c r="JYA4" s="660"/>
      <c r="JYB4" s="660"/>
      <c r="JYC4" s="660"/>
      <c r="JYD4" s="660"/>
      <c r="JYE4" s="660"/>
      <c r="JYF4" s="660"/>
      <c r="JYG4" s="660"/>
      <c r="JYH4" s="660"/>
      <c r="JYI4" s="660"/>
      <c r="JYJ4" s="660"/>
      <c r="JYK4" s="660"/>
      <c r="JYL4" s="660"/>
      <c r="JYM4" s="660"/>
      <c r="JYN4" s="660"/>
      <c r="JYO4" s="660"/>
      <c r="JYP4" s="660"/>
      <c r="JYQ4" s="660"/>
      <c r="JYR4" s="660"/>
      <c r="JYS4" s="660"/>
      <c r="JYT4" s="660"/>
      <c r="JYU4" s="660"/>
      <c r="JYV4" s="660"/>
      <c r="JYW4" s="660"/>
      <c r="JYX4" s="660"/>
      <c r="JYY4" s="660"/>
      <c r="JYZ4" s="660"/>
      <c r="JZA4" s="660"/>
      <c r="JZB4" s="660"/>
      <c r="JZC4" s="660"/>
      <c r="JZD4" s="660"/>
      <c r="JZE4" s="660"/>
      <c r="JZF4" s="660"/>
      <c r="JZG4" s="660"/>
      <c r="JZH4" s="660"/>
      <c r="JZI4" s="660"/>
      <c r="JZJ4" s="660"/>
      <c r="JZK4" s="660"/>
      <c r="JZL4" s="660"/>
      <c r="JZM4" s="660"/>
      <c r="JZN4" s="660"/>
      <c r="JZO4" s="660"/>
      <c r="JZP4" s="660"/>
      <c r="JZQ4" s="660"/>
      <c r="JZR4" s="660"/>
      <c r="JZS4" s="660"/>
      <c r="JZT4" s="660"/>
      <c r="JZU4" s="660"/>
      <c r="JZV4" s="660"/>
      <c r="JZW4" s="660"/>
      <c r="JZX4" s="660"/>
      <c r="JZY4" s="660"/>
      <c r="JZZ4" s="660"/>
      <c r="KAA4" s="660"/>
      <c r="KAB4" s="660"/>
      <c r="KAC4" s="660"/>
      <c r="KAD4" s="660"/>
      <c r="KAE4" s="660"/>
      <c r="KAF4" s="660"/>
      <c r="KAG4" s="660"/>
      <c r="KAH4" s="660"/>
      <c r="KAI4" s="660"/>
      <c r="KAJ4" s="660"/>
      <c r="KAK4" s="660"/>
      <c r="KAL4" s="660"/>
      <c r="KAM4" s="660"/>
      <c r="KAN4" s="660"/>
      <c r="KAO4" s="660"/>
      <c r="KAP4" s="660"/>
      <c r="KAQ4" s="660"/>
      <c r="KAR4" s="660"/>
      <c r="KAS4" s="660"/>
      <c r="KAT4" s="660"/>
      <c r="KAU4" s="660"/>
      <c r="KAV4" s="660"/>
      <c r="KAW4" s="660"/>
      <c r="KAX4" s="660"/>
      <c r="KAY4" s="660"/>
      <c r="KAZ4" s="660"/>
      <c r="KBA4" s="660"/>
      <c r="KBB4" s="660"/>
      <c r="KBC4" s="660"/>
      <c r="KBD4" s="660"/>
      <c r="KBE4" s="660"/>
      <c r="KBF4" s="660"/>
      <c r="KBG4" s="660"/>
      <c r="KBH4" s="660"/>
      <c r="KBI4" s="660"/>
      <c r="KBJ4" s="660"/>
      <c r="KBK4" s="660"/>
      <c r="KBL4" s="660"/>
      <c r="KBM4" s="660"/>
      <c r="KBN4" s="660"/>
      <c r="KBO4" s="660"/>
      <c r="KBP4" s="660"/>
      <c r="KBQ4" s="660"/>
      <c r="KBR4" s="660"/>
      <c r="KBS4" s="660"/>
      <c r="KBT4" s="660"/>
      <c r="KBU4" s="660"/>
      <c r="KBV4" s="660"/>
      <c r="KBW4" s="660"/>
      <c r="KBX4" s="660"/>
      <c r="KBY4" s="660"/>
      <c r="KBZ4" s="660"/>
      <c r="KCA4" s="660"/>
      <c r="KCB4" s="660"/>
      <c r="KCC4" s="660"/>
      <c r="KCD4" s="660"/>
      <c r="KCE4" s="660"/>
      <c r="KCF4" s="660"/>
      <c r="KCG4" s="660"/>
      <c r="KCH4" s="660"/>
      <c r="KCI4" s="660"/>
      <c r="KCJ4" s="660"/>
      <c r="KCK4" s="660"/>
      <c r="KCL4" s="660"/>
      <c r="KCM4" s="660"/>
      <c r="KCN4" s="660"/>
      <c r="KCO4" s="660"/>
      <c r="KCP4" s="660"/>
      <c r="KCQ4" s="660"/>
      <c r="KCR4" s="660"/>
      <c r="KCS4" s="660"/>
      <c r="KCT4" s="660"/>
      <c r="KCU4" s="660"/>
      <c r="KCV4" s="660"/>
      <c r="KCW4" s="660"/>
      <c r="KCX4" s="660"/>
      <c r="KCY4" s="660"/>
      <c r="KCZ4" s="660"/>
      <c r="KDA4" s="660"/>
      <c r="KDB4" s="660"/>
      <c r="KDC4" s="660"/>
      <c r="KDD4" s="660"/>
      <c r="KDE4" s="660"/>
      <c r="KDF4" s="660"/>
      <c r="KDG4" s="660"/>
      <c r="KDH4" s="660"/>
      <c r="KDI4" s="660"/>
      <c r="KDJ4" s="660"/>
      <c r="KDK4" s="660"/>
      <c r="KDL4" s="660"/>
      <c r="KDM4" s="660"/>
      <c r="KDN4" s="660"/>
      <c r="KDO4" s="660"/>
      <c r="KDP4" s="660"/>
      <c r="KDQ4" s="660"/>
      <c r="KDR4" s="660"/>
      <c r="KDS4" s="660"/>
      <c r="KDT4" s="660"/>
      <c r="KDU4" s="660"/>
      <c r="KDV4" s="660"/>
      <c r="KDW4" s="660"/>
      <c r="KDX4" s="660"/>
      <c r="KDY4" s="660"/>
      <c r="KDZ4" s="660"/>
      <c r="KEA4" s="660"/>
      <c r="KEB4" s="660"/>
      <c r="KEC4" s="660"/>
      <c r="KED4" s="660"/>
      <c r="KEE4" s="660"/>
      <c r="KEF4" s="660"/>
      <c r="KEG4" s="660"/>
      <c r="KEH4" s="660"/>
      <c r="KEI4" s="660"/>
      <c r="KEJ4" s="660"/>
      <c r="KEK4" s="660"/>
      <c r="KEL4" s="660"/>
      <c r="KEM4" s="660"/>
      <c r="KEN4" s="660"/>
      <c r="KEO4" s="660"/>
      <c r="KEP4" s="660"/>
      <c r="KEQ4" s="660"/>
      <c r="KER4" s="660"/>
      <c r="KES4" s="660"/>
      <c r="KET4" s="660"/>
      <c r="KEU4" s="660"/>
      <c r="KEV4" s="660"/>
      <c r="KEW4" s="660"/>
      <c r="KEX4" s="660"/>
      <c r="KEY4" s="660"/>
      <c r="KEZ4" s="660"/>
      <c r="KFA4" s="660"/>
      <c r="KFB4" s="660"/>
      <c r="KFC4" s="660"/>
      <c r="KFD4" s="660"/>
      <c r="KFE4" s="660"/>
      <c r="KFF4" s="660"/>
      <c r="KFG4" s="660"/>
      <c r="KFH4" s="660"/>
      <c r="KFI4" s="660"/>
      <c r="KFJ4" s="660"/>
      <c r="KFK4" s="660"/>
      <c r="KFL4" s="660"/>
      <c r="KFM4" s="660"/>
      <c r="KFN4" s="660"/>
      <c r="KFO4" s="660"/>
      <c r="KFP4" s="660"/>
      <c r="KFQ4" s="660"/>
      <c r="KFR4" s="660"/>
      <c r="KFS4" s="660"/>
      <c r="KFT4" s="660"/>
      <c r="KFU4" s="660"/>
      <c r="KFV4" s="660"/>
      <c r="KFW4" s="660"/>
      <c r="KFX4" s="660"/>
      <c r="KFY4" s="660"/>
      <c r="KFZ4" s="660"/>
      <c r="KGA4" s="660"/>
      <c r="KGB4" s="660"/>
      <c r="KGC4" s="660"/>
      <c r="KGD4" s="660"/>
      <c r="KGE4" s="660"/>
      <c r="KGF4" s="660"/>
      <c r="KGG4" s="660"/>
      <c r="KGH4" s="660"/>
      <c r="KGI4" s="660"/>
      <c r="KGJ4" s="660"/>
      <c r="KGK4" s="660"/>
      <c r="KGL4" s="660"/>
      <c r="KGM4" s="660"/>
      <c r="KGN4" s="660"/>
      <c r="KGO4" s="660"/>
      <c r="KGP4" s="660"/>
      <c r="KGQ4" s="660"/>
      <c r="KGR4" s="660"/>
      <c r="KGS4" s="660"/>
      <c r="KGT4" s="660"/>
      <c r="KGU4" s="660"/>
      <c r="KGV4" s="660"/>
      <c r="KGW4" s="660"/>
      <c r="KGX4" s="660"/>
      <c r="KGY4" s="660"/>
      <c r="KGZ4" s="660"/>
      <c r="KHA4" s="660"/>
      <c r="KHB4" s="660"/>
      <c r="KHC4" s="660"/>
      <c r="KHD4" s="660"/>
      <c r="KHE4" s="660"/>
      <c r="KHF4" s="660"/>
      <c r="KHG4" s="660"/>
      <c r="KHH4" s="660"/>
      <c r="KHI4" s="660"/>
      <c r="KHJ4" s="660"/>
      <c r="KHK4" s="660"/>
      <c r="KHL4" s="660"/>
      <c r="KHM4" s="660"/>
      <c r="KHN4" s="660"/>
      <c r="KHO4" s="660"/>
      <c r="KHP4" s="660"/>
      <c r="KHQ4" s="660"/>
      <c r="KHR4" s="660"/>
      <c r="KHS4" s="660"/>
      <c r="KHT4" s="660"/>
      <c r="KHU4" s="660"/>
      <c r="KHV4" s="660"/>
      <c r="KHW4" s="660"/>
      <c r="KHX4" s="660"/>
      <c r="KHY4" s="660"/>
      <c r="KHZ4" s="660"/>
      <c r="KIA4" s="660"/>
      <c r="KIB4" s="660"/>
      <c r="KIC4" s="660"/>
      <c r="KID4" s="660"/>
      <c r="KIE4" s="660"/>
      <c r="KIF4" s="660"/>
      <c r="KIG4" s="660"/>
      <c r="KIH4" s="660"/>
      <c r="KII4" s="660"/>
      <c r="KIJ4" s="660"/>
      <c r="KIK4" s="660"/>
      <c r="KIL4" s="660"/>
      <c r="KIM4" s="660"/>
      <c r="KIN4" s="660"/>
      <c r="KIO4" s="660"/>
      <c r="KIP4" s="660"/>
      <c r="KIQ4" s="660"/>
      <c r="KIR4" s="660"/>
      <c r="KIS4" s="660"/>
      <c r="KIT4" s="660"/>
      <c r="KIU4" s="660"/>
      <c r="KIV4" s="660"/>
      <c r="KIW4" s="660"/>
      <c r="KIX4" s="660"/>
      <c r="KIY4" s="660"/>
      <c r="KIZ4" s="660"/>
      <c r="KJA4" s="660"/>
      <c r="KJB4" s="660"/>
      <c r="KJC4" s="660"/>
      <c r="KJD4" s="660"/>
      <c r="KJE4" s="660"/>
      <c r="KJF4" s="660"/>
      <c r="KJG4" s="660"/>
      <c r="KJH4" s="660"/>
      <c r="KJI4" s="660"/>
      <c r="KJJ4" s="660"/>
      <c r="KJK4" s="660"/>
      <c r="KJL4" s="660"/>
      <c r="KJM4" s="660"/>
      <c r="KJN4" s="660"/>
      <c r="KJO4" s="660"/>
      <c r="KJP4" s="660"/>
      <c r="KJQ4" s="660"/>
      <c r="KJR4" s="660"/>
      <c r="KJS4" s="660"/>
      <c r="KJT4" s="660"/>
      <c r="KJU4" s="660"/>
      <c r="KJV4" s="660"/>
      <c r="KJW4" s="660"/>
      <c r="KJX4" s="660"/>
      <c r="KJY4" s="660"/>
      <c r="KJZ4" s="660"/>
      <c r="KKA4" s="660"/>
      <c r="KKB4" s="660"/>
      <c r="KKC4" s="660"/>
      <c r="KKD4" s="660"/>
      <c r="KKE4" s="660"/>
      <c r="KKF4" s="660"/>
      <c r="KKG4" s="660"/>
      <c r="KKH4" s="660"/>
      <c r="KKI4" s="660"/>
      <c r="KKJ4" s="660"/>
      <c r="KKK4" s="660"/>
      <c r="KKL4" s="660"/>
      <c r="KKM4" s="660"/>
      <c r="KKN4" s="660"/>
      <c r="KKO4" s="660"/>
      <c r="KKP4" s="660"/>
      <c r="KKQ4" s="660"/>
      <c r="KKR4" s="660"/>
      <c r="KKS4" s="660"/>
      <c r="KKT4" s="660"/>
      <c r="KKU4" s="660"/>
      <c r="KKV4" s="660"/>
      <c r="KKW4" s="660"/>
      <c r="KKX4" s="660"/>
      <c r="KKY4" s="660"/>
      <c r="KKZ4" s="660"/>
      <c r="KLA4" s="660"/>
      <c r="KLB4" s="660"/>
      <c r="KLC4" s="660"/>
      <c r="KLD4" s="660"/>
      <c r="KLE4" s="660"/>
      <c r="KLF4" s="660"/>
      <c r="KLG4" s="660"/>
      <c r="KLH4" s="660"/>
      <c r="KLI4" s="660"/>
      <c r="KLJ4" s="660"/>
      <c r="KLK4" s="660"/>
      <c r="KLL4" s="660"/>
      <c r="KLM4" s="660"/>
      <c r="KLN4" s="660"/>
      <c r="KLO4" s="660"/>
      <c r="KLP4" s="660"/>
      <c r="KLQ4" s="660"/>
      <c r="KLR4" s="660"/>
      <c r="KLS4" s="660"/>
      <c r="KLT4" s="660"/>
      <c r="KLU4" s="660"/>
      <c r="KLV4" s="660"/>
      <c r="KLW4" s="660"/>
      <c r="KLX4" s="660"/>
      <c r="KLY4" s="660"/>
      <c r="KLZ4" s="660"/>
      <c r="KMA4" s="660"/>
      <c r="KMB4" s="660"/>
      <c r="KMC4" s="660"/>
      <c r="KMD4" s="660"/>
      <c r="KME4" s="660"/>
      <c r="KMF4" s="660"/>
      <c r="KMG4" s="660"/>
      <c r="KMH4" s="660"/>
      <c r="KMI4" s="660"/>
      <c r="KMJ4" s="660"/>
      <c r="KMK4" s="660"/>
      <c r="KML4" s="660"/>
      <c r="KMM4" s="660"/>
      <c r="KMN4" s="660"/>
      <c r="KMO4" s="660"/>
      <c r="KMP4" s="660"/>
      <c r="KMQ4" s="660"/>
      <c r="KMR4" s="660"/>
      <c r="KMS4" s="660"/>
      <c r="KMT4" s="660"/>
      <c r="KMU4" s="660"/>
      <c r="KMV4" s="660"/>
      <c r="KMW4" s="660"/>
      <c r="KMX4" s="660"/>
      <c r="KMY4" s="660"/>
      <c r="KMZ4" s="660"/>
      <c r="KNA4" s="660"/>
      <c r="KNB4" s="660"/>
      <c r="KNC4" s="660"/>
      <c r="KND4" s="660"/>
      <c r="KNE4" s="660"/>
      <c r="KNF4" s="660"/>
      <c r="KNG4" s="660"/>
      <c r="KNH4" s="660"/>
      <c r="KNI4" s="660"/>
      <c r="KNJ4" s="660"/>
      <c r="KNK4" s="660"/>
      <c r="KNL4" s="660"/>
      <c r="KNM4" s="660"/>
      <c r="KNN4" s="660"/>
      <c r="KNO4" s="660"/>
      <c r="KNP4" s="660"/>
      <c r="KNQ4" s="660"/>
      <c r="KNR4" s="660"/>
      <c r="KNS4" s="660"/>
      <c r="KNT4" s="660"/>
      <c r="KNU4" s="660"/>
      <c r="KNV4" s="660"/>
      <c r="KNW4" s="660"/>
      <c r="KNX4" s="660"/>
      <c r="KNY4" s="660"/>
      <c r="KNZ4" s="660"/>
      <c r="KOA4" s="660"/>
      <c r="KOB4" s="660"/>
      <c r="KOC4" s="660"/>
      <c r="KOD4" s="660"/>
      <c r="KOE4" s="660"/>
      <c r="KOF4" s="660"/>
      <c r="KOG4" s="660"/>
      <c r="KOH4" s="660"/>
      <c r="KOI4" s="660"/>
      <c r="KOJ4" s="660"/>
      <c r="KOK4" s="660"/>
      <c r="KOL4" s="660"/>
      <c r="KOM4" s="660"/>
      <c r="KON4" s="660"/>
      <c r="KOO4" s="660"/>
      <c r="KOP4" s="660"/>
      <c r="KOQ4" s="660"/>
      <c r="KOR4" s="660"/>
      <c r="KOS4" s="660"/>
      <c r="KOT4" s="660"/>
      <c r="KOU4" s="660"/>
      <c r="KOV4" s="660"/>
      <c r="KOW4" s="660"/>
      <c r="KOX4" s="660"/>
      <c r="KOY4" s="660"/>
      <c r="KOZ4" s="660"/>
      <c r="KPA4" s="660"/>
      <c r="KPB4" s="660"/>
      <c r="KPC4" s="660"/>
      <c r="KPD4" s="660"/>
      <c r="KPE4" s="660"/>
      <c r="KPF4" s="660"/>
      <c r="KPG4" s="660"/>
      <c r="KPH4" s="660"/>
      <c r="KPI4" s="660"/>
      <c r="KPJ4" s="660"/>
      <c r="KPK4" s="660"/>
      <c r="KPL4" s="660"/>
      <c r="KPM4" s="660"/>
      <c r="KPN4" s="660"/>
      <c r="KPO4" s="660"/>
      <c r="KPP4" s="660"/>
      <c r="KPQ4" s="660"/>
      <c r="KPR4" s="660"/>
      <c r="KPS4" s="660"/>
      <c r="KPT4" s="660"/>
      <c r="KPU4" s="660"/>
      <c r="KPV4" s="660"/>
      <c r="KPW4" s="660"/>
      <c r="KPX4" s="660"/>
      <c r="KPY4" s="660"/>
      <c r="KPZ4" s="660"/>
      <c r="KQA4" s="660"/>
      <c r="KQB4" s="660"/>
      <c r="KQC4" s="660"/>
      <c r="KQD4" s="660"/>
      <c r="KQE4" s="660"/>
      <c r="KQF4" s="660"/>
      <c r="KQG4" s="660"/>
      <c r="KQH4" s="660"/>
      <c r="KQI4" s="660"/>
      <c r="KQJ4" s="660"/>
      <c r="KQK4" s="660"/>
      <c r="KQL4" s="660"/>
      <c r="KQM4" s="660"/>
      <c r="KQN4" s="660"/>
      <c r="KQO4" s="660"/>
      <c r="KQP4" s="660"/>
      <c r="KQQ4" s="660"/>
      <c r="KQR4" s="660"/>
      <c r="KQS4" s="660"/>
      <c r="KQT4" s="660"/>
      <c r="KQU4" s="660"/>
      <c r="KQV4" s="660"/>
      <c r="KQW4" s="660"/>
      <c r="KQX4" s="660"/>
      <c r="KQY4" s="660"/>
      <c r="KQZ4" s="660"/>
      <c r="KRA4" s="660"/>
      <c r="KRB4" s="660"/>
      <c r="KRC4" s="660"/>
      <c r="KRD4" s="660"/>
      <c r="KRE4" s="660"/>
      <c r="KRF4" s="660"/>
      <c r="KRG4" s="660"/>
      <c r="KRH4" s="660"/>
      <c r="KRI4" s="660"/>
      <c r="KRJ4" s="660"/>
      <c r="KRK4" s="660"/>
      <c r="KRL4" s="660"/>
      <c r="KRM4" s="660"/>
      <c r="KRN4" s="660"/>
      <c r="KRO4" s="660"/>
      <c r="KRP4" s="660"/>
      <c r="KRQ4" s="660"/>
      <c r="KRR4" s="660"/>
      <c r="KRS4" s="660"/>
      <c r="KRT4" s="660"/>
      <c r="KRU4" s="660"/>
      <c r="KRV4" s="660"/>
      <c r="KRW4" s="660"/>
      <c r="KRX4" s="660"/>
      <c r="KRY4" s="660"/>
      <c r="KRZ4" s="660"/>
      <c r="KSA4" s="660"/>
      <c r="KSB4" s="660"/>
      <c r="KSC4" s="660"/>
      <c r="KSD4" s="660"/>
      <c r="KSE4" s="660"/>
      <c r="KSF4" s="660"/>
      <c r="KSG4" s="660"/>
      <c r="KSH4" s="660"/>
      <c r="KSI4" s="660"/>
      <c r="KSJ4" s="660"/>
      <c r="KSK4" s="660"/>
      <c r="KSL4" s="660"/>
      <c r="KSM4" s="660"/>
      <c r="KSN4" s="660"/>
      <c r="KSO4" s="660"/>
      <c r="KSP4" s="660"/>
      <c r="KSQ4" s="660"/>
      <c r="KSR4" s="660"/>
      <c r="KSS4" s="660"/>
      <c r="KST4" s="660"/>
      <c r="KSU4" s="660"/>
      <c r="KSV4" s="660"/>
      <c r="KSW4" s="660"/>
      <c r="KSX4" s="660"/>
      <c r="KSY4" s="660"/>
      <c r="KSZ4" s="660"/>
      <c r="KTA4" s="660"/>
      <c r="KTB4" s="660"/>
      <c r="KTC4" s="660"/>
      <c r="KTD4" s="660"/>
      <c r="KTE4" s="660"/>
      <c r="KTF4" s="660"/>
      <c r="KTG4" s="660"/>
      <c r="KTH4" s="660"/>
      <c r="KTI4" s="660"/>
      <c r="KTJ4" s="660"/>
      <c r="KTK4" s="660"/>
      <c r="KTL4" s="660"/>
      <c r="KTM4" s="660"/>
      <c r="KTN4" s="660"/>
      <c r="KTO4" s="660"/>
      <c r="KTP4" s="660"/>
      <c r="KTQ4" s="660"/>
      <c r="KTR4" s="660"/>
      <c r="KTS4" s="660"/>
      <c r="KTT4" s="660"/>
      <c r="KTU4" s="660"/>
      <c r="KTV4" s="660"/>
      <c r="KTW4" s="660"/>
      <c r="KTX4" s="660"/>
      <c r="KTY4" s="660"/>
      <c r="KTZ4" s="660"/>
      <c r="KUA4" s="660"/>
      <c r="KUB4" s="660"/>
      <c r="KUC4" s="660"/>
      <c r="KUD4" s="660"/>
      <c r="KUE4" s="660"/>
      <c r="KUF4" s="660"/>
      <c r="KUG4" s="660"/>
      <c r="KUH4" s="660"/>
      <c r="KUI4" s="660"/>
      <c r="KUJ4" s="660"/>
      <c r="KUK4" s="660"/>
      <c r="KUL4" s="660"/>
      <c r="KUM4" s="660"/>
      <c r="KUN4" s="660"/>
      <c r="KUO4" s="660"/>
      <c r="KUP4" s="660"/>
      <c r="KUQ4" s="660"/>
      <c r="KUR4" s="660"/>
      <c r="KUS4" s="660"/>
      <c r="KUT4" s="660"/>
      <c r="KUU4" s="660"/>
      <c r="KUV4" s="660"/>
      <c r="KUW4" s="660"/>
      <c r="KUX4" s="660"/>
      <c r="KUY4" s="660"/>
      <c r="KUZ4" s="660"/>
      <c r="KVA4" s="660"/>
      <c r="KVB4" s="660"/>
      <c r="KVC4" s="660"/>
      <c r="KVD4" s="660"/>
      <c r="KVE4" s="660"/>
      <c r="KVF4" s="660"/>
      <c r="KVG4" s="660"/>
      <c r="KVH4" s="660"/>
      <c r="KVI4" s="660"/>
      <c r="KVJ4" s="660"/>
      <c r="KVK4" s="660"/>
      <c r="KVL4" s="660"/>
      <c r="KVM4" s="660"/>
      <c r="KVN4" s="660"/>
      <c r="KVO4" s="660"/>
      <c r="KVP4" s="660"/>
      <c r="KVQ4" s="660"/>
      <c r="KVR4" s="660"/>
      <c r="KVS4" s="660"/>
      <c r="KVT4" s="660"/>
      <c r="KVU4" s="660"/>
      <c r="KVV4" s="660"/>
      <c r="KVW4" s="660"/>
      <c r="KVX4" s="660"/>
      <c r="KVY4" s="660"/>
      <c r="KVZ4" s="660"/>
      <c r="KWA4" s="660"/>
      <c r="KWB4" s="660"/>
      <c r="KWC4" s="660"/>
      <c r="KWD4" s="660"/>
      <c r="KWE4" s="660"/>
      <c r="KWF4" s="660"/>
      <c r="KWG4" s="660"/>
      <c r="KWH4" s="660"/>
      <c r="KWI4" s="660"/>
      <c r="KWJ4" s="660"/>
      <c r="KWK4" s="660"/>
      <c r="KWL4" s="660"/>
      <c r="KWM4" s="660"/>
      <c r="KWN4" s="660"/>
      <c r="KWO4" s="660"/>
      <c r="KWP4" s="660"/>
      <c r="KWQ4" s="660"/>
      <c r="KWR4" s="660"/>
      <c r="KWS4" s="660"/>
      <c r="KWT4" s="660"/>
      <c r="KWU4" s="660"/>
      <c r="KWV4" s="660"/>
      <c r="KWW4" s="660"/>
      <c r="KWX4" s="660"/>
      <c r="KWY4" s="660"/>
      <c r="KWZ4" s="660"/>
      <c r="KXA4" s="660"/>
      <c r="KXB4" s="660"/>
      <c r="KXC4" s="660"/>
      <c r="KXD4" s="660"/>
      <c r="KXE4" s="660"/>
      <c r="KXF4" s="660"/>
      <c r="KXG4" s="660"/>
      <c r="KXH4" s="660"/>
      <c r="KXI4" s="660"/>
      <c r="KXJ4" s="660"/>
      <c r="KXK4" s="660"/>
      <c r="KXL4" s="660"/>
      <c r="KXM4" s="660"/>
      <c r="KXN4" s="660"/>
      <c r="KXO4" s="660"/>
      <c r="KXP4" s="660"/>
      <c r="KXQ4" s="660"/>
      <c r="KXR4" s="660"/>
      <c r="KXS4" s="660"/>
      <c r="KXT4" s="660"/>
      <c r="KXU4" s="660"/>
      <c r="KXV4" s="660"/>
      <c r="KXW4" s="660"/>
      <c r="KXX4" s="660"/>
      <c r="KXY4" s="660"/>
      <c r="KXZ4" s="660"/>
      <c r="KYA4" s="660"/>
      <c r="KYB4" s="660"/>
      <c r="KYC4" s="660"/>
      <c r="KYD4" s="660"/>
      <c r="KYE4" s="660"/>
      <c r="KYF4" s="660"/>
      <c r="KYG4" s="660"/>
      <c r="KYH4" s="660"/>
      <c r="KYI4" s="660"/>
      <c r="KYJ4" s="660"/>
      <c r="KYK4" s="660"/>
      <c r="KYL4" s="660"/>
      <c r="KYM4" s="660"/>
      <c r="KYN4" s="660"/>
      <c r="KYO4" s="660"/>
      <c r="KYP4" s="660"/>
      <c r="KYQ4" s="660"/>
      <c r="KYR4" s="660"/>
      <c r="KYS4" s="660"/>
      <c r="KYT4" s="660"/>
      <c r="KYU4" s="660"/>
      <c r="KYV4" s="660"/>
      <c r="KYW4" s="660"/>
      <c r="KYX4" s="660"/>
      <c r="KYY4" s="660"/>
      <c r="KYZ4" s="660"/>
      <c r="KZA4" s="660"/>
      <c r="KZB4" s="660"/>
      <c r="KZC4" s="660"/>
      <c r="KZD4" s="660"/>
      <c r="KZE4" s="660"/>
      <c r="KZF4" s="660"/>
      <c r="KZG4" s="660"/>
      <c r="KZH4" s="660"/>
      <c r="KZI4" s="660"/>
      <c r="KZJ4" s="660"/>
      <c r="KZK4" s="660"/>
      <c r="KZL4" s="660"/>
      <c r="KZM4" s="660"/>
      <c r="KZN4" s="660"/>
      <c r="KZO4" s="660"/>
      <c r="KZP4" s="660"/>
      <c r="KZQ4" s="660"/>
      <c r="KZR4" s="660"/>
      <c r="KZS4" s="660"/>
      <c r="KZT4" s="660"/>
      <c r="KZU4" s="660"/>
      <c r="KZV4" s="660"/>
      <c r="KZW4" s="660"/>
      <c r="KZX4" s="660"/>
      <c r="KZY4" s="660"/>
      <c r="KZZ4" s="660"/>
      <c r="LAA4" s="660"/>
      <c r="LAB4" s="660"/>
      <c r="LAC4" s="660"/>
      <c r="LAD4" s="660"/>
      <c r="LAE4" s="660"/>
      <c r="LAF4" s="660"/>
      <c r="LAG4" s="660"/>
      <c r="LAH4" s="660"/>
      <c r="LAI4" s="660"/>
      <c r="LAJ4" s="660"/>
      <c r="LAK4" s="660"/>
      <c r="LAL4" s="660"/>
      <c r="LAM4" s="660"/>
      <c r="LAN4" s="660"/>
      <c r="LAO4" s="660"/>
      <c r="LAP4" s="660"/>
      <c r="LAQ4" s="660"/>
      <c r="LAR4" s="660"/>
      <c r="LAS4" s="660"/>
      <c r="LAT4" s="660"/>
      <c r="LAU4" s="660"/>
      <c r="LAV4" s="660"/>
      <c r="LAW4" s="660"/>
      <c r="LAX4" s="660"/>
      <c r="LAY4" s="660"/>
      <c r="LAZ4" s="660"/>
      <c r="LBA4" s="660"/>
      <c r="LBB4" s="660"/>
      <c r="LBC4" s="660"/>
      <c r="LBD4" s="660"/>
      <c r="LBE4" s="660"/>
      <c r="LBF4" s="660"/>
      <c r="LBG4" s="660"/>
      <c r="LBH4" s="660"/>
      <c r="LBI4" s="660"/>
      <c r="LBJ4" s="660"/>
      <c r="LBK4" s="660"/>
      <c r="LBL4" s="660"/>
      <c r="LBM4" s="660"/>
      <c r="LBN4" s="660"/>
      <c r="LBO4" s="660"/>
      <c r="LBP4" s="660"/>
      <c r="LBQ4" s="660"/>
      <c r="LBR4" s="660"/>
      <c r="LBS4" s="660"/>
      <c r="LBT4" s="660"/>
      <c r="LBU4" s="660"/>
      <c r="LBV4" s="660"/>
      <c r="LBW4" s="660"/>
      <c r="LBX4" s="660"/>
      <c r="LBY4" s="660"/>
      <c r="LBZ4" s="660"/>
      <c r="LCA4" s="660"/>
      <c r="LCB4" s="660"/>
      <c r="LCC4" s="660"/>
      <c r="LCD4" s="660"/>
      <c r="LCE4" s="660"/>
      <c r="LCF4" s="660"/>
      <c r="LCG4" s="660"/>
      <c r="LCH4" s="660"/>
      <c r="LCI4" s="660"/>
      <c r="LCJ4" s="660"/>
      <c r="LCK4" s="660"/>
      <c r="LCL4" s="660"/>
      <c r="LCM4" s="660"/>
      <c r="LCN4" s="660"/>
      <c r="LCO4" s="660"/>
      <c r="LCP4" s="660"/>
      <c r="LCQ4" s="660"/>
      <c r="LCR4" s="660"/>
      <c r="LCS4" s="660"/>
      <c r="LCT4" s="660"/>
      <c r="LCU4" s="660"/>
      <c r="LCV4" s="660"/>
      <c r="LCW4" s="660"/>
      <c r="LCX4" s="660"/>
      <c r="LCY4" s="660"/>
      <c r="LCZ4" s="660"/>
      <c r="LDA4" s="660"/>
      <c r="LDB4" s="660"/>
      <c r="LDC4" s="660"/>
      <c r="LDD4" s="660"/>
      <c r="LDE4" s="660"/>
      <c r="LDF4" s="660"/>
      <c r="LDG4" s="660"/>
      <c r="LDH4" s="660"/>
      <c r="LDI4" s="660"/>
      <c r="LDJ4" s="660"/>
      <c r="LDK4" s="660"/>
      <c r="LDL4" s="660"/>
      <c r="LDM4" s="660"/>
      <c r="LDN4" s="660"/>
      <c r="LDO4" s="660"/>
      <c r="LDP4" s="660"/>
      <c r="LDQ4" s="660"/>
      <c r="LDR4" s="660"/>
      <c r="LDS4" s="660"/>
      <c r="LDT4" s="660"/>
      <c r="LDU4" s="660"/>
      <c r="LDV4" s="660"/>
      <c r="LDW4" s="660"/>
      <c r="LDX4" s="660"/>
      <c r="LDY4" s="660"/>
      <c r="LDZ4" s="660"/>
      <c r="LEA4" s="660"/>
      <c r="LEB4" s="660"/>
      <c r="LEC4" s="660"/>
      <c r="LED4" s="660"/>
      <c r="LEE4" s="660"/>
      <c r="LEF4" s="660"/>
      <c r="LEG4" s="660"/>
      <c r="LEH4" s="660"/>
      <c r="LEI4" s="660"/>
      <c r="LEJ4" s="660"/>
      <c r="LEK4" s="660"/>
      <c r="LEL4" s="660"/>
      <c r="LEM4" s="660"/>
      <c r="LEN4" s="660"/>
      <c r="LEO4" s="660"/>
      <c r="LEP4" s="660"/>
      <c r="LEQ4" s="660"/>
      <c r="LER4" s="660"/>
      <c r="LES4" s="660"/>
      <c r="LET4" s="660"/>
      <c r="LEU4" s="660"/>
      <c r="LEV4" s="660"/>
      <c r="LEW4" s="660"/>
      <c r="LEX4" s="660"/>
      <c r="LEY4" s="660"/>
      <c r="LEZ4" s="660"/>
      <c r="LFA4" s="660"/>
      <c r="LFB4" s="660"/>
      <c r="LFC4" s="660"/>
      <c r="LFD4" s="660"/>
      <c r="LFE4" s="660"/>
      <c r="LFF4" s="660"/>
      <c r="LFG4" s="660"/>
      <c r="LFH4" s="660"/>
      <c r="LFI4" s="660"/>
      <c r="LFJ4" s="660"/>
      <c r="LFK4" s="660"/>
      <c r="LFL4" s="660"/>
      <c r="LFM4" s="660"/>
      <c r="LFN4" s="660"/>
      <c r="LFO4" s="660"/>
      <c r="LFP4" s="660"/>
      <c r="LFQ4" s="660"/>
      <c r="LFR4" s="660"/>
      <c r="LFS4" s="660"/>
      <c r="LFT4" s="660"/>
      <c r="LFU4" s="660"/>
      <c r="LFV4" s="660"/>
      <c r="LFW4" s="660"/>
      <c r="LFX4" s="660"/>
      <c r="LFY4" s="660"/>
      <c r="LFZ4" s="660"/>
      <c r="LGA4" s="660"/>
      <c r="LGB4" s="660"/>
      <c r="LGC4" s="660"/>
      <c r="LGD4" s="660"/>
      <c r="LGE4" s="660"/>
      <c r="LGF4" s="660"/>
      <c r="LGG4" s="660"/>
      <c r="LGH4" s="660"/>
      <c r="LGI4" s="660"/>
      <c r="LGJ4" s="660"/>
      <c r="LGK4" s="660"/>
      <c r="LGL4" s="660"/>
      <c r="LGM4" s="660"/>
      <c r="LGN4" s="660"/>
      <c r="LGO4" s="660"/>
      <c r="LGP4" s="660"/>
      <c r="LGQ4" s="660"/>
      <c r="LGR4" s="660"/>
      <c r="LGS4" s="660"/>
      <c r="LGT4" s="660"/>
      <c r="LGU4" s="660"/>
      <c r="LGV4" s="660"/>
      <c r="LGW4" s="660"/>
      <c r="LGX4" s="660"/>
      <c r="LGY4" s="660"/>
      <c r="LGZ4" s="660"/>
      <c r="LHA4" s="660"/>
      <c r="LHB4" s="660"/>
      <c r="LHC4" s="660"/>
      <c r="LHD4" s="660"/>
      <c r="LHE4" s="660"/>
      <c r="LHF4" s="660"/>
      <c r="LHG4" s="660"/>
      <c r="LHH4" s="660"/>
      <c r="LHI4" s="660"/>
      <c r="LHJ4" s="660"/>
      <c r="LHK4" s="660"/>
      <c r="LHL4" s="660"/>
      <c r="LHM4" s="660"/>
      <c r="LHN4" s="660"/>
      <c r="LHO4" s="660"/>
      <c r="LHP4" s="660"/>
      <c r="LHQ4" s="660"/>
      <c r="LHR4" s="660"/>
      <c r="LHS4" s="660"/>
      <c r="LHT4" s="660"/>
      <c r="LHU4" s="660"/>
      <c r="LHV4" s="660"/>
      <c r="LHW4" s="660"/>
      <c r="LHX4" s="660"/>
      <c r="LHY4" s="660"/>
      <c r="LHZ4" s="660"/>
      <c r="LIA4" s="660"/>
      <c r="LIB4" s="660"/>
      <c r="LIC4" s="660"/>
      <c r="LID4" s="660"/>
      <c r="LIE4" s="660"/>
      <c r="LIF4" s="660"/>
      <c r="LIG4" s="660"/>
      <c r="LIH4" s="660"/>
      <c r="LII4" s="660"/>
      <c r="LIJ4" s="660"/>
      <c r="LIK4" s="660"/>
      <c r="LIL4" s="660"/>
      <c r="LIM4" s="660"/>
      <c r="LIN4" s="660"/>
      <c r="LIO4" s="660"/>
      <c r="LIP4" s="660"/>
      <c r="LIQ4" s="660"/>
      <c r="LIR4" s="660"/>
      <c r="LIS4" s="660"/>
      <c r="LIT4" s="660"/>
      <c r="LIU4" s="660"/>
      <c r="LIV4" s="660"/>
      <c r="LIW4" s="660"/>
      <c r="LIX4" s="660"/>
      <c r="LIY4" s="660"/>
      <c r="LIZ4" s="660"/>
      <c r="LJA4" s="660"/>
      <c r="LJB4" s="660"/>
      <c r="LJC4" s="660"/>
      <c r="LJD4" s="660"/>
      <c r="LJE4" s="660"/>
      <c r="LJF4" s="660"/>
      <c r="LJG4" s="660"/>
      <c r="LJH4" s="660"/>
      <c r="LJI4" s="660"/>
      <c r="LJJ4" s="660"/>
      <c r="LJK4" s="660"/>
      <c r="LJL4" s="660"/>
      <c r="LJM4" s="660"/>
      <c r="LJN4" s="660"/>
      <c r="LJO4" s="660"/>
      <c r="LJP4" s="660"/>
      <c r="LJQ4" s="660"/>
      <c r="LJR4" s="660"/>
      <c r="LJS4" s="660"/>
      <c r="LJT4" s="660"/>
      <c r="LJU4" s="660"/>
      <c r="LJV4" s="660"/>
      <c r="LJW4" s="660"/>
      <c r="LJX4" s="660"/>
      <c r="LJY4" s="660"/>
      <c r="LJZ4" s="660"/>
      <c r="LKA4" s="660"/>
      <c r="LKB4" s="660"/>
      <c r="LKC4" s="660"/>
      <c r="LKD4" s="660"/>
      <c r="LKE4" s="660"/>
      <c r="LKF4" s="660"/>
      <c r="LKG4" s="660"/>
      <c r="LKH4" s="660"/>
      <c r="LKI4" s="660"/>
      <c r="LKJ4" s="660"/>
      <c r="LKK4" s="660"/>
      <c r="LKL4" s="660"/>
      <c r="LKM4" s="660"/>
      <c r="LKN4" s="660"/>
      <c r="LKO4" s="660"/>
      <c r="LKP4" s="660"/>
      <c r="LKQ4" s="660"/>
      <c r="LKR4" s="660"/>
      <c r="LKS4" s="660"/>
      <c r="LKT4" s="660"/>
      <c r="LKU4" s="660"/>
      <c r="LKV4" s="660"/>
      <c r="LKW4" s="660"/>
      <c r="LKX4" s="660"/>
      <c r="LKY4" s="660"/>
      <c r="LKZ4" s="660"/>
      <c r="LLA4" s="660"/>
      <c r="LLB4" s="660"/>
      <c r="LLC4" s="660"/>
      <c r="LLD4" s="660"/>
      <c r="LLE4" s="660"/>
      <c r="LLF4" s="660"/>
      <c r="LLG4" s="660"/>
      <c r="LLH4" s="660"/>
      <c r="LLI4" s="660"/>
      <c r="LLJ4" s="660"/>
      <c r="LLK4" s="660"/>
      <c r="LLL4" s="660"/>
      <c r="LLM4" s="660"/>
      <c r="LLN4" s="660"/>
      <c r="LLO4" s="660"/>
      <c r="LLP4" s="660"/>
      <c r="LLQ4" s="660"/>
      <c r="LLR4" s="660"/>
      <c r="LLS4" s="660"/>
      <c r="LLT4" s="660"/>
      <c r="LLU4" s="660"/>
      <c r="LLV4" s="660"/>
      <c r="LLW4" s="660"/>
      <c r="LLX4" s="660"/>
      <c r="LLY4" s="660"/>
      <c r="LLZ4" s="660"/>
      <c r="LMA4" s="660"/>
      <c r="LMB4" s="660"/>
      <c r="LMC4" s="660"/>
      <c r="LMD4" s="660"/>
      <c r="LME4" s="660"/>
      <c r="LMF4" s="660"/>
      <c r="LMG4" s="660"/>
      <c r="LMH4" s="660"/>
      <c r="LMI4" s="660"/>
      <c r="LMJ4" s="660"/>
      <c r="LMK4" s="660"/>
      <c r="LML4" s="660"/>
      <c r="LMM4" s="660"/>
      <c r="LMN4" s="660"/>
      <c r="LMO4" s="660"/>
      <c r="LMP4" s="660"/>
      <c r="LMQ4" s="660"/>
      <c r="LMR4" s="660"/>
      <c r="LMS4" s="660"/>
      <c r="LMT4" s="660"/>
      <c r="LMU4" s="660"/>
      <c r="LMV4" s="660"/>
      <c r="LMW4" s="660"/>
      <c r="LMX4" s="660"/>
      <c r="LMY4" s="660"/>
      <c r="LMZ4" s="660"/>
      <c r="LNA4" s="660"/>
      <c r="LNB4" s="660"/>
      <c r="LNC4" s="660"/>
      <c r="LND4" s="660"/>
      <c r="LNE4" s="660"/>
      <c r="LNF4" s="660"/>
      <c r="LNG4" s="660"/>
      <c r="LNH4" s="660"/>
      <c r="LNI4" s="660"/>
      <c r="LNJ4" s="660"/>
      <c r="LNK4" s="660"/>
      <c r="LNL4" s="660"/>
      <c r="LNM4" s="660"/>
      <c r="LNN4" s="660"/>
      <c r="LNO4" s="660"/>
      <c r="LNP4" s="660"/>
      <c r="LNQ4" s="660"/>
      <c r="LNR4" s="660"/>
      <c r="LNS4" s="660"/>
      <c r="LNT4" s="660"/>
      <c r="LNU4" s="660"/>
      <c r="LNV4" s="660"/>
      <c r="LNW4" s="660"/>
      <c r="LNX4" s="660"/>
      <c r="LNY4" s="660"/>
      <c r="LNZ4" s="660"/>
      <c r="LOA4" s="660"/>
      <c r="LOB4" s="660"/>
      <c r="LOC4" s="660"/>
      <c r="LOD4" s="660"/>
      <c r="LOE4" s="660"/>
      <c r="LOF4" s="660"/>
      <c r="LOG4" s="660"/>
      <c r="LOH4" s="660"/>
      <c r="LOI4" s="660"/>
      <c r="LOJ4" s="660"/>
      <c r="LOK4" s="660"/>
      <c r="LOL4" s="660"/>
      <c r="LOM4" s="660"/>
      <c r="LON4" s="660"/>
      <c r="LOO4" s="660"/>
      <c r="LOP4" s="660"/>
      <c r="LOQ4" s="660"/>
      <c r="LOR4" s="660"/>
      <c r="LOS4" s="660"/>
      <c r="LOT4" s="660"/>
      <c r="LOU4" s="660"/>
      <c r="LOV4" s="660"/>
      <c r="LOW4" s="660"/>
      <c r="LOX4" s="660"/>
      <c r="LOY4" s="660"/>
      <c r="LOZ4" s="660"/>
      <c r="LPA4" s="660"/>
      <c r="LPB4" s="660"/>
      <c r="LPC4" s="660"/>
      <c r="LPD4" s="660"/>
      <c r="LPE4" s="660"/>
      <c r="LPF4" s="660"/>
      <c r="LPG4" s="660"/>
      <c r="LPH4" s="660"/>
      <c r="LPI4" s="660"/>
      <c r="LPJ4" s="660"/>
      <c r="LPK4" s="660"/>
      <c r="LPL4" s="660"/>
      <c r="LPM4" s="660"/>
      <c r="LPN4" s="660"/>
      <c r="LPO4" s="660"/>
      <c r="LPP4" s="660"/>
      <c r="LPQ4" s="660"/>
      <c r="LPR4" s="660"/>
      <c r="LPS4" s="660"/>
      <c r="LPT4" s="660"/>
      <c r="LPU4" s="660"/>
      <c r="LPV4" s="660"/>
      <c r="LPW4" s="660"/>
      <c r="LPX4" s="660"/>
      <c r="LPY4" s="660"/>
      <c r="LPZ4" s="660"/>
      <c r="LQA4" s="660"/>
      <c r="LQB4" s="660"/>
      <c r="LQC4" s="660"/>
      <c r="LQD4" s="660"/>
      <c r="LQE4" s="660"/>
      <c r="LQF4" s="660"/>
      <c r="LQG4" s="660"/>
      <c r="LQH4" s="660"/>
      <c r="LQI4" s="660"/>
      <c r="LQJ4" s="660"/>
      <c r="LQK4" s="660"/>
      <c r="LQL4" s="660"/>
      <c r="LQM4" s="660"/>
      <c r="LQN4" s="660"/>
      <c r="LQO4" s="660"/>
      <c r="LQP4" s="660"/>
      <c r="LQQ4" s="660"/>
      <c r="LQR4" s="660"/>
      <c r="LQS4" s="660"/>
      <c r="LQT4" s="660"/>
      <c r="LQU4" s="660"/>
      <c r="LQV4" s="660"/>
      <c r="LQW4" s="660"/>
      <c r="LQX4" s="660"/>
      <c r="LQY4" s="660"/>
      <c r="LQZ4" s="660"/>
      <c r="LRA4" s="660"/>
      <c r="LRB4" s="660"/>
      <c r="LRC4" s="660"/>
      <c r="LRD4" s="660"/>
      <c r="LRE4" s="660"/>
      <c r="LRF4" s="660"/>
      <c r="LRG4" s="660"/>
      <c r="LRH4" s="660"/>
      <c r="LRI4" s="660"/>
      <c r="LRJ4" s="660"/>
      <c r="LRK4" s="660"/>
      <c r="LRL4" s="660"/>
      <c r="LRM4" s="660"/>
      <c r="LRN4" s="660"/>
      <c r="LRO4" s="660"/>
      <c r="LRP4" s="660"/>
      <c r="LRQ4" s="660"/>
      <c r="LRR4" s="660"/>
      <c r="LRS4" s="660"/>
      <c r="LRT4" s="660"/>
      <c r="LRU4" s="660"/>
      <c r="LRV4" s="660"/>
      <c r="LRW4" s="660"/>
      <c r="LRX4" s="660"/>
      <c r="LRY4" s="660"/>
      <c r="LRZ4" s="660"/>
      <c r="LSA4" s="660"/>
      <c r="LSB4" s="660"/>
      <c r="LSC4" s="660"/>
      <c r="LSD4" s="660"/>
      <c r="LSE4" s="660"/>
      <c r="LSF4" s="660"/>
      <c r="LSG4" s="660"/>
      <c r="LSH4" s="660"/>
      <c r="LSI4" s="660"/>
      <c r="LSJ4" s="660"/>
      <c r="LSK4" s="660"/>
      <c r="LSL4" s="660"/>
      <c r="LSM4" s="660"/>
      <c r="LSN4" s="660"/>
      <c r="LSO4" s="660"/>
      <c r="LSP4" s="660"/>
      <c r="LSQ4" s="660"/>
      <c r="LSR4" s="660"/>
      <c r="LSS4" s="660"/>
      <c r="LST4" s="660"/>
      <c r="LSU4" s="660"/>
      <c r="LSV4" s="660"/>
      <c r="LSW4" s="660"/>
      <c r="LSX4" s="660"/>
      <c r="LSY4" s="660"/>
      <c r="LSZ4" s="660"/>
      <c r="LTA4" s="660"/>
      <c r="LTB4" s="660"/>
      <c r="LTC4" s="660"/>
      <c r="LTD4" s="660"/>
      <c r="LTE4" s="660"/>
      <c r="LTF4" s="660"/>
      <c r="LTG4" s="660"/>
      <c r="LTH4" s="660"/>
      <c r="LTI4" s="660"/>
      <c r="LTJ4" s="660"/>
      <c r="LTK4" s="660"/>
      <c r="LTL4" s="660"/>
      <c r="LTM4" s="660"/>
      <c r="LTN4" s="660"/>
      <c r="LTO4" s="660"/>
      <c r="LTP4" s="660"/>
      <c r="LTQ4" s="660"/>
      <c r="LTR4" s="660"/>
      <c r="LTS4" s="660"/>
      <c r="LTT4" s="660"/>
      <c r="LTU4" s="660"/>
      <c r="LTV4" s="660"/>
      <c r="LTW4" s="660"/>
      <c r="LTX4" s="660"/>
      <c r="LTY4" s="660"/>
      <c r="LTZ4" s="660"/>
      <c r="LUA4" s="660"/>
      <c r="LUB4" s="660"/>
      <c r="LUC4" s="660"/>
      <c r="LUD4" s="660"/>
      <c r="LUE4" s="660"/>
      <c r="LUF4" s="660"/>
      <c r="LUG4" s="660"/>
      <c r="LUH4" s="660"/>
      <c r="LUI4" s="660"/>
      <c r="LUJ4" s="660"/>
      <c r="LUK4" s="660"/>
      <c r="LUL4" s="660"/>
      <c r="LUM4" s="660"/>
      <c r="LUN4" s="660"/>
      <c r="LUO4" s="660"/>
      <c r="LUP4" s="660"/>
      <c r="LUQ4" s="660"/>
      <c r="LUR4" s="660"/>
      <c r="LUS4" s="660"/>
      <c r="LUT4" s="660"/>
      <c r="LUU4" s="660"/>
      <c r="LUV4" s="660"/>
      <c r="LUW4" s="660"/>
      <c r="LUX4" s="660"/>
      <c r="LUY4" s="660"/>
      <c r="LUZ4" s="660"/>
      <c r="LVA4" s="660"/>
      <c r="LVB4" s="660"/>
      <c r="LVC4" s="660"/>
      <c r="LVD4" s="660"/>
      <c r="LVE4" s="660"/>
      <c r="LVF4" s="660"/>
      <c r="LVG4" s="660"/>
      <c r="LVH4" s="660"/>
      <c r="LVI4" s="660"/>
      <c r="LVJ4" s="660"/>
      <c r="LVK4" s="660"/>
      <c r="LVL4" s="660"/>
      <c r="LVM4" s="660"/>
      <c r="LVN4" s="660"/>
      <c r="LVO4" s="660"/>
      <c r="LVP4" s="660"/>
      <c r="LVQ4" s="660"/>
      <c r="LVR4" s="660"/>
      <c r="LVS4" s="660"/>
      <c r="LVT4" s="660"/>
      <c r="LVU4" s="660"/>
      <c r="LVV4" s="660"/>
      <c r="LVW4" s="660"/>
      <c r="LVX4" s="660"/>
      <c r="LVY4" s="660"/>
      <c r="LVZ4" s="660"/>
      <c r="LWA4" s="660"/>
      <c r="LWB4" s="660"/>
      <c r="LWC4" s="660"/>
      <c r="LWD4" s="660"/>
      <c r="LWE4" s="660"/>
      <c r="LWF4" s="660"/>
      <c r="LWG4" s="660"/>
      <c r="LWH4" s="660"/>
      <c r="LWI4" s="660"/>
      <c r="LWJ4" s="660"/>
      <c r="LWK4" s="660"/>
      <c r="LWL4" s="660"/>
      <c r="LWM4" s="660"/>
      <c r="LWN4" s="660"/>
      <c r="LWO4" s="660"/>
      <c r="LWP4" s="660"/>
      <c r="LWQ4" s="660"/>
      <c r="LWR4" s="660"/>
      <c r="LWS4" s="660"/>
      <c r="LWT4" s="660"/>
      <c r="LWU4" s="660"/>
      <c r="LWV4" s="660"/>
      <c r="LWW4" s="660"/>
      <c r="LWX4" s="660"/>
      <c r="LWY4" s="660"/>
      <c r="LWZ4" s="660"/>
      <c r="LXA4" s="660"/>
      <c r="LXB4" s="660"/>
      <c r="LXC4" s="660"/>
      <c r="LXD4" s="660"/>
      <c r="LXE4" s="660"/>
      <c r="LXF4" s="660"/>
      <c r="LXG4" s="660"/>
      <c r="LXH4" s="660"/>
      <c r="LXI4" s="660"/>
      <c r="LXJ4" s="660"/>
      <c r="LXK4" s="660"/>
      <c r="LXL4" s="660"/>
      <c r="LXM4" s="660"/>
      <c r="LXN4" s="660"/>
      <c r="LXO4" s="660"/>
      <c r="LXP4" s="660"/>
      <c r="LXQ4" s="660"/>
      <c r="LXR4" s="660"/>
      <c r="LXS4" s="660"/>
      <c r="LXT4" s="660"/>
      <c r="LXU4" s="660"/>
      <c r="LXV4" s="660"/>
      <c r="LXW4" s="660"/>
      <c r="LXX4" s="660"/>
      <c r="LXY4" s="660"/>
      <c r="LXZ4" s="660"/>
      <c r="LYA4" s="660"/>
      <c r="LYB4" s="660"/>
      <c r="LYC4" s="660"/>
      <c r="LYD4" s="660"/>
      <c r="LYE4" s="660"/>
      <c r="LYF4" s="660"/>
      <c r="LYG4" s="660"/>
      <c r="LYH4" s="660"/>
      <c r="LYI4" s="660"/>
      <c r="LYJ4" s="660"/>
      <c r="LYK4" s="660"/>
      <c r="LYL4" s="660"/>
      <c r="LYM4" s="660"/>
      <c r="LYN4" s="660"/>
      <c r="LYO4" s="660"/>
      <c r="LYP4" s="660"/>
      <c r="LYQ4" s="660"/>
      <c r="LYR4" s="660"/>
      <c r="LYS4" s="660"/>
      <c r="LYT4" s="660"/>
      <c r="LYU4" s="660"/>
      <c r="LYV4" s="660"/>
      <c r="LYW4" s="660"/>
      <c r="LYX4" s="660"/>
      <c r="LYY4" s="660"/>
      <c r="LYZ4" s="660"/>
      <c r="LZA4" s="660"/>
      <c r="LZB4" s="660"/>
      <c r="LZC4" s="660"/>
      <c r="LZD4" s="660"/>
      <c r="LZE4" s="660"/>
      <c r="LZF4" s="660"/>
      <c r="LZG4" s="660"/>
      <c r="LZH4" s="660"/>
      <c r="LZI4" s="660"/>
      <c r="LZJ4" s="660"/>
      <c r="LZK4" s="660"/>
      <c r="LZL4" s="660"/>
      <c r="LZM4" s="660"/>
      <c r="LZN4" s="660"/>
      <c r="LZO4" s="660"/>
      <c r="LZP4" s="660"/>
      <c r="LZQ4" s="660"/>
      <c r="LZR4" s="660"/>
      <c r="LZS4" s="660"/>
      <c r="LZT4" s="660"/>
      <c r="LZU4" s="660"/>
      <c r="LZV4" s="660"/>
      <c r="LZW4" s="660"/>
      <c r="LZX4" s="660"/>
      <c r="LZY4" s="660"/>
      <c r="LZZ4" s="660"/>
      <c r="MAA4" s="660"/>
      <c r="MAB4" s="660"/>
      <c r="MAC4" s="660"/>
      <c r="MAD4" s="660"/>
      <c r="MAE4" s="660"/>
      <c r="MAF4" s="660"/>
      <c r="MAG4" s="660"/>
      <c r="MAH4" s="660"/>
      <c r="MAI4" s="660"/>
      <c r="MAJ4" s="660"/>
      <c r="MAK4" s="660"/>
      <c r="MAL4" s="660"/>
      <c r="MAM4" s="660"/>
      <c r="MAN4" s="660"/>
      <c r="MAO4" s="660"/>
      <c r="MAP4" s="660"/>
      <c r="MAQ4" s="660"/>
      <c r="MAR4" s="660"/>
      <c r="MAS4" s="660"/>
      <c r="MAT4" s="660"/>
      <c r="MAU4" s="660"/>
      <c r="MAV4" s="660"/>
      <c r="MAW4" s="660"/>
      <c r="MAX4" s="660"/>
      <c r="MAY4" s="660"/>
      <c r="MAZ4" s="660"/>
      <c r="MBA4" s="660"/>
      <c r="MBB4" s="660"/>
      <c r="MBC4" s="660"/>
      <c r="MBD4" s="660"/>
      <c r="MBE4" s="660"/>
      <c r="MBF4" s="660"/>
      <c r="MBG4" s="660"/>
      <c r="MBH4" s="660"/>
      <c r="MBI4" s="660"/>
      <c r="MBJ4" s="660"/>
      <c r="MBK4" s="660"/>
      <c r="MBL4" s="660"/>
      <c r="MBM4" s="660"/>
      <c r="MBN4" s="660"/>
      <c r="MBO4" s="660"/>
      <c r="MBP4" s="660"/>
      <c r="MBQ4" s="660"/>
      <c r="MBR4" s="660"/>
      <c r="MBS4" s="660"/>
      <c r="MBT4" s="660"/>
      <c r="MBU4" s="660"/>
      <c r="MBV4" s="660"/>
      <c r="MBW4" s="660"/>
      <c r="MBX4" s="660"/>
      <c r="MBY4" s="660"/>
      <c r="MBZ4" s="660"/>
      <c r="MCA4" s="660"/>
      <c r="MCB4" s="660"/>
      <c r="MCC4" s="660"/>
      <c r="MCD4" s="660"/>
      <c r="MCE4" s="660"/>
      <c r="MCF4" s="660"/>
      <c r="MCG4" s="660"/>
      <c r="MCH4" s="660"/>
      <c r="MCI4" s="660"/>
      <c r="MCJ4" s="660"/>
      <c r="MCK4" s="660"/>
      <c r="MCL4" s="660"/>
      <c r="MCM4" s="660"/>
      <c r="MCN4" s="660"/>
      <c r="MCO4" s="660"/>
      <c r="MCP4" s="660"/>
      <c r="MCQ4" s="660"/>
      <c r="MCR4" s="660"/>
      <c r="MCS4" s="660"/>
      <c r="MCT4" s="660"/>
      <c r="MCU4" s="660"/>
      <c r="MCV4" s="660"/>
      <c r="MCW4" s="660"/>
      <c r="MCX4" s="660"/>
      <c r="MCY4" s="660"/>
      <c r="MCZ4" s="660"/>
      <c r="MDA4" s="660"/>
      <c r="MDB4" s="660"/>
      <c r="MDC4" s="660"/>
      <c r="MDD4" s="660"/>
      <c r="MDE4" s="660"/>
      <c r="MDF4" s="660"/>
      <c r="MDG4" s="660"/>
      <c r="MDH4" s="660"/>
      <c r="MDI4" s="660"/>
      <c r="MDJ4" s="660"/>
      <c r="MDK4" s="660"/>
      <c r="MDL4" s="660"/>
      <c r="MDM4" s="660"/>
      <c r="MDN4" s="660"/>
      <c r="MDO4" s="660"/>
      <c r="MDP4" s="660"/>
      <c r="MDQ4" s="660"/>
      <c r="MDR4" s="660"/>
      <c r="MDS4" s="660"/>
      <c r="MDT4" s="660"/>
      <c r="MDU4" s="660"/>
      <c r="MDV4" s="660"/>
      <c r="MDW4" s="660"/>
      <c r="MDX4" s="660"/>
      <c r="MDY4" s="660"/>
      <c r="MDZ4" s="660"/>
      <c r="MEA4" s="660"/>
      <c r="MEB4" s="660"/>
      <c r="MEC4" s="660"/>
      <c r="MED4" s="660"/>
      <c r="MEE4" s="660"/>
      <c r="MEF4" s="660"/>
      <c r="MEG4" s="660"/>
      <c r="MEH4" s="660"/>
      <c r="MEI4" s="660"/>
      <c r="MEJ4" s="660"/>
      <c r="MEK4" s="660"/>
      <c r="MEL4" s="660"/>
      <c r="MEM4" s="660"/>
      <c r="MEN4" s="660"/>
      <c r="MEO4" s="660"/>
      <c r="MEP4" s="660"/>
      <c r="MEQ4" s="660"/>
      <c r="MER4" s="660"/>
      <c r="MES4" s="660"/>
      <c r="MET4" s="660"/>
      <c r="MEU4" s="660"/>
      <c r="MEV4" s="660"/>
      <c r="MEW4" s="660"/>
      <c r="MEX4" s="660"/>
      <c r="MEY4" s="660"/>
      <c r="MEZ4" s="660"/>
      <c r="MFA4" s="660"/>
      <c r="MFB4" s="660"/>
      <c r="MFC4" s="660"/>
      <c r="MFD4" s="660"/>
      <c r="MFE4" s="660"/>
      <c r="MFF4" s="660"/>
      <c r="MFG4" s="660"/>
      <c r="MFH4" s="660"/>
      <c r="MFI4" s="660"/>
      <c r="MFJ4" s="660"/>
      <c r="MFK4" s="660"/>
      <c r="MFL4" s="660"/>
      <c r="MFM4" s="660"/>
      <c r="MFN4" s="660"/>
      <c r="MFO4" s="660"/>
      <c r="MFP4" s="660"/>
      <c r="MFQ4" s="660"/>
      <c r="MFR4" s="660"/>
      <c r="MFS4" s="660"/>
      <c r="MFT4" s="660"/>
      <c r="MFU4" s="660"/>
      <c r="MFV4" s="660"/>
      <c r="MFW4" s="660"/>
      <c r="MFX4" s="660"/>
      <c r="MFY4" s="660"/>
      <c r="MFZ4" s="660"/>
      <c r="MGA4" s="660"/>
      <c r="MGB4" s="660"/>
      <c r="MGC4" s="660"/>
      <c r="MGD4" s="660"/>
      <c r="MGE4" s="660"/>
      <c r="MGF4" s="660"/>
      <c r="MGG4" s="660"/>
      <c r="MGH4" s="660"/>
      <c r="MGI4" s="660"/>
      <c r="MGJ4" s="660"/>
      <c r="MGK4" s="660"/>
      <c r="MGL4" s="660"/>
      <c r="MGM4" s="660"/>
      <c r="MGN4" s="660"/>
      <c r="MGO4" s="660"/>
      <c r="MGP4" s="660"/>
      <c r="MGQ4" s="660"/>
      <c r="MGR4" s="660"/>
      <c r="MGS4" s="660"/>
      <c r="MGT4" s="660"/>
      <c r="MGU4" s="660"/>
      <c r="MGV4" s="660"/>
      <c r="MGW4" s="660"/>
      <c r="MGX4" s="660"/>
      <c r="MGY4" s="660"/>
      <c r="MGZ4" s="660"/>
      <c r="MHA4" s="660"/>
      <c r="MHB4" s="660"/>
      <c r="MHC4" s="660"/>
      <c r="MHD4" s="660"/>
      <c r="MHE4" s="660"/>
      <c r="MHF4" s="660"/>
      <c r="MHG4" s="660"/>
      <c r="MHH4" s="660"/>
      <c r="MHI4" s="660"/>
      <c r="MHJ4" s="660"/>
      <c r="MHK4" s="660"/>
      <c r="MHL4" s="660"/>
      <c r="MHM4" s="660"/>
      <c r="MHN4" s="660"/>
      <c r="MHO4" s="660"/>
      <c r="MHP4" s="660"/>
      <c r="MHQ4" s="660"/>
      <c r="MHR4" s="660"/>
      <c r="MHS4" s="660"/>
      <c r="MHT4" s="660"/>
      <c r="MHU4" s="660"/>
      <c r="MHV4" s="660"/>
      <c r="MHW4" s="660"/>
      <c r="MHX4" s="660"/>
      <c r="MHY4" s="660"/>
      <c r="MHZ4" s="660"/>
      <c r="MIA4" s="660"/>
      <c r="MIB4" s="660"/>
      <c r="MIC4" s="660"/>
      <c r="MID4" s="660"/>
      <c r="MIE4" s="660"/>
      <c r="MIF4" s="660"/>
      <c r="MIG4" s="660"/>
      <c r="MIH4" s="660"/>
      <c r="MII4" s="660"/>
      <c r="MIJ4" s="660"/>
      <c r="MIK4" s="660"/>
      <c r="MIL4" s="660"/>
      <c r="MIM4" s="660"/>
      <c r="MIN4" s="660"/>
      <c r="MIO4" s="660"/>
      <c r="MIP4" s="660"/>
      <c r="MIQ4" s="660"/>
      <c r="MIR4" s="660"/>
      <c r="MIS4" s="660"/>
      <c r="MIT4" s="660"/>
      <c r="MIU4" s="660"/>
      <c r="MIV4" s="660"/>
      <c r="MIW4" s="660"/>
      <c r="MIX4" s="660"/>
      <c r="MIY4" s="660"/>
      <c r="MIZ4" s="660"/>
      <c r="MJA4" s="660"/>
      <c r="MJB4" s="660"/>
      <c r="MJC4" s="660"/>
      <c r="MJD4" s="660"/>
      <c r="MJE4" s="660"/>
      <c r="MJF4" s="660"/>
      <c r="MJG4" s="660"/>
      <c r="MJH4" s="660"/>
      <c r="MJI4" s="660"/>
      <c r="MJJ4" s="660"/>
      <c r="MJK4" s="660"/>
      <c r="MJL4" s="660"/>
      <c r="MJM4" s="660"/>
      <c r="MJN4" s="660"/>
      <c r="MJO4" s="660"/>
      <c r="MJP4" s="660"/>
      <c r="MJQ4" s="660"/>
      <c r="MJR4" s="660"/>
      <c r="MJS4" s="660"/>
      <c r="MJT4" s="660"/>
      <c r="MJU4" s="660"/>
      <c r="MJV4" s="660"/>
      <c r="MJW4" s="660"/>
      <c r="MJX4" s="660"/>
      <c r="MJY4" s="660"/>
      <c r="MJZ4" s="660"/>
      <c r="MKA4" s="660"/>
      <c r="MKB4" s="660"/>
      <c r="MKC4" s="660"/>
      <c r="MKD4" s="660"/>
      <c r="MKE4" s="660"/>
      <c r="MKF4" s="660"/>
      <c r="MKG4" s="660"/>
      <c r="MKH4" s="660"/>
      <c r="MKI4" s="660"/>
      <c r="MKJ4" s="660"/>
      <c r="MKK4" s="660"/>
      <c r="MKL4" s="660"/>
      <c r="MKM4" s="660"/>
      <c r="MKN4" s="660"/>
      <c r="MKO4" s="660"/>
      <c r="MKP4" s="660"/>
      <c r="MKQ4" s="660"/>
      <c r="MKR4" s="660"/>
      <c r="MKS4" s="660"/>
      <c r="MKT4" s="660"/>
      <c r="MKU4" s="660"/>
      <c r="MKV4" s="660"/>
      <c r="MKW4" s="660"/>
      <c r="MKX4" s="660"/>
      <c r="MKY4" s="660"/>
      <c r="MKZ4" s="660"/>
      <c r="MLA4" s="660"/>
      <c r="MLB4" s="660"/>
      <c r="MLC4" s="660"/>
      <c r="MLD4" s="660"/>
      <c r="MLE4" s="660"/>
      <c r="MLF4" s="660"/>
      <c r="MLG4" s="660"/>
      <c r="MLH4" s="660"/>
      <c r="MLI4" s="660"/>
      <c r="MLJ4" s="660"/>
      <c r="MLK4" s="660"/>
      <c r="MLL4" s="660"/>
      <c r="MLM4" s="660"/>
      <c r="MLN4" s="660"/>
      <c r="MLO4" s="660"/>
      <c r="MLP4" s="660"/>
      <c r="MLQ4" s="660"/>
      <c r="MLR4" s="660"/>
      <c r="MLS4" s="660"/>
      <c r="MLT4" s="660"/>
      <c r="MLU4" s="660"/>
      <c r="MLV4" s="660"/>
      <c r="MLW4" s="660"/>
      <c r="MLX4" s="660"/>
      <c r="MLY4" s="660"/>
      <c r="MLZ4" s="660"/>
      <c r="MMA4" s="660"/>
      <c r="MMB4" s="660"/>
      <c r="MMC4" s="660"/>
      <c r="MMD4" s="660"/>
      <c r="MME4" s="660"/>
      <c r="MMF4" s="660"/>
      <c r="MMG4" s="660"/>
      <c r="MMH4" s="660"/>
      <c r="MMI4" s="660"/>
      <c r="MMJ4" s="660"/>
      <c r="MMK4" s="660"/>
      <c r="MML4" s="660"/>
      <c r="MMM4" s="660"/>
      <c r="MMN4" s="660"/>
      <c r="MMO4" s="660"/>
      <c r="MMP4" s="660"/>
      <c r="MMQ4" s="660"/>
      <c r="MMR4" s="660"/>
      <c r="MMS4" s="660"/>
      <c r="MMT4" s="660"/>
      <c r="MMU4" s="660"/>
      <c r="MMV4" s="660"/>
      <c r="MMW4" s="660"/>
      <c r="MMX4" s="660"/>
      <c r="MMY4" s="660"/>
      <c r="MMZ4" s="660"/>
      <c r="MNA4" s="660"/>
      <c r="MNB4" s="660"/>
      <c r="MNC4" s="660"/>
      <c r="MND4" s="660"/>
      <c r="MNE4" s="660"/>
      <c r="MNF4" s="660"/>
      <c r="MNG4" s="660"/>
      <c r="MNH4" s="660"/>
      <c r="MNI4" s="660"/>
      <c r="MNJ4" s="660"/>
      <c r="MNK4" s="660"/>
      <c r="MNL4" s="660"/>
      <c r="MNM4" s="660"/>
      <c r="MNN4" s="660"/>
      <c r="MNO4" s="660"/>
      <c r="MNP4" s="660"/>
      <c r="MNQ4" s="660"/>
      <c r="MNR4" s="660"/>
      <c r="MNS4" s="660"/>
      <c r="MNT4" s="660"/>
      <c r="MNU4" s="660"/>
      <c r="MNV4" s="660"/>
      <c r="MNW4" s="660"/>
      <c r="MNX4" s="660"/>
      <c r="MNY4" s="660"/>
      <c r="MNZ4" s="660"/>
      <c r="MOA4" s="660"/>
      <c r="MOB4" s="660"/>
      <c r="MOC4" s="660"/>
      <c r="MOD4" s="660"/>
      <c r="MOE4" s="660"/>
      <c r="MOF4" s="660"/>
      <c r="MOG4" s="660"/>
      <c r="MOH4" s="660"/>
      <c r="MOI4" s="660"/>
      <c r="MOJ4" s="660"/>
      <c r="MOK4" s="660"/>
      <c r="MOL4" s="660"/>
      <c r="MOM4" s="660"/>
      <c r="MON4" s="660"/>
      <c r="MOO4" s="660"/>
      <c r="MOP4" s="660"/>
      <c r="MOQ4" s="660"/>
      <c r="MOR4" s="660"/>
      <c r="MOS4" s="660"/>
      <c r="MOT4" s="660"/>
      <c r="MOU4" s="660"/>
      <c r="MOV4" s="660"/>
      <c r="MOW4" s="660"/>
      <c r="MOX4" s="660"/>
      <c r="MOY4" s="660"/>
      <c r="MOZ4" s="660"/>
      <c r="MPA4" s="660"/>
      <c r="MPB4" s="660"/>
      <c r="MPC4" s="660"/>
      <c r="MPD4" s="660"/>
      <c r="MPE4" s="660"/>
      <c r="MPF4" s="660"/>
      <c r="MPG4" s="660"/>
      <c r="MPH4" s="660"/>
      <c r="MPI4" s="660"/>
      <c r="MPJ4" s="660"/>
      <c r="MPK4" s="660"/>
      <c r="MPL4" s="660"/>
      <c r="MPM4" s="660"/>
      <c r="MPN4" s="660"/>
      <c r="MPO4" s="660"/>
      <c r="MPP4" s="660"/>
      <c r="MPQ4" s="660"/>
      <c r="MPR4" s="660"/>
      <c r="MPS4" s="660"/>
      <c r="MPT4" s="660"/>
      <c r="MPU4" s="660"/>
      <c r="MPV4" s="660"/>
      <c r="MPW4" s="660"/>
      <c r="MPX4" s="660"/>
      <c r="MPY4" s="660"/>
      <c r="MPZ4" s="660"/>
      <c r="MQA4" s="660"/>
      <c r="MQB4" s="660"/>
      <c r="MQC4" s="660"/>
      <c r="MQD4" s="660"/>
      <c r="MQE4" s="660"/>
      <c r="MQF4" s="660"/>
      <c r="MQG4" s="660"/>
      <c r="MQH4" s="660"/>
      <c r="MQI4" s="660"/>
      <c r="MQJ4" s="660"/>
      <c r="MQK4" s="660"/>
      <c r="MQL4" s="660"/>
      <c r="MQM4" s="660"/>
      <c r="MQN4" s="660"/>
      <c r="MQO4" s="660"/>
      <c r="MQP4" s="660"/>
      <c r="MQQ4" s="660"/>
      <c r="MQR4" s="660"/>
      <c r="MQS4" s="660"/>
      <c r="MQT4" s="660"/>
      <c r="MQU4" s="660"/>
      <c r="MQV4" s="660"/>
      <c r="MQW4" s="660"/>
      <c r="MQX4" s="660"/>
      <c r="MQY4" s="660"/>
      <c r="MQZ4" s="660"/>
      <c r="MRA4" s="660"/>
      <c r="MRB4" s="660"/>
      <c r="MRC4" s="660"/>
      <c r="MRD4" s="660"/>
      <c r="MRE4" s="660"/>
      <c r="MRF4" s="660"/>
      <c r="MRG4" s="660"/>
      <c r="MRH4" s="660"/>
      <c r="MRI4" s="660"/>
      <c r="MRJ4" s="660"/>
      <c r="MRK4" s="660"/>
      <c r="MRL4" s="660"/>
      <c r="MRM4" s="660"/>
      <c r="MRN4" s="660"/>
      <c r="MRO4" s="660"/>
      <c r="MRP4" s="660"/>
      <c r="MRQ4" s="660"/>
      <c r="MRR4" s="660"/>
      <c r="MRS4" s="660"/>
      <c r="MRT4" s="660"/>
      <c r="MRU4" s="660"/>
      <c r="MRV4" s="660"/>
      <c r="MRW4" s="660"/>
      <c r="MRX4" s="660"/>
      <c r="MRY4" s="660"/>
      <c r="MRZ4" s="660"/>
      <c r="MSA4" s="660"/>
      <c r="MSB4" s="660"/>
      <c r="MSC4" s="660"/>
      <c r="MSD4" s="660"/>
      <c r="MSE4" s="660"/>
      <c r="MSF4" s="660"/>
      <c r="MSG4" s="660"/>
      <c r="MSH4" s="660"/>
      <c r="MSI4" s="660"/>
      <c r="MSJ4" s="660"/>
      <c r="MSK4" s="660"/>
      <c r="MSL4" s="660"/>
      <c r="MSM4" s="660"/>
      <c r="MSN4" s="660"/>
      <c r="MSO4" s="660"/>
      <c r="MSP4" s="660"/>
      <c r="MSQ4" s="660"/>
      <c r="MSR4" s="660"/>
      <c r="MSS4" s="660"/>
      <c r="MST4" s="660"/>
      <c r="MSU4" s="660"/>
      <c r="MSV4" s="660"/>
      <c r="MSW4" s="660"/>
      <c r="MSX4" s="660"/>
      <c r="MSY4" s="660"/>
      <c r="MSZ4" s="660"/>
      <c r="MTA4" s="660"/>
      <c r="MTB4" s="660"/>
      <c r="MTC4" s="660"/>
      <c r="MTD4" s="660"/>
      <c r="MTE4" s="660"/>
      <c r="MTF4" s="660"/>
      <c r="MTG4" s="660"/>
      <c r="MTH4" s="660"/>
      <c r="MTI4" s="660"/>
      <c r="MTJ4" s="660"/>
      <c r="MTK4" s="660"/>
      <c r="MTL4" s="660"/>
      <c r="MTM4" s="660"/>
      <c r="MTN4" s="660"/>
      <c r="MTO4" s="660"/>
      <c r="MTP4" s="660"/>
      <c r="MTQ4" s="660"/>
      <c r="MTR4" s="660"/>
      <c r="MTS4" s="660"/>
      <c r="MTT4" s="660"/>
      <c r="MTU4" s="660"/>
      <c r="MTV4" s="660"/>
      <c r="MTW4" s="660"/>
      <c r="MTX4" s="660"/>
      <c r="MTY4" s="660"/>
      <c r="MTZ4" s="660"/>
      <c r="MUA4" s="660"/>
      <c r="MUB4" s="660"/>
      <c r="MUC4" s="660"/>
      <c r="MUD4" s="660"/>
      <c r="MUE4" s="660"/>
      <c r="MUF4" s="660"/>
      <c r="MUG4" s="660"/>
      <c r="MUH4" s="660"/>
      <c r="MUI4" s="660"/>
      <c r="MUJ4" s="660"/>
      <c r="MUK4" s="660"/>
      <c r="MUL4" s="660"/>
      <c r="MUM4" s="660"/>
      <c r="MUN4" s="660"/>
      <c r="MUO4" s="660"/>
      <c r="MUP4" s="660"/>
      <c r="MUQ4" s="660"/>
      <c r="MUR4" s="660"/>
      <c r="MUS4" s="660"/>
      <c r="MUT4" s="660"/>
      <c r="MUU4" s="660"/>
      <c r="MUV4" s="660"/>
      <c r="MUW4" s="660"/>
      <c r="MUX4" s="660"/>
      <c r="MUY4" s="660"/>
      <c r="MUZ4" s="660"/>
      <c r="MVA4" s="660"/>
      <c r="MVB4" s="660"/>
      <c r="MVC4" s="660"/>
      <c r="MVD4" s="660"/>
      <c r="MVE4" s="660"/>
      <c r="MVF4" s="660"/>
      <c r="MVG4" s="660"/>
      <c r="MVH4" s="660"/>
      <c r="MVI4" s="660"/>
      <c r="MVJ4" s="660"/>
      <c r="MVK4" s="660"/>
      <c r="MVL4" s="660"/>
      <c r="MVM4" s="660"/>
      <c r="MVN4" s="660"/>
      <c r="MVO4" s="660"/>
      <c r="MVP4" s="660"/>
      <c r="MVQ4" s="660"/>
      <c r="MVR4" s="660"/>
      <c r="MVS4" s="660"/>
      <c r="MVT4" s="660"/>
      <c r="MVU4" s="660"/>
      <c r="MVV4" s="660"/>
      <c r="MVW4" s="660"/>
      <c r="MVX4" s="660"/>
      <c r="MVY4" s="660"/>
      <c r="MVZ4" s="660"/>
      <c r="MWA4" s="660"/>
      <c r="MWB4" s="660"/>
      <c r="MWC4" s="660"/>
      <c r="MWD4" s="660"/>
      <c r="MWE4" s="660"/>
      <c r="MWF4" s="660"/>
      <c r="MWG4" s="660"/>
      <c r="MWH4" s="660"/>
      <c r="MWI4" s="660"/>
      <c r="MWJ4" s="660"/>
      <c r="MWK4" s="660"/>
      <c r="MWL4" s="660"/>
      <c r="MWM4" s="660"/>
      <c r="MWN4" s="660"/>
      <c r="MWO4" s="660"/>
      <c r="MWP4" s="660"/>
      <c r="MWQ4" s="660"/>
      <c r="MWR4" s="660"/>
      <c r="MWS4" s="660"/>
      <c r="MWT4" s="660"/>
      <c r="MWU4" s="660"/>
      <c r="MWV4" s="660"/>
      <c r="MWW4" s="660"/>
      <c r="MWX4" s="660"/>
      <c r="MWY4" s="660"/>
      <c r="MWZ4" s="660"/>
      <c r="MXA4" s="660"/>
      <c r="MXB4" s="660"/>
      <c r="MXC4" s="660"/>
      <c r="MXD4" s="660"/>
      <c r="MXE4" s="660"/>
      <c r="MXF4" s="660"/>
      <c r="MXG4" s="660"/>
      <c r="MXH4" s="660"/>
      <c r="MXI4" s="660"/>
      <c r="MXJ4" s="660"/>
      <c r="MXK4" s="660"/>
      <c r="MXL4" s="660"/>
      <c r="MXM4" s="660"/>
      <c r="MXN4" s="660"/>
      <c r="MXO4" s="660"/>
      <c r="MXP4" s="660"/>
      <c r="MXQ4" s="660"/>
      <c r="MXR4" s="660"/>
      <c r="MXS4" s="660"/>
      <c r="MXT4" s="660"/>
      <c r="MXU4" s="660"/>
      <c r="MXV4" s="660"/>
      <c r="MXW4" s="660"/>
      <c r="MXX4" s="660"/>
      <c r="MXY4" s="660"/>
      <c r="MXZ4" s="660"/>
      <c r="MYA4" s="660"/>
      <c r="MYB4" s="660"/>
      <c r="MYC4" s="660"/>
      <c r="MYD4" s="660"/>
      <c r="MYE4" s="660"/>
      <c r="MYF4" s="660"/>
      <c r="MYG4" s="660"/>
      <c r="MYH4" s="660"/>
      <c r="MYI4" s="660"/>
      <c r="MYJ4" s="660"/>
      <c r="MYK4" s="660"/>
      <c r="MYL4" s="660"/>
      <c r="MYM4" s="660"/>
      <c r="MYN4" s="660"/>
      <c r="MYO4" s="660"/>
      <c r="MYP4" s="660"/>
      <c r="MYQ4" s="660"/>
      <c r="MYR4" s="660"/>
      <c r="MYS4" s="660"/>
      <c r="MYT4" s="660"/>
      <c r="MYU4" s="660"/>
      <c r="MYV4" s="660"/>
      <c r="MYW4" s="660"/>
      <c r="MYX4" s="660"/>
      <c r="MYY4" s="660"/>
      <c r="MYZ4" s="660"/>
      <c r="MZA4" s="660"/>
      <c r="MZB4" s="660"/>
      <c r="MZC4" s="660"/>
      <c r="MZD4" s="660"/>
      <c r="MZE4" s="660"/>
      <c r="MZF4" s="660"/>
      <c r="MZG4" s="660"/>
      <c r="MZH4" s="660"/>
      <c r="MZI4" s="660"/>
      <c r="MZJ4" s="660"/>
      <c r="MZK4" s="660"/>
      <c r="MZL4" s="660"/>
      <c r="MZM4" s="660"/>
      <c r="MZN4" s="660"/>
      <c r="MZO4" s="660"/>
      <c r="MZP4" s="660"/>
      <c r="MZQ4" s="660"/>
      <c r="MZR4" s="660"/>
      <c r="MZS4" s="660"/>
      <c r="MZT4" s="660"/>
      <c r="MZU4" s="660"/>
      <c r="MZV4" s="660"/>
      <c r="MZW4" s="660"/>
      <c r="MZX4" s="660"/>
      <c r="MZY4" s="660"/>
      <c r="MZZ4" s="660"/>
      <c r="NAA4" s="660"/>
      <c r="NAB4" s="660"/>
      <c r="NAC4" s="660"/>
      <c r="NAD4" s="660"/>
      <c r="NAE4" s="660"/>
      <c r="NAF4" s="660"/>
      <c r="NAG4" s="660"/>
      <c r="NAH4" s="660"/>
      <c r="NAI4" s="660"/>
      <c r="NAJ4" s="660"/>
      <c r="NAK4" s="660"/>
      <c r="NAL4" s="660"/>
      <c r="NAM4" s="660"/>
      <c r="NAN4" s="660"/>
      <c r="NAO4" s="660"/>
      <c r="NAP4" s="660"/>
      <c r="NAQ4" s="660"/>
      <c r="NAR4" s="660"/>
      <c r="NAS4" s="660"/>
      <c r="NAT4" s="660"/>
      <c r="NAU4" s="660"/>
      <c r="NAV4" s="660"/>
      <c r="NAW4" s="660"/>
      <c r="NAX4" s="660"/>
      <c r="NAY4" s="660"/>
      <c r="NAZ4" s="660"/>
      <c r="NBA4" s="660"/>
      <c r="NBB4" s="660"/>
      <c r="NBC4" s="660"/>
      <c r="NBD4" s="660"/>
      <c r="NBE4" s="660"/>
      <c r="NBF4" s="660"/>
      <c r="NBG4" s="660"/>
      <c r="NBH4" s="660"/>
      <c r="NBI4" s="660"/>
      <c r="NBJ4" s="660"/>
      <c r="NBK4" s="660"/>
      <c r="NBL4" s="660"/>
      <c r="NBM4" s="660"/>
      <c r="NBN4" s="660"/>
      <c r="NBO4" s="660"/>
      <c r="NBP4" s="660"/>
      <c r="NBQ4" s="660"/>
      <c r="NBR4" s="660"/>
      <c r="NBS4" s="660"/>
      <c r="NBT4" s="660"/>
      <c r="NBU4" s="660"/>
      <c r="NBV4" s="660"/>
      <c r="NBW4" s="660"/>
      <c r="NBX4" s="660"/>
      <c r="NBY4" s="660"/>
      <c r="NBZ4" s="660"/>
      <c r="NCA4" s="660"/>
      <c r="NCB4" s="660"/>
      <c r="NCC4" s="660"/>
      <c r="NCD4" s="660"/>
      <c r="NCE4" s="660"/>
      <c r="NCF4" s="660"/>
      <c r="NCG4" s="660"/>
      <c r="NCH4" s="660"/>
      <c r="NCI4" s="660"/>
      <c r="NCJ4" s="660"/>
      <c r="NCK4" s="660"/>
      <c r="NCL4" s="660"/>
      <c r="NCM4" s="660"/>
      <c r="NCN4" s="660"/>
      <c r="NCO4" s="660"/>
      <c r="NCP4" s="660"/>
      <c r="NCQ4" s="660"/>
      <c r="NCR4" s="660"/>
      <c r="NCS4" s="660"/>
      <c r="NCT4" s="660"/>
      <c r="NCU4" s="660"/>
      <c r="NCV4" s="660"/>
      <c r="NCW4" s="660"/>
      <c r="NCX4" s="660"/>
      <c r="NCY4" s="660"/>
      <c r="NCZ4" s="660"/>
      <c r="NDA4" s="660"/>
      <c r="NDB4" s="660"/>
      <c r="NDC4" s="660"/>
      <c r="NDD4" s="660"/>
      <c r="NDE4" s="660"/>
      <c r="NDF4" s="660"/>
      <c r="NDG4" s="660"/>
      <c r="NDH4" s="660"/>
      <c r="NDI4" s="660"/>
      <c r="NDJ4" s="660"/>
      <c r="NDK4" s="660"/>
      <c r="NDL4" s="660"/>
      <c r="NDM4" s="660"/>
      <c r="NDN4" s="660"/>
      <c r="NDO4" s="660"/>
      <c r="NDP4" s="660"/>
      <c r="NDQ4" s="660"/>
      <c r="NDR4" s="660"/>
      <c r="NDS4" s="660"/>
      <c r="NDT4" s="660"/>
      <c r="NDU4" s="660"/>
      <c r="NDV4" s="660"/>
      <c r="NDW4" s="660"/>
      <c r="NDX4" s="660"/>
      <c r="NDY4" s="660"/>
      <c r="NDZ4" s="660"/>
      <c r="NEA4" s="660"/>
      <c r="NEB4" s="660"/>
      <c r="NEC4" s="660"/>
      <c r="NED4" s="660"/>
      <c r="NEE4" s="660"/>
      <c r="NEF4" s="660"/>
      <c r="NEG4" s="660"/>
      <c r="NEH4" s="660"/>
      <c r="NEI4" s="660"/>
      <c r="NEJ4" s="660"/>
      <c r="NEK4" s="660"/>
      <c r="NEL4" s="660"/>
      <c r="NEM4" s="660"/>
      <c r="NEN4" s="660"/>
      <c r="NEO4" s="660"/>
      <c r="NEP4" s="660"/>
      <c r="NEQ4" s="660"/>
      <c r="NER4" s="660"/>
      <c r="NES4" s="660"/>
      <c r="NET4" s="660"/>
      <c r="NEU4" s="660"/>
      <c r="NEV4" s="660"/>
      <c r="NEW4" s="660"/>
      <c r="NEX4" s="660"/>
      <c r="NEY4" s="660"/>
      <c r="NEZ4" s="660"/>
      <c r="NFA4" s="660"/>
      <c r="NFB4" s="660"/>
      <c r="NFC4" s="660"/>
      <c r="NFD4" s="660"/>
      <c r="NFE4" s="660"/>
      <c r="NFF4" s="660"/>
      <c r="NFG4" s="660"/>
      <c r="NFH4" s="660"/>
      <c r="NFI4" s="660"/>
      <c r="NFJ4" s="660"/>
      <c r="NFK4" s="660"/>
      <c r="NFL4" s="660"/>
      <c r="NFM4" s="660"/>
      <c r="NFN4" s="660"/>
      <c r="NFO4" s="660"/>
      <c r="NFP4" s="660"/>
      <c r="NFQ4" s="660"/>
      <c r="NFR4" s="660"/>
      <c r="NFS4" s="660"/>
      <c r="NFT4" s="660"/>
      <c r="NFU4" s="660"/>
      <c r="NFV4" s="660"/>
      <c r="NFW4" s="660"/>
      <c r="NFX4" s="660"/>
      <c r="NFY4" s="660"/>
      <c r="NFZ4" s="660"/>
      <c r="NGA4" s="660"/>
      <c r="NGB4" s="660"/>
      <c r="NGC4" s="660"/>
      <c r="NGD4" s="660"/>
      <c r="NGE4" s="660"/>
      <c r="NGF4" s="660"/>
      <c r="NGG4" s="660"/>
      <c r="NGH4" s="660"/>
      <c r="NGI4" s="660"/>
      <c r="NGJ4" s="660"/>
      <c r="NGK4" s="660"/>
      <c r="NGL4" s="660"/>
      <c r="NGM4" s="660"/>
      <c r="NGN4" s="660"/>
      <c r="NGO4" s="660"/>
      <c r="NGP4" s="660"/>
      <c r="NGQ4" s="660"/>
      <c r="NGR4" s="660"/>
      <c r="NGS4" s="660"/>
      <c r="NGT4" s="660"/>
      <c r="NGU4" s="660"/>
      <c r="NGV4" s="660"/>
      <c r="NGW4" s="660"/>
      <c r="NGX4" s="660"/>
      <c r="NGY4" s="660"/>
      <c r="NGZ4" s="660"/>
      <c r="NHA4" s="660"/>
      <c r="NHB4" s="660"/>
      <c r="NHC4" s="660"/>
      <c r="NHD4" s="660"/>
      <c r="NHE4" s="660"/>
      <c r="NHF4" s="660"/>
      <c r="NHG4" s="660"/>
      <c r="NHH4" s="660"/>
      <c r="NHI4" s="660"/>
      <c r="NHJ4" s="660"/>
      <c r="NHK4" s="660"/>
      <c r="NHL4" s="660"/>
      <c r="NHM4" s="660"/>
      <c r="NHN4" s="660"/>
      <c r="NHO4" s="660"/>
      <c r="NHP4" s="660"/>
      <c r="NHQ4" s="660"/>
      <c r="NHR4" s="660"/>
      <c r="NHS4" s="660"/>
      <c r="NHT4" s="660"/>
      <c r="NHU4" s="660"/>
      <c r="NHV4" s="660"/>
      <c r="NHW4" s="660"/>
      <c r="NHX4" s="660"/>
      <c r="NHY4" s="660"/>
      <c r="NHZ4" s="660"/>
      <c r="NIA4" s="660"/>
      <c r="NIB4" s="660"/>
      <c r="NIC4" s="660"/>
      <c r="NID4" s="660"/>
      <c r="NIE4" s="660"/>
      <c r="NIF4" s="660"/>
      <c r="NIG4" s="660"/>
      <c r="NIH4" s="660"/>
      <c r="NII4" s="660"/>
      <c r="NIJ4" s="660"/>
      <c r="NIK4" s="660"/>
      <c r="NIL4" s="660"/>
      <c r="NIM4" s="660"/>
      <c r="NIN4" s="660"/>
      <c r="NIO4" s="660"/>
      <c r="NIP4" s="660"/>
      <c r="NIQ4" s="660"/>
      <c r="NIR4" s="660"/>
      <c r="NIS4" s="660"/>
      <c r="NIT4" s="660"/>
      <c r="NIU4" s="660"/>
      <c r="NIV4" s="660"/>
      <c r="NIW4" s="660"/>
      <c r="NIX4" s="660"/>
      <c r="NIY4" s="660"/>
      <c r="NIZ4" s="660"/>
      <c r="NJA4" s="660"/>
      <c r="NJB4" s="660"/>
      <c r="NJC4" s="660"/>
      <c r="NJD4" s="660"/>
      <c r="NJE4" s="660"/>
      <c r="NJF4" s="660"/>
      <c r="NJG4" s="660"/>
      <c r="NJH4" s="660"/>
      <c r="NJI4" s="660"/>
      <c r="NJJ4" s="660"/>
      <c r="NJK4" s="660"/>
      <c r="NJL4" s="660"/>
      <c r="NJM4" s="660"/>
      <c r="NJN4" s="660"/>
      <c r="NJO4" s="660"/>
      <c r="NJP4" s="660"/>
      <c r="NJQ4" s="660"/>
      <c r="NJR4" s="660"/>
      <c r="NJS4" s="660"/>
      <c r="NJT4" s="660"/>
      <c r="NJU4" s="660"/>
      <c r="NJV4" s="660"/>
      <c r="NJW4" s="660"/>
      <c r="NJX4" s="660"/>
      <c r="NJY4" s="660"/>
      <c r="NJZ4" s="660"/>
      <c r="NKA4" s="660"/>
      <c r="NKB4" s="660"/>
      <c r="NKC4" s="660"/>
      <c r="NKD4" s="660"/>
      <c r="NKE4" s="660"/>
      <c r="NKF4" s="660"/>
      <c r="NKG4" s="660"/>
      <c r="NKH4" s="660"/>
      <c r="NKI4" s="660"/>
      <c r="NKJ4" s="660"/>
      <c r="NKK4" s="660"/>
      <c r="NKL4" s="660"/>
      <c r="NKM4" s="660"/>
      <c r="NKN4" s="660"/>
      <c r="NKO4" s="660"/>
      <c r="NKP4" s="660"/>
      <c r="NKQ4" s="660"/>
      <c r="NKR4" s="660"/>
      <c r="NKS4" s="660"/>
      <c r="NKT4" s="660"/>
      <c r="NKU4" s="660"/>
      <c r="NKV4" s="660"/>
      <c r="NKW4" s="660"/>
      <c r="NKX4" s="660"/>
      <c r="NKY4" s="660"/>
      <c r="NKZ4" s="660"/>
      <c r="NLA4" s="660"/>
      <c r="NLB4" s="660"/>
      <c r="NLC4" s="660"/>
      <c r="NLD4" s="660"/>
      <c r="NLE4" s="660"/>
      <c r="NLF4" s="660"/>
      <c r="NLG4" s="660"/>
      <c r="NLH4" s="660"/>
      <c r="NLI4" s="660"/>
      <c r="NLJ4" s="660"/>
      <c r="NLK4" s="660"/>
      <c r="NLL4" s="660"/>
      <c r="NLM4" s="660"/>
      <c r="NLN4" s="660"/>
      <c r="NLO4" s="660"/>
      <c r="NLP4" s="660"/>
      <c r="NLQ4" s="660"/>
      <c r="NLR4" s="660"/>
      <c r="NLS4" s="660"/>
      <c r="NLT4" s="660"/>
      <c r="NLU4" s="660"/>
      <c r="NLV4" s="660"/>
      <c r="NLW4" s="660"/>
      <c r="NLX4" s="660"/>
      <c r="NLY4" s="660"/>
      <c r="NLZ4" s="660"/>
      <c r="NMA4" s="660"/>
      <c r="NMB4" s="660"/>
      <c r="NMC4" s="660"/>
      <c r="NMD4" s="660"/>
      <c r="NME4" s="660"/>
      <c r="NMF4" s="660"/>
      <c r="NMG4" s="660"/>
      <c r="NMH4" s="660"/>
      <c r="NMI4" s="660"/>
      <c r="NMJ4" s="660"/>
      <c r="NMK4" s="660"/>
      <c r="NML4" s="660"/>
      <c r="NMM4" s="660"/>
      <c r="NMN4" s="660"/>
      <c r="NMO4" s="660"/>
      <c r="NMP4" s="660"/>
      <c r="NMQ4" s="660"/>
      <c r="NMR4" s="660"/>
      <c r="NMS4" s="660"/>
      <c r="NMT4" s="660"/>
      <c r="NMU4" s="660"/>
      <c r="NMV4" s="660"/>
      <c r="NMW4" s="660"/>
      <c r="NMX4" s="660"/>
      <c r="NMY4" s="660"/>
      <c r="NMZ4" s="660"/>
      <c r="NNA4" s="660"/>
      <c r="NNB4" s="660"/>
      <c r="NNC4" s="660"/>
      <c r="NND4" s="660"/>
      <c r="NNE4" s="660"/>
      <c r="NNF4" s="660"/>
      <c r="NNG4" s="660"/>
      <c r="NNH4" s="660"/>
      <c r="NNI4" s="660"/>
      <c r="NNJ4" s="660"/>
      <c r="NNK4" s="660"/>
      <c r="NNL4" s="660"/>
      <c r="NNM4" s="660"/>
      <c r="NNN4" s="660"/>
      <c r="NNO4" s="660"/>
      <c r="NNP4" s="660"/>
      <c r="NNQ4" s="660"/>
      <c r="NNR4" s="660"/>
      <c r="NNS4" s="660"/>
      <c r="NNT4" s="660"/>
      <c r="NNU4" s="660"/>
      <c r="NNV4" s="660"/>
      <c r="NNW4" s="660"/>
      <c r="NNX4" s="660"/>
      <c r="NNY4" s="660"/>
      <c r="NNZ4" s="660"/>
      <c r="NOA4" s="660"/>
      <c r="NOB4" s="660"/>
      <c r="NOC4" s="660"/>
      <c r="NOD4" s="660"/>
      <c r="NOE4" s="660"/>
      <c r="NOF4" s="660"/>
      <c r="NOG4" s="660"/>
      <c r="NOH4" s="660"/>
      <c r="NOI4" s="660"/>
      <c r="NOJ4" s="660"/>
      <c r="NOK4" s="660"/>
      <c r="NOL4" s="660"/>
      <c r="NOM4" s="660"/>
      <c r="NON4" s="660"/>
      <c r="NOO4" s="660"/>
      <c r="NOP4" s="660"/>
      <c r="NOQ4" s="660"/>
      <c r="NOR4" s="660"/>
      <c r="NOS4" s="660"/>
      <c r="NOT4" s="660"/>
      <c r="NOU4" s="660"/>
      <c r="NOV4" s="660"/>
      <c r="NOW4" s="660"/>
      <c r="NOX4" s="660"/>
      <c r="NOY4" s="660"/>
      <c r="NOZ4" s="660"/>
      <c r="NPA4" s="660"/>
      <c r="NPB4" s="660"/>
      <c r="NPC4" s="660"/>
      <c r="NPD4" s="660"/>
      <c r="NPE4" s="660"/>
      <c r="NPF4" s="660"/>
      <c r="NPG4" s="660"/>
      <c r="NPH4" s="660"/>
      <c r="NPI4" s="660"/>
      <c r="NPJ4" s="660"/>
      <c r="NPK4" s="660"/>
      <c r="NPL4" s="660"/>
      <c r="NPM4" s="660"/>
      <c r="NPN4" s="660"/>
      <c r="NPO4" s="660"/>
      <c r="NPP4" s="660"/>
      <c r="NPQ4" s="660"/>
      <c r="NPR4" s="660"/>
      <c r="NPS4" s="660"/>
      <c r="NPT4" s="660"/>
      <c r="NPU4" s="660"/>
      <c r="NPV4" s="660"/>
      <c r="NPW4" s="660"/>
      <c r="NPX4" s="660"/>
      <c r="NPY4" s="660"/>
      <c r="NPZ4" s="660"/>
      <c r="NQA4" s="660"/>
      <c r="NQB4" s="660"/>
      <c r="NQC4" s="660"/>
      <c r="NQD4" s="660"/>
      <c r="NQE4" s="660"/>
      <c r="NQF4" s="660"/>
      <c r="NQG4" s="660"/>
      <c r="NQH4" s="660"/>
      <c r="NQI4" s="660"/>
      <c r="NQJ4" s="660"/>
      <c r="NQK4" s="660"/>
      <c r="NQL4" s="660"/>
      <c r="NQM4" s="660"/>
      <c r="NQN4" s="660"/>
      <c r="NQO4" s="660"/>
      <c r="NQP4" s="660"/>
      <c r="NQQ4" s="660"/>
      <c r="NQR4" s="660"/>
      <c r="NQS4" s="660"/>
      <c r="NQT4" s="660"/>
      <c r="NQU4" s="660"/>
      <c r="NQV4" s="660"/>
      <c r="NQW4" s="660"/>
      <c r="NQX4" s="660"/>
      <c r="NQY4" s="660"/>
      <c r="NQZ4" s="660"/>
      <c r="NRA4" s="660"/>
      <c r="NRB4" s="660"/>
      <c r="NRC4" s="660"/>
      <c r="NRD4" s="660"/>
      <c r="NRE4" s="660"/>
      <c r="NRF4" s="660"/>
      <c r="NRG4" s="660"/>
      <c r="NRH4" s="660"/>
      <c r="NRI4" s="660"/>
      <c r="NRJ4" s="660"/>
      <c r="NRK4" s="660"/>
      <c r="NRL4" s="660"/>
      <c r="NRM4" s="660"/>
      <c r="NRN4" s="660"/>
      <c r="NRO4" s="660"/>
      <c r="NRP4" s="660"/>
      <c r="NRQ4" s="660"/>
      <c r="NRR4" s="660"/>
      <c r="NRS4" s="660"/>
      <c r="NRT4" s="660"/>
      <c r="NRU4" s="660"/>
      <c r="NRV4" s="660"/>
      <c r="NRW4" s="660"/>
      <c r="NRX4" s="660"/>
      <c r="NRY4" s="660"/>
      <c r="NRZ4" s="660"/>
      <c r="NSA4" s="660"/>
      <c r="NSB4" s="660"/>
      <c r="NSC4" s="660"/>
      <c r="NSD4" s="660"/>
      <c r="NSE4" s="660"/>
      <c r="NSF4" s="660"/>
      <c r="NSG4" s="660"/>
      <c r="NSH4" s="660"/>
      <c r="NSI4" s="660"/>
      <c r="NSJ4" s="660"/>
      <c r="NSK4" s="660"/>
      <c r="NSL4" s="660"/>
      <c r="NSM4" s="660"/>
      <c r="NSN4" s="660"/>
      <c r="NSO4" s="660"/>
      <c r="NSP4" s="660"/>
      <c r="NSQ4" s="660"/>
      <c r="NSR4" s="660"/>
      <c r="NSS4" s="660"/>
      <c r="NST4" s="660"/>
      <c r="NSU4" s="660"/>
      <c r="NSV4" s="660"/>
      <c r="NSW4" s="660"/>
      <c r="NSX4" s="660"/>
      <c r="NSY4" s="660"/>
      <c r="NSZ4" s="660"/>
      <c r="NTA4" s="660"/>
      <c r="NTB4" s="660"/>
      <c r="NTC4" s="660"/>
      <c r="NTD4" s="660"/>
      <c r="NTE4" s="660"/>
      <c r="NTF4" s="660"/>
      <c r="NTG4" s="660"/>
      <c r="NTH4" s="660"/>
      <c r="NTI4" s="660"/>
      <c r="NTJ4" s="660"/>
      <c r="NTK4" s="660"/>
      <c r="NTL4" s="660"/>
      <c r="NTM4" s="660"/>
      <c r="NTN4" s="660"/>
      <c r="NTO4" s="660"/>
      <c r="NTP4" s="660"/>
      <c r="NTQ4" s="660"/>
      <c r="NTR4" s="660"/>
      <c r="NTS4" s="660"/>
      <c r="NTT4" s="660"/>
      <c r="NTU4" s="660"/>
      <c r="NTV4" s="660"/>
      <c r="NTW4" s="660"/>
      <c r="NTX4" s="660"/>
      <c r="NTY4" s="660"/>
      <c r="NTZ4" s="660"/>
      <c r="NUA4" s="660"/>
      <c r="NUB4" s="660"/>
      <c r="NUC4" s="660"/>
      <c r="NUD4" s="660"/>
      <c r="NUE4" s="660"/>
      <c r="NUF4" s="660"/>
      <c r="NUG4" s="660"/>
      <c r="NUH4" s="660"/>
      <c r="NUI4" s="660"/>
      <c r="NUJ4" s="660"/>
      <c r="NUK4" s="660"/>
      <c r="NUL4" s="660"/>
      <c r="NUM4" s="660"/>
      <c r="NUN4" s="660"/>
      <c r="NUO4" s="660"/>
      <c r="NUP4" s="660"/>
      <c r="NUQ4" s="660"/>
      <c r="NUR4" s="660"/>
      <c r="NUS4" s="660"/>
      <c r="NUT4" s="660"/>
      <c r="NUU4" s="660"/>
      <c r="NUV4" s="660"/>
      <c r="NUW4" s="660"/>
      <c r="NUX4" s="660"/>
      <c r="NUY4" s="660"/>
      <c r="NUZ4" s="660"/>
      <c r="NVA4" s="660"/>
      <c r="NVB4" s="660"/>
      <c r="NVC4" s="660"/>
      <c r="NVD4" s="660"/>
      <c r="NVE4" s="660"/>
      <c r="NVF4" s="660"/>
      <c r="NVG4" s="660"/>
      <c r="NVH4" s="660"/>
      <c r="NVI4" s="660"/>
      <c r="NVJ4" s="660"/>
      <c r="NVK4" s="660"/>
      <c r="NVL4" s="660"/>
      <c r="NVM4" s="660"/>
      <c r="NVN4" s="660"/>
      <c r="NVO4" s="660"/>
      <c r="NVP4" s="660"/>
      <c r="NVQ4" s="660"/>
      <c r="NVR4" s="660"/>
      <c r="NVS4" s="660"/>
      <c r="NVT4" s="660"/>
      <c r="NVU4" s="660"/>
      <c r="NVV4" s="660"/>
      <c r="NVW4" s="660"/>
      <c r="NVX4" s="660"/>
      <c r="NVY4" s="660"/>
      <c r="NVZ4" s="660"/>
      <c r="NWA4" s="660"/>
      <c r="NWB4" s="660"/>
      <c r="NWC4" s="660"/>
      <c r="NWD4" s="660"/>
      <c r="NWE4" s="660"/>
      <c r="NWF4" s="660"/>
      <c r="NWG4" s="660"/>
      <c r="NWH4" s="660"/>
      <c r="NWI4" s="660"/>
      <c r="NWJ4" s="660"/>
      <c r="NWK4" s="660"/>
      <c r="NWL4" s="660"/>
      <c r="NWM4" s="660"/>
      <c r="NWN4" s="660"/>
      <c r="NWO4" s="660"/>
      <c r="NWP4" s="660"/>
      <c r="NWQ4" s="660"/>
      <c r="NWR4" s="660"/>
      <c r="NWS4" s="660"/>
      <c r="NWT4" s="660"/>
      <c r="NWU4" s="660"/>
      <c r="NWV4" s="660"/>
      <c r="NWW4" s="660"/>
      <c r="NWX4" s="660"/>
      <c r="NWY4" s="660"/>
      <c r="NWZ4" s="660"/>
      <c r="NXA4" s="660"/>
      <c r="NXB4" s="660"/>
      <c r="NXC4" s="660"/>
      <c r="NXD4" s="660"/>
      <c r="NXE4" s="660"/>
      <c r="NXF4" s="660"/>
      <c r="NXG4" s="660"/>
      <c r="NXH4" s="660"/>
      <c r="NXI4" s="660"/>
      <c r="NXJ4" s="660"/>
      <c r="NXK4" s="660"/>
      <c r="NXL4" s="660"/>
      <c r="NXM4" s="660"/>
      <c r="NXN4" s="660"/>
      <c r="NXO4" s="660"/>
      <c r="NXP4" s="660"/>
      <c r="NXQ4" s="660"/>
      <c r="NXR4" s="660"/>
      <c r="NXS4" s="660"/>
      <c r="NXT4" s="660"/>
      <c r="NXU4" s="660"/>
      <c r="NXV4" s="660"/>
      <c r="NXW4" s="660"/>
      <c r="NXX4" s="660"/>
      <c r="NXY4" s="660"/>
      <c r="NXZ4" s="660"/>
      <c r="NYA4" s="660"/>
      <c r="NYB4" s="660"/>
      <c r="NYC4" s="660"/>
      <c r="NYD4" s="660"/>
      <c r="NYE4" s="660"/>
      <c r="NYF4" s="660"/>
      <c r="NYG4" s="660"/>
      <c r="NYH4" s="660"/>
      <c r="NYI4" s="660"/>
      <c r="NYJ4" s="660"/>
      <c r="NYK4" s="660"/>
      <c r="NYL4" s="660"/>
      <c r="NYM4" s="660"/>
      <c r="NYN4" s="660"/>
      <c r="NYO4" s="660"/>
      <c r="NYP4" s="660"/>
      <c r="NYQ4" s="660"/>
      <c r="NYR4" s="660"/>
      <c r="NYS4" s="660"/>
      <c r="NYT4" s="660"/>
      <c r="NYU4" s="660"/>
      <c r="NYV4" s="660"/>
      <c r="NYW4" s="660"/>
      <c r="NYX4" s="660"/>
      <c r="NYY4" s="660"/>
      <c r="NYZ4" s="660"/>
      <c r="NZA4" s="660"/>
      <c r="NZB4" s="660"/>
      <c r="NZC4" s="660"/>
      <c r="NZD4" s="660"/>
      <c r="NZE4" s="660"/>
      <c r="NZF4" s="660"/>
      <c r="NZG4" s="660"/>
      <c r="NZH4" s="660"/>
      <c r="NZI4" s="660"/>
      <c r="NZJ4" s="660"/>
      <c r="NZK4" s="660"/>
      <c r="NZL4" s="660"/>
      <c r="NZM4" s="660"/>
      <c r="NZN4" s="660"/>
      <c r="NZO4" s="660"/>
      <c r="NZP4" s="660"/>
      <c r="NZQ4" s="660"/>
      <c r="NZR4" s="660"/>
      <c r="NZS4" s="660"/>
      <c r="NZT4" s="660"/>
      <c r="NZU4" s="660"/>
      <c r="NZV4" s="660"/>
      <c r="NZW4" s="660"/>
      <c r="NZX4" s="660"/>
      <c r="NZY4" s="660"/>
      <c r="NZZ4" s="660"/>
      <c r="OAA4" s="660"/>
      <c r="OAB4" s="660"/>
      <c r="OAC4" s="660"/>
      <c r="OAD4" s="660"/>
      <c r="OAE4" s="660"/>
      <c r="OAF4" s="660"/>
      <c r="OAG4" s="660"/>
      <c r="OAH4" s="660"/>
      <c r="OAI4" s="660"/>
      <c r="OAJ4" s="660"/>
      <c r="OAK4" s="660"/>
      <c r="OAL4" s="660"/>
      <c r="OAM4" s="660"/>
      <c r="OAN4" s="660"/>
      <c r="OAO4" s="660"/>
      <c r="OAP4" s="660"/>
      <c r="OAQ4" s="660"/>
      <c r="OAR4" s="660"/>
      <c r="OAS4" s="660"/>
      <c r="OAT4" s="660"/>
      <c r="OAU4" s="660"/>
      <c r="OAV4" s="660"/>
      <c r="OAW4" s="660"/>
      <c r="OAX4" s="660"/>
      <c r="OAY4" s="660"/>
      <c r="OAZ4" s="660"/>
      <c r="OBA4" s="660"/>
      <c r="OBB4" s="660"/>
      <c r="OBC4" s="660"/>
      <c r="OBD4" s="660"/>
      <c r="OBE4" s="660"/>
      <c r="OBF4" s="660"/>
      <c r="OBG4" s="660"/>
      <c r="OBH4" s="660"/>
      <c r="OBI4" s="660"/>
      <c r="OBJ4" s="660"/>
      <c r="OBK4" s="660"/>
      <c r="OBL4" s="660"/>
      <c r="OBM4" s="660"/>
      <c r="OBN4" s="660"/>
      <c r="OBO4" s="660"/>
      <c r="OBP4" s="660"/>
      <c r="OBQ4" s="660"/>
      <c r="OBR4" s="660"/>
      <c r="OBS4" s="660"/>
      <c r="OBT4" s="660"/>
      <c r="OBU4" s="660"/>
      <c r="OBV4" s="660"/>
      <c r="OBW4" s="660"/>
      <c r="OBX4" s="660"/>
      <c r="OBY4" s="660"/>
      <c r="OBZ4" s="660"/>
      <c r="OCA4" s="660"/>
      <c r="OCB4" s="660"/>
      <c r="OCC4" s="660"/>
      <c r="OCD4" s="660"/>
      <c r="OCE4" s="660"/>
      <c r="OCF4" s="660"/>
      <c r="OCG4" s="660"/>
      <c r="OCH4" s="660"/>
      <c r="OCI4" s="660"/>
      <c r="OCJ4" s="660"/>
      <c r="OCK4" s="660"/>
      <c r="OCL4" s="660"/>
      <c r="OCM4" s="660"/>
      <c r="OCN4" s="660"/>
      <c r="OCO4" s="660"/>
      <c r="OCP4" s="660"/>
      <c r="OCQ4" s="660"/>
      <c r="OCR4" s="660"/>
      <c r="OCS4" s="660"/>
      <c r="OCT4" s="660"/>
      <c r="OCU4" s="660"/>
      <c r="OCV4" s="660"/>
      <c r="OCW4" s="660"/>
      <c r="OCX4" s="660"/>
      <c r="OCY4" s="660"/>
      <c r="OCZ4" s="660"/>
      <c r="ODA4" s="660"/>
      <c r="ODB4" s="660"/>
      <c r="ODC4" s="660"/>
      <c r="ODD4" s="660"/>
      <c r="ODE4" s="660"/>
      <c r="ODF4" s="660"/>
      <c r="ODG4" s="660"/>
      <c r="ODH4" s="660"/>
      <c r="ODI4" s="660"/>
      <c r="ODJ4" s="660"/>
      <c r="ODK4" s="660"/>
      <c r="ODL4" s="660"/>
      <c r="ODM4" s="660"/>
      <c r="ODN4" s="660"/>
      <c r="ODO4" s="660"/>
      <c r="ODP4" s="660"/>
      <c r="ODQ4" s="660"/>
      <c r="ODR4" s="660"/>
      <c r="ODS4" s="660"/>
      <c r="ODT4" s="660"/>
      <c r="ODU4" s="660"/>
      <c r="ODV4" s="660"/>
      <c r="ODW4" s="660"/>
      <c r="ODX4" s="660"/>
      <c r="ODY4" s="660"/>
      <c r="ODZ4" s="660"/>
      <c r="OEA4" s="660"/>
      <c r="OEB4" s="660"/>
      <c r="OEC4" s="660"/>
      <c r="OED4" s="660"/>
      <c r="OEE4" s="660"/>
      <c r="OEF4" s="660"/>
      <c r="OEG4" s="660"/>
      <c r="OEH4" s="660"/>
      <c r="OEI4" s="660"/>
      <c r="OEJ4" s="660"/>
      <c r="OEK4" s="660"/>
      <c r="OEL4" s="660"/>
      <c r="OEM4" s="660"/>
      <c r="OEN4" s="660"/>
      <c r="OEO4" s="660"/>
      <c r="OEP4" s="660"/>
      <c r="OEQ4" s="660"/>
      <c r="OER4" s="660"/>
      <c r="OES4" s="660"/>
      <c r="OET4" s="660"/>
      <c r="OEU4" s="660"/>
      <c r="OEV4" s="660"/>
      <c r="OEW4" s="660"/>
      <c r="OEX4" s="660"/>
      <c r="OEY4" s="660"/>
      <c r="OEZ4" s="660"/>
      <c r="OFA4" s="660"/>
      <c r="OFB4" s="660"/>
      <c r="OFC4" s="660"/>
      <c r="OFD4" s="660"/>
      <c r="OFE4" s="660"/>
      <c r="OFF4" s="660"/>
      <c r="OFG4" s="660"/>
      <c r="OFH4" s="660"/>
      <c r="OFI4" s="660"/>
      <c r="OFJ4" s="660"/>
      <c r="OFK4" s="660"/>
      <c r="OFL4" s="660"/>
      <c r="OFM4" s="660"/>
      <c r="OFN4" s="660"/>
      <c r="OFO4" s="660"/>
      <c r="OFP4" s="660"/>
      <c r="OFQ4" s="660"/>
      <c r="OFR4" s="660"/>
      <c r="OFS4" s="660"/>
      <c r="OFT4" s="660"/>
      <c r="OFU4" s="660"/>
      <c r="OFV4" s="660"/>
      <c r="OFW4" s="660"/>
      <c r="OFX4" s="660"/>
      <c r="OFY4" s="660"/>
      <c r="OFZ4" s="660"/>
      <c r="OGA4" s="660"/>
      <c r="OGB4" s="660"/>
      <c r="OGC4" s="660"/>
      <c r="OGD4" s="660"/>
      <c r="OGE4" s="660"/>
      <c r="OGF4" s="660"/>
      <c r="OGG4" s="660"/>
      <c r="OGH4" s="660"/>
      <c r="OGI4" s="660"/>
      <c r="OGJ4" s="660"/>
      <c r="OGK4" s="660"/>
      <c r="OGL4" s="660"/>
      <c r="OGM4" s="660"/>
      <c r="OGN4" s="660"/>
      <c r="OGO4" s="660"/>
      <c r="OGP4" s="660"/>
      <c r="OGQ4" s="660"/>
      <c r="OGR4" s="660"/>
      <c r="OGS4" s="660"/>
      <c r="OGT4" s="660"/>
      <c r="OGU4" s="660"/>
      <c r="OGV4" s="660"/>
      <c r="OGW4" s="660"/>
      <c r="OGX4" s="660"/>
      <c r="OGY4" s="660"/>
      <c r="OGZ4" s="660"/>
      <c r="OHA4" s="660"/>
      <c r="OHB4" s="660"/>
      <c r="OHC4" s="660"/>
      <c r="OHD4" s="660"/>
      <c r="OHE4" s="660"/>
      <c r="OHF4" s="660"/>
      <c r="OHG4" s="660"/>
      <c r="OHH4" s="660"/>
      <c r="OHI4" s="660"/>
      <c r="OHJ4" s="660"/>
      <c r="OHK4" s="660"/>
      <c r="OHL4" s="660"/>
      <c r="OHM4" s="660"/>
      <c r="OHN4" s="660"/>
      <c r="OHO4" s="660"/>
      <c r="OHP4" s="660"/>
      <c r="OHQ4" s="660"/>
      <c r="OHR4" s="660"/>
      <c r="OHS4" s="660"/>
      <c r="OHT4" s="660"/>
      <c r="OHU4" s="660"/>
      <c r="OHV4" s="660"/>
      <c r="OHW4" s="660"/>
      <c r="OHX4" s="660"/>
      <c r="OHY4" s="660"/>
      <c r="OHZ4" s="660"/>
      <c r="OIA4" s="660"/>
      <c r="OIB4" s="660"/>
      <c r="OIC4" s="660"/>
      <c r="OID4" s="660"/>
      <c r="OIE4" s="660"/>
      <c r="OIF4" s="660"/>
      <c r="OIG4" s="660"/>
      <c r="OIH4" s="660"/>
      <c r="OII4" s="660"/>
      <c r="OIJ4" s="660"/>
      <c r="OIK4" s="660"/>
      <c r="OIL4" s="660"/>
      <c r="OIM4" s="660"/>
      <c r="OIN4" s="660"/>
      <c r="OIO4" s="660"/>
      <c r="OIP4" s="660"/>
      <c r="OIQ4" s="660"/>
      <c r="OIR4" s="660"/>
      <c r="OIS4" s="660"/>
      <c r="OIT4" s="660"/>
      <c r="OIU4" s="660"/>
      <c r="OIV4" s="660"/>
      <c r="OIW4" s="660"/>
      <c r="OIX4" s="660"/>
      <c r="OIY4" s="660"/>
      <c r="OIZ4" s="660"/>
      <c r="OJA4" s="660"/>
      <c r="OJB4" s="660"/>
      <c r="OJC4" s="660"/>
      <c r="OJD4" s="660"/>
      <c r="OJE4" s="660"/>
      <c r="OJF4" s="660"/>
      <c r="OJG4" s="660"/>
      <c r="OJH4" s="660"/>
      <c r="OJI4" s="660"/>
      <c r="OJJ4" s="660"/>
      <c r="OJK4" s="660"/>
      <c r="OJL4" s="660"/>
      <c r="OJM4" s="660"/>
      <c r="OJN4" s="660"/>
      <c r="OJO4" s="660"/>
      <c r="OJP4" s="660"/>
      <c r="OJQ4" s="660"/>
      <c r="OJR4" s="660"/>
      <c r="OJS4" s="660"/>
      <c r="OJT4" s="660"/>
      <c r="OJU4" s="660"/>
      <c r="OJV4" s="660"/>
      <c r="OJW4" s="660"/>
      <c r="OJX4" s="660"/>
      <c r="OJY4" s="660"/>
      <c r="OJZ4" s="660"/>
      <c r="OKA4" s="660"/>
      <c r="OKB4" s="660"/>
      <c r="OKC4" s="660"/>
      <c r="OKD4" s="660"/>
      <c r="OKE4" s="660"/>
      <c r="OKF4" s="660"/>
      <c r="OKG4" s="660"/>
      <c r="OKH4" s="660"/>
      <c r="OKI4" s="660"/>
      <c r="OKJ4" s="660"/>
      <c r="OKK4" s="660"/>
      <c r="OKL4" s="660"/>
      <c r="OKM4" s="660"/>
      <c r="OKN4" s="660"/>
      <c r="OKO4" s="660"/>
      <c r="OKP4" s="660"/>
      <c r="OKQ4" s="660"/>
      <c r="OKR4" s="660"/>
      <c r="OKS4" s="660"/>
      <c r="OKT4" s="660"/>
      <c r="OKU4" s="660"/>
      <c r="OKV4" s="660"/>
      <c r="OKW4" s="660"/>
      <c r="OKX4" s="660"/>
      <c r="OKY4" s="660"/>
      <c r="OKZ4" s="660"/>
      <c r="OLA4" s="660"/>
      <c r="OLB4" s="660"/>
      <c r="OLC4" s="660"/>
      <c r="OLD4" s="660"/>
      <c r="OLE4" s="660"/>
      <c r="OLF4" s="660"/>
      <c r="OLG4" s="660"/>
      <c r="OLH4" s="660"/>
      <c r="OLI4" s="660"/>
      <c r="OLJ4" s="660"/>
      <c r="OLK4" s="660"/>
      <c r="OLL4" s="660"/>
      <c r="OLM4" s="660"/>
      <c r="OLN4" s="660"/>
      <c r="OLO4" s="660"/>
      <c r="OLP4" s="660"/>
      <c r="OLQ4" s="660"/>
      <c r="OLR4" s="660"/>
      <c r="OLS4" s="660"/>
      <c r="OLT4" s="660"/>
      <c r="OLU4" s="660"/>
      <c r="OLV4" s="660"/>
      <c r="OLW4" s="660"/>
      <c r="OLX4" s="660"/>
      <c r="OLY4" s="660"/>
      <c r="OLZ4" s="660"/>
      <c r="OMA4" s="660"/>
      <c r="OMB4" s="660"/>
      <c r="OMC4" s="660"/>
      <c r="OMD4" s="660"/>
      <c r="OME4" s="660"/>
      <c r="OMF4" s="660"/>
      <c r="OMG4" s="660"/>
      <c r="OMH4" s="660"/>
      <c r="OMI4" s="660"/>
      <c r="OMJ4" s="660"/>
      <c r="OMK4" s="660"/>
      <c r="OML4" s="660"/>
      <c r="OMM4" s="660"/>
      <c r="OMN4" s="660"/>
      <c r="OMO4" s="660"/>
      <c r="OMP4" s="660"/>
      <c r="OMQ4" s="660"/>
      <c r="OMR4" s="660"/>
      <c r="OMS4" s="660"/>
      <c r="OMT4" s="660"/>
      <c r="OMU4" s="660"/>
      <c r="OMV4" s="660"/>
      <c r="OMW4" s="660"/>
      <c r="OMX4" s="660"/>
      <c r="OMY4" s="660"/>
      <c r="OMZ4" s="660"/>
      <c r="ONA4" s="660"/>
      <c r="ONB4" s="660"/>
      <c r="ONC4" s="660"/>
      <c r="OND4" s="660"/>
      <c r="ONE4" s="660"/>
      <c r="ONF4" s="660"/>
      <c r="ONG4" s="660"/>
      <c r="ONH4" s="660"/>
      <c r="ONI4" s="660"/>
      <c r="ONJ4" s="660"/>
      <c r="ONK4" s="660"/>
      <c r="ONL4" s="660"/>
      <c r="ONM4" s="660"/>
      <c r="ONN4" s="660"/>
      <c r="ONO4" s="660"/>
      <c r="ONP4" s="660"/>
      <c r="ONQ4" s="660"/>
      <c r="ONR4" s="660"/>
      <c r="ONS4" s="660"/>
      <c r="ONT4" s="660"/>
      <c r="ONU4" s="660"/>
      <c r="ONV4" s="660"/>
      <c r="ONW4" s="660"/>
      <c r="ONX4" s="660"/>
      <c r="ONY4" s="660"/>
      <c r="ONZ4" s="660"/>
      <c r="OOA4" s="660"/>
      <c r="OOB4" s="660"/>
      <c r="OOC4" s="660"/>
      <c r="OOD4" s="660"/>
      <c r="OOE4" s="660"/>
      <c r="OOF4" s="660"/>
      <c r="OOG4" s="660"/>
      <c r="OOH4" s="660"/>
      <c r="OOI4" s="660"/>
      <c r="OOJ4" s="660"/>
      <c r="OOK4" s="660"/>
      <c r="OOL4" s="660"/>
      <c r="OOM4" s="660"/>
      <c r="OON4" s="660"/>
      <c r="OOO4" s="660"/>
      <c r="OOP4" s="660"/>
      <c r="OOQ4" s="660"/>
      <c r="OOR4" s="660"/>
      <c r="OOS4" s="660"/>
      <c r="OOT4" s="660"/>
      <c r="OOU4" s="660"/>
      <c r="OOV4" s="660"/>
      <c r="OOW4" s="660"/>
      <c r="OOX4" s="660"/>
      <c r="OOY4" s="660"/>
      <c r="OOZ4" s="660"/>
      <c r="OPA4" s="660"/>
      <c r="OPB4" s="660"/>
      <c r="OPC4" s="660"/>
      <c r="OPD4" s="660"/>
      <c r="OPE4" s="660"/>
      <c r="OPF4" s="660"/>
      <c r="OPG4" s="660"/>
      <c r="OPH4" s="660"/>
      <c r="OPI4" s="660"/>
      <c r="OPJ4" s="660"/>
      <c r="OPK4" s="660"/>
      <c r="OPL4" s="660"/>
      <c r="OPM4" s="660"/>
      <c r="OPN4" s="660"/>
      <c r="OPO4" s="660"/>
      <c r="OPP4" s="660"/>
      <c r="OPQ4" s="660"/>
      <c r="OPR4" s="660"/>
      <c r="OPS4" s="660"/>
      <c r="OPT4" s="660"/>
      <c r="OPU4" s="660"/>
      <c r="OPV4" s="660"/>
      <c r="OPW4" s="660"/>
      <c r="OPX4" s="660"/>
      <c r="OPY4" s="660"/>
      <c r="OPZ4" s="660"/>
      <c r="OQA4" s="660"/>
      <c r="OQB4" s="660"/>
      <c r="OQC4" s="660"/>
      <c r="OQD4" s="660"/>
      <c r="OQE4" s="660"/>
      <c r="OQF4" s="660"/>
      <c r="OQG4" s="660"/>
      <c r="OQH4" s="660"/>
      <c r="OQI4" s="660"/>
      <c r="OQJ4" s="660"/>
      <c r="OQK4" s="660"/>
      <c r="OQL4" s="660"/>
      <c r="OQM4" s="660"/>
      <c r="OQN4" s="660"/>
      <c r="OQO4" s="660"/>
      <c r="OQP4" s="660"/>
      <c r="OQQ4" s="660"/>
      <c r="OQR4" s="660"/>
      <c r="OQS4" s="660"/>
      <c r="OQT4" s="660"/>
      <c r="OQU4" s="660"/>
      <c r="OQV4" s="660"/>
      <c r="OQW4" s="660"/>
      <c r="OQX4" s="660"/>
      <c r="OQY4" s="660"/>
      <c r="OQZ4" s="660"/>
      <c r="ORA4" s="660"/>
      <c r="ORB4" s="660"/>
      <c r="ORC4" s="660"/>
      <c r="ORD4" s="660"/>
      <c r="ORE4" s="660"/>
      <c r="ORF4" s="660"/>
      <c r="ORG4" s="660"/>
      <c r="ORH4" s="660"/>
      <c r="ORI4" s="660"/>
      <c r="ORJ4" s="660"/>
      <c r="ORK4" s="660"/>
      <c r="ORL4" s="660"/>
      <c r="ORM4" s="660"/>
      <c r="ORN4" s="660"/>
      <c r="ORO4" s="660"/>
      <c r="ORP4" s="660"/>
      <c r="ORQ4" s="660"/>
      <c r="ORR4" s="660"/>
      <c r="ORS4" s="660"/>
      <c r="ORT4" s="660"/>
      <c r="ORU4" s="660"/>
      <c r="ORV4" s="660"/>
      <c r="ORW4" s="660"/>
      <c r="ORX4" s="660"/>
      <c r="ORY4" s="660"/>
      <c r="ORZ4" s="660"/>
      <c r="OSA4" s="660"/>
      <c r="OSB4" s="660"/>
      <c r="OSC4" s="660"/>
      <c r="OSD4" s="660"/>
      <c r="OSE4" s="660"/>
      <c r="OSF4" s="660"/>
      <c r="OSG4" s="660"/>
      <c r="OSH4" s="660"/>
      <c r="OSI4" s="660"/>
      <c r="OSJ4" s="660"/>
      <c r="OSK4" s="660"/>
      <c r="OSL4" s="660"/>
      <c r="OSM4" s="660"/>
      <c r="OSN4" s="660"/>
      <c r="OSO4" s="660"/>
      <c r="OSP4" s="660"/>
      <c r="OSQ4" s="660"/>
      <c r="OSR4" s="660"/>
      <c r="OSS4" s="660"/>
      <c r="OST4" s="660"/>
      <c r="OSU4" s="660"/>
      <c r="OSV4" s="660"/>
      <c r="OSW4" s="660"/>
      <c r="OSX4" s="660"/>
      <c r="OSY4" s="660"/>
      <c r="OSZ4" s="660"/>
      <c r="OTA4" s="660"/>
      <c r="OTB4" s="660"/>
      <c r="OTC4" s="660"/>
      <c r="OTD4" s="660"/>
      <c r="OTE4" s="660"/>
      <c r="OTF4" s="660"/>
      <c r="OTG4" s="660"/>
      <c r="OTH4" s="660"/>
      <c r="OTI4" s="660"/>
      <c r="OTJ4" s="660"/>
      <c r="OTK4" s="660"/>
      <c r="OTL4" s="660"/>
      <c r="OTM4" s="660"/>
      <c r="OTN4" s="660"/>
      <c r="OTO4" s="660"/>
      <c r="OTP4" s="660"/>
      <c r="OTQ4" s="660"/>
      <c r="OTR4" s="660"/>
      <c r="OTS4" s="660"/>
      <c r="OTT4" s="660"/>
      <c r="OTU4" s="660"/>
      <c r="OTV4" s="660"/>
      <c r="OTW4" s="660"/>
      <c r="OTX4" s="660"/>
      <c r="OTY4" s="660"/>
      <c r="OTZ4" s="660"/>
      <c r="OUA4" s="660"/>
      <c r="OUB4" s="660"/>
      <c r="OUC4" s="660"/>
      <c r="OUD4" s="660"/>
      <c r="OUE4" s="660"/>
      <c r="OUF4" s="660"/>
      <c r="OUG4" s="660"/>
      <c r="OUH4" s="660"/>
      <c r="OUI4" s="660"/>
      <c r="OUJ4" s="660"/>
      <c r="OUK4" s="660"/>
      <c r="OUL4" s="660"/>
      <c r="OUM4" s="660"/>
      <c r="OUN4" s="660"/>
      <c r="OUO4" s="660"/>
      <c r="OUP4" s="660"/>
      <c r="OUQ4" s="660"/>
      <c r="OUR4" s="660"/>
      <c r="OUS4" s="660"/>
      <c r="OUT4" s="660"/>
      <c r="OUU4" s="660"/>
      <c r="OUV4" s="660"/>
      <c r="OUW4" s="660"/>
      <c r="OUX4" s="660"/>
      <c r="OUY4" s="660"/>
      <c r="OUZ4" s="660"/>
      <c r="OVA4" s="660"/>
      <c r="OVB4" s="660"/>
      <c r="OVC4" s="660"/>
      <c r="OVD4" s="660"/>
      <c r="OVE4" s="660"/>
      <c r="OVF4" s="660"/>
      <c r="OVG4" s="660"/>
      <c r="OVH4" s="660"/>
      <c r="OVI4" s="660"/>
      <c r="OVJ4" s="660"/>
      <c r="OVK4" s="660"/>
      <c r="OVL4" s="660"/>
      <c r="OVM4" s="660"/>
      <c r="OVN4" s="660"/>
      <c r="OVO4" s="660"/>
      <c r="OVP4" s="660"/>
      <c r="OVQ4" s="660"/>
      <c r="OVR4" s="660"/>
      <c r="OVS4" s="660"/>
      <c r="OVT4" s="660"/>
      <c r="OVU4" s="660"/>
      <c r="OVV4" s="660"/>
      <c r="OVW4" s="660"/>
      <c r="OVX4" s="660"/>
      <c r="OVY4" s="660"/>
      <c r="OVZ4" s="660"/>
      <c r="OWA4" s="660"/>
      <c r="OWB4" s="660"/>
      <c r="OWC4" s="660"/>
      <c r="OWD4" s="660"/>
      <c r="OWE4" s="660"/>
      <c r="OWF4" s="660"/>
      <c r="OWG4" s="660"/>
      <c r="OWH4" s="660"/>
      <c r="OWI4" s="660"/>
      <c r="OWJ4" s="660"/>
      <c r="OWK4" s="660"/>
      <c r="OWL4" s="660"/>
      <c r="OWM4" s="660"/>
      <c r="OWN4" s="660"/>
      <c r="OWO4" s="660"/>
      <c r="OWP4" s="660"/>
      <c r="OWQ4" s="660"/>
      <c r="OWR4" s="660"/>
      <c r="OWS4" s="660"/>
      <c r="OWT4" s="660"/>
      <c r="OWU4" s="660"/>
      <c r="OWV4" s="660"/>
      <c r="OWW4" s="660"/>
      <c r="OWX4" s="660"/>
      <c r="OWY4" s="660"/>
      <c r="OWZ4" s="660"/>
      <c r="OXA4" s="660"/>
      <c r="OXB4" s="660"/>
      <c r="OXC4" s="660"/>
      <c r="OXD4" s="660"/>
      <c r="OXE4" s="660"/>
      <c r="OXF4" s="660"/>
      <c r="OXG4" s="660"/>
      <c r="OXH4" s="660"/>
      <c r="OXI4" s="660"/>
      <c r="OXJ4" s="660"/>
      <c r="OXK4" s="660"/>
      <c r="OXL4" s="660"/>
      <c r="OXM4" s="660"/>
      <c r="OXN4" s="660"/>
      <c r="OXO4" s="660"/>
      <c r="OXP4" s="660"/>
      <c r="OXQ4" s="660"/>
      <c r="OXR4" s="660"/>
      <c r="OXS4" s="660"/>
      <c r="OXT4" s="660"/>
      <c r="OXU4" s="660"/>
      <c r="OXV4" s="660"/>
      <c r="OXW4" s="660"/>
      <c r="OXX4" s="660"/>
      <c r="OXY4" s="660"/>
      <c r="OXZ4" s="660"/>
      <c r="OYA4" s="660"/>
      <c r="OYB4" s="660"/>
      <c r="OYC4" s="660"/>
      <c r="OYD4" s="660"/>
      <c r="OYE4" s="660"/>
      <c r="OYF4" s="660"/>
      <c r="OYG4" s="660"/>
      <c r="OYH4" s="660"/>
      <c r="OYI4" s="660"/>
      <c r="OYJ4" s="660"/>
      <c r="OYK4" s="660"/>
      <c r="OYL4" s="660"/>
      <c r="OYM4" s="660"/>
      <c r="OYN4" s="660"/>
      <c r="OYO4" s="660"/>
      <c r="OYP4" s="660"/>
      <c r="OYQ4" s="660"/>
      <c r="OYR4" s="660"/>
      <c r="OYS4" s="660"/>
      <c r="OYT4" s="660"/>
      <c r="OYU4" s="660"/>
      <c r="OYV4" s="660"/>
      <c r="OYW4" s="660"/>
      <c r="OYX4" s="660"/>
      <c r="OYY4" s="660"/>
      <c r="OYZ4" s="660"/>
      <c r="OZA4" s="660"/>
      <c r="OZB4" s="660"/>
      <c r="OZC4" s="660"/>
      <c r="OZD4" s="660"/>
      <c r="OZE4" s="660"/>
      <c r="OZF4" s="660"/>
      <c r="OZG4" s="660"/>
      <c r="OZH4" s="660"/>
      <c r="OZI4" s="660"/>
      <c r="OZJ4" s="660"/>
      <c r="OZK4" s="660"/>
      <c r="OZL4" s="660"/>
      <c r="OZM4" s="660"/>
      <c r="OZN4" s="660"/>
      <c r="OZO4" s="660"/>
      <c r="OZP4" s="660"/>
      <c r="OZQ4" s="660"/>
      <c r="OZR4" s="660"/>
      <c r="OZS4" s="660"/>
      <c r="OZT4" s="660"/>
      <c r="OZU4" s="660"/>
      <c r="OZV4" s="660"/>
      <c r="OZW4" s="660"/>
      <c r="OZX4" s="660"/>
      <c r="OZY4" s="660"/>
      <c r="OZZ4" s="660"/>
      <c r="PAA4" s="660"/>
      <c r="PAB4" s="660"/>
      <c r="PAC4" s="660"/>
      <c r="PAD4" s="660"/>
      <c r="PAE4" s="660"/>
      <c r="PAF4" s="660"/>
      <c r="PAG4" s="660"/>
      <c r="PAH4" s="660"/>
      <c r="PAI4" s="660"/>
      <c r="PAJ4" s="660"/>
      <c r="PAK4" s="660"/>
      <c r="PAL4" s="660"/>
      <c r="PAM4" s="660"/>
      <c r="PAN4" s="660"/>
      <c r="PAO4" s="660"/>
      <c r="PAP4" s="660"/>
      <c r="PAQ4" s="660"/>
      <c r="PAR4" s="660"/>
      <c r="PAS4" s="660"/>
      <c r="PAT4" s="660"/>
      <c r="PAU4" s="660"/>
      <c r="PAV4" s="660"/>
      <c r="PAW4" s="660"/>
      <c r="PAX4" s="660"/>
      <c r="PAY4" s="660"/>
      <c r="PAZ4" s="660"/>
      <c r="PBA4" s="660"/>
      <c r="PBB4" s="660"/>
      <c r="PBC4" s="660"/>
      <c r="PBD4" s="660"/>
      <c r="PBE4" s="660"/>
      <c r="PBF4" s="660"/>
      <c r="PBG4" s="660"/>
      <c r="PBH4" s="660"/>
      <c r="PBI4" s="660"/>
      <c r="PBJ4" s="660"/>
      <c r="PBK4" s="660"/>
      <c r="PBL4" s="660"/>
      <c r="PBM4" s="660"/>
      <c r="PBN4" s="660"/>
      <c r="PBO4" s="660"/>
      <c r="PBP4" s="660"/>
      <c r="PBQ4" s="660"/>
      <c r="PBR4" s="660"/>
      <c r="PBS4" s="660"/>
      <c r="PBT4" s="660"/>
      <c r="PBU4" s="660"/>
      <c r="PBV4" s="660"/>
      <c r="PBW4" s="660"/>
      <c r="PBX4" s="660"/>
      <c r="PBY4" s="660"/>
      <c r="PBZ4" s="660"/>
      <c r="PCA4" s="660"/>
      <c r="PCB4" s="660"/>
      <c r="PCC4" s="660"/>
      <c r="PCD4" s="660"/>
      <c r="PCE4" s="660"/>
      <c r="PCF4" s="660"/>
      <c r="PCG4" s="660"/>
      <c r="PCH4" s="660"/>
      <c r="PCI4" s="660"/>
      <c r="PCJ4" s="660"/>
      <c r="PCK4" s="660"/>
      <c r="PCL4" s="660"/>
      <c r="PCM4" s="660"/>
      <c r="PCN4" s="660"/>
      <c r="PCO4" s="660"/>
      <c r="PCP4" s="660"/>
      <c r="PCQ4" s="660"/>
      <c r="PCR4" s="660"/>
      <c r="PCS4" s="660"/>
      <c r="PCT4" s="660"/>
      <c r="PCU4" s="660"/>
      <c r="PCV4" s="660"/>
      <c r="PCW4" s="660"/>
      <c r="PCX4" s="660"/>
      <c r="PCY4" s="660"/>
      <c r="PCZ4" s="660"/>
      <c r="PDA4" s="660"/>
      <c r="PDB4" s="660"/>
      <c r="PDC4" s="660"/>
      <c r="PDD4" s="660"/>
      <c r="PDE4" s="660"/>
      <c r="PDF4" s="660"/>
      <c r="PDG4" s="660"/>
      <c r="PDH4" s="660"/>
      <c r="PDI4" s="660"/>
      <c r="PDJ4" s="660"/>
      <c r="PDK4" s="660"/>
      <c r="PDL4" s="660"/>
      <c r="PDM4" s="660"/>
      <c r="PDN4" s="660"/>
      <c r="PDO4" s="660"/>
      <c r="PDP4" s="660"/>
      <c r="PDQ4" s="660"/>
      <c r="PDR4" s="660"/>
      <c r="PDS4" s="660"/>
      <c r="PDT4" s="660"/>
      <c r="PDU4" s="660"/>
      <c r="PDV4" s="660"/>
      <c r="PDW4" s="660"/>
      <c r="PDX4" s="660"/>
      <c r="PDY4" s="660"/>
      <c r="PDZ4" s="660"/>
      <c r="PEA4" s="660"/>
      <c r="PEB4" s="660"/>
      <c r="PEC4" s="660"/>
      <c r="PED4" s="660"/>
      <c r="PEE4" s="660"/>
      <c r="PEF4" s="660"/>
      <c r="PEG4" s="660"/>
      <c r="PEH4" s="660"/>
      <c r="PEI4" s="660"/>
      <c r="PEJ4" s="660"/>
      <c r="PEK4" s="660"/>
      <c r="PEL4" s="660"/>
      <c r="PEM4" s="660"/>
      <c r="PEN4" s="660"/>
      <c r="PEO4" s="660"/>
      <c r="PEP4" s="660"/>
      <c r="PEQ4" s="660"/>
      <c r="PER4" s="660"/>
      <c r="PES4" s="660"/>
      <c r="PET4" s="660"/>
      <c r="PEU4" s="660"/>
      <c r="PEV4" s="660"/>
      <c r="PEW4" s="660"/>
      <c r="PEX4" s="660"/>
      <c r="PEY4" s="660"/>
      <c r="PEZ4" s="660"/>
      <c r="PFA4" s="660"/>
      <c r="PFB4" s="660"/>
      <c r="PFC4" s="660"/>
      <c r="PFD4" s="660"/>
      <c r="PFE4" s="660"/>
      <c r="PFF4" s="660"/>
      <c r="PFG4" s="660"/>
      <c r="PFH4" s="660"/>
      <c r="PFI4" s="660"/>
      <c r="PFJ4" s="660"/>
      <c r="PFK4" s="660"/>
      <c r="PFL4" s="660"/>
      <c r="PFM4" s="660"/>
      <c r="PFN4" s="660"/>
      <c r="PFO4" s="660"/>
      <c r="PFP4" s="660"/>
      <c r="PFQ4" s="660"/>
      <c r="PFR4" s="660"/>
      <c r="PFS4" s="660"/>
      <c r="PFT4" s="660"/>
      <c r="PFU4" s="660"/>
      <c r="PFV4" s="660"/>
      <c r="PFW4" s="660"/>
      <c r="PFX4" s="660"/>
      <c r="PFY4" s="660"/>
      <c r="PFZ4" s="660"/>
      <c r="PGA4" s="660"/>
      <c r="PGB4" s="660"/>
      <c r="PGC4" s="660"/>
      <c r="PGD4" s="660"/>
      <c r="PGE4" s="660"/>
      <c r="PGF4" s="660"/>
      <c r="PGG4" s="660"/>
      <c r="PGH4" s="660"/>
      <c r="PGI4" s="660"/>
      <c r="PGJ4" s="660"/>
      <c r="PGK4" s="660"/>
      <c r="PGL4" s="660"/>
      <c r="PGM4" s="660"/>
      <c r="PGN4" s="660"/>
      <c r="PGO4" s="660"/>
      <c r="PGP4" s="660"/>
      <c r="PGQ4" s="660"/>
      <c r="PGR4" s="660"/>
      <c r="PGS4" s="660"/>
      <c r="PGT4" s="660"/>
      <c r="PGU4" s="660"/>
      <c r="PGV4" s="660"/>
      <c r="PGW4" s="660"/>
      <c r="PGX4" s="660"/>
      <c r="PGY4" s="660"/>
      <c r="PGZ4" s="660"/>
      <c r="PHA4" s="660"/>
      <c r="PHB4" s="660"/>
      <c r="PHC4" s="660"/>
      <c r="PHD4" s="660"/>
      <c r="PHE4" s="660"/>
      <c r="PHF4" s="660"/>
      <c r="PHG4" s="660"/>
      <c r="PHH4" s="660"/>
      <c r="PHI4" s="660"/>
      <c r="PHJ4" s="660"/>
      <c r="PHK4" s="660"/>
      <c r="PHL4" s="660"/>
      <c r="PHM4" s="660"/>
      <c r="PHN4" s="660"/>
      <c r="PHO4" s="660"/>
      <c r="PHP4" s="660"/>
      <c r="PHQ4" s="660"/>
      <c r="PHR4" s="660"/>
      <c r="PHS4" s="660"/>
      <c r="PHT4" s="660"/>
      <c r="PHU4" s="660"/>
      <c r="PHV4" s="660"/>
      <c r="PHW4" s="660"/>
      <c r="PHX4" s="660"/>
      <c r="PHY4" s="660"/>
      <c r="PHZ4" s="660"/>
      <c r="PIA4" s="660"/>
      <c r="PIB4" s="660"/>
      <c r="PIC4" s="660"/>
      <c r="PID4" s="660"/>
      <c r="PIE4" s="660"/>
      <c r="PIF4" s="660"/>
      <c r="PIG4" s="660"/>
      <c r="PIH4" s="660"/>
      <c r="PII4" s="660"/>
      <c r="PIJ4" s="660"/>
      <c r="PIK4" s="660"/>
      <c r="PIL4" s="660"/>
      <c r="PIM4" s="660"/>
      <c r="PIN4" s="660"/>
      <c r="PIO4" s="660"/>
      <c r="PIP4" s="660"/>
      <c r="PIQ4" s="660"/>
      <c r="PIR4" s="660"/>
      <c r="PIS4" s="660"/>
      <c r="PIT4" s="660"/>
      <c r="PIU4" s="660"/>
      <c r="PIV4" s="660"/>
      <c r="PIW4" s="660"/>
      <c r="PIX4" s="660"/>
      <c r="PIY4" s="660"/>
      <c r="PIZ4" s="660"/>
      <c r="PJA4" s="660"/>
      <c r="PJB4" s="660"/>
      <c r="PJC4" s="660"/>
      <c r="PJD4" s="660"/>
      <c r="PJE4" s="660"/>
      <c r="PJF4" s="660"/>
      <c r="PJG4" s="660"/>
      <c r="PJH4" s="660"/>
      <c r="PJI4" s="660"/>
      <c r="PJJ4" s="660"/>
      <c r="PJK4" s="660"/>
      <c r="PJL4" s="660"/>
      <c r="PJM4" s="660"/>
      <c r="PJN4" s="660"/>
      <c r="PJO4" s="660"/>
      <c r="PJP4" s="660"/>
      <c r="PJQ4" s="660"/>
      <c r="PJR4" s="660"/>
      <c r="PJS4" s="660"/>
      <c r="PJT4" s="660"/>
      <c r="PJU4" s="660"/>
      <c r="PJV4" s="660"/>
      <c r="PJW4" s="660"/>
      <c r="PJX4" s="660"/>
      <c r="PJY4" s="660"/>
      <c r="PJZ4" s="660"/>
      <c r="PKA4" s="660"/>
      <c r="PKB4" s="660"/>
      <c r="PKC4" s="660"/>
      <c r="PKD4" s="660"/>
      <c r="PKE4" s="660"/>
      <c r="PKF4" s="660"/>
      <c r="PKG4" s="660"/>
      <c r="PKH4" s="660"/>
      <c r="PKI4" s="660"/>
      <c r="PKJ4" s="660"/>
      <c r="PKK4" s="660"/>
      <c r="PKL4" s="660"/>
      <c r="PKM4" s="660"/>
      <c r="PKN4" s="660"/>
      <c r="PKO4" s="660"/>
      <c r="PKP4" s="660"/>
      <c r="PKQ4" s="660"/>
      <c r="PKR4" s="660"/>
      <c r="PKS4" s="660"/>
      <c r="PKT4" s="660"/>
      <c r="PKU4" s="660"/>
      <c r="PKV4" s="660"/>
      <c r="PKW4" s="660"/>
      <c r="PKX4" s="660"/>
      <c r="PKY4" s="660"/>
      <c r="PKZ4" s="660"/>
      <c r="PLA4" s="660"/>
      <c r="PLB4" s="660"/>
      <c r="PLC4" s="660"/>
      <c r="PLD4" s="660"/>
      <c r="PLE4" s="660"/>
      <c r="PLF4" s="660"/>
      <c r="PLG4" s="660"/>
      <c r="PLH4" s="660"/>
      <c r="PLI4" s="660"/>
      <c r="PLJ4" s="660"/>
      <c r="PLK4" s="660"/>
      <c r="PLL4" s="660"/>
      <c r="PLM4" s="660"/>
      <c r="PLN4" s="660"/>
      <c r="PLO4" s="660"/>
      <c r="PLP4" s="660"/>
      <c r="PLQ4" s="660"/>
      <c r="PLR4" s="660"/>
      <c r="PLS4" s="660"/>
      <c r="PLT4" s="660"/>
      <c r="PLU4" s="660"/>
      <c r="PLV4" s="660"/>
      <c r="PLW4" s="660"/>
      <c r="PLX4" s="660"/>
      <c r="PLY4" s="660"/>
      <c r="PLZ4" s="660"/>
      <c r="PMA4" s="660"/>
      <c r="PMB4" s="660"/>
      <c r="PMC4" s="660"/>
      <c r="PMD4" s="660"/>
      <c r="PME4" s="660"/>
      <c r="PMF4" s="660"/>
      <c r="PMG4" s="660"/>
      <c r="PMH4" s="660"/>
      <c r="PMI4" s="660"/>
      <c r="PMJ4" s="660"/>
      <c r="PMK4" s="660"/>
      <c r="PML4" s="660"/>
      <c r="PMM4" s="660"/>
      <c r="PMN4" s="660"/>
      <c r="PMO4" s="660"/>
      <c r="PMP4" s="660"/>
      <c r="PMQ4" s="660"/>
      <c r="PMR4" s="660"/>
      <c r="PMS4" s="660"/>
      <c r="PMT4" s="660"/>
      <c r="PMU4" s="660"/>
      <c r="PMV4" s="660"/>
      <c r="PMW4" s="660"/>
      <c r="PMX4" s="660"/>
      <c r="PMY4" s="660"/>
      <c r="PMZ4" s="660"/>
      <c r="PNA4" s="660"/>
      <c r="PNB4" s="660"/>
      <c r="PNC4" s="660"/>
      <c r="PND4" s="660"/>
      <c r="PNE4" s="660"/>
      <c r="PNF4" s="660"/>
      <c r="PNG4" s="660"/>
      <c r="PNH4" s="660"/>
      <c r="PNI4" s="660"/>
      <c r="PNJ4" s="660"/>
      <c r="PNK4" s="660"/>
      <c r="PNL4" s="660"/>
      <c r="PNM4" s="660"/>
      <c r="PNN4" s="660"/>
      <c r="PNO4" s="660"/>
      <c r="PNP4" s="660"/>
      <c r="PNQ4" s="660"/>
      <c r="PNR4" s="660"/>
      <c r="PNS4" s="660"/>
      <c r="PNT4" s="660"/>
      <c r="PNU4" s="660"/>
      <c r="PNV4" s="660"/>
      <c r="PNW4" s="660"/>
      <c r="PNX4" s="660"/>
      <c r="PNY4" s="660"/>
      <c r="PNZ4" s="660"/>
      <c r="POA4" s="660"/>
      <c r="POB4" s="660"/>
      <c r="POC4" s="660"/>
      <c r="POD4" s="660"/>
      <c r="POE4" s="660"/>
      <c r="POF4" s="660"/>
      <c r="POG4" s="660"/>
      <c r="POH4" s="660"/>
      <c r="POI4" s="660"/>
      <c r="POJ4" s="660"/>
      <c r="POK4" s="660"/>
      <c r="POL4" s="660"/>
      <c r="POM4" s="660"/>
      <c r="PON4" s="660"/>
      <c r="POO4" s="660"/>
      <c r="POP4" s="660"/>
      <c r="POQ4" s="660"/>
      <c r="POR4" s="660"/>
      <c r="POS4" s="660"/>
      <c r="POT4" s="660"/>
      <c r="POU4" s="660"/>
      <c r="POV4" s="660"/>
      <c r="POW4" s="660"/>
      <c r="POX4" s="660"/>
      <c r="POY4" s="660"/>
      <c r="POZ4" s="660"/>
      <c r="PPA4" s="660"/>
      <c r="PPB4" s="660"/>
      <c r="PPC4" s="660"/>
      <c r="PPD4" s="660"/>
      <c r="PPE4" s="660"/>
      <c r="PPF4" s="660"/>
      <c r="PPG4" s="660"/>
      <c r="PPH4" s="660"/>
      <c r="PPI4" s="660"/>
      <c r="PPJ4" s="660"/>
      <c r="PPK4" s="660"/>
      <c r="PPL4" s="660"/>
      <c r="PPM4" s="660"/>
      <c r="PPN4" s="660"/>
      <c r="PPO4" s="660"/>
      <c r="PPP4" s="660"/>
      <c r="PPQ4" s="660"/>
      <c r="PPR4" s="660"/>
      <c r="PPS4" s="660"/>
      <c r="PPT4" s="660"/>
      <c r="PPU4" s="660"/>
      <c r="PPV4" s="660"/>
      <c r="PPW4" s="660"/>
      <c r="PPX4" s="660"/>
      <c r="PPY4" s="660"/>
      <c r="PPZ4" s="660"/>
      <c r="PQA4" s="660"/>
      <c r="PQB4" s="660"/>
      <c r="PQC4" s="660"/>
      <c r="PQD4" s="660"/>
      <c r="PQE4" s="660"/>
      <c r="PQF4" s="660"/>
      <c r="PQG4" s="660"/>
      <c r="PQH4" s="660"/>
      <c r="PQI4" s="660"/>
      <c r="PQJ4" s="660"/>
      <c r="PQK4" s="660"/>
      <c r="PQL4" s="660"/>
      <c r="PQM4" s="660"/>
      <c r="PQN4" s="660"/>
      <c r="PQO4" s="660"/>
      <c r="PQP4" s="660"/>
      <c r="PQQ4" s="660"/>
      <c r="PQR4" s="660"/>
      <c r="PQS4" s="660"/>
      <c r="PQT4" s="660"/>
      <c r="PQU4" s="660"/>
      <c r="PQV4" s="660"/>
      <c r="PQW4" s="660"/>
      <c r="PQX4" s="660"/>
      <c r="PQY4" s="660"/>
      <c r="PQZ4" s="660"/>
      <c r="PRA4" s="660"/>
      <c r="PRB4" s="660"/>
      <c r="PRC4" s="660"/>
      <c r="PRD4" s="660"/>
      <c r="PRE4" s="660"/>
      <c r="PRF4" s="660"/>
      <c r="PRG4" s="660"/>
      <c r="PRH4" s="660"/>
      <c r="PRI4" s="660"/>
      <c r="PRJ4" s="660"/>
      <c r="PRK4" s="660"/>
      <c r="PRL4" s="660"/>
      <c r="PRM4" s="660"/>
      <c r="PRN4" s="660"/>
      <c r="PRO4" s="660"/>
      <c r="PRP4" s="660"/>
      <c r="PRQ4" s="660"/>
      <c r="PRR4" s="660"/>
      <c r="PRS4" s="660"/>
      <c r="PRT4" s="660"/>
      <c r="PRU4" s="660"/>
      <c r="PRV4" s="660"/>
      <c r="PRW4" s="660"/>
      <c r="PRX4" s="660"/>
      <c r="PRY4" s="660"/>
      <c r="PRZ4" s="660"/>
      <c r="PSA4" s="660"/>
      <c r="PSB4" s="660"/>
      <c r="PSC4" s="660"/>
      <c r="PSD4" s="660"/>
      <c r="PSE4" s="660"/>
      <c r="PSF4" s="660"/>
      <c r="PSG4" s="660"/>
      <c r="PSH4" s="660"/>
      <c r="PSI4" s="660"/>
      <c r="PSJ4" s="660"/>
      <c r="PSK4" s="660"/>
      <c r="PSL4" s="660"/>
      <c r="PSM4" s="660"/>
      <c r="PSN4" s="660"/>
      <c r="PSO4" s="660"/>
      <c r="PSP4" s="660"/>
      <c r="PSQ4" s="660"/>
      <c r="PSR4" s="660"/>
      <c r="PSS4" s="660"/>
      <c r="PST4" s="660"/>
      <c r="PSU4" s="660"/>
      <c r="PSV4" s="660"/>
      <c r="PSW4" s="660"/>
      <c r="PSX4" s="660"/>
      <c r="PSY4" s="660"/>
      <c r="PSZ4" s="660"/>
      <c r="PTA4" s="660"/>
      <c r="PTB4" s="660"/>
      <c r="PTC4" s="660"/>
      <c r="PTD4" s="660"/>
      <c r="PTE4" s="660"/>
      <c r="PTF4" s="660"/>
      <c r="PTG4" s="660"/>
      <c r="PTH4" s="660"/>
      <c r="PTI4" s="660"/>
      <c r="PTJ4" s="660"/>
      <c r="PTK4" s="660"/>
      <c r="PTL4" s="660"/>
      <c r="PTM4" s="660"/>
      <c r="PTN4" s="660"/>
      <c r="PTO4" s="660"/>
      <c r="PTP4" s="660"/>
      <c r="PTQ4" s="660"/>
      <c r="PTR4" s="660"/>
      <c r="PTS4" s="660"/>
      <c r="PTT4" s="660"/>
      <c r="PTU4" s="660"/>
      <c r="PTV4" s="660"/>
      <c r="PTW4" s="660"/>
      <c r="PTX4" s="660"/>
      <c r="PTY4" s="660"/>
      <c r="PTZ4" s="660"/>
      <c r="PUA4" s="660"/>
      <c r="PUB4" s="660"/>
      <c r="PUC4" s="660"/>
      <c r="PUD4" s="660"/>
      <c r="PUE4" s="660"/>
      <c r="PUF4" s="660"/>
      <c r="PUG4" s="660"/>
      <c r="PUH4" s="660"/>
      <c r="PUI4" s="660"/>
      <c r="PUJ4" s="660"/>
      <c r="PUK4" s="660"/>
      <c r="PUL4" s="660"/>
      <c r="PUM4" s="660"/>
      <c r="PUN4" s="660"/>
      <c r="PUO4" s="660"/>
      <c r="PUP4" s="660"/>
      <c r="PUQ4" s="660"/>
      <c r="PUR4" s="660"/>
      <c r="PUS4" s="660"/>
      <c r="PUT4" s="660"/>
      <c r="PUU4" s="660"/>
      <c r="PUV4" s="660"/>
      <c r="PUW4" s="660"/>
      <c r="PUX4" s="660"/>
      <c r="PUY4" s="660"/>
      <c r="PUZ4" s="660"/>
      <c r="PVA4" s="660"/>
      <c r="PVB4" s="660"/>
      <c r="PVC4" s="660"/>
      <c r="PVD4" s="660"/>
      <c r="PVE4" s="660"/>
      <c r="PVF4" s="660"/>
      <c r="PVG4" s="660"/>
      <c r="PVH4" s="660"/>
      <c r="PVI4" s="660"/>
      <c r="PVJ4" s="660"/>
      <c r="PVK4" s="660"/>
      <c r="PVL4" s="660"/>
      <c r="PVM4" s="660"/>
      <c r="PVN4" s="660"/>
      <c r="PVO4" s="660"/>
      <c r="PVP4" s="660"/>
      <c r="PVQ4" s="660"/>
      <c r="PVR4" s="660"/>
      <c r="PVS4" s="660"/>
      <c r="PVT4" s="660"/>
      <c r="PVU4" s="660"/>
      <c r="PVV4" s="660"/>
      <c r="PVW4" s="660"/>
      <c r="PVX4" s="660"/>
      <c r="PVY4" s="660"/>
      <c r="PVZ4" s="660"/>
      <c r="PWA4" s="660"/>
      <c r="PWB4" s="660"/>
      <c r="PWC4" s="660"/>
      <c r="PWD4" s="660"/>
      <c r="PWE4" s="660"/>
      <c r="PWF4" s="660"/>
      <c r="PWG4" s="660"/>
      <c r="PWH4" s="660"/>
      <c r="PWI4" s="660"/>
      <c r="PWJ4" s="660"/>
      <c r="PWK4" s="660"/>
      <c r="PWL4" s="660"/>
      <c r="PWM4" s="660"/>
      <c r="PWN4" s="660"/>
      <c r="PWO4" s="660"/>
      <c r="PWP4" s="660"/>
      <c r="PWQ4" s="660"/>
      <c r="PWR4" s="660"/>
      <c r="PWS4" s="660"/>
      <c r="PWT4" s="660"/>
      <c r="PWU4" s="660"/>
      <c r="PWV4" s="660"/>
      <c r="PWW4" s="660"/>
      <c r="PWX4" s="660"/>
      <c r="PWY4" s="660"/>
      <c r="PWZ4" s="660"/>
      <c r="PXA4" s="660"/>
      <c r="PXB4" s="660"/>
      <c r="PXC4" s="660"/>
      <c r="PXD4" s="660"/>
      <c r="PXE4" s="660"/>
      <c r="PXF4" s="660"/>
      <c r="PXG4" s="660"/>
      <c r="PXH4" s="660"/>
      <c r="PXI4" s="660"/>
      <c r="PXJ4" s="660"/>
      <c r="PXK4" s="660"/>
      <c r="PXL4" s="660"/>
      <c r="PXM4" s="660"/>
      <c r="PXN4" s="660"/>
      <c r="PXO4" s="660"/>
      <c r="PXP4" s="660"/>
      <c r="PXQ4" s="660"/>
      <c r="PXR4" s="660"/>
      <c r="PXS4" s="660"/>
      <c r="PXT4" s="660"/>
      <c r="PXU4" s="660"/>
      <c r="PXV4" s="660"/>
      <c r="PXW4" s="660"/>
      <c r="PXX4" s="660"/>
      <c r="PXY4" s="660"/>
      <c r="PXZ4" s="660"/>
      <c r="PYA4" s="660"/>
      <c r="PYB4" s="660"/>
      <c r="PYC4" s="660"/>
      <c r="PYD4" s="660"/>
      <c r="PYE4" s="660"/>
      <c r="PYF4" s="660"/>
      <c r="PYG4" s="660"/>
      <c r="PYH4" s="660"/>
      <c r="PYI4" s="660"/>
      <c r="PYJ4" s="660"/>
      <c r="PYK4" s="660"/>
      <c r="PYL4" s="660"/>
      <c r="PYM4" s="660"/>
      <c r="PYN4" s="660"/>
      <c r="PYO4" s="660"/>
      <c r="PYP4" s="660"/>
      <c r="PYQ4" s="660"/>
      <c r="PYR4" s="660"/>
      <c r="PYS4" s="660"/>
      <c r="PYT4" s="660"/>
      <c r="PYU4" s="660"/>
      <c r="PYV4" s="660"/>
      <c r="PYW4" s="660"/>
      <c r="PYX4" s="660"/>
      <c r="PYY4" s="660"/>
      <c r="PYZ4" s="660"/>
      <c r="PZA4" s="660"/>
      <c r="PZB4" s="660"/>
      <c r="PZC4" s="660"/>
      <c r="PZD4" s="660"/>
      <c r="PZE4" s="660"/>
      <c r="PZF4" s="660"/>
      <c r="PZG4" s="660"/>
      <c r="PZH4" s="660"/>
      <c r="PZI4" s="660"/>
      <c r="PZJ4" s="660"/>
      <c r="PZK4" s="660"/>
      <c r="PZL4" s="660"/>
      <c r="PZM4" s="660"/>
      <c r="PZN4" s="660"/>
      <c r="PZO4" s="660"/>
      <c r="PZP4" s="660"/>
      <c r="PZQ4" s="660"/>
      <c r="PZR4" s="660"/>
      <c r="PZS4" s="660"/>
      <c r="PZT4" s="660"/>
      <c r="PZU4" s="660"/>
      <c r="PZV4" s="660"/>
      <c r="PZW4" s="660"/>
      <c r="PZX4" s="660"/>
      <c r="PZY4" s="660"/>
      <c r="PZZ4" s="660"/>
      <c r="QAA4" s="660"/>
      <c r="QAB4" s="660"/>
      <c r="QAC4" s="660"/>
      <c r="QAD4" s="660"/>
      <c r="QAE4" s="660"/>
      <c r="QAF4" s="660"/>
      <c r="QAG4" s="660"/>
      <c r="QAH4" s="660"/>
      <c r="QAI4" s="660"/>
      <c r="QAJ4" s="660"/>
      <c r="QAK4" s="660"/>
      <c r="QAL4" s="660"/>
      <c r="QAM4" s="660"/>
      <c r="QAN4" s="660"/>
      <c r="QAO4" s="660"/>
      <c r="QAP4" s="660"/>
      <c r="QAQ4" s="660"/>
      <c r="QAR4" s="660"/>
      <c r="QAS4" s="660"/>
      <c r="QAT4" s="660"/>
      <c r="QAU4" s="660"/>
      <c r="QAV4" s="660"/>
      <c r="QAW4" s="660"/>
      <c r="QAX4" s="660"/>
      <c r="QAY4" s="660"/>
      <c r="QAZ4" s="660"/>
      <c r="QBA4" s="660"/>
      <c r="QBB4" s="660"/>
      <c r="QBC4" s="660"/>
      <c r="QBD4" s="660"/>
      <c r="QBE4" s="660"/>
      <c r="QBF4" s="660"/>
      <c r="QBG4" s="660"/>
      <c r="QBH4" s="660"/>
      <c r="QBI4" s="660"/>
      <c r="QBJ4" s="660"/>
      <c r="QBK4" s="660"/>
      <c r="QBL4" s="660"/>
      <c r="QBM4" s="660"/>
      <c r="QBN4" s="660"/>
      <c r="QBO4" s="660"/>
      <c r="QBP4" s="660"/>
      <c r="QBQ4" s="660"/>
      <c r="QBR4" s="660"/>
      <c r="QBS4" s="660"/>
      <c r="QBT4" s="660"/>
      <c r="QBU4" s="660"/>
      <c r="QBV4" s="660"/>
      <c r="QBW4" s="660"/>
      <c r="QBX4" s="660"/>
      <c r="QBY4" s="660"/>
      <c r="QBZ4" s="660"/>
      <c r="QCA4" s="660"/>
      <c r="QCB4" s="660"/>
      <c r="QCC4" s="660"/>
      <c r="QCD4" s="660"/>
      <c r="QCE4" s="660"/>
      <c r="QCF4" s="660"/>
      <c r="QCG4" s="660"/>
      <c r="QCH4" s="660"/>
      <c r="QCI4" s="660"/>
      <c r="QCJ4" s="660"/>
      <c r="QCK4" s="660"/>
      <c r="QCL4" s="660"/>
      <c r="QCM4" s="660"/>
      <c r="QCN4" s="660"/>
      <c r="QCO4" s="660"/>
      <c r="QCP4" s="660"/>
      <c r="QCQ4" s="660"/>
      <c r="QCR4" s="660"/>
      <c r="QCS4" s="660"/>
      <c r="QCT4" s="660"/>
      <c r="QCU4" s="660"/>
      <c r="QCV4" s="660"/>
      <c r="QCW4" s="660"/>
      <c r="QCX4" s="660"/>
      <c r="QCY4" s="660"/>
      <c r="QCZ4" s="660"/>
      <c r="QDA4" s="660"/>
      <c r="QDB4" s="660"/>
      <c r="QDC4" s="660"/>
      <c r="QDD4" s="660"/>
      <c r="QDE4" s="660"/>
      <c r="QDF4" s="660"/>
      <c r="QDG4" s="660"/>
      <c r="QDH4" s="660"/>
      <c r="QDI4" s="660"/>
      <c r="QDJ4" s="660"/>
      <c r="QDK4" s="660"/>
      <c r="QDL4" s="660"/>
      <c r="QDM4" s="660"/>
      <c r="QDN4" s="660"/>
      <c r="QDO4" s="660"/>
      <c r="QDP4" s="660"/>
      <c r="QDQ4" s="660"/>
      <c r="QDR4" s="660"/>
      <c r="QDS4" s="660"/>
      <c r="QDT4" s="660"/>
      <c r="QDU4" s="660"/>
      <c r="QDV4" s="660"/>
      <c r="QDW4" s="660"/>
      <c r="QDX4" s="660"/>
      <c r="QDY4" s="660"/>
      <c r="QDZ4" s="660"/>
      <c r="QEA4" s="660"/>
      <c r="QEB4" s="660"/>
      <c r="QEC4" s="660"/>
      <c r="QED4" s="660"/>
      <c r="QEE4" s="660"/>
      <c r="QEF4" s="660"/>
      <c r="QEG4" s="660"/>
      <c r="QEH4" s="660"/>
      <c r="QEI4" s="660"/>
      <c r="QEJ4" s="660"/>
      <c r="QEK4" s="660"/>
      <c r="QEL4" s="660"/>
      <c r="QEM4" s="660"/>
      <c r="QEN4" s="660"/>
      <c r="QEO4" s="660"/>
      <c r="QEP4" s="660"/>
      <c r="QEQ4" s="660"/>
      <c r="QER4" s="660"/>
      <c r="QES4" s="660"/>
      <c r="QET4" s="660"/>
      <c r="QEU4" s="660"/>
      <c r="QEV4" s="660"/>
      <c r="QEW4" s="660"/>
      <c r="QEX4" s="660"/>
      <c r="QEY4" s="660"/>
      <c r="QEZ4" s="660"/>
      <c r="QFA4" s="660"/>
      <c r="QFB4" s="660"/>
      <c r="QFC4" s="660"/>
      <c r="QFD4" s="660"/>
      <c r="QFE4" s="660"/>
      <c r="QFF4" s="660"/>
      <c r="QFG4" s="660"/>
      <c r="QFH4" s="660"/>
      <c r="QFI4" s="660"/>
      <c r="QFJ4" s="660"/>
      <c r="QFK4" s="660"/>
      <c r="QFL4" s="660"/>
      <c r="QFM4" s="660"/>
      <c r="QFN4" s="660"/>
      <c r="QFO4" s="660"/>
      <c r="QFP4" s="660"/>
      <c r="QFQ4" s="660"/>
      <c r="QFR4" s="660"/>
      <c r="QFS4" s="660"/>
      <c r="QFT4" s="660"/>
      <c r="QFU4" s="660"/>
      <c r="QFV4" s="660"/>
      <c r="QFW4" s="660"/>
      <c r="QFX4" s="660"/>
      <c r="QFY4" s="660"/>
      <c r="QFZ4" s="660"/>
      <c r="QGA4" s="660"/>
      <c r="QGB4" s="660"/>
      <c r="QGC4" s="660"/>
      <c r="QGD4" s="660"/>
      <c r="QGE4" s="660"/>
      <c r="QGF4" s="660"/>
      <c r="QGG4" s="660"/>
      <c r="QGH4" s="660"/>
      <c r="QGI4" s="660"/>
      <c r="QGJ4" s="660"/>
      <c r="QGK4" s="660"/>
      <c r="QGL4" s="660"/>
      <c r="QGM4" s="660"/>
      <c r="QGN4" s="660"/>
      <c r="QGO4" s="660"/>
      <c r="QGP4" s="660"/>
      <c r="QGQ4" s="660"/>
      <c r="QGR4" s="660"/>
      <c r="QGS4" s="660"/>
      <c r="QGT4" s="660"/>
      <c r="QGU4" s="660"/>
      <c r="QGV4" s="660"/>
      <c r="QGW4" s="660"/>
      <c r="QGX4" s="660"/>
      <c r="QGY4" s="660"/>
      <c r="QGZ4" s="660"/>
      <c r="QHA4" s="660"/>
      <c r="QHB4" s="660"/>
      <c r="QHC4" s="660"/>
      <c r="QHD4" s="660"/>
      <c r="QHE4" s="660"/>
      <c r="QHF4" s="660"/>
      <c r="QHG4" s="660"/>
      <c r="QHH4" s="660"/>
      <c r="QHI4" s="660"/>
      <c r="QHJ4" s="660"/>
      <c r="QHK4" s="660"/>
      <c r="QHL4" s="660"/>
      <c r="QHM4" s="660"/>
      <c r="QHN4" s="660"/>
      <c r="QHO4" s="660"/>
      <c r="QHP4" s="660"/>
      <c r="QHQ4" s="660"/>
      <c r="QHR4" s="660"/>
      <c r="QHS4" s="660"/>
      <c r="QHT4" s="660"/>
      <c r="QHU4" s="660"/>
      <c r="QHV4" s="660"/>
      <c r="QHW4" s="660"/>
      <c r="QHX4" s="660"/>
      <c r="QHY4" s="660"/>
      <c r="QHZ4" s="660"/>
      <c r="QIA4" s="660"/>
      <c r="QIB4" s="660"/>
      <c r="QIC4" s="660"/>
      <c r="QID4" s="660"/>
      <c r="QIE4" s="660"/>
      <c r="QIF4" s="660"/>
      <c r="QIG4" s="660"/>
      <c r="QIH4" s="660"/>
      <c r="QII4" s="660"/>
      <c r="QIJ4" s="660"/>
      <c r="QIK4" s="660"/>
      <c r="QIL4" s="660"/>
      <c r="QIM4" s="660"/>
      <c r="QIN4" s="660"/>
      <c r="QIO4" s="660"/>
      <c r="QIP4" s="660"/>
      <c r="QIQ4" s="660"/>
      <c r="QIR4" s="660"/>
      <c r="QIS4" s="660"/>
      <c r="QIT4" s="660"/>
      <c r="QIU4" s="660"/>
      <c r="QIV4" s="660"/>
      <c r="QIW4" s="660"/>
      <c r="QIX4" s="660"/>
      <c r="QIY4" s="660"/>
      <c r="QIZ4" s="660"/>
      <c r="QJA4" s="660"/>
      <c r="QJB4" s="660"/>
      <c r="QJC4" s="660"/>
      <c r="QJD4" s="660"/>
      <c r="QJE4" s="660"/>
      <c r="QJF4" s="660"/>
      <c r="QJG4" s="660"/>
      <c r="QJH4" s="660"/>
      <c r="QJI4" s="660"/>
      <c r="QJJ4" s="660"/>
      <c r="QJK4" s="660"/>
      <c r="QJL4" s="660"/>
      <c r="QJM4" s="660"/>
      <c r="QJN4" s="660"/>
      <c r="QJO4" s="660"/>
      <c r="QJP4" s="660"/>
      <c r="QJQ4" s="660"/>
      <c r="QJR4" s="660"/>
      <c r="QJS4" s="660"/>
      <c r="QJT4" s="660"/>
      <c r="QJU4" s="660"/>
      <c r="QJV4" s="660"/>
      <c r="QJW4" s="660"/>
      <c r="QJX4" s="660"/>
      <c r="QJY4" s="660"/>
      <c r="QJZ4" s="660"/>
      <c r="QKA4" s="660"/>
      <c r="QKB4" s="660"/>
      <c r="QKC4" s="660"/>
      <c r="QKD4" s="660"/>
      <c r="QKE4" s="660"/>
      <c r="QKF4" s="660"/>
      <c r="QKG4" s="660"/>
      <c r="QKH4" s="660"/>
      <c r="QKI4" s="660"/>
      <c r="QKJ4" s="660"/>
      <c r="QKK4" s="660"/>
      <c r="QKL4" s="660"/>
      <c r="QKM4" s="660"/>
      <c r="QKN4" s="660"/>
      <c r="QKO4" s="660"/>
      <c r="QKP4" s="660"/>
      <c r="QKQ4" s="660"/>
      <c r="QKR4" s="660"/>
      <c r="QKS4" s="660"/>
      <c r="QKT4" s="660"/>
      <c r="QKU4" s="660"/>
      <c r="QKV4" s="660"/>
      <c r="QKW4" s="660"/>
      <c r="QKX4" s="660"/>
      <c r="QKY4" s="660"/>
      <c r="QKZ4" s="660"/>
      <c r="QLA4" s="660"/>
      <c r="QLB4" s="660"/>
      <c r="QLC4" s="660"/>
      <c r="QLD4" s="660"/>
      <c r="QLE4" s="660"/>
      <c r="QLF4" s="660"/>
      <c r="QLG4" s="660"/>
      <c r="QLH4" s="660"/>
      <c r="QLI4" s="660"/>
      <c r="QLJ4" s="660"/>
      <c r="QLK4" s="660"/>
      <c r="QLL4" s="660"/>
      <c r="QLM4" s="660"/>
      <c r="QLN4" s="660"/>
      <c r="QLO4" s="660"/>
      <c r="QLP4" s="660"/>
      <c r="QLQ4" s="660"/>
      <c r="QLR4" s="660"/>
      <c r="QLS4" s="660"/>
      <c r="QLT4" s="660"/>
      <c r="QLU4" s="660"/>
      <c r="QLV4" s="660"/>
      <c r="QLW4" s="660"/>
      <c r="QLX4" s="660"/>
      <c r="QLY4" s="660"/>
      <c r="QLZ4" s="660"/>
      <c r="QMA4" s="660"/>
      <c r="QMB4" s="660"/>
      <c r="QMC4" s="660"/>
      <c r="QMD4" s="660"/>
      <c r="QME4" s="660"/>
      <c r="QMF4" s="660"/>
      <c r="QMG4" s="660"/>
      <c r="QMH4" s="660"/>
      <c r="QMI4" s="660"/>
      <c r="QMJ4" s="660"/>
      <c r="QMK4" s="660"/>
      <c r="QML4" s="660"/>
      <c r="QMM4" s="660"/>
      <c r="QMN4" s="660"/>
      <c r="QMO4" s="660"/>
      <c r="QMP4" s="660"/>
      <c r="QMQ4" s="660"/>
      <c r="QMR4" s="660"/>
      <c r="QMS4" s="660"/>
      <c r="QMT4" s="660"/>
      <c r="QMU4" s="660"/>
      <c r="QMV4" s="660"/>
      <c r="QMW4" s="660"/>
      <c r="QMX4" s="660"/>
      <c r="QMY4" s="660"/>
      <c r="QMZ4" s="660"/>
      <c r="QNA4" s="660"/>
      <c r="QNB4" s="660"/>
      <c r="QNC4" s="660"/>
      <c r="QND4" s="660"/>
      <c r="QNE4" s="660"/>
      <c r="QNF4" s="660"/>
      <c r="QNG4" s="660"/>
      <c r="QNH4" s="660"/>
      <c r="QNI4" s="660"/>
      <c r="QNJ4" s="660"/>
      <c r="QNK4" s="660"/>
      <c r="QNL4" s="660"/>
      <c r="QNM4" s="660"/>
      <c r="QNN4" s="660"/>
      <c r="QNO4" s="660"/>
      <c r="QNP4" s="660"/>
      <c r="QNQ4" s="660"/>
      <c r="QNR4" s="660"/>
      <c r="QNS4" s="660"/>
      <c r="QNT4" s="660"/>
      <c r="QNU4" s="660"/>
      <c r="QNV4" s="660"/>
      <c r="QNW4" s="660"/>
      <c r="QNX4" s="660"/>
      <c r="QNY4" s="660"/>
      <c r="QNZ4" s="660"/>
      <c r="QOA4" s="660"/>
      <c r="QOB4" s="660"/>
      <c r="QOC4" s="660"/>
      <c r="QOD4" s="660"/>
      <c r="QOE4" s="660"/>
      <c r="QOF4" s="660"/>
      <c r="QOG4" s="660"/>
      <c r="QOH4" s="660"/>
      <c r="QOI4" s="660"/>
      <c r="QOJ4" s="660"/>
      <c r="QOK4" s="660"/>
      <c r="QOL4" s="660"/>
      <c r="QOM4" s="660"/>
      <c r="QON4" s="660"/>
      <c r="QOO4" s="660"/>
      <c r="QOP4" s="660"/>
      <c r="QOQ4" s="660"/>
      <c r="QOR4" s="660"/>
      <c r="QOS4" s="660"/>
      <c r="QOT4" s="660"/>
      <c r="QOU4" s="660"/>
      <c r="QOV4" s="660"/>
      <c r="QOW4" s="660"/>
      <c r="QOX4" s="660"/>
      <c r="QOY4" s="660"/>
      <c r="QOZ4" s="660"/>
      <c r="QPA4" s="660"/>
      <c r="QPB4" s="660"/>
      <c r="QPC4" s="660"/>
      <c r="QPD4" s="660"/>
      <c r="QPE4" s="660"/>
      <c r="QPF4" s="660"/>
      <c r="QPG4" s="660"/>
      <c r="QPH4" s="660"/>
      <c r="QPI4" s="660"/>
      <c r="QPJ4" s="660"/>
      <c r="QPK4" s="660"/>
      <c r="QPL4" s="660"/>
      <c r="QPM4" s="660"/>
      <c r="QPN4" s="660"/>
      <c r="QPO4" s="660"/>
      <c r="QPP4" s="660"/>
      <c r="QPQ4" s="660"/>
      <c r="QPR4" s="660"/>
      <c r="QPS4" s="660"/>
      <c r="QPT4" s="660"/>
      <c r="QPU4" s="660"/>
      <c r="QPV4" s="660"/>
      <c r="QPW4" s="660"/>
      <c r="QPX4" s="660"/>
      <c r="QPY4" s="660"/>
      <c r="QPZ4" s="660"/>
      <c r="QQA4" s="660"/>
      <c r="QQB4" s="660"/>
      <c r="QQC4" s="660"/>
      <c r="QQD4" s="660"/>
      <c r="QQE4" s="660"/>
      <c r="QQF4" s="660"/>
      <c r="QQG4" s="660"/>
      <c r="QQH4" s="660"/>
      <c r="QQI4" s="660"/>
      <c r="QQJ4" s="660"/>
      <c r="QQK4" s="660"/>
      <c r="QQL4" s="660"/>
      <c r="QQM4" s="660"/>
      <c r="QQN4" s="660"/>
      <c r="QQO4" s="660"/>
      <c r="QQP4" s="660"/>
      <c r="QQQ4" s="660"/>
      <c r="QQR4" s="660"/>
      <c r="QQS4" s="660"/>
      <c r="QQT4" s="660"/>
      <c r="QQU4" s="660"/>
      <c r="QQV4" s="660"/>
      <c r="QQW4" s="660"/>
      <c r="QQX4" s="660"/>
      <c r="QQY4" s="660"/>
      <c r="QQZ4" s="660"/>
      <c r="QRA4" s="660"/>
      <c r="QRB4" s="660"/>
      <c r="QRC4" s="660"/>
      <c r="QRD4" s="660"/>
      <c r="QRE4" s="660"/>
      <c r="QRF4" s="660"/>
      <c r="QRG4" s="660"/>
      <c r="QRH4" s="660"/>
      <c r="QRI4" s="660"/>
      <c r="QRJ4" s="660"/>
      <c r="QRK4" s="660"/>
      <c r="QRL4" s="660"/>
      <c r="QRM4" s="660"/>
      <c r="QRN4" s="660"/>
      <c r="QRO4" s="660"/>
      <c r="QRP4" s="660"/>
      <c r="QRQ4" s="660"/>
      <c r="QRR4" s="660"/>
      <c r="QRS4" s="660"/>
      <c r="QRT4" s="660"/>
      <c r="QRU4" s="660"/>
      <c r="QRV4" s="660"/>
      <c r="QRW4" s="660"/>
      <c r="QRX4" s="660"/>
      <c r="QRY4" s="660"/>
      <c r="QRZ4" s="660"/>
      <c r="QSA4" s="660"/>
      <c r="QSB4" s="660"/>
      <c r="QSC4" s="660"/>
      <c r="QSD4" s="660"/>
      <c r="QSE4" s="660"/>
      <c r="QSF4" s="660"/>
      <c r="QSG4" s="660"/>
      <c r="QSH4" s="660"/>
      <c r="QSI4" s="660"/>
      <c r="QSJ4" s="660"/>
      <c r="QSK4" s="660"/>
      <c r="QSL4" s="660"/>
      <c r="QSM4" s="660"/>
      <c r="QSN4" s="660"/>
      <c r="QSO4" s="660"/>
      <c r="QSP4" s="660"/>
      <c r="QSQ4" s="660"/>
      <c r="QSR4" s="660"/>
      <c r="QSS4" s="660"/>
      <c r="QST4" s="660"/>
      <c r="QSU4" s="660"/>
      <c r="QSV4" s="660"/>
      <c r="QSW4" s="660"/>
      <c r="QSX4" s="660"/>
      <c r="QSY4" s="660"/>
      <c r="QSZ4" s="660"/>
      <c r="QTA4" s="660"/>
      <c r="QTB4" s="660"/>
      <c r="QTC4" s="660"/>
      <c r="QTD4" s="660"/>
      <c r="QTE4" s="660"/>
      <c r="QTF4" s="660"/>
      <c r="QTG4" s="660"/>
      <c r="QTH4" s="660"/>
      <c r="QTI4" s="660"/>
      <c r="QTJ4" s="660"/>
      <c r="QTK4" s="660"/>
      <c r="QTL4" s="660"/>
      <c r="QTM4" s="660"/>
      <c r="QTN4" s="660"/>
      <c r="QTO4" s="660"/>
      <c r="QTP4" s="660"/>
      <c r="QTQ4" s="660"/>
      <c r="QTR4" s="660"/>
      <c r="QTS4" s="660"/>
      <c r="QTT4" s="660"/>
      <c r="QTU4" s="660"/>
      <c r="QTV4" s="660"/>
      <c r="QTW4" s="660"/>
      <c r="QTX4" s="660"/>
      <c r="QTY4" s="660"/>
      <c r="QTZ4" s="660"/>
      <c r="QUA4" s="660"/>
      <c r="QUB4" s="660"/>
      <c r="QUC4" s="660"/>
      <c r="QUD4" s="660"/>
      <c r="QUE4" s="660"/>
      <c r="QUF4" s="660"/>
      <c r="QUG4" s="660"/>
      <c r="QUH4" s="660"/>
      <c r="QUI4" s="660"/>
      <c r="QUJ4" s="660"/>
      <c r="QUK4" s="660"/>
      <c r="QUL4" s="660"/>
      <c r="QUM4" s="660"/>
      <c r="QUN4" s="660"/>
      <c r="QUO4" s="660"/>
      <c r="QUP4" s="660"/>
      <c r="QUQ4" s="660"/>
      <c r="QUR4" s="660"/>
      <c r="QUS4" s="660"/>
      <c r="QUT4" s="660"/>
      <c r="QUU4" s="660"/>
      <c r="QUV4" s="660"/>
      <c r="QUW4" s="660"/>
      <c r="QUX4" s="660"/>
      <c r="QUY4" s="660"/>
      <c r="QUZ4" s="660"/>
      <c r="QVA4" s="660"/>
      <c r="QVB4" s="660"/>
      <c r="QVC4" s="660"/>
      <c r="QVD4" s="660"/>
      <c r="QVE4" s="660"/>
      <c r="QVF4" s="660"/>
      <c r="QVG4" s="660"/>
      <c r="QVH4" s="660"/>
      <c r="QVI4" s="660"/>
      <c r="QVJ4" s="660"/>
      <c r="QVK4" s="660"/>
      <c r="QVL4" s="660"/>
      <c r="QVM4" s="660"/>
      <c r="QVN4" s="660"/>
      <c r="QVO4" s="660"/>
      <c r="QVP4" s="660"/>
      <c r="QVQ4" s="660"/>
      <c r="QVR4" s="660"/>
      <c r="QVS4" s="660"/>
      <c r="QVT4" s="660"/>
      <c r="QVU4" s="660"/>
      <c r="QVV4" s="660"/>
      <c r="QVW4" s="660"/>
      <c r="QVX4" s="660"/>
      <c r="QVY4" s="660"/>
      <c r="QVZ4" s="660"/>
      <c r="QWA4" s="660"/>
      <c r="QWB4" s="660"/>
      <c r="QWC4" s="660"/>
      <c r="QWD4" s="660"/>
      <c r="QWE4" s="660"/>
      <c r="QWF4" s="660"/>
      <c r="QWG4" s="660"/>
      <c r="QWH4" s="660"/>
      <c r="QWI4" s="660"/>
      <c r="QWJ4" s="660"/>
      <c r="QWK4" s="660"/>
      <c r="QWL4" s="660"/>
      <c r="QWM4" s="660"/>
      <c r="QWN4" s="660"/>
      <c r="QWO4" s="660"/>
      <c r="QWP4" s="660"/>
      <c r="QWQ4" s="660"/>
      <c r="QWR4" s="660"/>
      <c r="QWS4" s="660"/>
      <c r="QWT4" s="660"/>
      <c r="QWU4" s="660"/>
      <c r="QWV4" s="660"/>
      <c r="QWW4" s="660"/>
      <c r="QWX4" s="660"/>
      <c r="QWY4" s="660"/>
      <c r="QWZ4" s="660"/>
      <c r="QXA4" s="660"/>
      <c r="QXB4" s="660"/>
      <c r="QXC4" s="660"/>
      <c r="QXD4" s="660"/>
      <c r="QXE4" s="660"/>
      <c r="QXF4" s="660"/>
      <c r="QXG4" s="660"/>
      <c r="QXH4" s="660"/>
      <c r="QXI4" s="660"/>
      <c r="QXJ4" s="660"/>
      <c r="QXK4" s="660"/>
      <c r="QXL4" s="660"/>
      <c r="QXM4" s="660"/>
      <c r="QXN4" s="660"/>
      <c r="QXO4" s="660"/>
      <c r="QXP4" s="660"/>
      <c r="QXQ4" s="660"/>
      <c r="QXR4" s="660"/>
      <c r="QXS4" s="660"/>
      <c r="QXT4" s="660"/>
      <c r="QXU4" s="660"/>
      <c r="QXV4" s="660"/>
      <c r="QXW4" s="660"/>
      <c r="QXX4" s="660"/>
      <c r="QXY4" s="660"/>
      <c r="QXZ4" s="660"/>
      <c r="QYA4" s="660"/>
      <c r="QYB4" s="660"/>
      <c r="QYC4" s="660"/>
      <c r="QYD4" s="660"/>
      <c r="QYE4" s="660"/>
      <c r="QYF4" s="660"/>
      <c r="QYG4" s="660"/>
      <c r="QYH4" s="660"/>
      <c r="QYI4" s="660"/>
      <c r="QYJ4" s="660"/>
      <c r="QYK4" s="660"/>
      <c r="QYL4" s="660"/>
      <c r="QYM4" s="660"/>
      <c r="QYN4" s="660"/>
      <c r="QYO4" s="660"/>
      <c r="QYP4" s="660"/>
      <c r="QYQ4" s="660"/>
      <c r="QYR4" s="660"/>
      <c r="QYS4" s="660"/>
      <c r="QYT4" s="660"/>
      <c r="QYU4" s="660"/>
      <c r="QYV4" s="660"/>
      <c r="QYW4" s="660"/>
      <c r="QYX4" s="660"/>
      <c r="QYY4" s="660"/>
      <c r="QYZ4" s="660"/>
      <c r="QZA4" s="660"/>
      <c r="QZB4" s="660"/>
      <c r="QZC4" s="660"/>
      <c r="QZD4" s="660"/>
      <c r="QZE4" s="660"/>
      <c r="QZF4" s="660"/>
      <c r="QZG4" s="660"/>
      <c r="QZH4" s="660"/>
      <c r="QZI4" s="660"/>
      <c r="QZJ4" s="660"/>
      <c r="QZK4" s="660"/>
      <c r="QZL4" s="660"/>
      <c r="QZM4" s="660"/>
      <c r="QZN4" s="660"/>
      <c r="QZO4" s="660"/>
      <c r="QZP4" s="660"/>
      <c r="QZQ4" s="660"/>
      <c r="QZR4" s="660"/>
      <c r="QZS4" s="660"/>
      <c r="QZT4" s="660"/>
      <c r="QZU4" s="660"/>
      <c r="QZV4" s="660"/>
      <c r="QZW4" s="660"/>
      <c r="QZX4" s="660"/>
      <c r="QZY4" s="660"/>
      <c r="QZZ4" s="660"/>
      <c r="RAA4" s="660"/>
      <c r="RAB4" s="660"/>
      <c r="RAC4" s="660"/>
      <c r="RAD4" s="660"/>
      <c r="RAE4" s="660"/>
      <c r="RAF4" s="660"/>
      <c r="RAG4" s="660"/>
      <c r="RAH4" s="660"/>
      <c r="RAI4" s="660"/>
      <c r="RAJ4" s="660"/>
      <c r="RAK4" s="660"/>
      <c r="RAL4" s="660"/>
      <c r="RAM4" s="660"/>
      <c r="RAN4" s="660"/>
      <c r="RAO4" s="660"/>
      <c r="RAP4" s="660"/>
      <c r="RAQ4" s="660"/>
      <c r="RAR4" s="660"/>
      <c r="RAS4" s="660"/>
      <c r="RAT4" s="660"/>
      <c r="RAU4" s="660"/>
      <c r="RAV4" s="660"/>
      <c r="RAW4" s="660"/>
      <c r="RAX4" s="660"/>
      <c r="RAY4" s="660"/>
      <c r="RAZ4" s="660"/>
      <c r="RBA4" s="660"/>
      <c r="RBB4" s="660"/>
      <c r="RBC4" s="660"/>
      <c r="RBD4" s="660"/>
      <c r="RBE4" s="660"/>
      <c r="RBF4" s="660"/>
      <c r="RBG4" s="660"/>
      <c r="RBH4" s="660"/>
      <c r="RBI4" s="660"/>
      <c r="RBJ4" s="660"/>
      <c r="RBK4" s="660"/>
      <c r="RBL4" s="660"/>
      <c r="RBM4" s="660"/>
      <c r="RBN4" s="660"/>
      <c r="RBO4" s="660"/>
      <c r="RBP4" s="660"/>
      <c r="RBQ4" s="660"/>
      <c r="RBR4" s="660"/>
      <c r="RBS4" s="660"/>
      <c r="RBT4" s="660"/>
      <c r="RBU4" s="660"/>
      <c r="RBV4" s="660"/>
      <c r="RBW4" s="660"/>
      <c r="RBX4" s="660"/>
      <c r="RBY4" s="660"/>
      <c r="RBZ4" s="660"/>
      <c r="RCA4" s="660"/>
      <c r="RCB4" s="660"/>
      <c r="RCC4" s="660"/>
      <c r="RCD4" s="660"/>
      <c r="RCE4" s="660"/>
      <c r="RCF4" s="660"/>
      <c r="RCG4" s="660"/>
      <c r="RCH4" s="660"/>
      <c r="RCI4" s="660"/>
      <c r="RCJ4" s="660"/>
      <c r="RCK4" s="660"/>
      <c r="RCL4" s="660"/>
      <c r="RCM4" s="660"/>
      <c r="RCN4" s="660"/>
      <c r="RCO4" s="660"/>
      <c r="RCP4" s="660"/>
      <c r="RCQ4" s="660"/>
      <c r="RCR4" s="660"/>
      <c r="RCS4" s="660"/>
      <c r="RCT4" s="660"/>
      <c r="RCU4" s="660"/>
      <c r="RCV4" s="660"/>
      <c r="RCW4" s="660"/>
      <c r="RCX4" s="660"/>
      <c r="RCY4" s="660"/>
      <c r="RCZ4" s="660"/>
      <c r="RDA4" s="660"/>
      <c r="RDB4" s="660"/>
      <c r="RDC4" s="660"/>
      <c r="RDD4" s="660"/>
      <c r="RDE4" s="660"/>
      <c r="RDF4" s="660"/>
      <c r="RDG4" s="660"/>
      <c r="RDH4" s="660"/>
      <c r="RDI4" s="660"/>
      <c r="RDJ4" s="660"/>
      <c r="RDK4" s="660"/>
      <c r="RDL4" s="660"/>
      <c r="RDM4" s="660"/>
      <c r="RDN4" s="660"/>
      <c r="RDO4" s="660"/>
      <c r="RDP4" s="660"/>
      <c r="RDQ4" s="660"/>
      <c r="RDR4" s="660"/>
      <c r="RDS4" s="660"/>
      <c r="RDT4" s="660"/>
      <c r="RDU4" s="660"/>
      <c r="RDV4" s="660"/>
      <c r="RDW4" s="660"/>
      <c r="RDX4" s="660"/>
      <c r="RDY4" s="660"/>
      <c r="RDZ4" s="660"/>
      <c r="REA4" s="660"/>
      <c r="REB4" s="660"/>
      <c r="REC4" s="660"/>
      <c r="RED4" s="660"/>
      <c r="REE4" s="660"/>
      <c r="REF4" s="660"/>
      <c r="REG4" s="660"/>
      <c r="REH4" s="660"/>
      <c r="REI4" s="660"/>
      <c r="REJ4" s="660"/>
      <c r="REK4" s="660"/>
      <c r="REL4" s="660"/>
      <c r="REM4" s="660"/>
      <c r="REN4" s="660"/>
      <c r="REO4" s="660"/>
      <c r="REP4" s="660"/>
      <c r="REQ4" s="660"/>
      <c r="RER4" s="660"/>
      <c r="RES4" s="660"/>
      <c r="RET4" s="660"/>
      <c r="REU4" s="660"/>
      <c r="REV4" s="660"/>
      <c r="REW4" s="660"/>
      <c r="REX4" s="660"/>
      <c r="REY4" s="660"/>
      <c r="REZ4" s="660"/>
      <c r="RFA4" s="660"/>
      <c r="RFB4" s="660"/>
      <c r="RFC4" s="660"/>
      <c r="RFD4" s="660"/>
      <c r="RFE4" s="660"/>
      <c r="RFF4" s="660"/>
      <c r="RFG4" s="660"/>
      <c r="RFH4" s="660"/>
      <c r="RFI4" s="660"/>
      <c r="RFJ4" s="660"/>
      <c r="RFK4" s="660"/>
      <c r="RFL4" s="660"/>
      <c r="RFM4" s="660"/>
      <c r="RFN4" s="660"/>
      <c r="RFO4" s="660"/>
      <c r="RFP4" s="660"/>
      <c r="RFQ4" s="660"/>
      <c r="RFR4" s="660"/>
      <c r="RFS4" s="660"/>
      <c r="RFT4" s="660"/>
      <c r="RFU4" s="660"/>
      <c r="RFV4" s="660"/>
      <c r="RFW4" s="660"/>
      <c r="RFX4" s="660"/>
      <c r="RFY4" s="660"/>
      <c r="RFZ4" s="660"/>
      <c r="RGA4" s="660"/>
      <c r="RGB4" s="660"/>
      <c r="RGC4" s="660"/>
      <c r="RGD4" s="660"/>
      <c r="RGE4" s="660"/>
      <c r="RGF4" s="660"/>
      <c r="RGG4" s="660"/>
      <c r="RGH4" s="660"/>
      <c r="RGI4" s="660"/>
      <c r="RGJ4" s="660"/>
      <c r="RGK4" s="660"/>
      <c r="RGL4" s="660"/>
      <c r="RGM4" s="660"/>
      <c r="RGN4" s="660"/>
      <c r="RGO4" s="660"/>
      <c r="RGP4" s="660"/>
      <c r="RGQ4" s="660"/>
      <c r="RGR4" s="660"/>
      <c r="RGS4" s="660"/>
      <c r="RGT4" s="660"/>
      <c r="RGU4" s="660"/>
      <c r="RGV4" s="660"/>
      <c r="RGW4" s="660"/>
      <c r="RGX4" s="660"/>
      <c r="RGY4" s="660"/>
      <c r="RGZ4" s="660"/>
      <c r="RHA4" s="660"/>
      <c r="RHB4" s="660"/>
      <c r="RHC4" s="660"/>
      <c r="RHD4" s="660"/>
      <c r="RHE4" s="660"/>
      <c r="RHF4" s="660"/>
      <c r="RHG4" s="660"/>
      <c r="RHH4" s="660"/>
      <c r="RHI4" s="660"/>
      <c r="RHJ4" s="660"/>
      <c r="RHK4" s="660"/>
      <c r="RHL4" s="660"/>
      <c r="RHM4" s="660"/>
      <c r="RHN4" s="660"/>
      <c r="RHO4" s="660"/>
      <c r="RHP4" s="660"/>
      <c r="RHQ4" s="660"/>
      <c r="RHR4" s="660"/>
      <c r="RHS4" s="660"/>
      <c r="RHT4" s="660"/>
      <c r="RHU4" s="660"/>
      <c r="RHV4" s="660"/>
      <c r="RHW4" s="660"/>
      <c r="RHX4" s="660"/>
      <c r="RHY4" s="660"/>
      <c r="RHZ4" s="660"/>
      <c r="RIA4" s="660"/>
      <c r="RIB4" s="660"/>
      <c r="RIC4" s="660"/>
      <c r="RID4" s="660"/>
      <c r="RIE4" s="660"/>
      <c r="RIF4" s="660"/>
      <c r="RIG4" s="660"/>
      <c r="RIH4" s="660"/>
      <c r="RII4" s="660"/>
      <c r="RIJ4" s="660"/>
      <c r="RIK4" s="660"/>
      <c r="RIL4" s="660"/>
      <c r="RIM4" s="660"/>
      <c r="RIN4" s="660"/>
      <c r="RIO4" s="660"/>
      <c r="RIP4" s="660"/>
      <c r="RIQ4" s="660"/>
      <c r="RIR4" s="660"/>
      <c r="RIS4" s="660"/>
      <c r="RIT4" s="660"/>
      <c r="RIU4" s="660"/>
      <c r="RIV4" s="660"/>
      <c r="RIW4" s="660"/>
      <c r="RIX4" s="660"/>
      <c r="RIY4" s="660"/>
      <c r="RIZ4" s="660"/>
      <c r="RJA4" s="660"/>
      <c r="RJB4" s="660"/>
      <c r="RJC4" s="660"/>
      <c r="RJD4" s="660"/>
      <c r="RJE4" s="660"/>
      <c r="RJF4" s="660"/>
      <c r="RJG4" s="660"/>
      <c r="RJH4" s="660"/>
      <c r="RJI4" s="660"/>
      <c r="RJJ4" s="660"/>
      <c r="RJK4" s="660"/>
      <c r="RJL4" s="660"/>
      <c r="RJM4" s="660"/>
      <c r="RJN4" s="660"/>
      <c r="RJO4" s="660"/>
      <c r="RJP4" s="660"/>
      <c r="RJQ4" s="660"/>
      <c r="RJR4" s="660"/>
      <c r="RJS4" s="660"/>
      <c r="RJT4" s="660"/>
      <c r="RJU4" s="660"/>
      <c r="RJV4" s="660"/>
      <c r="RJW4" s="660"/>
      <c r="RJX4" s="660"/>
      <c r="RJY4" s="660"/>
      <c r="RJZ4" s="660"/>
      <c r="RKA4" s="660"/>
      <c r="RKB4" s="660"/>
      <c r="RKC4" s="660"/>
      <c r="RKD4" s="660"/>
      <c r="RKE4" s="660"/>
      <c r="RKF4" s="660"/>
      <c r="RKG4" s="660"/>
      <c r="RKH4" s="660"/>
      <c r="RKI4" s="660"/>
      <c r="RKJ4" s="660"/>
      <c r="RKK4" s="660"/>
      <c r="RKL4" s="660"/>
      <c r="RKM4" s="660"/>
      <c r="RKN4" s="660"/>
      <c r="RKO4" s="660"/>
      <c r="RKP4" s="660"/>
      <c r="RKQ4" s="660"/>
      <c r="RKR4" s="660"/>
      <c r="RKS4" s="660"/>
      <c r="RKT4" s="660"/>
      <c r="RKU4" s="660"/>
      <c r="RKV4" s="660"/>
      <c r="RKW4" s="660"/>
      <c r="RKX4" s="660"/>
      <c r="RKY4" s="660"/>
      <c r="RKZ4" s="660"/>
      <c r="RLA4" s="660"/>
      <c r="RLB4" s="660"/>
      <c r="RLC4" s="660"/>
      <c r="RLD4" s="660"/>
      <c r="RLE4" s="660"/>
      <c r="RLF4" s="660"/>
      <c r="RLG4" s="660"/>
      <c r="RLH4" s="660"/>
      <c r="RLI4" s="660"/>
      <c r="RLJ4" s="660"/>
      <c r="RLK4" s="660"/>
      <c r="RLL4" s="660"/>
      <c r="RLM4" s="660"/>
      <c r="RLN4" s="660"/>
      <c r="RLO4" s="660"/>
      <c r="RLP4" s="660"/>
      <c r="RLQ4" s="660"/>
      <c r="RLR4" s="660"/>
      <c r="RLS4" s="660"/>
      <c r="RLT4" s="660"/>
      <c r="RLU4" s="660"/>
      <c r="RLV4" s="660"/>
      <c r="RLW4" s="660"/>
      <c r="RLX4" s="660"/>
      <c r="RLY4" s="660"/>
      <c r="RLZ4" s="660"/>
      <c r="RMA4" s="660"/>
      <c r="RMB4" s="660"/>
      <c r="RMC4" s="660"/>
      <c r="RMD4" s="660"/>
      <c r="RME4" s="660"/>
      <c r="RMF4" s="660"/>
      <c r="RMG4" s="660"/>
      <c r="RMH4" s="660"/>
      <c r="RMI4" s="660"/>
      <c r="RMJ4" s="660"/>
      <c r="RMK4" s="660"/>
      <c r="RML4" s="660"/>
      <c r="RMM4" s="660"/>
      <c r="RMN4" s="660"/>
      <c r="RMO4" s="660"/>
      <c r="RMP4" s="660"/>
      <c r="RMQ4" s="660"/>
      <c r="RMR4" s="660"/>
      <c r="RMS4" s="660"/>
      <c r="RMT4" s="660"/>
      <c r="RMU4" s="660"/>
      <c r="RMV4" s="660"/>
      <c r="RMW4" s="660"/>
      <c r="RMX4" s="660"/>
      <c r="RMY4" s="660"/>
      <c r="RMZ4" s="660"/>
      <c r="RNA4" s="660"/>
      <c r="RNB4" s="660"/>
      <c r="RNC4" s="660"/>
      <c r="RND4" s="660"/>
      <c r="RNE4" s="660"/>
      <c r="RNF4" s="660"/>
      <c r="RNG4" s="660"/>
      <c r="RNH4" s="660"/>
      <c r="RNI4" s="660"/>
      <c r="RNJ4" s="660"/>
      <c r="RNK4" s="660"/>
      <c r="RNL4" s="660"/>
      <c r="RNM4" s="660"/>
      <c r="RNN4" s="660"/>
      <c r="RNO4" s="660"/>
      <c r="RNP4" s="660"/>
      <c r="RNQ4" s="660"/>
      <c r="RNR4" s="660"/>
      <c r="RNS4" s="660"/>
      <c r="RNT4" s="660"/>
      <c r="RNU4" s="660"/>
      <c r="RNV4" s="660"/>
      <c r="RNW4" s="660"/>
      <c r="RNX4" s="660"/>
      <c r="RNY4" s="660"/>
      <c r="RNZ4" s="660"/>
      <c r="ROA4" s="660"/>
      <c r="ROB4" s="660"/>
      <c r="ROC4" s="660"/>
      <c r="ROD4" s="660"/>
      <c r="ROE4" s="660"/>
      <c r="ROF4" s="660"/>
      <c r="ROG4" s="660"/>
      <c r="ROH4" s="660"/>
      <c r="ROI4" s="660"/>
      <c r="ROJ4" s="660"/>
      <c r="ROK4" s="660"/>
      <c r="ROL4" s="660"/>
      <c r="ROM4" s="660"/>
      <c r="RON4" s="660"/>
      <c r="ROO4" s="660"/>
      <c r="ROP4" s="660"/>
      <c r="ROQ4" s="660"/>
      <c r="ROR4" s="660"/>
      <c r="ROS4" s="660"/>
      <c r="ROT4" s="660"/>
      <c r="ROU4" s="660"/>
      <c r="ROV4" s="660"/>
      <c r="ROW4" s="660"/>
      <c r="ROX4" s="660"/>
      <c r="ROY4" s="660"/>
      <c r="ROZ4" s="660"/>
      <c r="RPA4" s="660"/>
      <c r="RPB4" s="660"/>
      <c r="RPC4" s="660"/>
      <c r="RPD4" s="660"/>
      <c r="RPE4" s="660"/>
      <c r="RPF4" s="660"/>
      <c r="RPG4" s="660"/>
      <c r="RPH4" s="660"/>
      <c r="RPI4" s="660"/>
      <c r="RPJ4" s="660"/>
      <c r="RPK4" s="660"/>
      <c r="RPL4" s="660"/>
      <c r="RPM4" s="660"/>
      <c r="RPN4" s="660"/>
      <c r="RPO4" s="660"/>
      <c r="RPP4" s="660"/>
      <c r="RPQ4" s="660"/>
      <c r="RPR4" s="660"/>
      <c r="RPS4" s="660"/>
      <c r="RPT4" s="660"/>
      <c r="RPU4" s="660"/>
      <c r="RPV4" s="660"/>
      <c r="RPW4" s="660"/>
      <c r="RPX4" s="660"/>
      <c r="RPY4" s="660"/>
      <c r="RPZ4" s="660"/>
      <c r="RQA4" s="660"/>
      <c r="RQB4" s="660"/>
      <c r="RQC4" s="660"/>
      <c r="RQD4" s="660"/>
      <c r="RQE4" s="660"/>
      <c r="RQF4" s="660"/>
      <c r="RQG4" s="660"/>
      <c r="RQH4" s="660"/>
      <c r="RQI4" s="660"/>
      <c r="RQJ4" s="660"/>
      <c r="RQK4" s="660"/>
      <c r="RQL4" s="660"/>
      <c r="RQM4" s="660"/>
      <c r="RQN4" s="660"/>
      <c r="RQO4" s="660"/>
      <c r="RQP4" s="660"/>
      <c r="RQQ4" s="660"/>
      <c r="RQR4" s="660"/>
      <c r="RQS4" s="660"/>
      <c r="RQT4" s="660"/>
      <c r="RQU4" s="660"/>
      <c r="RQV4" s="660"/>
      <c r="RQW4" s="660"/>
      <c r="RQX4" s="660"/>
      <c r="RQY4" s="660"/>
      <c r="RQZ4" s="660"/>
      <c r="RRA4" s="660"/>
      <c r="RRB4" s="660"/>
      <c r="RRC4" s="660"/>
      <c r="RRD4" s="660"/>
      <c r="RRE4" s="660"/>
      <c r="RRF4" s="660"/>
      <c r="RRG4" s="660"/>
      <c r="RRH4" s="660"/>
      <c r="RRI4" s="660"/>
      <c r="RRJ4" s="660"/>
      <c r="RRK4" s="660"/>
      <c r="RRL4" s="660"/>
      <c r="RRM4" s="660"/>
      <c r="RRN4" s="660"/>
      <c r="RRO4" s="660"/>
      <c r="RRP4" s="660"/>
      <c r="RRQ4" s="660"/>
      <c r="RRR4" s="660"/>
      <c r="RRS4" s="660"/>
      <c r="RRT4" s="660"/>
      <c r="RRU4" s="660"/>
      <c r="RRV4" s="660"/>
      <c r="RRW4" s="660"/>
      <c r="RRX4" s="660"/>
      <c r="RRY4" s="660"/>
      <c r="RRZ4" s="660"/>
      <c r="RSA4" s="660"/>
      <c r="RSB4" s="660"/>
      <c r="RSC4" s="660"/>
      <c r="RSD4" s="660"/>
      <c r="RSE4" s="660"/>
      <c r="RSF4" s="660"/>
      <c r="RSG4" s="660"/>
      <c r="RSH4" s="660"/>
      <c r="RSI4" s="660"/>
      <c r="RSJ4" s="660"/>
      <c r="RSK4" s="660"/>
      <c r="RSL4" s="660"/>
      <c r="RSM4" s="660"/>
      <c r="RSN4" s="660"/>
      <c r="RSO4" s="660"/>
      <c r="RSP4" s="660"/>
      <c r="RSQ4" s="660"/>
      <c r="RSR4" s="660"/>
      <c r="RSS4" s="660"/>
      <c r="RST4" s="660"/>
      <c r="RSU4" s="660"/>
      <c r="RSV4" s="660"/>
      <c r="RSW4" s="660"/>
      <c r="RSX4" s="660"/>
      <c r="RSY4" s="660"/>
      <c r="RSZ4" s="660"/>
      <c r="RTA4" s="660"/>
      <c r="RTB4" s="660"/>
      <c r="RTC4" s="660"/>
      <c r="RTD4" s="660"/>
      <c r="RTE4" s="660"/>
      <c r="RTF4" s="660"/>
      <c r="RTG4" s="660"/>
      <c r="RTH4" s="660"/>
      <c r="RTI4" s="660"/>
      <c r="RTJ4" s="660"/>
      <c r="RTK4" s="660"/>
      <c r="RTL4" s="660"/>
      <c r="RTM4" s="660"/>
      <c r="RTN4" s="660"/>
      <c r="RTO4" s="660"/>
      <c r="RTP4" s="660"/>
      <c r="RTQ4" s="660"/>
      <c r="RTR4" s="660"/>
      <c r="RTS4" s="660"/>
      <c r="RTT4" s="660"/>
      <c r="RTU4" s="660"/>
      <c r="RTV4" s="660"/>
      <c r="RTW4" s="660"/>
      <c r="RTX4" s="660"/>
      <c r="RTY4" s="660"/>
      <c r="RTZ4" s="660"/>
      <c r="RUA4" s="660"/>
      <c r="RUB4" s="660"/>
      <c r="RUC4" s="660"/>
      <c r="RUD4" s="660"/>
      <c r="RUE4" s="660"/>
      <c r="RUF4" s="660"/>
      <c r="RUG4" s="660"/>
      <c r="RUH4" s="660"/>
      <c r="RUI4" s="660"/>
      <c r="RUJ4" s="660"/>
      <c r="RUK4" s="660"/>
      <c r="RUL4" s="660"/>
      <c r="RUM4" s="660"/>
      <c r="RUN4" s="660"/>
      <c r="RUO4" s="660"/>
      <c r="RUP4" s="660"/>
      <c r="RUQ4" s="660"/>
      <c r="RUR4" s="660"/>
      <c r="RUS4" s="660"/>
      <c r="RUT4" s="660"/>
      <c r="RUU4" s="660"/>
      <c r="RUV4" s="660"/>
      <c r="RUW4" s="660"/>
      <c r="RUX4" s="660"/>
      <c r="RUY4" s="660"/>
      <c r="RUZ4" s="660"/>
      <c r="RVA4" s="660"/>
      <c r="RVB4" s="660"/>
      <c r="RVC4" s="660"/>
      <c r="RVD4" s="660"/>
      <c r="RVE4" s="660"/>
      <c r="RVF4" s="660"/>
      <c r="RVG4" s="660"/>
      <c r="RVH4" s="660"/>
      <c r="RVI4" s="660"/>
      <c r="RVJ4" s="660"/>
      <c r="RVK4" s="660"/>
      <c r="RVL4" s="660"/>
      <c r="RVM4" s="660"/>
      <c r="RVN4" s="660"/>
      <c r="RVO4" s="660"/>
      <c r="RVP4" s="660"/>
      <c r="RVQ4" s="660"/>
      <c r="RVR4" s="660"/>
      <c r="RVS4" s="660"/>
      <c r="RVT4" s="660"/>
      <c r="RVU4" s="660"/>
      <c r="RVV4" s="660"/>
      <c r="RVW4" s="660"/>
      <c r="RVX4" s="660"/>
      <c r="RVY4" s="660"/>
      <c r="RVZ4" s="660"/>
      <c r="RWA4" s="660"/>
      <c r="RWB4" s="660"/>
      <c r="RWC4" s="660"/>
      <c r="RWD4" s="660"/>
      <c r="RWE4" s="660"/>
      <c r="RWF4" s="660"/>
      <c r="RWG4" s="660"/>
      <c r="RWH4" s="660"/>
      <c r="RWI4" s="660"/>
      <c r="RWJ4" s="660"/>
      <c r="RWK4" s="660"/>
      <c r="RWL4" s="660"/>
      <c r="RWM4" s="660"/>
      <c r="RWN4" s="660"/>
      <c r="RWO4" s="660"/>
      <c r="RWP4" s="660"/>
      <c r="RWQ4" s="660"/>
      <c r="RWR4" s="660"/>
      <c r="RWS4" s="660"/>
      <c r="RWT4" s="660"/>
      <c r="RWU4" s="660"/>
      <c r="RWV4" s="660"/>
      <c r="RWW4" s="660"/>
      <c r="RWX4" s="660"/>
      <c r="RWY4" s="660"/>
      <c r="RWZ4" s="660"/>
      <c r="RXA4" s="660"/>
      <c r="RXB4" s="660"/>
      <c r="RXC4" s="660"/>
      <c r="RXD4" s="660"/>
      <c r="RXE4" s="660"/>
      <c r="RXF4" s="660"/>
      <c r="RXG4" s="660"/>
      <c r="RXH4" s="660"/>
      <c r="RXI4" s="660"/>
      <c r="RXJ4" s="660"/>
      <c r="RXK4" s="660"/>
      <c r="RXL4" s="660"/>
      <c r="RXM4" s="660"/>
      <c r="RXN4" s="660"/>
      <c r="RXO4" s="660"/>
      <c r="RXP4" s="660"/>
      <c r="RXQ4" s="660"/>
      <c r="RXR4" s="660"/>
      <c r="RXS4" s="660"/>
      <c r="RXT4" s="660"/>
      <c r="RXU4" s="660"/>
      <c r="RXV4" s="660"/>
      <c r="RXW4" s="660"/>
      <c r="RXX4" s="660"/>
      <c r="RXY4" s="660"/>
      <c r="RXZ4" s="660"/>
      <c r="RYA4" s="660"/>
      <c r="RYB4" s="660"/>
      <c r="RYC4" s="660"/>
      <c r="RYD4" s="660"/>
      <c r="RYE4" s="660"/>
      <c r="RYF4" s="660"/>
      <c r="RYG4" s="660"/>
      <c r="RYH4" s="660"/>
      <c r="RYI4" s="660"/>
      <c r="RYJ4" s="660"/>
      <c r="RYK4" s="660"/>
      <c r="RYL4" s="660"/>
      <c r="RYM4" s="660"/>
      <c r="RYN4" s="660"/>
      <c r="RYO4" s="660"/>
      <c r="RYP4" s="660"/>
      <c r="RYQ4" s="660"/>
      <c r="RYR4" s="660"/>
      <c r="RYS4" s="660"/>
      <c r="RYT4" s="660"/>
      <c r="RYU4" s="660"/>
      <c r="RYV4" s="660"/>
      <c r="RYW4" s="660"/>
      <c r="RYX4" s="660"/>
      <c r="RYY4" s="660"/>
      <c r="RYZ4" s="660"/>
      <c r="RZA4" s="660"/>
      <c r="RZB4" s="660"/>
      <c r="RZC4" s="660"/>
      <c r="RZD4" s="660"/>
      <c r="RZE4" s="660"/>
      <c r="RZF4" s="660"/>
      <c r="RZG4" s="660"/>
      <c r="RZH4" s="660"/>
      <c r="RZI4" s="660"/>
      <c r="RZJ4" s="660"/>
      <c r="RZK4" s="660"/>
      <c r="RZL4" s="660"/>
      <c r="RZM4" s="660"/>
      <c r="RZN4" s="660"/>
      <c r="RZO4" s="660"/>
      <c r="RZP4" s="660"/>
      <c r="RZQ4" s="660"/>
      <c r="RZR4" s="660"/>
      <c r="RZS4" s="660"/>
      <c r="RZT4" s="660"/>
      <c r="RZU4" s="660"/>
      <c r="RZV4" s="660"/>
      <c r="RZW4" s="660"/>
      <c r="RZX4" s="660"/>
      <c r="RZY4" s="660"/>
      <c r="RZZ4" s="660"/>
      <c r="SAA4" s="660"/>
      <c r="SAB4" s="660"/>
      <c r="SAC4" s="660"/>
      <c r="SAD4" s="660"/>
      <c r="SAE4" s="660"/>
      <c r="SAF4" s="660"/>
      <c r="SAG4" s="660"/>
      <c r="SAH4" s="660"/>
      <c r="SAI4" s="660"/>
      <c r="SAJ4" s="660"/>
      <c r="SAK4" s="660"/>
      <c r="SAL4" s="660"/>
      <c r="SAM4" s="660"/>
      <c r="SAN4" s="660"/>
      <c r="SAO4" s="660"/>
      <c r="SAP4" s="660"/>
      <c r="SAQ4" s="660"/>
      <c r="SAR4" s="660"/>
      <c r="SAS4" s="660"/>
      <c r="SAT4" s="660"/>
      <c r="SAU4" s="660"/>
      <c r="SAV4" s="660"/>
      <c r="SAW4" s="660"/>
      <c r="SAX4" s="660"/>
      <c r="SAY4" s="660"/>
      <c r="SAZ4" s="660"/>
      <c r="SBA4" s="660"/>
      <c r="SBB4" s="660"/>
      <c r="SBC4" s="660"/>
      <c r="SBD4" s="660"/>
      <c r="SBE4" s="660"/>
      <c r="SBF4" s="660"/>
      <c r="SBG4" s="660"/>
      <c r="SBH4" s="660"/>
      <c r="SBI4" s="660"/>
      <c r="SBJ4" s="660"/>
      <c r="SBK4" s="660"/>
      <c r="SBL4" s="660"/>
      <c r="SBM4" s="660"/>
      <c r="SBN4" s="660"/>
      <c r="SBO4" s="660"/>
      <c r="SBP4" s="660"/>
      <c r="SBQ4" s="660"/>
      <c r="SBR4" s="660"/>
      <c r="SBS4" s="660"/>
      <c r="SBT4" s="660"/>
      <c r="SBU4" s="660"/>
      <c r="SBV4" s="660"/>
      <c r="SBW4" s="660"/>
      <c r="SBX4" s="660"/>
      <c r="SBY4" s="660"/>
      <c r="SBZ4" s="660"/>
      <c r="SCA4" s="660"/>
      <c r="SCB4" s="660"/>
      <c r="SCC4" s="660"/>
      <c r="SCD4" s="660"/>
      <c r="SCE4" s="660"/>
      <c r="SCF4" s="660"/>
      <c r="SCG4" s="660"/>
      <c r="SCH4" s="660"/>
      <c r="SCI4" s="660"/>
      <c r="SCJ4" s="660"/>
      <c r="SCK4" s="660"/>
      <c r="SCL4" s="660"/>
      <c r="SCM4" s="660"/>
      <c r="SCN4" s="660"/>
      <c r="SCO4" s="660"/>
      <c r="SCP4" s="660"/>
      <c r="SCQ4" s="660"/>
      <c r="SCR4" s="660"/>
      <c r="SCS4" s="660"/>
      <c r="SCT4" s="660"/>
      <c r="SCU4" s="660"/>
      <c r="SCV4" s="660"/>
      <c r="SCW4" s="660"/>
      <c r="SCX4" s="660"/>
      <c r="SCY4" s="660"/>
      <c r="SCZ4" s="660"/>
      <c r="SDA4" s="660"/>
      <c r="SDB4" s="660"/>
      <c r="SDC4" s="660"/>
      <c r="SDD4" s="660"/>
      <c r="SDE4" s="660"/>
      <c r="SDF4" s="660"/>
      <c r="SDG4" s="660"/>
      <c r="SDH4" s="660"/>
      <c r="SDI4" s="660"/>
      <c r="SDJ4" s="660"/>
      <c r="SDK4" s="660"/>
      <c r="SDL4" s="660"/>
      <c r="SDM4" s="660"/>
      <c r="SDN4" s="660"/>
      <c r="SDO4" s="660"/>
      <c r="SDP4" s="660"/>
      <c r="SDQ4" s="660"/>
      <c r="SDR4" s="660"/>
      <c r="SDS4" s="660"/>
      <c r="SDT4" s="660"/>
      <c r="SDU4" s="660"/>
      <c r="SDV4" s="660"/>
      <c r="SDW4" s="660"/>
      <c r="SDX4" s="660"/>
      <c r="SDY4" s="660"/>
      <c r="SDZ4" s="660"/>
      <c r="SEA4" s="660"/>
      <c r="SEB4" s="660"/>
      <c r="SEC4" s="660"/>
      <c r="SED4" s="660"/>
      <c r="SEE4" s="660"/>
      <c r="SEF4" s="660"/>
      <c r="SEG4" s="660"/>
      <c r="SEH4" s="660"/>
      <c r="SEI4" s="660"/>
      <c r="SEJ4" s="660"/>
      <c r="SEK4" s="660"/>
      <c r="SEL4" s="660"/>
      <c r="SEM4" s="660"/>
      <c r="SEN4" s="660"/>
      <c r="SEO4" s="660"/>
      <c r="SEP4" s="660"/>
      <c r="SEQ4" s="660"/>
      <c r="SER4" s="660"/>
      <c r="SES4" s="660"/>
      <c r="SET4" s="660"/>
      <c r="SEU4" s="660"/>
      <c r="SEV4" s="660"/>
      <c r="SEW4" s="660"/>
      <c r="SEX4" s="660"/>
      <c r="SEY4" s="660"/>
      <c r="SEZ4" s="660"/>
      <c r="SFA4" s="660"/>
      <c r="SFB4" s="660"/>
      <c r="SFC4" s="660"/>
      <c r="SFD4" s="660"/>
      <c r="SFE4" s="660"/>
      <c r="SFF4" s="660"/>
      <c r="SFG4" s="660"/>
      <c r="SFH4" s="660"/>
      <c r="SFI4" s="660"/>
      <c r="SFJ4" s="660"/>
      <c r="SFK4" s="660"/>
      <c r="SFL4" s="660"/>
      <c r="SFM4" s="660"/>
      <c r="SFN4" s="660"/>
      <c r="SFO4" s="660"/>
      <c r="SFP4" s="660"/>
      <c r="SFQ4" s="660"/>
      <c r="SFR4" s="660"/>
      <c r="SFS4" s="660"/>
      <c r="SFT4" s="660"/>
      <c r="SFU4" s="660"/>
      <c r="SFV4" s="660"/>
      <c r="SFW4" s="660"/>
      <c r="SFX4" s="660"/>
      <c r="SFY4" s="660"/>
      <c r="SFZ4" s="660"/>
      <c r="SGA4" s="660"/>
      <c r="SGB4" s="660"/>
      <c r="SGC4" s="660"/>
      <c r="SGD4" s="660"/>
      <c r="SGE4" s="660"/>
      <c r="SGF4" s="660"/>
      <c r="SGG4" s="660"/>
      <c r="SGH4" s="660"/>
      <c r="SGI4" s="660"/>
      <c r="SGJ4" s="660"/>
      <c r="SGK4" s="660"/>
      <c r="SGL4" s="660"/>
      <c r="SGM4" s="660"/>
      <c r="SGN4" s="660"/>
      <c r="SGO4" s="660"/>
      <c r="SGP4" s="660"/>
      <c r="SGQ4" s="660"/>
      <c r="SGR4" s="660"/>
      <c r="SGS4" s="660"/>
      <c r="SGT4" s="660"/>
      <c r="SGU4" s="660"/>
      <c r="SGV4" s="660"/>
      <c r="SGW4" s="660"/>
      <c r="SGX4" s="660"/>
      <c r="SGY4" s="660"/>
      <c r="SGZ4" s="660"/>
      <c r="SHA4" s="660"/>
      <c r="SHB4" s="660"/>
      <c r="SHC4" s="660"/>
      <c r="SHD4" s="660"/>
      <c r="SHE4" s="660"/>
      <c r="SHF4" s="660"/>
      <c r="SHG4" s="660"/>
      <c r="SHH4" s="660"/>
      <c r="SHI4" s="660"/>
      <c r="SHJ4" s="660"/>
      <c r="SHK4" s="660"/>
      <c r="SHL4" s="660"/>
      <c r="SHM4" s="660"/>
      <c r="SHN4" s="660"/>
      <c r="SHO4" s="660"/>
      <c r="SHP4" s="660"/>
      <c r="SHQ4" s="660"/>
      <c r="SHR4" s="660"/>
      <c r="SHS4" s="660"/>
      <c r="SHT4" s="660"/>
      <c r="SHU4" s="660"/>
      <c r="SHV4" s="660"/>
      <c r="SHW4" s="660"/>
      <c r="SHX4" s="660"/>
      <c r="SHY4" s="660"/>
      <c r="SHZ4" s="660"/>
      <c r="SIA4" s="660"/>
      <c r="SIB4" s="660"/>
      <c r="SIC4" s="660"/>
      <c r="SID4" s="660"/>
      <c r="SIE4" s="660"/>
      <c r="SIF4" s="660"/>
      <c r="SIG4" s="660"/>
      <c r="SIH4" s="660"/>
      <c r="SII4" s="660"/>
      <c r="SIJ4" s="660"/>
      <c r="SIK4" s="660"/>
      <c r="SIL4" s="660"/>
      <c r="SIM4" s="660"/>
      <c r="SIN4" s="660"/>
      <c r="SIO4" s="660"/>
      <c r="SIP4" s="660"/>
      <c r="SIQ4" s="660"/>
      <c r="SIR4" s="660"/>
      <c r="SIS4" s="660"/>
      <c r="SIT4" s="660"/>
      <c r="SIU4" s="660"/>
      <c r="SIV4" s="660"/>
      <c r="SIW4" s="660"/>
      <c r="SIX4" s="660"/>
      <c r="SIY4" s="660"/>
      <c r="SIZ4" s="660"/>
      <c r="SJA4" s="660"/>
      <c r="SJB4" s="660"/>
      <c r="SJC4" s="660"/>
      <c r="SJD4" s="660"/>
      <c r="SJE4" s="660"/>
      <c r="SJF4" s="660"/>
      <c r="SJG4" s="660"/>
      <c r="SJH4" s="660"/>
      <c r="SJI4" s="660"/>
      <c r="SJJ4" s="660"/>
      <c r="SJK4" s="660"/>
      <c r="SJL4" s="660"/>
      <c r="SJM4" s="660"/>
      <c r="SJN4" s="660"/>
      <c r="SJO4" s="660"/>
      <c r="SJP4" s="660"/>
      <c r="SJQ4" s="660"/>
      <c r="SJR4" s="660"/>
      <c r="SJS4" s="660"/>
      <c r="SJT4" s="660"/>
      <c r="SJU4" s="660"/>
      <c r="SJV4" s="660"/>
      <c r="SJW4" s="660"/>
      <c r="SJX4" s="660"/>
      <c r="SJY4" s="660"/>
      <c r="SJZ4" s="660"/>
      <c r="SKA4" s="660"/>
      <c r="SKB4" s="660"/>
      <c r="SKC4" s="660"/>
      <c r="SKD4" s="660"/>
      <c r="SKE4" s="660"/>
      <c r="SKF4" s="660"/>
      <c r="SKG4" s="660"/>
      <c r="SKH4" s="660"/>
      <c r="SKI4" s="660"/>
      <c r="SKJ4" s="660"/>
      <c r="SKK4" s="660"/>
      <c r="SKL4" s="660"/>
      <c r="SKM4" s="660"/>
      <c r="SKN4" s="660"/>
      <c r="SKO4" s="660"/>
      <c r="SKP4" s="660"/>
      <c r="SKQ4" s="660"/>
      <c r="SKR4" s="660"/>
      <c r="SKS4" s="660"/>
      <c r="SKT4" s="660"/>
      <c r="SKU4" s="660"/>
      <c r="SKV4" s="660"/>
      <c r="SKW4" s="660"/>
      <c r="SKX4" s="660"/>
      <c r="SKY4" s="660"/>
      <c r="SKZ4" s="660"/>
      <c r="SLA4" s="660"/>
      <c r="SLB4" s="660"/>
      <c r="SLC4" s="660"/>
      <c r="SLD4" s="660"/>
      <c r="SLE4" s="660"/>
      <c r="SLF4" s="660"/>
      <c r="SLG4" s="660"/>
      <c r="SLH4" s="660"/>
      <c r="SLI4" s="660"/>
      <c r="SLJ4" s="660"/>
      <c r="SLK4" s="660"/>
      <c r="SLL4" s="660"/>
      <c r="SLM4" s="660"/>
      <c r="SLN4" s="660"/>
      <c r="SLO4" s="660"/>
      <c r="SLP4" s="660"/>
      <c r="SLQ4" s="660"/>
      <c r="SLR4" s="660"/>
      <c r="SLS4" s="660"/>
      <c r="SLT4" s="660"/>
      <c r="SLU4" s="660"/>
      <c r="SLV4" s="660"/>
      <c r="SLW4" s="660"/>
      <c r="SLX4" s="660"/>
      <c r="SLY4" s="660"/>
      <c r="SLZ4" s="660"/>
      <c r="SMA4" s="660"/>
      <c r="SMB4" s="660"/>
      <c r="SMC4" s="660"/>
      <c r="SMD4" s="660"/>
      <c r="SME4" s="660"/>
      <c r="SMF4" s="660"/>
      <c r="SMG4" s="660"/>
      <c r="SMH4" s="660"/>
      <c r="SMI4" s="660"/>
      <c r="SMJ4" s="660"/>
      <c r="SMK4" s="660"/>
      <c r="SML4" s="660"/>
      <c r="SMM4" s="660"/>
      <c r="SMN4" s="660"/>
      <c r="SMO4" s="660"/>
      <c r="SMP4" s="660"/>
      <c r="SMQ4" s="660"/>
      <c r="SMR4" s="660"/>
      <c r="SMS4" s="660"/>
      <c r="SMT4" s="660"/>
      <c r="SMU4" s="660"/>
      <c r="SMV4" s="660"/>
      <c r="SMW4" s="660"/>
      <c r="SMX4" s="660"/>
      <c r="SMY4" s="660"/>
      <c r="SMZ4" s="660"/>
      <c r="SNA4" s="660"/>
      <c r="SNB4" s="660"/>
      <c r="SNC4" s="660"/>
      <c r="SND4" s="660"/>
      <c r="SNE4" s="660"/>
      <c r="SNF4" s="660"/>
      <c r="SNG4" s="660"/>
      <c r="SNH4" s="660"/>
      <c r="SNI4" s="660"/>
      <c r="SNJ4" s="660"/>
      <c r="SNK4" s="660"/>
      <c r="SNL4" s="660"/>
      <c r="SNM4" s="660"/>
      <c r="SNN4" s="660"/>
      <c r="SNO4" s="660"/>
      <c r="SNP4" s="660"/>
      <c r="SNQ4" s="660"/>
      <c r="SNR4" s="660"/>
      <c r="SNS4" s="660"/>
      <c r="SNT4" s="660"/>
      <c r="SNU4" s="660"/>
      <c r="SNV4" s="660"/>
      <c r="SNW4" s="660"/>
      <c r="SNX4" s="660"/>
      <c r="SNY4" s="660"/>
      <c r="SNZ4" s="660"/>
      <c r="SOA4" s="660"/>
      <c r="SOB4" s="660"/>
      <c r="SOC4" s="660"/>
      <c r="SOD4" s="660"/>
      <c r="SOE4" s="660"/>
      <c r="SOF4" s="660"/>
      <c r="SOG4" s="660"/>
      <c r="SOH4" s="660"/>
      <c r="SOI4" s="660"/>
      <c r="SOJ4" s="660"/>
      <c r="SOK4" s="660"/>
      <c r="SOL4" s="660"/>
      <c r="SOM4" s="660"/>
      <c r="SON4" s="660"/>
      <c r="SOO4" s="660"/>
      <c r="SOP4" s="660"/>
      <c r="SOQ4" s="660"/>
      <c r="SOR4" s="660"/>
      <c r="SOS4" s="660"/>
      <c r="SOT4" s="660"/>
      <c r="SOU4" s="660"/>
      <c r="SOV4" s="660"/>
      <c r="SOW4" s="660"/>
      <c r="SOX4" s="660"/>
      <c r="SOY4" s="660"/>
      <c r="SOZ4" s="660"/>
      <c r="SPA4" s="660"/>
      <c r="SPB4" s="660"/>
      <c r="SPC4" s="660"/>
      <c r="SPD4" s="660"/>
      <c r="SPE4" s="660"/>
      <c r="SPF4" s="660"/>
      <c r="SPG4" s="660"/>
      <c r="SPH4" s="660"/>
      <c r="SPI4" s="660"/>
      <c r="SPJ4" s="660"/>
      <c r="SPK4" s="660"/>
      <c r="SPL4" s="660"/>
      <c r="SPM4" s="660"/>
      <c r="SPN4" s="660"/>
      <c r="SPO4" s="660"/>
      <c r="SPP4" s="660"/>
      <c r="SPQ4" s="660"/>
      <c r="SPR4" s="660"/>
      <c r="SPS4" s="660"/>
      <c r="SPT4" s="660"/>
      <c r="SPU4" s="660"/>
      <c r="SPV4" s="660"/>
      <c r="SPW4" s="660"/>
      <c r="SPX4" s="660"/>
      <c r="SPY4" s="660"/>
      <c r="SPZ4" s="660"/>
      <c r="SQA4" s="660"/>
      <c r="SQB4" s="660"/>
      <c r="SQC4" s="660"/>
      <c r="SQD4" s="660"/>
      <c r="SQE4" s="660"/>
      <c r="SQF4" s="660"/>
      <c r="SQG4" s="660"/>
      <c r="SQH4" s="660"/>
      <c r="SQI4" s="660"/>
      <c r="SQJ4" s="660"/>
      <c r="SQK4" s="660"/>
      <c r="SQL4" s="660"/>
      <c r="SQM4" s="660"/>
      <c r="SQN4" s="660"/>
      <c r="SQO4" s="660"/>
      <c r="SQP4" s="660"/>
      <c r="SQQ4" s="660"/>
      <c r="SQR4" s="660"/>
      <c r="SQS4" s="660"/>
      <c r="SQT4" s="660"/>
      <c r="SQU4" s="660"/>
      <c r="SQV4" s="660"/>
      <c r="SQW4" s="660"/>
      <c r="SQX4" s="660"/>
      <c r="SQY4" s="660"/>
      <c r="SQZ4" s="660"/>
      <c r="SRA4" s="660"/>
      <c r="SRB4" s="660"/>
      <c r="SRC4" s="660"/>
      <c r="SRD4" s="660"/>
      <c r="SRE4" s="660"/>
      <c r="SRF4" s="660"/>
      <c r="SRG4" s="660"/>
      <c r="SRH4" s="660"/>
      <c r="SRI4" s="660"/>
      <c r="SRJ4" s="660"/>
      <c r="SRK4" s="660"/>
      <c r="SRL4" s="660"/>
      <c r="SRM4" s="660"/>
      <c r="SRN4" s="660"/>
      <c r="SRO4" s="660"/>
      <c r="SRP4" s="660"/>
      <c r="SRQ4" s="660"/>
      <c r="SRR4" s="660"/>
      <c r="SRS4" s="660"/>
      <c r="SRT4" s="660"/>
      <c r="SRU4" s="660"/>
      <c r="SRV4" s="660"/>
      <c r="SRW4" s="660"/>
      <c r="SRX4" s="660"/>
      <c r="SRY4" s="660"/>
      <c r="SRZ4" s="660"/>
      <c r="SSA4" s="660"/>
      <c r="SSB4" s="660"/>
      <c r="SSC4" s="660"/>
      <c r="SSD4" s="660"/>
      <c r="SSE4" s="660"/>
      <c r="SSF4" s="660"/>
      <c r="SSG4" s="660"/>
      <c r="SSH4" s="660"/>
      <c r="SSI4" s="660"/>
      <c r="SSJ4" s="660"/>
      <c r="SSK4" s="660"/>
      <c r="SSL4" s="660"/>
      <c r="SSM4" s="660"/>
      <c r="SSN4" s="660"/>
      <c r="SSO4" s="660"/>
      <c r="SSP4" s="660"/>
      <c r="SSQ4" s="660"/>
      <c r="SSR4" s="660"/>
      <c r="SSS4" s="660"/>
      <c r="SST4" s="660"/>
      <c r="SSU4" s="660"/>
      <c r="SSV4" s="660"/>
      <c r="SSW4" s="660"/>
      <c r="SSX4" s="660"/>
      <c r="SSY4" s="660"/>
      <c r="SSZ4" s="660"/>
      <c r="STA4" s="660"/>
      <c r="STB4" s="660"/>
      <c r="STC4" s="660"/>
      <c r="STD4" s="660"/>
      <c r="STE4" s="660"/>
      <c r="STF4" s="660"/>
      <c r="STG4" s="660"/>
      <c r="STH4" s="660"/>
      <c r="STI4" s="660"/>
      <c r="STJ4" s="660"/>
      <c r="STK4" s="660"/>
      <c r="STL4" s="660"/>
      <c r="STM4" s="660"/>
      <c r="STN4" s="660"/>
      <c r="STO4" s="660"/>
      <c r="STP4" s="660"/>
      <c r="STQ4" s="660"/>
      <c r="STR4" s="660"/>
      <c r="STS4" s="660"/>
      <c r="STT4" s="660"/>
      <c r="STU4" s="660"/>
      <c r="STV4" s="660"/>
      <c r="STW4" s="660"/>
      <c r="STX4" s="660"/>
      <c r="STY4" s="660"/>
      <c r="STZ4" s="660"/>
      <c r="SUA4" s="660"/>
      <c r="SUB4" s="660"/>
      <c r="SUC4" s="660"/>
      <c r="SUD4" s="660"/>
      <c r="SUE4" s="660"/>
      <c r="SUF4" s="660"/>
      <c r="SUG4" s="660"/>
      <c r="SUH4" s="660"/>
      <c r="SUI4" s="660"/>
      <c r="SUJ4" s="660"/>
      <c r="SUK4" s="660"/>
      <c r="SUL4" s="660"/>
      <c r="SUM4" s="660"/>
      <c r="SUN4" s="660"/>
      <c r="SUO4" s="660"/>
      <c r="SUP4" s="660"/>
      <c r="SUQ4" s="660"/>
      <c r="SUR4" s="660"/>
      <c r="SUS4" s="660"/>
      <c r="SUT4" s="660"/>
      <c r="SUU4" s="660"/>
      <c r="SUV4" s="660"/>
      <c r="SUW4" s="660"/>
      <c r="SUX4" s="660"/>
      <c r="SUY4" s="660"/>
      <c r="SUZ4" s="660"/>
      <c r="SVA4" s="660"/>
      <c r="SVB4" s="660"/>
      <c r="SVC4" s="660"/>
      <c r="SVD4" s="660"/>
      <c r="SVE4" s="660"/>
      <c r="SVF4" s="660"/>
      <c r="SVG4" s="660"/>
      <c r="SVH4" s="660"/>
      <c r="SVI4" s="660"/>
      <c r="SVJ4" s="660"/>
      <c r="SVK4" s="660"/>
      <c r="SVL4" s="660"/>
      <c r="SVM4" s="660"/>
      <c r="SVN4" s="660"/>
      <c r="SVO4" s="660"/>
      <c r="SVP4" s="660"/>
      <c r="SVQ4" s="660"/>
      <c r="SVR4" s="660"/>
      <c r="SVS4" s="660"/>
      <c r="SVT4" s="660"/>
      <c r="SVU4" s="660"/>
      <c r="SVV4" s="660"/>
      <c r="SVW4" s="660"/>
      <c r="SVX4" s="660"/>
      <c r="SVY4" s="660"/>
      <c r="SVZ4" s="660"/>
      <c r="SWA4" s="660"/>
      <c r="SWB4" s="660"/>
      <c r="SWC4" s="660"/>
      <c r="SWD4" s="660"/>
      <c r="SWE4" s="660"/>
      <c r="SWF4" s="660"/>
      <c r="SWG4" s="660"/>
      <c r="SWH4" s="660"/>
      <c r="SWI4" s="660"/>
      <c r="SWJ4" s="660"/>
      <c r="SWK4" s="660"/>
      <c r="SWL4" s="660"/>
      <c r="SWM4" s="660"/>
      <c r="SWN4" s="660"/>
      <c r="SWO4" s="660"/>
      <c r="SWP4" s="660"/>
      <c r="SWQ4" s="660"/>
      <c r="SWR4" s="660"/>
      <c r="SWS4" s="660"/>
      <c r="SWT4" s="660"/>
      <c r="SWU4" s="660"/>
      <c r="SWV4" s="660"/>
      <c r="SWW4" s="660"/>
      <c r="SWX4" s="660"/>
      <c r="SWY4" s="660"/>
      <c r="SWZ4" s="660"/>
      <c r="SXA4" s="660"/>
      <c r="SXB4" s="660"/>
      <c r="SXC4" s="660"/>
      <c r="SXD4" s="660"/>
      <c r="SXE4" s="660"/>
      <c r="SXF4" s="660"/>
      <c r="SXG4" s="660"/>
      <c r="SXH4" s="660"/>
      <c r="SXI4" s="660"/>
      <c r="SXJ4" s="660"/>
      <c r="SXK4" s="660"/>
      <c r="SXL4" s="660"/>
      <c r="SXM4" s="660"/>
      <c r="SXN4" s="660"/>
      <c r="SXO4" s="660"/>
      <c r="SXP4" s="660"/>
      <c r="SXQ4" s="660"/>
      <c r="SXR4" s="660"/>
      <c r="SXS4" s="660"/>
      <c r="SXT4" s="660"/>
      <c r="SXU4" s="660"/>
      <c r="SXV4" s="660"/>
      <c r="SXW4" s="660"/>
      <c r="SXX4" s="660"/>
      <c r="SXY4" s="660"/>
      <c r="SXZ4" s="660"/>
      <c r="SYA4" s="660"/>
      <c r="SYB4" s="660"/>
      <c r="SYC4" s="660"/>
      <c r="SYD4" s="660"/>
      <c r="SYE4" s="660"/>
      <c r="SYF4" s="660"/>
      <c r="SYG4" s="660"/>
      <c r="SYH4" s="660"/>
      <c r="SYI4" s="660"/>
      <c r="SYJ4" s="660"/>
      <c r="SYK4" s="660"/>
      <c r="SYL4" s="660"/>
      <c r="SYM4" s="660"/>
      <c r="SYN4" s="660"/>
      <c r="SYO4" s="660"/>
      <c r="SYP4" s="660"/>
      <c r="SYQ4" s="660"/>
      <c r="SYR4" s="660"/>
      <c r="SYS4" s="660"/>
      <c r="SYT4" s="660"/>
      <c r="SYU4" s="660"/>
      <c r="SYV4" s="660"/>
      <c r="SYW4" s="660"/>
      <c r="SYX4" s="660"/>
      <c r="SYY4" s="660"/>
      <c r="SYZ4" s="660"/>
      <c r="SZA4" s="660"/>
      <c r="SZB4" s="660"/>
      <c r="SZC4" s="660"/>
      <c r="SZD4" s="660"/>
      <c r="SZE4" s="660"/>
      <c r="SZF4" s="660"/>
      <c r="SZG4" s="660"/>
      <c r="SZH4" s="660"/>
      <c r="SZI4" s="660"/>
      <c r="SZJ4" s="660"/>
      <c r="SZK4" s="660"/>
      <c r="SZL4" s="660"/>
      <c r="SZM4" s="660"/>
      <c r="SZN4" s="660"/>
      <c r="SZO4" s="660"/>
      <c r="SZP4" s="660"/>
      <c r="SZQ4" s="660"/>
      <c r="SZR4" s="660"/>
      <c r="SZS4" s="660"/>
      <c r="SZT4" s="660"/>
      <c r="SZU4" s="660"/>
      <c r="SZV4" s="660"/>
      <c r="SZW4" s="660"/>
      <c r="SZX4" s="660"/>
      <c r="SZY4" s="660"/>
      <c r="SZZ4" s="660"/>
      <c r="TAA4" s="660"/>
      <c r="TAB4" s="660"/>
      <c r="TAC4" s="660"/>
      <c r="TAD4" s="660"/>
      <c r="TAE4" s="660"/>
      <c r="TAF4" s="660"/>
      <c r="TAG4" s="660"/>
      <c r="TAH4" s="660"/>
      <c r="TAI4" s="660"/>
      <c r="TAJ4" s="660"/>
      <c r="TAK4" s="660"/>
      <c r="TAL4" s="660"/>
      <c r="TAM4" s="660"/>
      <c r="TAN4" s="660"/>
      <c r="TAO4" s="660"/>
      <c r="TAP4" s="660"/>
      <c r="TAQ4" s="660"/>
      <c r="TAR4" s="660"/>
      <c r="TAS4" s="660"/>
      <c r="TAT4" s="660"/>
      <c r="TAU4" s="660"/>
      <c r="TAV4" s="660"/>
      <c r="TAW4" s="660"/>
      <c r="TAX4" s="660"/>
      <c r="TAY4" s="660"/>
      <c r="TAZ4" s="660"/>
      <c r="TBA4" s="660"/>
      <c r="TBB4" s="660"/>
      <c r="TBC4" s="660"/>
      <c r="TBD4" s="660"/>
      <c r="TBE4" s="660"/>
      <c r="TBF4" s="660"/>
      <c r="TBG4" s="660"/>
      <c r="TBH4" s="660"/>
      <c r="TBI4" s="660"/>
      <c r="TBJ4" s="660"/>
      <c r="TBK4" s="660"/>
      <c r="TBL4" s="660"/>
      <c r="TBM4" s="660"/>
      <c r="TBN4" s="660"/>
      <c r="TBO4" s="660"/>
      <c r="TBP4" s="660"/>
      <c r="TBQ4" s="660"/>
      <c r="TBR4" s="660"/>
      <c r="TBS4" s="660"/>
      <c r="TBT4" s="660"/>
      <c r="TBU4" s="660"/>
      <c r="TBV4" s="660"/>
      <c r="TBW4" s="660"/>
      <c r="TBX4" s="660"/>
      <c r="TBY4" s="660"/>
      <c r="TBZ4" s="660"/>
      <c r="TCA4" s="660"/>
      <c r="TCB4" s="660"/>
      <c r="TCC4" s="660"/>
      <c r="TCD4" s="660"/>
      <c r="TCE4" s="660"/>
      <c r="TCF4" s="660"/>
      <c r="TCG4" s="660"/>
      <c r="TCH4" s="660"/>
      <c r="TCI4" s="660"/>
      <c r="TCJ4" s="660"/>
      <c r="TCK4" s="660"/>
      <c r="TCL4" s="660"/>
      <c r="TCM4" s="660"/>
      <c r="TCN4" s="660"/>
      <c r="TCO4" s="660"/>
      <c r="TCP4" s="660"/>
      <c r="TCQ4" s="660"/>
      <c r="TCR4" s="660"/>
      <c r="TCS4" s="660"/>
      <c r="TCT4" s="660"/>
      <c r="TCU4" s="660"/>
      <c r="TCV4" s="660"/>
      <c r="TCW4" s="660"/>
      <c r="TCX4" s="660"/>
      <c r="TCY4" s="660"/>
      <c r="TCZ4" s="660"/>
      <c r="TDA4" s="660"/>
      <c r="TDB4" s="660"/>
      <c r="TDC4" s="660"/>
      <c r="TDD4" s="660"/>
      <c r="TDE4" s="660"/>
      <c r="TDF4" s="660"/>
      <c r="TDG4" s="660"/>
      <c r="TDH4" s="660"/>
      <c r="TDI4" s="660"/>
      <c r="TDJ4" s="660"/>
      <c r="TDK4" s="660"/>
      <c r="TDL4" s="660"/>
      <c r="TDM4" s="660"/>
      <c r="TDN4" s="660"/>
      <c r="TDO4" s="660"/>
      <c r="TDP4" s="660"/>
      <c r="TDQ4" s="660"/>
      <c r="TDR4" s="660"/>
      <c r="TDS4" s="660"/>
      <c r="TDT4" s="660"/>
      <c r="TDU4" s="660"/>
      <c r="TDV4" s="660"/>
      <c r="TDW4" s="660"/>
      <c r="TDX4" s="660"/>
      <c r="TDY4" s="660"/>
      <c r="TDZ4" s="660"/>
      <c r="TEA4" s="660"/>
      <c r="TEB4" s="660"/>
      <c r="TEC4" s="660"/>
      <c r="TED4" s="660"/>
      <c r="TEE4" s="660"/>
      <c r="TEF4" s="660"/>
      <c r="TEG4" s="660"/>
      <c r="TEH4" s="660"/>
      <c r="TEI4" s="660"/>
      <c r="TEJ4" s="660"/>
      <c r="TEK4" s="660"/>
      <c r="TEL4" s="660"/>
      <c r="TEM4" s="660"/>
      <c r="TEN4" s="660"/>
      <c r="TEO4" s="660"/>
      <c r="TEP4" s="660"/>
      <c r="TEQ4" s="660"/>
      <c r="TER4" s="660"/>
      <c r="TES4" s="660"/>
      <c r="TET4" s="660"/>
      <c r="TEU4" s="660"/>
      <c r="TEV4" s="660"/>
      <c r="TEW4" s="660"/>
      <c r="TEX4" s="660"/>
      <c r="TEY4" s="660"/>
      <c r="TEZ4" s="660"/>
      <c r="TFA4" s="660"/>
      <c r="TFB4" s="660"/>
      <c r="TFC4" s="660"/>
      <c r="TFD4" s="660"/>
      <c r="TFE4" s="660"/>
      <c r="TFF4" s="660"/>
      <c r="TFG4" s="660"/>
      <c r="TFH4" s="660"/>
      <c r="TFI4" s="660"/>
      <c r="TFJ4" s="660"/>
      <c r="TFK4" s="660"/>
      <c r="TFL4" s="660"/>
      <c r="TFM4" s="660"/>
      <c r="TFN4" s="660"/>
      <c r="TFO4" s="660"/>
      <c r="TFP4" s="660"/>
      <c r="TFQ4" s="660"/>
      <c r="TFR4" s="660"/>
      <c r="TFS4" s="660"/>
      <c r="TFT4" s="660"/>
      <c r="TFU4" s="660"/>
      <c r="TFV4" s="660"/>
      <c r="TFW4" s="660"/>
      <c r="TFX4" s="660"/>
      <c r="TFY4" s="660"/>
      <c r="TFZ4" s="660"/>
      <c r="TGA4" s="660"/>
      <c r="TGB4" s="660"/>
      <c r="TGC4" s="660"/>
      <c r="TGD4" s="660"/>
      <c r="TGE4" s="660"/>
      <c r="TGF4" s="660"/>
      <c r="TGG4" s="660"/>
      <c r="TGH4" s="660"/>
      <c r="TGI4" s="660"/>
      <c r="TGJ4" s="660"/>
      <c r="TGK4" s="660"/>
      <c r="TGL4" s="660"/>
      <c r="TGM4" s="660"/>
      <c r="TGN4" s="660"/>
      <c r="TGO4" s="660"/>
      <c r="TGP4" s="660"/>
      <c r="TGQ4" s="660"/>
      <c r="TGR4" s="660"/>
      <c r="TGS4" s="660"/>
      <c r="TGT4" s="660"/>
      <c r="TGU4" s="660"/>
      <c r="TGV4" s="660"/>
      <c r="TGW4" s="660"/>
      <c r="TGX4" s="660"/>
      <c r="TGY4" s="660"/>
      <c r="TGZ4" s="660"/>
      <c r="THA4" s="660"/>
      <c r="THB4" s="660"/>
      <c r="THC4" s="660"/>
      <c r="THD4" s="660"/>
      <c r="THE4" s="660"/>
      <c r="THF4" s="660"/>
      <c r="THG4" s="660"/>
      <c r="THH4" s="660"/>
      <c r="THI4" s="660"/>
      <c r="THJ4" s="660"/>
      <c r="THK4" s="660"/>
      <c r="THL4" s="660"/>
      <c r="THM4" s="660"/>
      <c r="THN4" s="660"/>
      <c r="THO4" s="660"/>
      <c r="THP4" s="660"/>
      <c r="THQ4" s="660"/>
      <c r="THR4" s="660"/>
      <c r="THS4" s="660"/>
      <c r="THT4" s="660"/>
      <c r="THU4" s="660"/>
      <c r="THV4" s="660"/>
      <c r="THW4" s="660"/>
      <c r="THX4" s="660"/>
      <c r="THY4" s="660"/>
      <c r="THZ4" s="660"/>
      <c r="TIA4" s="660"/>
      <c r="TIB4" s="660"/>
      <c r="TIC4" s="660"/>
      <c r="TID4" s="660"/>
      <c r="TIE4" s="660"/>
      <c r="TIF4" s="660"/>
      <c r="TIG4" s="660"/>
      <c r="TIH4" s="660"/>
      <c r="TII4" s="660"/>
      <c r="TIJ4" s="660"/>
      <c r="TIK4" s="660"/>
      <c r="TIL4" s="660"/>
      <c r="TIM4" s="660"/>
      <c r="TIN4" s="660"/>
      <c r="TIO4" s="660"/>
      <c r="TIP4" s="660"/>
      <c r="TIQ4" s="660"/>
      <c r="TIR4" s="660"/>
      <c r="TIS4" s="660"/>
      <c r="TIT4" s="660"/>
      <c r="TIU4" s="660"/>
      <c r="TIV4" s="660"/>
      <c r="TIW4" s="660"/>
      <c r="TIX4" s="660"/>
      <c r="TIY4" s="660"/>
      <c r="TIZ4" s="660"/>
      <c r="TJA4" s="660"/>
      <c r="TJB4" s="660"/>
      <c r="TJC4" s="660"/>
      <c r="TJD4" s="660"/>
      <c r="TJE4" s="660"/>
      <c r="TJF4" s="660"/>
      <c r="TJG4" s="660"/>
      <c r="TJH4" s="660"/>
      <c r="TJI4" s="660"/>
      <c r="TJJ4" s="660"/>
      <c r="TJK4" s="660"/>
      <c r="TJL4" s="660"/>
      <c r="TJM4" s="660"/>
      <c r="TJN4" s="660"/>
      <c r="TJO4" s="660"/>
      <c r="TJP4" s="660"/>
      <c r="TJQ4" s="660"/>
      <c r="TJR4" s="660"/>
      <c r="TJS4" s="660"/>
      <c r="TJT4" s="660"/>
      <c r="TJU4" s="660"/>
      <c r="TJV4" s="660"/>
      <c r="TJW4" s="660"/>
      <c r="TJX4" s="660"/>
      <c r="TJY4" s="660"/>
      <c r="TJZ4" s="660"/>
      <c r="TKA4" s="660"/>
      <c r="TKB4" s="660"/>
      <c r="TKC4" s="660"/>
      <c r="TKD4" s="660"/>
      <c r="TKE4" s="660"/>
      <c r="TKF4" s="660"/>
      <c r="TKG4" s="660"/>
      <c r="TKH4" s="660"/>
      <c r="TKI4" s="660"/>
      <c r="TKJ4" s="660"/>
      <c r="TKK4" s="660"/>
      <c r="TKL4" s="660"/>
      <c r="TKM4" s="660"/>
      <c r="TKN4" s="660"/>
      <c r="TKO4" s="660"/>
      <c r="TKP4" s="660"/>
      <c r="TKQ4" s="660"/>
      <c r="TKR4" s="660"/>
      <c r="TKS4" s="660"/>
      <c r="TKT4" s="660"/>
      <c r="TKU4" s="660"/>
      <c r="TKV4" s="660"/>
      <c r="TKW4" s="660"/>
      <c r="TKX4" s="660"/>
      <c r="TKY4" s="660"/>
      <c r="TKZ4" s="660"/>
      <c r="TLA4" s="660"/>
      <c r="TLB4" s="660"/>
      <c r="TLC4" s="660"/>
      <c r="TLD4" s="660"/>
      <c r="TLE4" s="660"/>
      <c r="TLF4" s="660"/>
      <c r="TLG4" s="660"/>
      <c r="TLH4" s="660"/>
      <c r="TLI4" s="660"/>
      <c r="TLJ4" s="660"/>
      <c r="TLK4" s="660"/>
      <c r="TLL4" s="660"/>
      <c r="TLM4" s="660"/>
      <c r="TLN4" s="660"/>
      <c r="TLO4" s="660"/>
      <c r="TLP4" s="660"/>
      <c r="TLQ4" s="660"/>
      <c r="TLR4" s="660"/>
      <c r="TLS4" s="660"/>
      <c r="TLT4" s="660"/>
      <c r="TLU4" s="660"/>
      <c r="TLV4" s="660"/>
      <c r="TLW4" s="660"/>
      <c r="TLX4" s="660"/>
      <c r="TLY4" s="660"/>
      <c r="TLZ4" s="660"/>
      <c r="TMA4" s="660"/>
      <c r="TMB4" s="660"/>
      <c r="TMC4" s="660"/>
      <c r="TMD4" s="660"/>
      <c r="TME4" s="660"/>
      <c r="TMF4" s="660"/>
      <c r="TMG4" s="660"/>
      <c r="TMH4" s="660"/>
      <c r="TMI4" s="660"/>
      <c r="TMJ4" s="660"/>
      <c r="TMK4" s="660"/>
      <c r="TML4" s="660"/>
      <c r="TMM4" s="660"/>
      <c r="TMN4" s="660"/>
      <c r="TMO4" s="660"/>
      <c r="TMP4" s="660"/>
      <c r="TMQ4" s="660"/>
      <c r="TMR4" s="660"/>
      <c r="TMS4" s="660"/>
      <c r="TMT4" s="660"/>
      <c r="TMU4" s="660"/>
      <c r="TMV4" s="660"/>
      <c r="TMW4" s="660"/>
      <c r="TMX4" s="660"/>
      <c r="TMY4" s="660"/>
      <c r="TMZ4" s="660"/>
      <c r="TNA4" s="660"/>
      <c r="TNB4" s="660"/>
      <c r="TNC4" s="660"/>
      <c r="TND4" s="660"/>
      <c r="TNE4" s="660"/>
      <c r="TNF4" s="660"/>
      <c r="TNG4" s="660"/>
      <c r="TNH4" s="660"/>
      <c r="TNI4" s="660"/>
      <c r="TNJ4" s="660"/>
      <c r="TNK4" s="660"/>
      <c r="TNL4" s="660"/>
      <c r="TNM4" s="660"/>
      <c r="TNN4" s="660"/>
      <c r="TNO4" s="660"/>
      <c r="TNP4" s="660"/>
      <c r="TNQ4" s="660"/>
      <c r="TNR4" s="660"/>
      <c r="TNS4" s="660"/>
      <c r="TNT4" s="660"/>
      <c r="TNU4" s="660"/>
      <c r="TNV4" s="660"/>
      <c r="TNW4" s="660"/>
      <c r="TNX4" s="660"/>
      <c r="TNY4" s="660"/>
      <c r="TNZ4" s="660"/>
      <c r="TOA4" s="660"/>
      <c r="TOB4" s="660"/>
      <c r="TOC4" s="660"/>
      <c r="TOD4" s="660"/>
      <c r="TOE4" s="660"/>
      <c r="TOF4" s="660"/>
      <c r="TOG4" s="660"/>
      <c r="TOH4" s="660"/>
      <c r="TOI4" s="660"/>
      <c r="TOJ4" s="660"/>
      <c r="TOK4" s="660"/>
      <c r="TOL4" s="660"/>
      <c r="TOM4" s="660"/>
      <c r="TON4" s="660"/>
      <c r="TOO4" s="660"/>
      <c r="TOP4" s="660"/>
      <c r="TOQ4" s="660"/>
      <c r="TOR4" s="660"/>
      <c r="TOS4" s="660"/>
      <c r="TOT4" s="660"/>
      <c r="TOU4" s="660"/>
      <c r="TOV4" s="660"/>
      <c r="TOW4" s="660"/>
      <c r="TOX4" s="660"/>
      <c r="TOY4" s="660"/>
      <c r="TOZ4" s="660"/>
      <c r="TPA4" s="660"/>
      <c r="TPB4" s="660"/>
      <c r="TPC4" s="660"/>
      <c r="TPD4" s="660"/>
      <c r="TPE4" s="660"/>
      <c r="TPF4" s="660"/>
      <c r="TPG4" s="660"/>
      <c r="TPH4" s="660"/>
      <c r="TPI4" s="660"/>
      <c r="TPJ4" s="660"/>
      <c r="TPK4" s="660"/>
      <c r="TPL4" s="660"/>
      <c r="TPM4" s="660"/>
      <c r="TPN4" s="660"/>
      <c r="TPO4" s="660"/>
      <c r="TPP4" s="660"/>
      <c r="TPQ4" s="660"/>
      <c r="TPR4" s="660"/>
      <c r="TPS4" s="660"/>
      <c r="TPT4" s="660"/>
      <c r="TPU4" s="660"/>
      <c r="TPV4" s="660"/>
      <c r="TPW4" s="660"/>
      <c r="TPX4" s="660"/>
      <c r="TPY4" s="660"/>
      <c r="TPZ4" s="660"/>
      <c r="TQA4" s="660"/>
      <c r="TQB4" s="660"/>
      <c r="TQC4" s="660"/>
      <c r="TQD4" s="660"/>
      <c r="TQE4" s="660"/>
      <c r="TQF4" s="660"/>
      <c r="TQG4" s="660"/>
      <c r="TQH4" s="660"/>
      <c r="TQI4" s="660"/>
      <c r="TQJ4" s="660"/>
      <c r="TQK4" s="660"/>
      <c r="TQL4" s="660"/>
      <c r="TQM4" s="660"/>
      <c r="TQN4" s="660"/>
      <c r="TQO4" s="660"/>
      <c r="TQP4" s="660"/>
      <c r="TQQ4" s="660"/>
      <c r="TQR4" s="660"/>
      <c r="TQS4" s="660"/>
      <c r="TQT4" s="660"/>
      <c r="TQU4" s="660"/>
      <c r="TQV4" s="660"/>
      <c r="TQW4" s="660"/>
      <c r="TQX4" s="660"/>
      <c r="TQY4" s="660"/>
      <c r="TQZ4" s="660"/>
      <c r="TRA4" s="660"/>
      <c r="TRB4" s="660"/>
      <c r="TRC4" s="660"/>
      <c r="TRD4" s="660"/>
      <c r="TRE4" s="660"/>
      <c r="TRF4" s="660"/>
      <c r="TRG4" s="660"/>
      <c r="TRH4" s="660"/>
      <c r="TRI4" s="660"/>
      <c r="TRJ4" s="660"/>
      <c r="TRK4" s="660"/>
      <c r="TRL4" s="660"/>
      <c r="TRM4" s="660"/>
      <c r="TRN4" s="660"/>
      <c r="TRO4" s="660"/>
      <c r="TRP4" s="660"/>
      <c r="TRQ4" s="660"/>
      <c r="TRR4" s="660"/>
      <c r="TRS4" s="660"/>
      <c r="TRT4" s="660"/>
      <c r="TRU4" s="660"/>
      <c r="TRV4" s="660"/>
      <c r="TRW4" s="660"/>
      <c r="TRX4" s="660"/>
      <c r="TRY4" s="660"/>
      <c r="TRZ4" s="660"/>
      <c r="TSA4" s="660"/>
      <c r="TSB4" s="660"/>
      <c r="TSC4" s="660"/>
      <c r="TSD4" s="660"/>
      <c r="TSE4" s="660"/>
      <c r="TSF4" s="660"/>
      <c r="TSG4" s="660"/>
      <c r="TSH4" s="660"/>
      <c r="TSI4" s="660"/>
      <c r="TSJ4" s="660"/>
      <c r="TSK4" s="660"/>
      <c r="TSL4" s="660"/>
      <c r="TSM4" s="660"/>
      <c r="TSN4" s="660"/>
      <c r="TSO4" s="660"/>
      <c r="TSP4" s="660"/>
      <c r="TSQ4" s="660"/>
      <c r="TSR4" s="660"/>
      <c r="TSS4" s="660"/>
      <c r="TST4" s="660"/>
      <c r="TSU4" s="660"/>
      <c r="TSV4" s="660"/>
      <c r="TSW4" s="660"/>
      <c r="TSX4" s="660"/>
      <c r="TSY4" s="660"/>
      <c r="TSZ4" s="660"/>
      <c r="TTA4" s="660"/>
      <c r="TTB4" s="660"/>
      <c r="TTC4" s="660"/>
      <c r="TTD4" s="660"/>
      <c r="TTE4" s="660"/>
      <c r="TTF4" s="660"/>
      <c r="TTG4" s="660"/>
      <c r="TTH4" s="660"/>
      <c r="TTI4" s="660"/>
      <c r="TTJ4" s="660"/>
      <c r="TTK4" s="660"/>
      <c r="TTL4" s="660"/>
      <c r="TTM4" s="660"/>
      <c r="TTN4" s="660"/>
      <c r="TTO4" s="660"/>
      <c r="TTP4" s="660"/>
      <c r="TTQ4" s="660"/>
      <c r="TTR4" s="660"/>
      <c r="TTS4" s="660"/>
      <c r="TTT4" s="660"/>
      <c r="TTU4" s="660"/>
      <c r="TTV4" s="660"/>
      <c r="TTW4" s="660"/>
      <c r="TTX4" s="660"/>
      <c r="TTY4" s="660"/>
      <c r="TTZ4" s="660"/>
      <c r="TUA4" s="660"/>
      <c r="TUB4" s="660"/>
      <c r="TUC4" s="660"/>
      <c r="TUD4" s="660"/>
      <c r="TUE4" s="660"/>
      <c r="TUF4" s="660"/>
      <c r="TUG4" s="660"/>
      <c r="TUH4" s="660"/>
      <c r="TUI4" s="660"/>
      <c r="TUJ4" s="660"/>
      <c r="TUK4" s="660"/>
      <c r="TUL4" s="660"/>
      <c r="TUM4" s="660"/>
      <c r="TUN4" s="660"/>
      <c r="TUO4" s="660"/>
      <c r="TUP4" s="660"/>
      <c r="TUQ4" s="660"/>
      <c r="TUR4" s="660"/>
      <c r="TUS4" s="660"/>
      <c r="TUT4" s="660"/>
      <c r="TUU4" s="660"/>
      <c r="TUV4" s="660"/>
      <c r="TUW4" s="660"/>
      <c r="TUX4" s="660"/>
      <c r="TUY4" s="660"/>
      <c r="TUZ4" s="660"/>
      <c r="TVA4" s="660"/>
      <c r="TVB4" s="660"/>
      <c r="TVC4" s="660"/>
      <c r="TVD4" s="660"/>
      <c r="TVE4" s="660"/>
      <c r="TVF4" s="660"/>
      <c r="TVG4" s="660"/>
      <c r="TVH4" s="660"/>
      <c r="TVI4" s="660"/>
      <c r="TVJ4" s="660"/>
      <c r="TVK4" s="660"/>
      <c r="TVL4" s="660"/>
      <c r="TVM4" s="660"/>
      <c r="TVN4" s="660"/>
      <c r="TVO4" s="660"/>
      <c r="TVP4" s="660"/>
      <c r="TVQ4" s="660"/>
      <c r="TVR4" s="660"/>
      <c r="TVS4" s="660"/>
      <c r="TVT4" s="660"/>
      <c r="TVU4" s="660"/>
      <c r="TVV4" s="660"/>
      <c r="TVW4" s="660"/>
      <c r="TVX4" s="660"/>
      <c r="TVY4" s="660"/>
      <c r="TVZ4" s="660"/>
      <c r="TWA4" s="660"/>
      <c r="TWB4" s="660"/>
      <c r="TWC4" s="660"/>
      <c r="TWD4" s="660"/>
      <c r="TWE4" s="660"/>
      <c r="TWF4" s="660"/>
      <c r="TWG4" s="660"/>
      <c r="TWH4" s="660"/>
      <c r="TWI4" s="660"/>
      <c r="TWJ4" s="660"/>
      <c r="TWK4" s="660"/>
      <c r="TWL4" s="660"/>
      <c r="TWM4" s="660"/>
      <c r="TWN4" s="660"/>
      <c r="TWO4" s="660"/>
      <c r="TWP4" s="660"/>
      <c r="TWQ4" s="660"/>
      <c r="TWR4" s="660"/>
      <c r="TWS4" s="660"/>
      <c r="TWT4" s="660"/>
      <c r="TWU4" s="660"/>
      <c r="TWV4" s="660"/>
      <c r="TWW4" s="660"/>
      <c r="TWX4" s="660"/>
      <c r="TWY4" s="660"/>
      <c r="TWZ4" s="660"/>
      <c r="TXA4" s="660"/>
      <c r="TXB4" s="660"/>
      <c r="TXC4" s="660"/>
      <c r="TXD4" s="660"/>
      <c r="TXE4" s="660"/>
      <c r="TXF4" s="660"/>
      <c r="TXG4" s="660"/>
      <c r="TXH4" s="660"/>
      <c r="TXI4" s="660"/>
      <c r="TXJ4" s="660"/>
      <c r="TXK4" s="660"/>
      <c r="TXL4" s="660"/>
      <c r="TXM4" s="660"/>
      <c r="TXN4" s="660"/>
      <c r="TXO4" s="660"/>
      <c r="TXP4" s="660"/>
      <c r="TXQ4" s="660"/>
      <c r="TXR4" s="660"/>
      <c r="TXS4" s="660"/>
      <c r="TXT4" s="660"/>
      <c r="TXU4" s="660"/>
      <c r="TXV4" s="660"/>
      <c r="TXW4" s="660"/>
      <c r="TXX4" s="660"/>
      <c r="TXY4" s="660"/>
      <c r="TXZ4" s="660"/>
      <c r="TYA4" s="660"/>
      <c r="TYB4" s="660"/>
      <c r="TYC4" s="660"/>
      <c r="TYD4" s="660"/>
      <c r="TYE4" s="660"/>
      <c r="TYF4" s="660"/>
      <c r="TYG4" s="660"/>
      <c r="TYH4" s="660"/>
      <c r="TYI4" s="660"/>
      <c r="TYJ4" s="660"/>
      <c r="TYK4" s="660"/>
      <c r="TYL4" s="660"/>
      <c r="TYM4" s="660"/>
      <c r="TYN4" s="660"/>
      <c r="TYO4" s="660"/>
      <c r="TYP4" s="660"/>
      <c r="TYQ4" s="660"/>
      <c r="TYR4" s="660"/>
      <c r="TYS4" s="660"/>
      <c r="TYT4" s="660"/>
      <c r="TYU4" s="660"/>
      <c r="TYV4" s="660"/>
      <c r="TYW4" s="660"/>
      <c r="TYX4" s="660"/>
      <c r="TYY4" s="660"/>
      <c r="TYZ4" s="660"/>
      <c r="TZA4" s="660"/>
      <c r="TZB4" s="660"/>
      <c r="TZC4" s="660"/>
      <c r="TZD4" s="660"/>
      <c r="TZE4" s="660"/>
      <c r="TZF4" s="660"/>
      <c r="TZG4" s="660"/>
      <c r="TZH4" s="660"/>
      <c r="TZI4" s="660"/>
      <c r="TZJ4" s="660"/>
      <c r="TZK4" s="660"/>
      <c r="TZL4" s="660"/>
      <c r="TZM4" s="660"/>
      <c r="TZN4" s="660"/>
      <c r="TZO4" s="660"/>
      <c r="TZP4" s="660"/>
      <c r="TZQ4" s="660"/>
      <c r="TZR4" s="660"/>
      <c r="TZS4" s="660"/>
      <c r="TZT4" s="660"/>
      <c r="TZU4" s="660"/>
      <c r="TZV4" s="660"/>
      <c r="TZW4" s="660"/>
      <c r="TZX4" s="660"/>
      <c r="TZY4" s="660"/>
      <c r="TZZ4" s="660"/>
      <c r="UAA4" s="660"/>
      <c r="UAB4" s="660"/>
      <c r="UAC4" s="660"/>
      <c r="UAD4" s="660"/>
      <c r="UAE4" s="660"/>
      <c r="UAF4" s="660"/>
      <c r="UAG4" s="660"/>
      <c r="UAH4" s="660"/>
      <c r="UAI4" s="660"/>
      <c r="UAJ4" s="660"/>
      <c r="UAK4" s="660"/>
      <c r="UAL4" s="660"/>
      <c r="UAM4" s="660"/>
      <c r="UAN4" s="660"/>
      <c r="UAO4" s="660"/>
      <c r="UAP4" s="660"/>
      <c r="UAQ4" s="660"/>
      <c r="UAR4" s="660"/>
      <c r="UAS4" s="660"/>
      <c r="UAT4" s="660"/>
      <c r="UAU4" s="660"/>
      <c r="UAV4" s="660"/>
      <c r="UAW4" s="660"/>
      <c r="UAX4" s="660"/>
      <c r="UAY4" s="660"/>
      <c r="UAZ4" s="660"/>
      <c r="UBA4" s="660"/>
      <c r="UBB4" s="660"/>
      <c r="UBC4" s="660"/>
      <c r="UBD4" s="660"/>
      <c r="UBE4" s="660"/>
      <c r="UBF4" s="660"/>
      <c r="UBG4" s="660"/>
      <c r="UBH4" s="660"/>
      <c r="UBI4" s="660"/>
      <c r="UBJ4" s="660"/>
      <c r="UBK4" s="660"/>
      <c r="UBL4" s="660"/>
      <c r="UBM4" s="660"/>
      <c r="UBN4" s="660"/>
      <c r="UBO4" s="660"/>
      <c r="UBP4" s="660"/>
      <c r="UBQ4" s="660"/>
      <c r="UBR4" s="660"/>
      <c r="UBS4" s="660"/>
      <c r="UBT4" s="660"/>
      <c r="UBU4" s="660"/>
      <c r="UBV4" s="660"/>
      <c r="UBW4" s="660"/>
      <c r="UBX4" s="660"/>
      <c r="UBY4" s="660"/>
      <c r="UBZ4" s="660"/>
      <c r="UCA4" s="660"/>
      <c r="UCB4" s="660"/>
      <c r="UCC4" s="660"/>
      <c r="UCD4" s="660"/>
      <c r="UCE4" s="660"/>
      <c r="UCF4" s="660"/>
      <c r="UCG4" s="660"/>
      <c r="UCH4" s="660"/>
      <c r="UCI4" s="660"/>
      <c r="UCJ4" s="660"/>
      <c r="UCK4" s="660"/>
      <c r="UCL4" s="660"/>
      <c r="UCM4" s="660"/>
      <c r="UCN4" s="660"/>
      <c r="UCO4" s="660"/>
      <c r="UCP4" s="660"/>
      <c r="UCQ4" s="660"/>
      <c r="UCR4" s="660"/>
      <c r="UCS4" s="660"/>
      <c r="UCT4" s="660"/>
      <c r="UCU4" s="660"/>
      <c r="UCV4" s="660"/>
      <c r="UCW4" s="660"/>
      <c r="UCX4" s="660"/>
      <c r="UCY4" s="660"/>
      <c r="UCZ4" s="660"/>
      <c r="UDA4" s="660"/>
      <c r="UDB4" s="660"/>
      <c r="UDC4" s="660"/>
      <c r="UDD4" s="660"/>
      <c r="UDE4" s="660"/>
      <c r="UDF4" s="660"/>
      <c r="UDG4" s="660"/>
      <c r="UDH4" s="660"/>
      <c r="UDI4" s="660"/>
      <c r="UDJ4" s="660"/>
      <c r="UDK4" s="660"/>
      <c r="UDL4" s="660"/>
      <c r="UDM4" s="660"/>
      <c r="UDN4" s="660"/>
      <c r="UDO4" s="660"/>
      <c r="UDP4" s="660"/>
      <c r="UDQ4" s="660"/>
      <c r="UDR4" s="660"/>
      <c r="UDS4" s="660"/>
      <c r="UDT4" s="660"/>
      <c r="UDU4" s="660"/>
      <c r="UDV4" s="660"/>
      <c r="UDW4" s="660"/>
      <c r="UDX4" s="660"/>
      <c r="UDY4" s="660"/>
      <c r="UDZ4" s="660"/>
      <c r="UEA4" s="660"/>
      <c r="UEB4" s="660"/>
      <c r="UEC4" s="660"/>
      <c r="UED4" s="660"/>
      <c r="UEE4" s="660"/>
      <c r="UEF4" s="660"/>
      <c r="UEG4" s="660"/>
      <c r="UEH4" s="660"/>
      <c r="UEI4" s="660"/>
      <c r="UEJ4" s="660"/>
      <c r="UEK4" s="660"/>
      <c r="UEL4" s="660"/>
      <c r="UEM4" s="660"/>
      <c r="UEN4" s="660"/>
      <c r="UEO4" s="660"/>
      <c r="UEP4" s="660"/>
      <c r="UEQ4" s="660"/>
      <c r="UER4" s="660"/>
      <c r="UES4" s="660"/>
      <c r="UET4" s="660"/>
      <c r="UEU4" s="660"/>
      <c r="UEV4" s="660"/>
      <c r="UEW4" s="660"/>
      <c r="UEX4" s="660"/>
      <c r="UEY4" s="660"/>
      <c r="UEZ4" s="660"/>
      <c r="UFA4" s="660"/>
      <c r="UFB4" s="660"/>
      <c r="UFC4" s="660"/>
      <c r="UFD4" s="660"/>
      <c r="UFE4" s="660"/>
      <c r="UFF4" s="660"/>
      <c r="UFG4" s="660"/>
      <c r="UFH4" s="660"/>
      <c r="UFI4" s="660"/>
      <c r="UFJ4" s="660"/>
      <c r="UFK4" s="660"/>
      <c r="UFL4" s="660"/>
      <c r="UFM4" s="660"/>
      <c r="UFN4" s="660"/>
      <c r="UFO4" s="660"/>
      <c r="UFP4" s="660"/>
      <c r="UFQ4" s="660"/>
      <c r="UFR4" s="660"/>
      <c r="UFS4" s="660"/>
      <c r="UFT4" s="660"/>
      <c r="UFU4" s="660"/>
      <c r="UFV4" s="660"/>
      <c r="UFW4" s="660"/>
      <c r="UFX4" s="660"/>
      <c r="UFY4" s="660"/>
      <c r="UFZ4" s="660"/>
      <c r="UGA4" s="660"/>
      <c r="UGB4" s="660"/>
      <c r="UGC4" s="660"/>
      <c r="UGD4" s="660"/>
      <c r="UGE4" s="660"/>
      <c r="UGF4" s="660"/>
      <c r="UGG4" s="660"/>
      <c r="UGH4" s="660"/>
      <c r="UGI4" s="660"/>
      <c r="UGJ4" s="660"/>
      <c r="UGK4" s="660"/>
      <c r="UGL4" s="660"/>
      <c r="UGM4" s="660"/>
      <c r="UGN4" s="660"/>
      <c r="UGO4" s="660"/>
      <c r="UGP4" s="660"/>
      <c r="UGQ4" s="660"/>
      <c r="UGR4" s="660"/>
      <c r="UGS4" s="660"/>
      <c r="UGT4" s="660"/>
      <c r="UGU4" s="660"/>
      <c r="UGV4" s="660"/>
      <c r="UGW4" s="660"/>
      <c r="UGX4" s="660"/>
      <c r="UGY4" s="660"/>
      <c r="UGZ4" s="660"/>
      <c r="UHA4" s="660"/>
      <c r="UHB4" s="660"/>
      <c r="UHC4" s="660"/>
      <c r="UHD4" s="660"/>
      <c r="UHE4" s="660"/>
      <c r="UHF4" s="660"/>
      <c r="UHG4" s="660"/>
      <c r="UHH4" s="660"/>
      <c r="UHI4" s="660"/>
      <c r="UHJ4" s="660"/>
      <c r="UHK4" s="660"/>
      <c r="UHL4" s="660"/>
      <c r="UHM4" s="660"/>
      <c r="UHN4" s="660"/>
      <c r="UHO4" s="660"/>
      <c r="UHP4" s="660"/>
      <c r="UHQ4" s="660"/>
      <c r="UHR4" s="660"/>
      <c r="UHS4" s="660"/>
      <c r="UHT4" s="660"/>
      <c r="UHU4" s="660"/>
      <c r="UHV4" s="660"/>
      <c r="UHW4" s="660"/>
      <c r="UHX4" s="660"/>
      <c r="UHY4" s="660"/>
      <c r="UHZ4" s="660"/>
      <c r="UIA4" s="660"/>
      <c r="UIB4" s="660"/>
      <c r="UIC4" s="660"/>
      <c r="UID4" s="660"/>
      <c r="UIE4" s="660"/>
      <c r="UIF4" s="660"/>
      <c r="UIG4" s="660"/>
      <c r="UIH4" s="660"/>
      <c r="UII4" s="660"/>
      <c r="UIJ4" s="660"/>
      <c r="UIK4" s="660"/>
      <c r="UIL4" s="660"/>
      <c r="UIM4" s="660"/>
      <c r="UIN4" s="660"/>
      <c r="UIO4" s="660"/>
      <c r="UIP4" s="660"/>
      <c r="UIQ4" s="660"/>
      <c r="UIR4" s="660"/>
      <c r="UIS4" s="660"/>
      <c r="UIT4" s="660"/>
      <c r="UIU4" s="660"/>
      <c r="UIV4" s="660"/>
      <c r="UIW4" s="660"/>
      <c r="UIX4" s="660"/>
      <c r="UIY4" s="660"/>
      <c r="UIZ4" s="660"/>
      <c r="UJA4" s="660"/>
      <c r="UJB4" s="660"/>
      <c r="UJC4" s="660"/>
      <c r="UJD4" s="660"/>
      <c r="UJE4" s="660"/>
      <c r="UJF4" s="660"/>
      <c r="UJG4" s="660"/>
      <c r="UJH4" s="660"/>
      <c r="UJI4" s="660"/>
      <c r="UJJ4" s="660"/>
      <c r="UJK4" s="660"/>
      <c r="UJL4" s="660"/>
      <c r="UJM4" s="660"/>
      <c r="UJN4" s="660"/>
      <c r="UJO4" s="660"/>
      <c r="UJP4" s="660"/>
      <c r="UJQ4" s="660"/>
      <c r="UJR4" s="660"/>
      <c r="UJS4" s="660"/>
      <c r="UJT4" s="660"/>
      <c r="UJU4" s="660"/>
      <c r="UJV4" s="660"/>
      <c r="UJW4" s="660"/>
      <c r="UJX4" s="660"/>
      <c r="UJY4" s="660"/>
      <c r="UJZ4" s="660"/>
      <c r="UKA4" s="660"/>
      <c r="UKB4" s="660"/>
      <c r="UKC4" s="660"/>
      <c r="UKD4" s="660"/>
      <c r="UKE4" s="660"/>
      <c r="UKF4" s="660"/>
      <c r="UKG4" s="660"/>
      <c r="UKH4" s="660"/>
      <c r="UKI4" s="660"/>
      <c r="UKJ4" s="660"/>
      <c r="UKK4" s="660"/>
      <c r="UKL4" s="660"/>
      <c r="UKM4" s="660"/>
      <c r="UKN4" s="660"/>
      <c r="UKO4" s="660"/>
      <c r="UKP4" s="660"/>
      <c r="UKQ4" s="660"/>
      <c r="UKR4" s="660"/>
      <c r="UKS4" s="660"/>
      <c r="UKT4" s="660"/>
      <c r="UKU4" s="660"/>
      <c r="UKV4" s="660"/>
      <c r="UKW4" s="660"/>
      <c r="UKX4" s="660"/>
      <c r="UKY4" s="660"/>
      <c r="UKZ4" s="660"/>
      <c r="ULA4" s="660"/>
      <c r="ULB4" s="660"/>
      <c r="ULC4" s="660"/>
      <c r="ULD4" s="660"/>
      <c r="ULE4" s="660"/>
      <c r="ULF4" s="660"/>
      <c r="ULG4" s="660"/>
      <c r="ULH4" s="660"/>
      <c r="ULI4" s="660"/>
      <c r="ULJ4" s="660"/>
      <c r="ULK4" s="660"/>
      <c r="ULL4" s="660"/>
      <c r="ULM4" s="660"/>
      <c r="ULN4" s="660"/>
      <c r="ULO4" s="660"/>
      <c r="ULP4" s="660"/>
      <c r="ULQ4" s="660"/>
      <c r="ULR4" s="660"/>
      <c r="ULS4" s="660"/>
      <c r="ULT4" s="660"/>
      <c r="ULU4" s="660"/>
      <c r="ULV4" s="660"/>
      <c r="ULW4" s="660"/>
      <c r="ULX4" s="660"/>
      <c r="ULY4" s="660"/>
      <c r="ULZ4" s="660"/>
      <c r="UMA4" s="660"/>
      <c r="UMB4" s="660"/>
      <c r="UMC4" s="660"/>
      <c r="UMD4" s="660"/>
      <c r="UME4" s="660"/>
      <c r="UMF4" s="660"/>
      <c r="UMG4" s="660"/>
      <c r="UMH4" s="660"/>
      <c r="UMI4" s="660"/>
      <c r="UMJ4" s="660"/>
      <c r="UMK4" s="660"/>
      <c r="UML4" s="660"/>
      <c r="UMM4" s="660"/>
      <c r="UMN4" s="660"/>
      <c r="UMO4" s="660"/>
      <c r="UMP4" s="660"/>
      <c r="UMQ4" s="660"/>
      <c r="UMR4" s="660"/>
      <c r="UMS4" s="660"/>
      <c r="UMT4" s="660"/>
      <c r="UMU4" s="660"/>
      <c r="UMV4" s="660"/>
      <c r="UMW4" s="660"/>
      <c r="UMX4" s="660"/>
      <c r="UMY4" s="660"/>
      <c r="UMZ4" s="660"/>
      <c r="UNA4" s="660"/>
      <c r="UNB4" s="660"/>
      <c r="UNC4" s="660"/>
      <c r="UND4" s="660"/>
      <c r="UNE4" s="660"/>
      <c r="UNF4" s="660"/>
      <c r="UNG4" s="660"/>
      <c r="UNH4" s="660"/>
      <c r="UNI4" s="660"/>
      <c r="UNJ4" s="660"/>
      <c r="UNK4" s="660"/>
      <c r="UNL4" s="660"/>
      <c r="UNM4" s="660"/>
      <c r="UNN4" s="660"/>
      <c r="UNO4" s="660"/>
      <c r="UNP4" s="660"/>
      <c r="UNQ4" s="660"/>
      <c r="UNR4" s="660"/>
      <c r="UNS4" s="660"/>
      <c r="UNT4" s="660"/>
      <c r="UNU4" s="660"/>
      <c r="UNV4" s="660"/>
      <c r="UNW4" s="660"/>
      <c r="UNX4" s="660"/>
      <c r="UNY4" s="660"/>
      <c r="UNZ4" s="660"/>
      <c r="UOA4" s="660"/>
      <c r="UOB4" s="660"/>
      <c r="UOC4" s="660"/>
      <c r="UOD4" s="660"/>
      <c r="UOE4" s="660"/>
      <c r="UOF4" s="660"/>
      <c r="UOG4" s="660"/>
      <c r="UOH4" s="660"/>
      <c r="UOI4" s="660"/>
      <c r="UOJ4" s="660"/>
      <c r="UOK4" s="660"/>
      <c r="UOL4" s="660"/>
      <c r="UOM4" s="660"/>
      <c r="UON4" s="660"/>
      <c r="UOO4" s="660"/>
      <c r="UOP4" s="660"/>
      <c r="UOQ4" s="660"/>
      <c r="UOR4" s="660"/>
      <c r="UOS4" s="660"/>
      <c r="UOT4" s="660"/>
      <c r="UOU4" s="660"/>
      <c r="UOV4" s="660"/>
      <c r="UOW4" s="660"/>
      <c r="UOX4" s="660"/>
      <c r="UOY4" s="660"/>
      <c r="UOZ4" s="660"/>
      <c r="UPA4" s="660"/>
      <c r="UPB4" s="660"/>
      <c r="UPC4" s="660"/>
      <c r="UPD4" s="660"/>
      <c r="UPE4" s="660"/>
      <c r="UPF4" s="660"/>
      <c r="UPG4" s="660"/>
      <c r="UPH4" s="660"/>
      <c r="UPI4" s="660"/>
      <c r="UPJ4" s="660"/>
      <c r="UPK4" s="660"/>
      <c r="UPL4" s="660"/>
      <c r="UPM4" s="660"/>
      <c r="UPN4" s="660"/>
      <c r="UPO4" s="660"/>
      <c r="UPP4" s="660"/>
      <c r="UPQ4" s="660"/>
      <c r="UPR4" s="660"/>
      <c r="UPS4" s="660"/>
      <c r="UPT4" s="660"/>
      <c r="UPU4" s="660"/>
      <c r="UPV4" s="660"/>
      <c r="UPW4" s="660"/>
      <c r="UPX4" s="660"/>
      <c r="UPY4" s="660"/>
      <c r="UPZ4" s="660"/>
      <c r="UQA4" s="660"/>
      <c r="UQB4" s="660"/>
      <c r="UQC4" s="660"/>
      <c r="UQD4" s="660"/>
      <c r="UQE4" s="660"/>
      <c r="UQF4" s="660"/>
      <c r="UQG4" s="660"/>
      <c r="UQH4" s="660"/>
      <c r="UQI4" s="660"/>
      <c r="UQJ4" s="660"/>
      <c r="UQK4" s="660"/>
      <c r="UQL4" s="660"/>
      <c r="UQM4" s="660"/>
      <c r="UQN4" s="660"/>
      <c r="UQO4" s="660"/>
      <c r="UQP4" s="660"/>
      <c r="UQQ4" s="660"/>
      <c r="UQR4" s="660"/>
      <c r="UQS4" s="660"/>
      <c r="UQT4" s="660"/>
      <c r="UQU4" s="660"/>
      <c r="UQV4" s="660"/>
      <c r="UQW4" s="660"/>
      <c r="UQX4" s="660"/>
      <c r="UQY4" s="660"/>
      <c r="UQZ4" s="660"/>
      <c r="URA4" s="660"/>
      <c r="URB4" s="660"/>
      <c r="URC4" s="660"/>
      <c r="URD4" s="660"/>
      <c r="URE4" s="660"/>
      <c r="URF4" s="660"/>
      <c r="URG4" s="660"/>
      <c r="URH4" s="660"/>
      <c r="URI4" s="660"/>
      <c r="URJ4" s="660"/>
      <c r="URK4" s="660"/>
      <c r="URL4" s="660"/>
      <c r="URM4" s="660"/>
      <c r="URN4" s="660"/>
      <c r="URO4" s="660"/>
      <c r="URP4" s="660"/>
      <c r="URQ4" s="660"/>
      <c r="URR4" s="660"/>
      <c r="URS4" s="660"/>
      <c r="URT4" s="660"/>
      <c r="URU4" s="660"/>
      <c r="URV4" s="660"/>
      <c r="URW4" s="660"/>
      <c r="URX4" s="660"/>
      <c r="URY4" s="660"/>
      <c r="URZ4" s="660"/>
      <c r="USA4" s="660"/>
      <c r="USB4" s="660"/>
      <c r="USC4" s="660"/>
      <c r="USD4" s="660"/>
      <c r="USE4" s="660"/>
      <c r="USF4" s="660"/>
      <c r="USG4" s="660"/>
      <c r="USH4" s="660"/>
      <c r="USI4" s="660"/>
      <c r="USJ4" s="660"/>
      <c r="USK4" s="660"/>
      <c r="USL4" s="660"/>
      <c r="USM4" s="660"/>
      <c r="USN4" s="660"/>
      <c r="USO4" s="660"/>
      <c r="USP4" s="660"/>
      <c r="USQ4" s="660"/>
      <c r="USR4" s="660"/>
      <c r="USS4" s="660"/>
      <c r="UST4" s="660"/>
      <c r="USU4" s="660"/>
      <c r="USV4" s="660"/>
      <c r="USW4" s="660"/>
      <c r="USX4" s="660"/>
      <c r="USY4" s="660"/>
      <c r="USZ4" s="660"/>
      <c r="UTA4" s="660"/>
      <c r="UTB4" s="660"/>
      <c r="UTC4" s="660"/>
      <c r="UTD4" s="660"/>
      <c r="UTE4" s="660"/>
      <c r="UTF4" s="660"/>
      <c r="UTG4" s="660"/>
      <c r="UTH4" s="660"/>
      <c r="UTI4" s="660"/>
      <c r="UTJ4" s="660"/>
      <c r="UTK4" s="660"/>
      <c r="UTL4" s="660"/>
      <c r="UTM4" s="660"/>
      <c r="UTN4" s="660"/>
      <c r="UTO4" s="660"/>
      <c r="UTP4" s="660"/>
      <c r="UTQ4" s="660"/>
      <c r="UTR4" s="660"/>
      <c r="UTS4" s="660"/>
      <c r="UTT4" s="660"/>
      <c r="UTU4" s="660"/>
      <c r="UTV4" s="660"/>
      <c r="UTW4" s="660"/>
      <c r="UTX4" s="660"/>
      <c r="UTY4" s="660"/>
      <c r="UTZ4" s="660"/>
      <c r="UUA4" s="660"/>
      <c r="UUB4" s="660"/>
      <c r="UUC4" s="660"/>
      <c r="UUD4" s="660"/>
      <c r="UUE4" s="660"/>
      <c r="UUF4" s="660"/>
      <c r="UUG4" s="660"/>
      <c r="UUH4" s="660"/>
      <c r="UUI4" s="660"/>
      <c r="UUJ4" s="660"/>
      <c r="UUK4" s="660"/>
      <c r="UUL4" s="660"/>
      <c r="UUM4" s="660"/>
      <c r="UUN4" s="660"/>
      <c r="UUO4" s="660"/>
      <c r="UUP4" s="660"/>
      <c r="UUQ4" s="660"/>
      <c r="UUR4" s="660"/>
      <c r="UUS4" s="660"/>
      <c r="UUT4" s="660"/>
      <c r="UUU4" s="660"/>
      <c r="UUV4" s="660"/>
      <c r="UUW4" s="660"/>
      <c r="UUX4" s="660"/>
      <c r="UUY4" s="660"/>
      <c r="UUZ4" s="660"/>
      <c r="UVA4" s="660"/>
      <c r="UVB4" s="660"/>
      <c r="UVC4" s="660"/>
      <c r="UVD4" s="660"/>
      <c r="UVE4" s="660"/>
      <c r="UVF4" s="660"/>
      <c r="UVG4" s="660"/>
      <c r="UVH4" s="660"/>
      <c r="UVI4" s="660"/>
      <c r="UVJ4" s="660"/>
      <c r="UVK4" s="660"/>
      <c r="UVL4" s="660"/>
      <c r="UVM4" s="660"/>
      <c r="UVN4" s="660"/>
      <c r="UVO4" s="660"/>
      <c r="UVP4" s="660"/>
      <c r="UVQ4" s="660"/>
      <c r="UVR4" s="660"/>
      <c r="UVS4" s="660"/>
      <c r="UVT4" s="660"/>
      <c r="UVU4" s="660"/>
      <c r="UVV4" s="660"/>
      <c r="UVW4" s="660"/>
      <c r="UVX4" s="660"/>
      <c r="UVY4" s="660"/>
      <c r="UVZ4" s="660"/>
      <c r="UWA4" s="660"/>
      <c r="UWB4" s="660"/>
      <c r="UWC4" s="660"/>
      <c r="UWD4" s="660"/>
      <c r="UWE4" s="660"/>
      <c r="UWF4" s="660"/>
      <c r="UWG4" s="660"/>
      <c r="UWH4" s="660"/>
      <c r="UWI4" s="660"/>
      <c r="UWJ4" s="660"/>
      <c r="UWK4" s="660"/>
      <c r="UWL4" s="660"/>
      <c r="UWM4" s="660"/>
      <c r="UWN4" s="660"/>
      <c r="UWO4" s="660"/>
      <c r="UWP4" s="660"/>
      <c r="UWQ4" s="660"/>
      <c r="UWR4" s="660"/>
      <c r="UWS4" s="660"/>
      <c r="UWT4" s="660"/>
      <c r="UWU4" s="660"/>
      <c r="UWV4" s="660"/>
      <c r="UWW4" s="660"/>
      <c r="UWX4" s="660"/>
      <c r="UWY4" s="660"/>
      <c r="UWZ4" s="660"/>
      <c r="UXA4" s="660"/>
      <c r="UXB4" s="660"/>
      <c r="UXC4" s="660"/>
      <c r="UXD4" s="660"/>
      <c r="UXE4" s="660"/>
      <c r="UXF4" s="660"/>
      <c r="UXG4" s="660"/>
      <c r="UXH4" s="660"/>
      <c r="UXI4" s="660"/>
      <c r="UXJ4" s="660"/>
      <c r="UXK4" s="660"/>
      <c r="UXL4" s="660"/>
      <c r="UXM4" s="660"/>
      <c r="UXN4" s="660"/>
      <c r="UXO4" s="660"/>
      <c r="UXP4" s="660"/>
      <c r="UXQ4" s="660"/>
      <c r="UXR4" s="660"/>
      <c r="UXS4" s="660"/>
      <c r="UXT4" s="660"/>
      <c r="UXU4" s="660"/>
      <c r="UXV4" s="660"/>
      <c r="UXW4" s="660"/>
      <c r="UXX4" s="660"/>
      <c r="UXY4" s="660"/>
      <c r="UXZ4" s="660"/>
      <c r="UYA4" s="660"/>
      <c r="UYB4" s="660"/>
      <c r="UYC4" s="660"/>
      <c r="UYD4" s="660"/>
      <c r="UYE4" s="660"/>
      <c r="UYF4" s="660"/>
      <c r="UYG4" s="660"/>
      <c r="UYH4" s="660"/>
      <c r="UYI4" s="660"/>
      <c r="UYJ4" s="660"/>
      <c r="UYK4" s="660"/>
      <c r="UYL4" s="660"/>
      <c r="UYM4" s="660"/>
      <c r="UYN4" s="660"/>
      <c r="UYO4" s="660"/>
      <c r="UYP4" s="660"/>
      <c r="UYQ4" s="660"/>
      <c r="UYR4" s="660"/>
      <c r="UYS4" s="660"/>
      <c r="UYT4" s="660"/>
      <c r="UYU4" s="660"/>
      <c r="UYV4" s="660"/>
      <c r="UYW4" s="660"/>
      <c r="UYX4" s="660"/>
      <c r="UYY4" s="660"/>
      <c r="UYZ4" s="660"/>
      <c r="UZA4" s="660"/>
      <c r="UZB4" s="660"/>
      <c r="UZC4" s="660"/>
      <c r="UZD4" s="660"/>
      <c r="UZE4" s="660"/>
      <c r="UZF4" s="660"/>
      <c r="UZG4" s="660"/>
      <c r="UZH4" s="660"/>
      <c r="UZI4" s="660"/>
      <c r="UZJ4" s="660"/>
      <c r="UZK4" s="660"/>
      <c r="UZL4" s="660"/>
      <c r="UZM4" s="660"/>
      <c r="UZN4" s="660"/>
      <c r="UZO4" s="660"/>
      <c r="UZP4" s="660"/>
      <c r="UZQ4" s="660"/>
      <c r="UZR4" s="660"/>
      <c r="UZS4" s="660"/>
      <c r="UZT4" s="660"/>
      <c r="UZU4" s="660"/>
      <c r="UZV4" s="660"/>
      <c r="UZW4" s="660"/>
      <c r="UZX4" s="660"/>
      <c r="UZY4" s="660"/>
      <c r="UZZ4" s="660"/>
      <c r="VAA4" s="660"/>
      <c r="VAB4" s="660"/>
      <c r="VAC4" s="660"/>
      <c r="VAD4" s="660"/>
      <c r="VAE4" s="660"/>
      <c r="VAF4" s="660"/>
      <c r="VAG4" s="660"/>
      <c r="VAH4" s="660"/>
      <c r="VAI4" s="660"/>
      <c r="VAJ4" s="660"/>
      <c r="VAK4" s="660"/>
      <c r="VAL4" s="660"/>
      <c r="VAM4" s="660"/>
      <c r="VAN4" s="660"/>
      <c r="VAO4" s="660"/>
      <c r="VAP4" s="660"/>
      <c r="VAQ4" s="660"/>
      <c r="VAR4" s="660"/>
      <c r="VAS4" s="660"/>
      <c r="VAT4" s="660"/>
      <c r="VAU4" s="660"/>
      <c r="VAV4" s="660"/>
      <c r="VAW4" s="660"/>
      <c r="VAX4" s="660"/>
      <c r="VAY4" s="660"/>
      <c r="VAZ4" s="660"/>
      <c r="VBA4" s="660"/>
      <c r="VBB4" s="660"/>
      <c r="VBC4" s="660"/>
      <c r="VBD4" s="660"/>
      <c r="VBE4" s="660"/>
      <c r="VBF4" s="660"/>
      <c r="VBG4" s="660"/>
      <c r="VBH4" s="660"/>
      <c r="VBI4" s="660"/>
      <c r="VBJ4" s="660"/>
      <c r="VBK4" s="660"/>
      <c r="VBL4" s="660"/>
      <c r="VBM4" s="660"/>
      <c r="VBN4" s="660"/>
      <c r="VBO4" s="660"/>
      <c r="VBP4" s="660"/>
      <c r="VBQ4" s="660"/>
      <c r="VBR4" s="660"/>
      <c r="VBS4" s="660"/>
      <c r="VBT4" s="660"/>
      <c r="VBU4" s="660"/>
      <c r="VBV4" s="660"/>
      <c r="VBW4" s="660"/>
      <c r="VBX4" s="660"/>
      <c r="VBY4" s="660"/>
      <c r="VBZ4" s="660"/>
      <c r="VCA4" s="660"/>
      <c r="VCB4" s="660"/>
      <c r="VCC4" s="660"/>
      <c r="VCD4" s="660"/>
      <c r="VCE4" s="660"/>
      <c r="VCF4" s="660"/>
      <c r="VCG4" s="660"/>
      <c r="VCH4" s="660"/>
      <c r="VCI4" s="660"/>
      <c r="VCJ4" s="660"/>
      <c r="VCK4" s="660"/>
      <c r="VCL4" s="660"/>
      <c r="VCM4" s="660"/>
      <c r="VCN4" s="660"/>
      <c r="VCO4" s="660"/>
      <c r="VCP4" s="660"/>
      <c r="VCQ4" s="660"/>
      <c r="VCR4" s="660"/>
      <c r="VCS4" s="660"/>
      <c r="VCT4" s="660"/>
      <c r="VCU4" s="660"/>
      <c r="VCV4" s="660"/>
      <c r="VCW4" s="660"/>
      <c r="VCX4" s="660"/>
      <c r="VCY4" s="660"/>
      <c r="VCZ4" s="660"/>
      <c r="VDA4" s="660"/>
      <c r="VDB4" s="660"/>
      <c r="VDC4" s="660"/>
      <c r="VDD4" s="660"/>
      <c r="VDE4" s="660"/>
      <c r="VDF4" s="660"/>
      <c r="VDG4" s="660"/>
      <c r="VDH4" s="660"/>
      <c r="VDI4" s="660"/>
      <c r="VDJ4" s="660"/>
      <c r="VDK4" s="660"/>
      <c r="VDL4" s="660"/>
      <c r="VDM4" s="660"/>
      <c r="VDN4" s="660"/>
      <c r="VDO4" s="660"/>
      <c r="VDP4" s="660"/>
      <c r="VDQ4" s="660"/>
      <c r="VDR4" s="660"/>
      <c r="VDS4" s="660"/>
      <c r="VDT4" s="660"/>
      <c r="VDU4" s="660"/>
      <c r="VDV4" s="660"/>
      <c r="VDW4" s="660"/>
      <c r="VDX4" s="660"/>
      <c r="VDY4" s="660"/>
      <c r="VDZ4" s="660"/>
      <c r="VEA4" s="660"/>
      <c r="VEB4" s="660"/>
      <c r="VEC4" s="660"/>
      <c r="VED4" s="660"/>
      <c r="VEE4" s="660"/>
      <c r="VEF4" s="660"/>
      <c r="VEG4" s="660"/>
      <c r="VEH4" s="660"/>
      <c r="VEI4" s="660"/>
      <c r="VEJ4" s="660"/>
      <c r="VEK4" s="660"/>
      <c r="VEL4" s="660"/>
      <c r="VEM4" s="660"/>
      <c r="VEN4" s="660"/>
      <c r="VEO4" s="660"/>
      <c r="VEP4" s="660"/>
      <c r="VEQ4" s="660"/>
      <c r="VER4" s="660"/>
      <c r="VES4" s="660"/>
      <c r="VET4" s="660"/>
      <c r="VEU4" s="660"/>
      <c r="VEV4" s="660"/>
      <c r="VEW4" s="660"/>
      <c r="VEX4" s="660"/>
      <c r="VEY4" s="660"/>
      <c r="VEZ4" s="660"/>
      <c r="VFA4" s="660"/>
      <c r="VFB4" s="660"/>
      <c r="VFC4" s="660"/>
      <c r="VFD4" s="660"/>
      <c r="VFE4" s="660"/>
      <c r="VFF4" s="660"/>
      <c r="VFG4" s="660"/>
      <c r="VFH4" s="660"/>
      <c r="VFI4" s="660"/>
      <c r="VFJ4" s="660"/>
      <c r="VFK4" s="660"/>
      <c r="VFL4" s="660"/>
      <c r="VFM4" s="660"/>
      <c r="VFN4" s="660"/>
      <c r="VFO4" s="660"/>
      <c r="VFP4" s="660"/>
      <c r="VFQ4" s="660"/>
      <c r="VFR4" s="660"/>
      <c r="VFS4" s="660"/>
      <c r="VFT4" s="660"/>
      <c r="VFU4" s="660"/>
      <c r="VFV4" s="660"/>
      <c r="VFW4" s="660"/>
      <c r="VFX4" s="660"/>
      <c r="VFY4" s="660"/>
      <c r="VFZ4" s="660"/>
      <c r="VGA4" s="660"/>
      <c r="VGB4" s="660"/>
      <c r="VGC4" s="660"/>
      <c r="VGD4" s="660"/>
      <c r="VGE4" s="660"/>
      <c r="VGF4" s="660"/>
      <c r="VGG4" s="660"/>
      <c r="VGH4" s="660"/>
      <c r="VGI4" s="660"/>
      <c r="VGJ4" s="660"/>
      <c r="VGK4" s="660"/>
      <c r="VGL4" s="660"/>
      <c r="VGM4" s="660"/>
      <c r="VGN4" s="660"/>
      <c r="VGO4" s="660"/>
      <c r="VGP4" s="660"/>
      <c r="VGQ4" s="660"/>
      <c r="VGR4" s="660"/>
      <c r="VGS4" s="660"/>
      <c r="VGT4" s="660"/>
      <c r="VGU4" s="660"/>
      <c r="VGV4" s="660"/>
      <c r="VGW4" s="660"/>
      <c r="VGX4" s="660"/>
      <c r="VGY4" s="660"/>
      <c r="VGZ4" s="660"/>
      <c r="VHA4" s="660"/>
      <c r="VHB4" s="660"/>
      <c r="VHC4" s="660"/>
      <c r="VHD4" s="660"/>
      <c r="VHE4" s="660"/>
      <c r="VHF4" s="660"/>
      <c r="VHG4" s="660"/>
      <c r="VHH4" s="660"/>
      <c r="VHI4" s="660"/>
      <c r="VHJ4" s="660"/>
      <c r="VHK4" s="660"/>
      <c r="VHL4" s="660"/>
      <c r="VHM4" s="660"/>
      <c r="VHN4" s="660"/>
      <c r="VHO4" s="660"/>
      <c r="VHP4" s="660"/>
      <c r="VHQ4" s="660"/>
      <c r="VHR4" s="660"/>
      <c r="VHS4" s="660"/>
      <c r="VHT4" s="660"/>
      <c r="VHU4" s="660"/>
      <c r="VHV4" s="660"/>
      <c r="VHW4" s="660"/>
      <c r="VHX4" s="660"/>
      <c r="VHY4" s="660"/>
      <c r="VHZ4" s="660"/>
      <c r="VIA4" s="660"/>
      <c r="VIB4" s="660"/>
      <c r="VIC4" s="660"/>
      <c r="VID4" s="660"/>
      <c r="VIE4" s="660"/>
      <c r="VIF4" s="660"/>
      <c r="VIG4" s="660"/>
      <c r="VIH4" s="660"/>
      <c r="VII4" s="660"/>
      <c r="VIJ4" s="660"/>
      <c r="VIK4" s="660"/>
      <c r="VIL4" s="660"/>
      <c r="VIM4" s="660"/>
      <c r="VIN4" s="660"/>
      <c r="VIO4" s="660"/>
      <c r="VIP4" s="660"/>
      <c r="VIQ4" s="660"/>
      <c r="VIR4" s="660"/>
      <c r="VIS4" s="660"/>
      <c r="VIT4" s="660"/>
      <c r="VIU4" s="660"/>
      <c r="VIV4" s="660"/>
      <c r="VIW4" s="660"/>
      <c r="VIX4" s="660"/>
      <c r="VIY4" s="660"/>
      <c r="VIZ4" s="660"/>
      <c r="VJA4" s="660"/>
      <c r="VJB4" s="660"/>
      <c r="VJC4" s="660"/>
      <c r="VJD4" s="660"/>
      <c r="VJE4" s="660"/>
      <c r="VJF4" s="660"/>
      <c r="VJG4" s="660"/>
      <c r="VJH4" s="660"/>
      <c r="VJI4" s="660"/>
      <c r="VJJ4" s="660"/>
      <c r="VJK4" s="660"/>
      <c r="VJL4" s="660"/>
      <c r="VJM4" s="660"/>
      <c r="VJN4" s="660"/>
      <c r="VJO4" s="660"/>
      <c r="VJP4" s="660"/>
      <c r="VJQ4" s="660"/>
      <c r="VJR4" s="660"/>
      <c r="VJS4" s="660"/>
      <c r="VJT4" s="660"/>
      <c r="VJU4" s="660"/>
      <c r="VJV4" s="660"/>
      <c r="VJW4" s="660"/>
      <c r="VJX4" s="660"/>
      <c r="VJY4" s="660"/>
      <c r="VJZ4" s="660"/>
      <c r="VKA4" s="660"/>
      <c r="VKB4" s="660"/>
      <c r="VKC4" s="660"/>
      <c r="VKD4" s="660"/>
      <c r="VKE4" s="660"/>
      <c r="VKF4" s="660"/>
      <c r="VKG4" s="660"/>
      <c r="VKH4" s="660"/>
      <c r="VKI4" s="660"/>
      <c r="VKJ4" s="660"/>
      <c r="VKK4" s="660"/>
      <c r="VKL4" s="660"/>
      <c r="VKM4" s="660"/>
      <c r="VKN4" s="660"/>
      <c r="VKO4" s="660"/>
      <c r="VKP4" s="660"/>
      <c r="VKQ4" s="660"/>
      <c r="VKR4" s="660"/>
      <c r="VKS4" s="660"/>
      <c r="VKT4" s="660"/>
      <c r="VKU4" s="660"/>
      <c r="VKV4" s="660"/>
      <c r="VKW4" s="660"/>
      <c r="VKX4" s="660"/>
      <c r="VKY4" s="660"/>
      <c r="VKZ4" s="660"/>
      <c r="VLA4" s="660"/>
      <c r="VLB4" s="660"/>
      <c r="VLC4" s="660"/>
      <c r="VLD4" s="660"/>
      <c r="VLE4" s="660"/>
      <c r="VLF4" s="660"/>
      <c r="VLG4" s="660"/>
      <c r="VLH4" s="660"/>
      <c r="VLI4" s="660"/>
      <c r="VLJ4" s="660"/>
      <c r="VLK4" s="660"/>
      <c r="VLL4" s="660"/>
      <c r="VLM4" s="660"/>
      <c r="VLN4" s="660"/>
      <c r="VLO4" s="660"/>
      <c r="VLP4" s="660"/>
      <c r="VLQ4" s="660"/>
      <c r="VLR4" s="660"/>
      <c r="VLS4" s="660"/>
      <c r="VLT4" s="660"/>
      <c r="VLU4" s="660"/>
      <c r="VLV4" s="660"/>
      <c r="VLW4" s="660"/>
      <c r="VLX4" s="660"/>
      <c r="VLY4" s="660"/>
      <c r="VLZ4" s="660"/>
      <c r="VMA4" s="660"/>
      <c r="VMB4" s="660"/>
      <c r="VMC4" s="660"/>
      <c r="VMD4" s="660"/>
      <c r="VME4" s="660"/>
      <c r="VMF4" s="660"/>
      <c r="VMG4" s="660"/>
      <c r="VMH4" s="660"/>
      <c r="VMI4" s="660"/>
      <c r="VMJ4" s="660"/>
      <c r="VMK4" s="660"/>
      <c r="VML4" s="660"/>
      <c r="VMM4" s="660"/>
      <c r="VMN4" s="660"/>
      <c r="VMO4" s="660"/>
      <c r="VMP4" s="660"/>
      <c r="VMQ4" s="660"/>
      <c r="VMR4" s="660"/>
      <c r="VMS4" s="660"/>
      <c r="VMT4" s="660"/>
      <c r="VMU4" s="660"/>
      <c r="VMV4" s="660"/>
      <c r="VMW4" s="660"/>
      <c r="VMX4" s="660"/>
      <c r="VMY4" s="660"/>
      <c r="VMZ4" s="660"/>
      <c r="VNA4" s="660"/>
      <c r="VNB4" s="660"/>
      <c r="VNC4" s="660"/>
      <c r="VND4" s="660"/>
      <c r="VNE4" s="660"/>
      <c r="VNF4" s="660"/>
      <c r="VNG4" s="660"/>
      <c r="VNH4" s="660"/>
      <c r="VNI4" s="660"/>
      <c r="VNJ4" s="660"/>
      <c r="VNK4" s="660"/>
      <c r="VNL4" s="660"/>
      <c r="VNM4" s="660"/>
      <c r="VNN4" s="660"/>
      <c r="VNO4" s="660"/>
      <c r="VNP4" s="660"/>
      <c r="VNQ4" s="660"/>
      <c r="VNR4" s="660"/>
      <c r="VNS4" s="660"/>
      <c r="VNT4" s="660"/>
      <c r="VNU4" s="660"/>
      <c r="VNV4" s="660"/>
      <c r="VNW4" s="660"/>
      <c r="VNX4" s="660"/>
      <c r="VNY4" s="660"/>
      <c r="VNZ4" s="660"/>
      <c r="VOA4" s="660"/>
      <c r="VOB4" s="660"/>
      <c r="VOC4" s="660"/>
      <c r="VOD4" s="660"/>
      <c r="VOE4" s="660"/>
      <c r="VOF4" s="660"/>
      <c r="VOG4" s="660"/>
      <c r="VOH4" s="660"/>
      <c r="VOI4" s="660"/>
      <c r="VOJ4" s="660"/>
      <c r="VOK4" s="660"/>
      <c r="VOL4" s="660"/>
      <c r="VOM4" s="660"/>
      <c r="VON4" s="660"/>
      <c r="VOO4" s="660"/>
      <c r="VOP4" s="660"/>
      <c r="VOQ4" s="660"/>
      <c r="VOR4" s="660"/>
      <c r="VOS4" s="660"/>
      <c r="VOT4" s="660"/>
      <c r="VOU4" s="660"/>
      <c r="VOV4" s="660"/>
      <c r="VOW4" s="660"/>
      <c r="VOX4" s="660"/>
      <c r="VOY4" s="660"/>
      <c r="VOZ4" s="660"/>
      <c r="VPA4" s="660"/>
      <c r="VPB4" s="660"/>
      <c r="VPC4" s="660"/>
      <c r="VPD4" s="660"/>
      <c r="VPE4" s="660"/>
      <c r="VPF4" s="660"/>
      <c r="VPG4" s="660"/>
      <c r="VPH4" s="660"/>
      <c r="VPI4" s="660"/>
      <c r="VPJ4" s="660"/>
      <c r="VPK4" s="660"/>
      <c r="VPL4" s="660"/>
      <c r="VPM4" s="660"/>
      <c r="VPN4" s="660"/>
      <c r="VPO4" s="660"/>
      <c r="VPP4" s="660"/>
      <c r="VPQ4" s="660"/>
      <c r="VPR4" s="660"/>
      <c r="VPS4" s="660"/>
      <c r="VPT4" s="660"/>
      <c r="VPU4" s="660"/>
      <c r="VPV4" s="660"/>
      <c r="VPW4" s="660"/>
      <c r="VPX4" s="660"/>
      <c r="VPY4" s="660"/>
      <c r="VPZ4" s="660"/>
      <c r="VQA4" s="660"/>
      <c r="VQB4" s="660"/>
      <c r="VQC4" s="660"/>
      <c r="VQD4" s="660"/>
      <c r="VQE4" s="660"/>
      <c r="VQF4" s="660"/>
      <c r="VQG4" s="660"/>
      <c r="VQH4" s="660"/>
      <c r="VQI4" s="660"/>
      <c r="VQJ4" s="660"/>
      <c r="VQK4" s="660"/>
      <c r="VQL4" s="660"/>
      <c r="VQM4" s="660"/>
      <c r="VQN4" s="660"/>
      <c r="VQO4" s="660"/>
      <c r="VQP4" s="660"/>
      <c r="VQQ4" s="660"/>
      <c r="VQR4" s="660"/>
      <c r="VQS4" s="660"/>
      <c r="VQT4" s="660"/>
      <c r="VQU4" s="660"/>
      <c r="VQV4" s="660"/>
      <c r="VQW4" s="660"/>
      <c r="VQX4" s="660"/>
      <c r="VQY4" s="660"/>
      <c r="VQZ4" s="660"/>
      <c r="VRA4" s="660"/>
      <c r="VRB4" s="660"/>
      <c r="VRC4" s="660"/>
      <c r="VRD4" s="660"/>
      <c r="VRE4" s="660"/>
      <c r="VRF4" s="660"/>
      <c r="VRG4" s="660"/>
      <c r="VRH4" s="660"/>
      <c r="VRI4" s="660"/>
      <c r="VRJ4" s="660"/>
      <c r="VRK4" s="660"/>
      <c r="VRL4" s="660"/>
      <c r="VRM4" s="660"/>
      <c r="VRN4" s="660"/>
      <c r="VRO4" s="660"/>
      <c r="VRP4" s="660"/>
      <c r="VRQ4" s="660"/>
      <c r="VRR4" s="660"/>
      <c r="VRS4" s="660"/>
      <c r="VRT4" s="660"/>
      <c r="VRU4" s="660"/>
      <c r="VRV4" s="660"/>
      <c r="VRW4" s="660"/>
      <c r="VRX4" s="660"/>
      <c r="VRY4" s="660"/>
      <c r="VRZ4" s="660"/>
      <c r="VSA4" s="660"/>
      <c r="VSB4" s="660"/>
      <c r="VSC4" s="660"/>
      <c r="VSD4" s="660"/>
      <c r="VSE4" s="660"/>
      <c r="VSF4" s="660"/>
      <c r="VSG4" s="660"/>
      <c r="VSH4" s="660"/>
      <c r="VSI4" s="660"/>
      <c r="VSJ4" s="660"/>
      <c r="VSK4" s="660"/>
      <c r="VSL4" s="660"/>
      <c r="VSM4" s="660"/>
      <c r="VSN4" s="660"/>
      <c r="VSO4" s="660"/>
      <c r="VSP4" s="660"/>
      <c r="VSQ4" s="660"/>
      <c r="VSR4" s="660"/>
      <c r="VSS4" s="660"/>
      <c r="VST4" s="660"/>
      <c r="VSU4" s="660"/>
      <c r="VSV4" s="660"/>
      <c r="VSW4" s="660"/>
      <c r="VSX4" s="660"/>
      <c r="VSY4" s="660"/>
      <c r="VSZ4" s="660"/>
      <c r="VTA4" s="660"/>
      <c r="VTB4" s="660"/>
      <c r="VTC4" s="660"/>
      <c r="VTD4" s="660"/>
      <c r="VTE4" s="660"/>
      <c r="VTF4" s="660"/>
      <c r="VTG4" s="660"/>
      <c r="VTH4" s="660"/>
      <c r="VTI4" s="660"/>
      <c r="VTJ4" s="660"/>
      <c r="VTK4" s="660"/>
      <c r="VTL4" s="660"/>
      <c r="VTM4" s="660"/>
      <c r="VTN4" s="660"/>
      <c r="VTO4" s="660"/>
      <c r="VTP4" s="660"/>
      <c r="VTQ4" s="660"/>
      <c r="VTR4" s="660"/>
      <c r="VTS4" s="660"/>
      <c r="VTT4" s="660"/>
      <c r="VTU4" s="660"/>
      <c r="VTV4" s="660"/>
      <c r="VTW4" s="660"/>
      <c r="VTX4" s="660"/>
      <c r="VTY4" s="660"/>
      <c r="VTZ4" s="660"/>
      <c r="VUA4" s="660"/>
      <c r="VUB4" s="660"/>
      <c r="VUC4" s="660"/>
      <c r="VUD4" s="660"/>
      <c r="VUE4" s="660"/>
      <c r="VUF4" s="660"/>
      <c r="VUG4" s="660"/>
      <c r="VUH4" s="660"/>
      <c r="VUI4" s="660"/>
      <c r="VUJ4" s="660"/>
      <c r="VUK4" s="660"/>
      <c r="VUL4" s="660"/>
      <c r="VUM4" s="660"/>
      <c r="VUN4" s="660"/>
      <c r="VUO4" s="660"/>
      <c r="VUP4" s="660"/>
      <c r="VUQ4" s="660"/>
      <c r="VUR4" s="660"/>
      <c r="VUS4" s="660"/>
      <c r="VUT4" s="660"/>
      <c r="VUU4" s="660"/>
      <c r="VUV4" s="660"/>
      <c r="VUW4" s="660"/>
      <c r="VUX4" s="660"/>
      <c r="VUY4" s="660"/>
      <c r="VUZ4" s="660"/>
      <c r="VVA4" s="660"/>
      <c r="VVB4" s="660"/>
      <c r="VVC4" s="660"/>
      <c r="VVD4" s="660"/>
      <c r="VVE4" s="660"/>
      <c r="VVF4" s="660"/>
      <c r="VVG4" s="660"/>
      <c r="VVH4" s="660"/>
      <c r="VVI4" s="660"/>
      <c r="VVJ4" s="660"/>
      <c r="VVK4" s="660"/>
      <c r="VVL4" s="660"/>
      <c r="VVM4" s="660"/>
      <c r="VVN4" s="660"/>
      <c r="VVO4" s="660"/>
      <c r="VVP4" s="660"/>
      <c r="VVQ4" s="660"/>
      <c r="VVR4" s="660"/>
      <c r="VVS4" s="660"/>
      <c r="VVT4" s="660"/>
      <c r="VVU4" s="660"/>
      <c r="VVV4" s="660"/>
      <c r="VVW4" s="660"/>
      <c r="VVX4" s="660"/>
      <c r="VVY4" s="660"/>
      <c r="VVZ4" s="660"/>
      <c r="VWA4" s="660"/>
      <c r="VWB4" s="660"/>
      <c r="VWC4" s="660"/>
      <c r="VWD4" s="660"/>
      <c r="VWE4" s="660"/>
      <c r="VWF4" s="660"/>
      <c r="VWG4" s="660"/>
      <c r="VWH4" s="660"/>
      <c r="VWI4" s="660"/>
      <c r="VWJ4" s="660"/>
      <c r="VWK4" s="660"/>
      <c r="VWL4" s="660"/>
      <c r="VWM4" s="660"/>
      <c r="VWN4" s="660"/>
      <c r="VWO4" s="660"/>
      <c r="VWP4" s="660"/>
      <c r="VWQ4" s="660"/>
      <c r="VWR4" s="660"/>
      <c r="VWS4" s="660"/>
      <c r="VWT4" s="660"/>
      <c r="VWU4" s="660"/>
      <c r="VWV4" s="660"/>
      <c r="VWW4" s="660"/>
      <c r="VWX4" s="660"/>
      <c r="VWY4" s="660"/>
      <c r="VWZ4" s="660"/>
      <c r="VXA4" s="660"/>
      <c r="VXB4" s="660"/>
      <c r="VXC4" s="660"/>
      <c r="VXD4" s="660"/>
      <c r="VXE4" s="660"/>
      <c r="VXF4" s="660"/>
      <c r="VXG4" s="660"/>
      <c r="VXH4" s="660"/>
      <c r="VXI4" s="660"/>
      <c r="VXJ4" s="660"/>
      <c r="VXK4" s="660"/>
      <c r="VXL4" s="660"/>
      <c r="VXM4" s="660"/>
      <c r="VXN4" s="660"/>
      <c r="VXO4" s="660"/>
      <c r="VXP4" s="660"/>
      <c r="VXQ4" s="660"/>
      <c r="VXR4" s="660"/>
      <c r="VXS4" s="660"/>
      <c r="VXT4" s="660"/>
      <c r="VXU4" s="660"/>
      <c r="VXV4" s="660"/>
      <c r="VXW4" s="660"/>
      <c r="VXX4" s="660"/>
      <c r="VXY4" s="660"/>
      <c r="VXZ4" s="660"/>
      <c r="VYA4" s="660"/>
      <c r="VYB4" s="660"/>
      <c r="VYC4" s="660"/>
      <c r="VYD4" s="660"/>
      <c r="VYE4" s="660"/>
      <c r="VYF4" s="660"/>
      <c r="VYG4" s="660"/>
      <c r="VYH4" s="660"/>
      <c r="VYI4" s="660"/>
      <c r="VYJ4" s="660"/>
      <c r="VYK4" s="660"/>
      <c r="VYL4" s="660"/>
      <c r="VYM4" s="660"/>
      <c r="VYN4" s="660"/>
      <c r="VYO4" s="660"/>
      <c r="VYP4" s="660"/>
      <c r="VYQ4" s="660"/>
      <c r="VYR4" s="660"/>
      <c r="VYS4" s="660"/>
      <c r="VYT4" s="660"/>
      <c r="VYU4" s="660"/>
      <c r="VYV4" s="660"/>
      <c r="VYW4" s="660"/>
      <c r="VYX4" s="660"/>
      <c r="VYY4" s="660"/>
      <c r="VYZ4" s="660"/>
      <c r="VZA4" s="660"/>
      <c r="VZB4" s="660"/>
      <c r="VZC4" s="660"/>
      <c r="VZD4" s="660"/>
      <c r="VZE4" s="660"/>
      <c r="VZF4" s="660"/>
      <c r="VZG4" s="660"/>
      <c r="VZH4" s="660"/>
      <c r="VZI4" s="660"/>
      <c r="VZJ4" s="660"/>
      <c r="VZK4" s="660"/>
      <c r="VZL4" s="660"/>
      <c r="VZM4" s="660"/>
      <c r="VZN4" s="660"/>
      <c r="VZO4" s="660"/>
      <c r="VZP4" s="660"/>
      <c r="VZQ4" s="660"/>
      <c r="VZR4" s="660"/>
      <c r="VZS4" s="660"/>
      <c r="VZT4" s="660"/>
      <c r="VZU4" s="660"/>
      <c r="VZV4" s="660"/>
      <c r="VZW4" s="660"/>
      <c r="VZX4" s="660"/>
      <c r="VZY4" s="660"/>
      <c r="VZZ4" s="660"/>
      <c r="WAA4" s="660"/>
      <c r="WAB4" s="660"/>
      <c r="WAC4" s="660"/>
      <c r="WAD4" s="660"/>
      <c r="WAE4" s="660"/>
      <c r="WAF4" s="660"/>
      <c r="WAG4" s="660"/>
      <c r="WAH4" s="660"/>
      <c r="WAI4" s="660"/>
      <c r="WAJ4" s="660"/>
      <c r="WAK4" s="660"/>
      <c r="WAL4" s="660"/>
      <c r="WAM4" s="660"/>
      <c r="WAN4" s="660"/>
      <c r="WAO4" s="660"/>
      <c r="WAP4" s="660"/>
      <c r="WAQ4" s="660"/>
      <c r="WAR4" s="660"/>
      <c r="WAS4" s="660"/>
      <c r="WAT4" s="660"/>
      <c r="WAU4" s="660"/>
      <c r="WAV4" s="660"/>
      <c r="WAW4" s="660"/>
      <c r="WAX4" s="660"/>
      <c r="WAY4" s="660"/>
      <c r="WAZ4" s="660"/>
      <c r="WBA4" s="660"/>
      <c r="WBB4" s="660"/>
      <c r="WBC4" s="660"/>
      <c r="WBD4" s="660"/>
      <c r="WBE4" s="660"/>
      <c r="WBF4" s="660"/>
      <c r="WBG4" s="660"/>
      <c r="WBH4" s="660"/>
      <c r="WBI4" s="660"/>
      <c r="WBJ4" s="660"/>
      <c r="WBK4" s="660"/>
      <c r="WBL4" s="660"/>
      <c r="WBM4" s="660"/>
      <c r="WBN4" s="660"/>
      <c r="WBO4" s="660"/>
      <c r="WBP4" s="660"/>
      <c r="WBQ4" s="660"/>
      <c r="WBR4" s="660"/>
      <c r="WBS4" s="660"/>
      <c r="WBT4" s="660"/>
      <c r="WBU4" s="660"/>
      <c r="WBV4" s="660"/>
      <c r="WBW4" s="660"/>
      <c r="WBX4" s="660"/>
      <c r="WBY4" s="660"/>
      <c r="WBZ4" s="660"/>
      <c r="WCA4" s="660"/>
      <c r="WCB4" s="660"/>
      <c r="WCC4" s="660"/>
      <c r="WCD4" s="660"/>
      <c r="WCE4" s="660"/>
      <c r="WCF4" s="660"/>
      <c r="WCG4" s="660"/>
      <c r="WCH4" s="660"/>
      <c r="WCI4" s="660"/>
      <c r="WCJ4" s="660"/>
      <c r="WCK4" s="660"/>
      <c r="WCL4" s="660"/>
      <c r="WCM4" s="660"/>
      <c r="WCN4" s="660"/>
      <c r="WCO4" s="660"/>
      <c r="WCP4" s="660"/>
      <c r="WCQ4" s="660"/>
      <c r="WCR4" s="660"/>
      <c r="WCS4" s="660"/>
      <c r="WCT4" s="660"/>
      <c r="WCU4" s="660"/>
      <c r="WCV4" s="660"/>
      <c r="WCW4" s="660"/>
      <c r="WCX4" s="660"/>
      <c r="WCY4" s="660"/>
      <c r="WCZ4" s="660"/>
      <c r="WDA4" s="660"/>
      <c r="WDB4" s="660"/>
      <c r="WDC4" s="660"/>
      <c r="WDD4" s="660"/>
      <c r="WDE4" s="660"/>
      <c r="WDF4" s="660"/>
      <c r="WDG4" s="660"/>
      <c r="WDH4" s="660"/>
      <c r="WDI4" s="660"/>
      <c r="WDJ4" s="660"/>
      <c r="WDK4" s="660"/>
      <c r="WDL4" s="660"/>
      <c r="WDM4" s="660"/>
      <c r="WDN4" s="660"/>
      <c r="WDO4" s="660"/>
      <c r="WDP4" s="660"/>
      <c r="WDQ4" s="660"/>
      <c r="WDR4" s="660"/>
      <c r="WDS4" s="660"/>
      <c r="WDT4" s="660"/>
      <c r="WDU4" s="660"/>
      <c r="WDV4" s="660"/>
      <c r="WDW4" s="660"/>
      <c r="WDX4" s="660"/>
      <c r="WDY4" s="660"/>
      <c r="WDZ4" s="660"/>
      <c r="WEA4" s="660"/>
      <c r="WEB4" s="660"/>
      <c r="WEC4" s="660"/>
      <c r="WED4" s="660"/>
      <c r="WEE4" s="660"/>
      <c r="WEF4" s="660"/>
      <c r="WEG4" s="660"/>
      <c r="WEH4" s="660"/>
      <c r="WEI4" s="660"/>
      <c r="WEJ4" s="660"/>
      <c r="WEK4" s="660"/>
      <c r="WEL4" s="660"/>
      <c r="WEM4" s="660"/>
      <c r="WEN4" s="660"/>
      <c r="WEO4" s="660"/>
      <c r="WEP4" s="660"/>
      <c r="WEQ4" s="660"/>
      <c r="WER4" s="660"/>
      <c r="WES4" s="660"/>
      <c r="WET4" s="660"/>
      <c r="WEU4" s="660"/>
      <c r="WEV4" s="660"/>
      <c r="WEW4" s="660"/>
      <c r="WEX4" s="660"/>
      <c r="WEY4" s="660"/>
      <c r="WEZ4" s="660"/>
      <c r="WFA4" s="660"/>
      <c r="WFB4" s="660"/>
      <c r="WFC4" s="660"/>
      <c r="WFD4" s="660"/>
      <c r="WFE4" s="660"/>
      <c r="WFF4" s="660"/>
      <c r="WFG4" s="660"/>
      <c r="WFH4" s="660"/>
      <c r="WFI4" s="660"/>
      <c r="WFJ4" s="660"/>
      <c r="WFK4" s="660"/>
      <c r="WFL4" s="660"/>
      <c r="WFM4" s="660"/>
      <c r="WFN4" s="660"/>
      <c r="WFO4" s="660"/>
      <c r="WFP4" s="660"/>
      <c r="WFQ4" s="660"/>
      <c r="WFR4" s="660"/>
      <c r="WFS4" s="660"/>
      <c r="WFT4" s="660"/>
      <c r="WFU4" s="660"/>
      <c r="WFV4" s="660"/>
      <c r="WFW4" s="660"/>
      <c r="WFX4" s="660"/>
      <c r="WFY4" s="660"/>
      <c r="WFZ4" s="660"/>
      <c r="WGA4" s="660"/>
      <c r="WGB4" s="660"/>
      <c r="WGC4" s="660"/>
      <c r="WGD4" s="660"/>
      <c r="WGE4" s="660"/>
      <c r="WGF4" s="660"/>
      <c r="WGG4" s="660"/>
      <c r="WGH4" s="660"/>
      <c r="WGI4" s="660"/>
      <c r="WGJ4" s="660"/>
      <c r="WGK4" s="660"/>
      <c r="WGL4" s="660"/>
      <c r="WGM4" s="660"/>
      <c r="WGN4" s="660"/>
      <c r="WGO4" s="660"/>
      <c r="WGP4" s="660"/>
      <c r="WGQ4" s="660"/>
      <c r="WGR4" s="660"/>
      <c r="WGS4" s="660"/>
      <c r="WGT4" s="660"/>
      <c r="WGU4" s="660"/>
      <c r="WGV4" s="660"/>
      <c r="WGW4" s="660"/>
      <c r="WGX4" s="660"/>
      <c r="WGY4" s="660"/>
      <c r="WGZ4" s="660"/>
      <c r="WHA4" s="660"/>
      <c r="WHB4" s="660"/>
      <c r="WHC4" s="660"/>
      <c r="WHD4" s="660"/>
      <c r="WHE4" s="660"/>
      <c r="WHF4" s="660"/>
      <c r="WHG4" s="660"/>
      <c r="WHH4" s="660"/>
      <c r="WHI4" s="660"/>
      <c r="WHJ4" s="660"/>
      <c r="WHK4" s="660"/>
      <c r="WHL4" s="660"/>
      <c r="WHM4" s="660"/>
      <c r="WHN4" s="660"/>
      <c r="WHO4" s="660"/>
      <c r="WHP4" s="660"/>
      <c r="WHQ4" s="660"/>
      <c r="WHR4" s="660"/>
      <c r="WHS4" s="660"/>
      <c r="WHT4" s="660"/>
      <c r="WHU4" s="660"/>
      <c r="WHV4" s="660"/>
      <c r="WHW4" s="660"/>
      <c r="WHX4" s="660"/>
      <c r="WHY4" s="660"/>
      <c r="WHZ4" s="660"/>
      <c r="WIA4" s="660"/>
      <c r="WIB4" s="660"/>
      <c r="WIC4" s="660"/>
      <c r="WID4" s="660"/>
      <c r="WIE4" s="660"/>
      <c r="WIF4" s="660"/>
      <c r="WIG4" s="660"/>
      <c r="WIH4" s="660"/>
      <c r="WII4" s="660"/>
      <c r="WIJ4" s="660"/>
      <c r="WIK4" s="660"/>
      <c r="WIL4" s="660"/>
      <c r="WIM4" s="660"/>
      <c r="WIN4" s="660"/>
      <c r="WIO4" s="660"/>
      <c r="WIP4" s="660"/>
      <c r="WIQ4" s="660"/>
      <c r="WIR4" s="660"/>
      <c r="WIS4" s="660"/>
      <c r="WIT4" s="660"/>
      <c r="WIU4" s="660"/>
      <c r="WIV4" s="660"/>
      <c r="WIW4" s="660"/>
      <c r="WIX4" s="660"/>
      <c r="WIY4" s="660"/>
      <c r="WIZ4" s="660"/>
      <c r="WJA4" s="660"/>
      <c r="WJB4" s="660"/>
      <c r="WJC4" s="660"/>
      <c r="WJD4" s="660"/>
      <c r="WJE4" s="660"/>
      <c r="WJF4" s="660"/>
      <c r="WJG4" s="660"/>
      <c r="WJH4" s="660"/>
      <c r="WJI4" s="660"/>
      <c r="WJJ4" s="660"/>
      <c r="WJK4" s="660"/>
      <c r="WJL4" s="660"/>
      <c r="WJM4" s="660"/>
      <c r="WJN4" s="660"/>
      <c r="WJO4" s="660"/>
      <c r="WJP4" s="660"/>
      <c r="WJQ4" s="660"/>
      <c r="WJR4" s="660"/>
      <c r="WJS4" s="660"/>
      <c r="WJT4" s="660"/>
      <c r="WJU4" s="660"/>
      <c r="WJV4" s="660"/>
      <c r="WJW4" s="660"/>
      <c r="WJX4" s="660"/>
      <c r="WJY4" s="660"/>
      <c r="WJZ4" s="660"/>
      <c r="WKA4" s="660"/>
      <c r="WKB4" s="660"/>
      <c r="WKC4" s="660"/>
      <c r="WKD4" s="660"/>
      <c r="WKE4" s="660"/>
      <c r="WKF4" s="660"/>
      <c r="WKG4" s="660"/>
      <c r="WKH4" s="660"/>
      <c r="WKI4" s="660"/>
      <c r="WKJ4" s="660"/>
      <c r="WKK4" s="660"/>
      <c r="WKL4" s="660"/>
      <c r="WKM4" s="660"/>
      <c r="WKN4" s="660"/>
      <c r="WKO4" s="660"/>
      <c r="WKP4" s="660"/>
      <c r="WKQ4" s="660"/>
      <c r="WKR4" s="660"/>
      <c r="WKS4" s="660"/>
      <c r="WKT4" s="660"/>
      <c r="WKU4" s="660"/>
      <c r="WKV4" s="660"/>
      <c r="WKW4" s="660"/>
      <c r="WKX4" s="660"/>
      <c r="WKY4" s="660"/>
      <c r="WKZ4" s="660"/>
      <c r="WLA4" s="660"/>
      <c r="WLB4" s="660"/>
      <c r="WLC4" s="660"/>
      <c r="WLD4" s="660"/>
      <c r="WLE4" s="660"/>
      <c r="WLF4" s="660"/>
      <c r="WLG4" s="660"/>
      <c r="WLH4" s="660"/>
      <c r="WLI4" s="660"/>
      <c r="WLJ4" s="660"/>
      <c r="WLK4" s="660"/>
      <c r="WLL4" s="660"/>
      <c r="WLM4" s="660"/>
      <c r="WLN4" s="660"/>
      <c r="WLO4" s="660"/>
      <c r="WLP4" s="660"/>
      <c r="WLQ4" s="660"/>
      <c r="WLR4" s="660"/>
      <c r="WLS4" s="660"/>
      <c r="WLT4" s="660"/>
      <c r="WLU4" s="660"/>
      <c r="WLV4" s="660"/>
      <c r="WLW4" s="660"/>
      <c r="WLX4" s="660"/>
      <c r="WLY4" s="660"/>
      <c r="WLZ4" s="660"/>
      <c r="WMA4" s="660"/>
      <c r="WMB4" s="660"/>
      <c r="WMC4" s="660"/>
      <c r="WMD4" s="660"/>
      <c r="WME4" s="660"/>
      <c r="WMF4" s="660"/>
      <c r="WMG4" s="660"/>
      <c r="WMH4" s="660"/>
      <c r="WMI4" s="660"/>
      <c r="WMJ4" s="660"/>
      <c r="WMK4" s="660"/>
      <c r="WML4" s="660"/>
      <c r="WMM4" s="660"/>
      <c r="WMN4" s="660"/>
      <c r="WMO4" s="660"/>
      <c r="WMP4" s="660"/>
      <c r="WMQ4" s="660"/>
      <c r="WMR4" s="660"/>
      <c r="WMS4" s="660"/>
      <c r="WMT4" s="660"/>
      <c r="WMU4" s="660"/>
      <c r="WMV4" s="660"/>
      <c r="WMW4" s="660"/>
      <c r="WMX4" s="660"/>
      <c r="WMY4" s="660"/>
      <c r="WMZ4" s="660"/>
      <c r="WNA4" s="660"/>
      <c r="WNB4" s="660"/>
      <c r="WNC4" s="660"/>
      <c r="WND4" s="660"/>
      <c r="WNE4" s="660"/>
      <c r="WNF4" s="660"/>
      <c r="WNG4" s="660"/>
      <c r="WNH4" s="660"/>
      <c r="WNI4" s="660"/>
      <c r="WNJ4" s="660"/>
      <c r="WNK4" s="660"/>
      <c r="WNL4" s="660"/>
      <c r="WNM4" s="660"/>
      <c r="WNN4" s="660"/>
      <c r="WNO4" s="660"/>
      <c r="WNP4" s="660"/>
      <c r="WNQ4" s="660"/>
      <c r="WNR4" s="660"/>
      <c r="WNS4" s="660"/>
      <c r="WNT4" s="660"/>
      <c r="WNU4" s="660"/>
      <c r="WNV4" s="660"/>
      <c r="WNW4" s="660"/>
      <c r="WNX4" s="660"/>
      <c r="WNY4" s="660"/>
      <c r="WNZ4" s="660"/>
      <c r="WOA4" s="660"/>
      <c r="WOB4" s="660"/>
      <c r="WOC4" s="660"/>
      <c r="WOD4" s="660"/>
      <c r="WOE4" s="660"/>
      <c r="WOF4" s="660"/>
      <c r="WOG4" s="660"/>
      <c r="WOH4" s="660"/>
      <c r="WOI4" s="660"/>
      <c r="WOJ4" s="660"/>
      <c r="WOK4" s="660"/>
      <c r="WOL4" s="660"/>
      <c r="WOM4" s="660"/>
      <c r="WON4" s="660"/>
      <c r="WOO4" s="660"/>
      <c r="WOP4" s="660"/>
      <c r="WOQ4" s="660"/>
      <c r="WOR4" s="660"/>
      <c r="WOS4" s="660"/>
      <c r="WOT4" s="660"/>
      <c r="WOU4" s="660"/>
      <c r="WOV4" s="660"/>
      <c r="WOW4" s="660"/>
      <c r="WOX4" s="660"/>
      <c r="WOY4" s="660"/>
      <c r="WOZ4" s="660"/>
      <c r="WPA4" s="660"/>
      <c r="WPB4" s="660"/>
      <c r="WPC4" s="660"/>
      <c r="WPD4" s="660"/>
      <c r="WPE4" s="660"/>
      <c r="WPF4" s="660"/>
      <c r="WPG4" s="660"/>
      <c r="WPH4" s="660"/>
      <c r="WPI4" s="660"/>
      <c r="WPJ4" s="660"/>
      <c r="WPK4" s="660"/>
      <c r="WPL4" s="660"/>
      <c r="WPM4" s="660"/>
      <c r="WPN4" s="660"/>
      <c r="WPO4" s="660"/>
      <c r="WPP4" s="660"/>
      <c r="WPQ4" s="660"/>
      <c r="WPR4" s="660"/>
      <c r="WPS4" s="660"/>
      <c r="WPT4" s="660"/>
      <c r="WPU4" s="660"/>
      <c r="WPV4" s="660"/>
      <c r="WPW4" s="660"/>
      <c r="WPX4" s="660"/>
      <c r="WPY4" s="660"/>
      <c r="WPZ4" s="660"/>
      <c r="WQA4" s="660"/>
      <c r="WQB4" s="660"/>
      <c r="WQC4" s="660"/>
      <c r="WQD4" s="660"/>
      <c r="WQE4" s="660"/>
      <c r="WQF4" s="660"/>
      <c r="WQG4" s="660"/>
      <c r="WQH4" s="660"/>
      <c r="WQI4" s="660"/>
      <c r="WQJ4" s="660"/>
      <c r="WQK4" s="660"/>
      <c r="WQL4" s="660"/>
      <c r="WQM4" s="660"/>
      <c r="WQN4" s="660"/>
      <c r="WQO4" s="660"/>
      <c r="WQP4" s="660"/>
      <c r="WQQ4" s="660"/>
      <c r="WQR4" s="660"/>
      <c r="WQS4" s="660"/>
      <c r="WQT4" s="660"/>
      <c r="WQU4" s="660"/>
      <c r="WQV4" s="660"/>
      <c r="WQW4" s="660"/>
      <c r="WQX4" s="660"/>
      <c r="WQY4" s="660"/>
      <c r="WQZ4" s="660"/>
      <c r="WRA4" s="660"/>
      <c r="WRB4" s="660"/>
      <c r="WRC4" s="660"/>
      <c r="WRD4" s="660"/>
      <c r="WRE4" s="660"/>
      <c r="WRF4" s="660"/>
      <c r="WRG4" s="660"/>
      <c r="WRH4" s="660"/>
      <c r="WRI4" s="660"/>
      <c r="WRJ4" s="660"/>
      <c r="WRK4" s="660"/>
      <c r="WRL4" s="660"/>
      <c r="WRM4" s="660"/>
      <c r="WRN4" s="660"/>
      <c r="WRO4" s="660"/>
      <c r="WRP4" s="660"/>
      <c r="WRQ4" s="660"/>
      <c r="WRR4" s="660"/>
      <c r="WRS4" s="660"/>
      <c r="WRT4" s="660"/>
      <c r="WRU4" s="660"/>
      <c r="WRV4" s="660"/>
      <c r="WRW4" s="660"/>
      <c r="WRX4" s="660"/>
      <c r="WRY4" s="660"/>
      <c r="WRZ4" s="660"/>
      <c r="WSA4" s="660"/>
      <c r="WSB4" s="660"/>
      <c r="WSC4" s="660"/>
      <c r="WSD4" s="660"/>
      <c r="WSE4" s="660"/>
      <c r="WSF4" s="660"/>
      <c r="WSG4" s="660"/>
      <c r="WSH4" s="660"/>
      <c r="WSI4" s="660"/>
      <c r="WSJ4" s="660"/>
      <c r="WSK4" s="660"/>
      <c r="WSL4" s="660"/>
      <c r="WSM4" s="660"/>
      <c r="WSN4" s="660"/>
      <c r="WSO4" s="660"/>
      <c r="WSP4" s="660"/>
      <c r="WSQ4" s="660"/>
      <c r="WSR4" s="660"/>
      <c r="WSS4" s="660"/>
      <c r="WST4" s="660"/>
      <c r="WSU4" s="660"/>
      <c r="WSV4" s="660"/>
      <c r="WSW4" s="660"/>
      <c r="WSX4" s="660"/>
      <c r="WSY4" s="660"/>
      <c r="WSZ4" s="660"/>
      <c r="WTA4" s="660"/>
      <c r="WTB4" s="660"/>
      <c r="WTC4" s="660"/>
      <c r="WTD4" s="660"/>
      <c r="WTE4" s="660"/>
      <c r="WTF4" s="660"/>
      <c r="WTG4" s="660"/>
      <c r="WTH4" s="660"/>
      <c r="WTI4" s="660"/>
      <c r="WTJ4" s="660"/>
      <c r="WTK4" s="660"/>
      <c r="WTL4" s="660"/>
      <c r="WTM4" s="660"/>
      <c r="WTN4" s="660"/>
      <c r="WTO4" s="660"/>
      <c r="WTP4" s="660"/>
      <c r="WTQ4" s="660"/>
      <c r="WTR4" s="660"/>
      <c r="WTS4" s="660"/>
      <c r="WTT4" s="660"/>
      <c r="WTU4" s="660"/>
      <c r="WTV4" s="660"/>
      <c r="WTW4" s="660"/>
      <c r="WTX4" s="660"/>
      <c r="WTY4" s="660"/>
      <c r="WTZ4" s="660"/>
      <c r="WUA4" s="660"/>
      <c r="WUB4" s="660"/>
      <c r="WUC4" s="660"/>
      <c r="WUD4" s="660"/>
      <c r="WUE4" s="660"/>
      <c r="WUF4" s="660"/>
      <c r="WUG4" s="660"/>
      <c r="WUH4" s="660"/>
      <c r="WUI4" s="660"/>
      <c r="WUJ4" s="660"/>
      <c r="WUK4" s="660"/>
      <c r="WUL4" s="660"/>
      <c r="WUM4" s="660"/>
      <c r="WUN4" s="660"/>
      <c r="WUO4" s="660"/>
      <c r="WUP4" s="660"/>
      <c r="WUQ4" s="660"/>
      <c r="WUR4" s="660"/>
      <c r="WUS4" s="660"/>
      <c r="WUT4" s="660"/>
      <c r="WUU4" s="660"/>
      <c r="WUV4" s="660"/>
      <c r="WUW4" s="660"/>
      <c r="WUX4" s="660"/>
      <c r="WUY4" s="660"/>
      <c r="WUZ4" s="660"/>
      <c r="WVA4" s="660"/>
      <c r="WVB4" s="660"/>
      <c r="WVC4" s="660"/>
      <c r="WVD4" s="660"/>
      <c r="WVE4" s="660"/>
      <c r="WVF4" s="660"/>
      <c r="WVG4" s="660"/>
      <c r="WVH4" s="660"/>
      <c r="WVI4" s="660"/>
      <c r="WVJ4" s="660"/>
      <c r="WVK4" s="660"/>
      <c r="WVL4" s="660"/>
      <c r="WVM4" s="660"/>
      <c r="WVN4" s="660"/>
      <c r="WVO4" s="660"/>
      <c r="WVP4" s="660"/>
      <c r="WVQ4" s="660"/>
      <c r="WVR4" s="660"/>
      <c r="WVS4" s="660"/>
      <c r="WVT4" s="660"/>
      <c r="WVU4" s="660"/>
      <c r="WVV4" s="660"/>
      <c r="WVW4" s="660"/>
      <c r="WVX4" s="660"/>
      <c r="WVY4" s="660"/>
      <c r="WVZ4" s="660"/>
      <c r="WWA4" s="660"/>
      <c r="WWB4" s="660"/>
      <c r="WWC4" s="660"/>
      <c r="WWD4" s="660"/>
      <c r="WWE4" s="660"/>
      <c r="WWF4" s="660"/>
      <c r="WWG4" s="660"/>
      <c r="WWH4" s="660"/>
      <c r="WWI4" s="660"/>
      <c r="WWJ4" s="660"/>
      <c r="WWK4" s="660"/>
      <c r="WWL4" s="660"/>
      <c r="WWM4" s="660"/>
      <c r="WWN4" s="660"/>
      <c r="WWO4" s="660"/>
      <c r="WWP4" s="660"/>
      <c r="WWQ4" s="660"/>
      <c r="WWR4" s="660"/>
      <c r="WWS4" s="660"/>
      <c r="WWT4" s="660"/>
      <c r="WWU4" s="660"/>
      <c r="WWV4" s="660"/>
      <c r="WWW4" s="660"/>
      <c r="WWX4" s="660"/>
      <c r="WWY4" s="660"/>
      <c r="WWZ4" s="660"/>
      <c r="WXA4" s="660"/>
      <c r="WXB4" s="660"/>
      <c r="WXC4" s="660"/>
      <c r="WXD4" s="660"/>
      <c r="WXE4" s="660"/>
      <c r="WXF4" s="660"/>
      <c r="WXG4" s="660"/>
      <c r="WXH4" s="660"/>
      <c r="WXI4" s="660"/>
      <c r="WXJ4" s="660"/>
      <c r="WXK4" s="660"/>
      <c r="WXL4" s="660"/>
      <c r="WXM4" s="660"/>
      <c r="WXN4" s="660"/>
      <c r="WXO4" s="660"/>
      <c r="WXP4" s="660"/>
      <c r="WXQ4" s="660"/>
      <c r="WXR4" s="660"/>
      <c r="WXS4" s="660"/>
      <c r="WXT4" s="660"/>
      <c r="WXU4" s="660"/>
      <c r="WXV4" s="660"/>
      <c r="WXW4" s="660"/>
      <c r="WXX4" s="660"/>
      <c r="WXY4" s="660"/>
      <c r="WXZ4" s="660"/>
      <c r="WYA4" s="660"/>
      <c r="WYB4" s="660"/>
      <c r="WYC4" s="660"/>
      <c r="WYD4" s="660"/>
      <c r="WYE4" s="660"/>
      <c r="WYF4" s="660"/>
      <c r="WYG4" s="660"/>
      <c r="WYH4" s="660"/>
      <c r="WYI4" s="660"/>
      <c r="WYJ4" s="660"/>
      <c r="WYK4" s="660"/>
      <c r="WYL4" s="660"/>
      <c r="WYM4" s="660"/>
      <c r="WYN4" s="660"/>
      <c r="WYO4" s="660"/>
      <c r="WYP4" s="660"/>
      <c r="WYQ4" s="660"/>
      <c r="WYR4" s="660"/>
      <c r="WYS4" s="660"/>
      <c r="WYT4" s="660"/>
      <c r="WYU4" s="660"/>
      <c r="WYV4" s="660"/>
      <c r="WYW4" s="660"/>
      <c r="WYX4" s="660"/>
      <c r="WYY4" s="660"/>
      <c r="WYZ4" s="660"/>
      <c r="WZA4" s="660"/>
      <c r="WZB4" s="660"/>
      <c r="WZC4" s="660"/>
      <c r="WZD4" s="660"/>
      <c r="WZE4" s="660"/>
      <c r="WZF4" s="660"/>
      <c r="WZG4" s="660"/>
      <c r="WZH4" s="660"/>
      <c r="WZI4" s="660"/>
      <c r="WZJ4" s="660"/>
      <c r="WZK4" s="660"/>
      <c r="WZL4" s="660"/>
      <c r="WZM4" s="660"/>
      <c r="WZN4" s="660"/>
      <c r="WZO4" s="660"/>
      <c r="WZP4" s="660"/>
      <c r="WZQ4" s="660"/>
      <c r="WZR4" s="660"/>
      <c r="WZS4" s="660"/>
      <c r="WZT4" s="660"/>
      <c r="WZU4" s="660"/>
      <c r="WZV4" s="660"/>
      <c r="WZW4" s="660"/>
      <c r="WZX4" s="660"/>
      <c r="WZY4" s="660"/>
      <c r="WZZ4" s="660"/>
      <c r="XAA4" s="660"/>
      <c r="XAB4" s="660"/>
      <c r="XAC4" s="660"/>
      <c r="XAD4" s="660"/>
      <c r="XAE4" s="660"/>
      <c r="XAF4" s="660"/>
      <c r="XAG4" s="660"/>
      <c r="XAH4" s="660"/>
      <c r="XAI4" s="660"/>
      <c r="XAJ4" s="660"/>
      <c r="XAK4" s="660"/>
      <c r="XAL4" s="660"/>
      <c r="XAM4" s="660"/>
      <c r="XAN4" s="660"/>
      <c r="XAO4" s="660"/>
      <c r="XAP4" s="660"/>
      <c r="XAQ4" s="660"/>
      <c r="XAR4" s="660"/>
      <c r="XAS4" s="660"/>
      <c r="XAT4" s="660"/>
      <c r="XAU4" s="660"/>
      <c r="XAV4" s="660"/>
      <c r="XAW4" s="660"/>
      <c r="XAX4" s="660"/>
      <c r="XAY4" s="660"/>
      <c r="XAZ4" s="660"/>
      <c r="XBA4" s="660"/>
      <c r="XBB4" s="660"/>
      <c r="XBC4" s="660"/>
      <c r="XBD4" s="660"/>
      <c r="XBE4" s="660"/>
      <c r="XBF4" s="660"/>
      <c r="XBG4" s="660"/>
      <c r="XBH4" s="660"/>
      <c r="XBI4" s="660"/>
      <c r="XBJ4" s="660"/>
      <c r="XBK4" s="660"/>
      <c r="XBL4" s="660"/>
      <c r="XBM4" s="660"/>
      <c r="XBN4" s="660"/>
      <c r="XBO4" s="660"/>
      <c r="XBP4" s="660"/>
      <c r="XBQ4" s="660"/>
      <c r="XBR4" s="660"/>
      <c r="XBS4" s="660"/>
      <c r="XBT4" s="660"/>
      <c r="XBU4" s="660"/>
      <c r="XBV4" s="660"/>
      <c r="XBW4" s="660"/>
      <c r="XBX4" s="660"/>
      <c r="XBY4" s="660"/>
      <c r="XBZ4" s="660"/>
      <c r="XCA4" s="660"/>
      <c r="XCB4" s="660"/>
      <c r="XCC4" s="660"/>
      <c r="XCD4" s="660"/>
      <c r="XCE4" s="660"/>
      <c r="XCF4" s="660"/>
      <c r="XCG4" s="660"/>
      <c r="XCH4" s="660"/>
      <c r="XCI4" s="660"/>
      <c r="XCJ4" s="660"/>
      <c r="XCK4" s="660"/>
      <c r="XCL4" s="660"/>
      <c r="XCM4" s="660"/>
      <c r="XCN4" s="660"/>
      <c r="XCO4" s="660"/>
      <c r="XCP4" s="660"/>
      <c r="XCQ4" s="660"/>
      <c r="XCR4" s="660"/>
      <c r="XCS4" s="660"/>
      <c r="XCT4" s="660"/>
      <c r="XCU4" s="660"/>
      <c r="XCV4" s="660"/>
      <c r="XCW4" s="660"/>
      <c r="XCX4" s="660"/>
      <c r="XCY4" s="660"/>
      <c r="XCZ4" s="660"/>
      <c r="XDA4" s="660"/>
      <c r="XDB4" s="660"/>
      <c r="XDC4" s="660"/>
      <c r="XDD4" s="660"/>
      <c r="XDE4" s="660"/>
      <c r="XDF4" s="660"/>
      <c r="XDG4" s="660"/>
      <c r="XDH4" s="660"/>
      <c r="XDI4" s="660"/>
      <c r="XDJ4" s="660"/>
      <c r="XDK4" s="660"/>
      <c r="XDL4" s="660"/>
      <c r="XDM4" s="660"/>
      <c r="XDN4" s="660"/>
      <c r="XDO4" s="660"/>
      <c r="XDP4" s="660"/>
      <c r="XDQ4" s="660"/>
      <c r="XDR4" s="660"/>
      <c r="XDS4" s="660"/>
      <c r="XDT4" s="660"/>
      <c r="XDU4" s="660"/>
      <c r="XDV4" s="660"/>
      <c r="XDW4" s="660"/>
      <c r="XDX4" s="660"/>
      <c r="XDY4" s="660"/>
      <c r="XDZ4" s="660"/>
      <c r="XEA4" s="660"/>
      <c r="XEB4" s="660"/>
      <c r="XEC4" s="660"/>
      <c r="XED4" s="660"/>
      <c r="XEE4" s="660"/>
      <c r="XEF4" s="660"/>
      <c r="XEG4" s="660"/>
      <c r="XEH4" s="660"/>
      <c r="XEI4" s="660"/>
      <c r="XEJ4" s="660"/>
      <c r="XEK4" s="660"/>
      <c r="XEL4" s="660"/>
      <c r="XEM4" s="660"/>
      <c r="XEN4" s="660"/>
      <c r="XEO4" s="660"/>
      <c r="XEP4" s="660"/>
      <c r="XEQ4" s="660"/>
      <c r="XER4" s="660"/>
      <c r="XES4" s="660"/>
      <c r="XET4" s="660"/>
      <c r="XEU4" s="660"/>
      <c r="XEV4" s="660"/>
      <c r="XEW4" s="660"/>
      <c r="XEX4" s="660"/>
      <c r="XEY4" s="660"/>
      <c r="XEZ4" s="660"/>
      <c r="XFA4" s="660"/>
      <c r="XFB4" s="660"/>
    </row>
    <row r="5" spans="1:16382" ht="57" customHeight="1" x14ac:dyDescent="0.25">
      <c r="A5" s="611" t="s">
        <v>877</v>
      </c>
      <c r="B5" s="611"/>
      <c r="C5" s="611"/>
      <c r="D5" s="611"/>
      <c r="E5" s="374"/>
      <c r="F5" s="374"/>
      <c r="G5" s="374"/>
      <c r="H5" s="374"/>
      <c r="I5" s="374"/>
      <c r="J5" s="374"/>
      <c r="K5" s="374"/>
      <c r="L5" s="374"/>
      <c r="M5" s="374"/>
      <c r="N5" s="374"/>
      <c r="O5" s="374"/>
      <c r="P5" s="374"/>
      <c r="Q5" s="374"/>
      <c r="R5" s="374"/>
      <c r="S5" s="374"/>
      <c r="T5" s="374"/>
      <c r="U5" s="374"/>
      <c r="V5" s="374"/>
      <c r="W5" s="374"/>
      <c r="X5" s="374"/>
      <c r="Y5" s="374"/>
      <c r="Z5" s="374"/>
      <c r="AA5" s="374"/>
      <c r="AB5" s="374"/>
      <c r="AC5" s="374"/>
      <c r="AD5" s="374"/>
      <c r="AE5" s="374"/>
      <c r="AF5" s="374"/>
      <c r="AG5" s="374"/>
      <c r="AH5" s="374"/>
      <c r="AI5" s="374"/>
      <c r="AJ5" s="374"/>
      <c r="AK5" s="374"/>
      <c r="AL5" s="374"/>
      <c r="AM5" s="374"/>
      <c r="AN5" s="374"/>
      <c r="AO5" s="374"/>
      <c r="AP5" s="374"/>
      <c r="AQ5" s="374"/>
      <c r="AR5" s="374"/>
      <c r="AS5" s="374"/>
      <c r="AT5" s="374"/>
      <c r="AU5" s="374"/>
      <c r="AV5" s="374"/>
      <c r="AW5" s="374"/>
      <c r="AX5" s="374"/>
      <c r="AY5" s="374"/>
      <c r="AZ5" s="374"/>
      <c r="BA5" s="374"/>
      <c r="BB5" s="374"/>
      <c r="BC5" s="374"/>
      <c r="BD5" s="374"/>
      <c r="BE5" s="374"/>
      <c r="BF5" s="374"/>
      <c r="BG5" s="374"/>
      <c r="BH5" s="374"/>
      <c r="BI5" s="374"/>
      <c r="BJ5" s="374"/>
      <c r="BK5" s="374"/>
      <c r="BL5" s="374"/>
      <c r="BM5" s="374"/>
      <c r="BN5" s="374"/>
      <c r="BO5" s="374"/>
      <c r="BP5" s="374"/>
      <c r="BQ5" s="374"/>
      <c r="BR5" s="374"/>
      <c r="BS5" s="374"/>
      <c r="BT5" s="374"/>
      <c r="BU5" s="374"/>
      <c r="BV5" s="374"/>
      <c r="BW5" s="374"/>
      <c r="BX5" s="374"/>
      <c r="BY5" s="374"/>
      <c r="BZ5" s="374"/>
      <c r="CA5" s="374"/>
      <c r="CB5" s="374"/>
      <c r="CC5" s="374"/>
      <c r="CD5" s="374"/>
      <c r="CE5" s="374"/>
      <c r="CF5" s="374"/>
      <c r="CG5" s="374"/>
      <c r="CH5" s="374"/>
      <c r="CI5" s="374"/>
      <c r="CJ5" s="374"/>
      <c r="CK5" s="374"/>
      <c r="CL5" s="374"/>
      <c r="CM5" s="374"/>
      <c r="CN5" s="374"/>
      <c r="CO5" s="374"/>
      <c r="CP5" s="374"/>
      <c r="CQ5" s="374"/>
      <c r="CR5" s="374"/>
      <c r="CS5" s="374"/>
      <c r="CT5" s="374"/>
      <c r="CU5" s="374"/>
      <c r="CV5" s="374"/>
      <c r="CW5" s="374"/>
      <c r="CX5" s="374"/>
      <c r="CY5" s="374"/>
      <c r="CZ5" s="374"/>
      <c r="DA5" s="374"/>
      <c r="DB5" s="374"/>
      <c r="DC5" s="374"/>
      <c r="DD5" s="374"/>
      <c r="DE5" s="374"/>
      <c r="DF5" s="374"/>
      <c r="DG5" s="374"/>
      <c r="DH5" s="374"/>
      <c r="DI5" s="374"/>
      <c r="DJ5" s="374"/>
      <c r="DK5" s="374"/>
      <c r="DL5" s="374"/>
      <c r="DM5" s="374"/>
      <c r="DN5" s="374"/>
      <c r="DO5" s="374"/>
      <c r="DP5" s="374"/>
      <c r="DQ5" s="374"/>
      <c r="DR5" s="374"/>
      <c r="DS5" s="374"/>
      <c r="DT5" s="374"/>
      <c r="DU5" s="374"/>
      <c r="DV5" s="374"/>
      <c r="DW5" s="374"/>
      <c r="DX5" s="374"/>
      <c r="DY5" s="374"/>
      <c r="DZ5" s="374"/>
      <c r="EA5" s="374"/>
      <c r="EB5" s="374"/>
      <c r="EC5" s="374"/>
      <c r="ED5" s="374"/>
      <c r="EE5" s="374"/>
      <c r="EF5" s="374"/>
      <c r="EG5" s="374"/>
      <c r="EH5" s="374"/>
      <c r="EI5" s="374"/>
      <c r="EJ5" s="374"/>
      <c r="EK5" s="374"/>
      <c r="EL5" s="374"/>
      <c r="EM5" s="374"/>
      <c r="EN5" s="374"/>
      <c r="EO5" s="374"/>
      <c r="EP5" s="374"/>
      <c r="EQ5" s="374"/>
      <c r="ER5" s="374"/>
      <c r="ES5" s="374"/>
      <c r="ET5" s="374"/>
      <c r="EU5" s="374"/>
      <c r="EV5" s="374"/>
      <c r="EW5" s="374"/>
      <c r="EX5" s="374"/>
      <c r="EY5" s="374"/>
      <c r="EZ5" s="374"/>
      <c r="FA5" s="374"/>
      <c r="FB5" s="374"/>
      <c r="FC5" s="374"/>
      <c r="FD5" s="374"/>
      <c r="FE5" s="374"/>
      <c r="FF5" s="374"/>
      <c r="FG5" s="374"/>
      <c r="FH5" s="374"/>
      <c r="FI5" s="374"/>
      <c r="FJ5" s="374"/>
      <c r="FK5" s="374"/>
      <c r="FL5" s="374"/>
      <c r="FM5" s="374"/>
      <c r="FN5" s="374"/>
      <c r="FO5" s="374"/>
      <c r="FP5" s="374"/>
      <c r="FQ5" s="374"/>
      <c r="FR5" s="374"/>
      <c r="FS5" s="374"/>
      <c r="FT5" s="374"/>
      <c r="FU5" s="374"/>
      <c r="FV5" s="374"/>
      <c r="FW5" s="374"/>
      <c r="FX5" s="374"/>
      <c r="FY5" s="374"/>
      <c r="FZ5" s="374"/>
      <c r="GA5" s="374"/>
      <c r="GB5" s="374"/>
      <c r="GC5" s="374"/>
      <c r="GD5" s="374"/>
      <c r="GE5" s="374"/>
      <c r="GF5" s="374"/>
      <c r="GG5" s="374"/>
      <c r="GH5" s="374"/>
      <c r="GI5" s="374"/>
      <c r="GJ5" s="374"/>
      <c r="GK5" s="374"/>
      <c r="GL5" s="374"/>
      <c r="GM5" s="374"/>
      <c r="GN5" s="374"/>
      <c r="GO5" s="374"/>
      <c r="GP5" s="374"/>
      <c r="GQ5" s="374"/>
      <c r="GR5" s="374"/>
      <c r="GS5" s="374"/>
      <c r="GT5" s="374"/>
      <c r="GU5" s="374"/>
      <c r="GV5" s="374"/>
      <c r="GW5" s="374"/>
      <c r="GX5" s="374"/>
      <c r="GY5" s="374"/>
      <c r="GZ5" s="374"/>
      <c r="HA5" s="374"/>
      <c r="HB5" s="374"/>
      <c r="HC5" s="374"/>
      <c r="HD5" s="374"/>
      <c r="HE5" s="374"/>
      <c r="HF5" s="374"/>
      <c r="HG5" s="374"/>
      <c r="HH5" s="374"/>
      <c r="HI5" s="374"/>
      <c r="HJ5" s="374"/>
      <c r="HK5" s="374"/>
      <c r="HL5" s="374"/>
      <c r="HM5" s="374"/>
      <c r="HN5" s="374"/>
      <c r="HO5" s="374"/>
      <c r="HP5" s="374"/>
      <c r="HQ5" s="374"/>
      <c r="HR5" s="374"/>
      <c r="HS5" s="374"/>
      <c r="HT5" s="374"/>
      <c r="HU5" s="374"/>
      <c r="HV5" s="374"/>
      <c r="HW5" s="374"/>
      <c r="HX5" s="374"/>
      <c r="HY5" s="374"/>
      <c r="HZ5" s="374"/>
      <c r="IA5" s="374"/>
      <c r="IB5" s="374"/>
      <c r="IC5" s="374"/>
      <c r="ID5" s="374"/>
      <c r="IE5" s="374"/>
      <c r="IF5" s="374"/>
      <c r="IG5" s="374"/>
      <c r="IH5" s="374"/>
      <c r="II5" s="374"/>
      <c r="IJ5" s="374"/>
      <c r="IK5" s="374"/>
      <c r="IL5" s="374"/>
      <c r="IM5" s="374"/>
      <c r="IN5" s="374"/>
      <c r="IO5" s="374"/>
      <c r="IP5" s="374"/>
      <c r="IQ5" s="374"/>
      <c r="IR5" s="374"/>
      <c r="IS5" s="374"/>
      <c r="IT5" s="374"/>
      <c r="IU5" s="374"/>
      <c r="IV5" s="374"/>
      <c r="IW5" s="374"/>
      <c r="IX5" s="374"/>
      <c r="IY5" s="374"/>
      <c r="IZ5" s="374"/>
      <c r="JA5" s="374"/>
      <c r="JB5" s="374"/>
      <c r="JC5" s="374"/>
      <c r="JD5" s="374"/>
      <c r="JE5" s="374"/>
      <c r="JF5" s="374"/>
      <c r="JG5" s="374"/>
      <c r="JH5" s="374"/>
      <c r="JI5" s="374"/>
      <c r="JJ5" s="374"/>
      <c r="JK5" s="374"/>
      <c r="JL5" s="374"/>
      <c r="JM5" s="374"/>
      <c r="JN5" s="374"/>
      <c r="JO5" s="374"/>
      <c r="JP5" s="374"/>
      <c r="JQ5" s="374"/>
      <c r="JR5" s="374"/>
      <c r="JS5" s="374"/>
      <c r="JT5" s="374"/>
      <c r="JU5" s="374"/>
      <c r="JV5" s="374"/>
      <c r="JW5" s="374"/>
      <c r="JX5" s="374"/>
      <c r="JY5" s="374"/>
      <c r="JZ5" s="374"/>
      <c r="KA5" s="374"/>
      <c r="KB5" s="374"/>
      <c r="KC5" s="374"/>
      <c r="KD5" s="374"/>
      <c r="KE5" s="374"/>
      <c r="KF5" s="374"/>
      <c r="KG5" s="374"/>
      <c r="KH5" s="374"/>
      <c r="KI5" s="374"/>
      <c r="KJ5" s="374"/>
      <c r="KK5" s="374"/>
      <c r="KL5" s="374"/>
      <c r="KM5" s="374"/>
      <c r="KN5" s="374"/>
      <c r="KO5" s="374"/>
      <c r="KP5" s="374"/>
      <c r="KQ5" s="374"/>
      <c r="KR5" s="374"/>
      <c r="KS5" s="374"/>
      <c r="KT5" s="374"/>
      <c r="KU5" s="374"/>
      <c r="KV5" s="374"/>
      <c r="KW5" s="374"/>
      <c r="KX5" s="374"/>
      <c r="KY5" s="374"/>
      <c r="KZ5" s="374"/>
      <c r="LA5" s="374"/>
      <c r="LB5" s="374"/>
      <c r="LC5" s="374"/>
      <c r="LD5" s="374"/>
      <c r="LE5" s="374"/>
      <c r="LF5" s="374"/>
      <c r="LG5" s="374"/>
      <c r="LH5" s="374"/>
      <c r="LI5" s="374"/>
      <c r="LJ5" s="374"/>
      <c r="LK5" s="374"/>
      <c r="LL5" s="374"/>
      <c r="LM5" s="374"/>
      <c r="LN5" s="374"/>
      <c r="LO5" s="374"/>
      <c r="LP5" s="374"/>
      <c r="LQ5" s="374"/>
      <c r="LR5" s="374"/>
      <c r="LS5" s="374"/>
      <c r="LT5" s="374"/>
      <c r="LU5" s="374"/>
      <c r="LV5" s="374"/>
      <c r="LW5" s="374"/>
      <c r="LX5" s="374"/>
      <c r="LY5" s="374"/>
      <c r="LZ5" s="374"/>
      <c r="MA5" s="374"/>
      <c r="MB5" s="374"/>
      <c r="MC5" s="374"/>
      <c r="MD5" s="374"/>
      <c r="ME5" s="374"/>
      <c r="MF5" s="374"/>
      <c r="MG5" s="374"/>
      <c r="MH5" s="374"/>
      <c r="MI5" s="374"/>
      <c r="MJ5" s="374"/>
      <c r="MK5" s="374"/>
      <c r="ML5" s="374"/>
      <c r="MM5" s="374"/>
      <c r="MN5" s="374"/>
      <c r="MO5" s="374"/>
      <c r="MP5" s="374"/>
      <c r="MQ5" s="374"/>
      <c r="MR5" s="374"/>
      <c r="MS5" s="374"/>
      <c r="MT5" s="374"/>
      <c r="MU5" s="374"/>
      <c r="MV5" s="374"/>
      <c r="MW5" s="374"/>
      <c r="MX5" s="374"/>
      <c r="MY5" s="374"/>
      <c r="MZ5" s="374"/>
      <c r="NA5" s="374"/>
      <c r="NB5" s="374"/>
      <c r="NC5" s="374"/>
      <c r="ND5" s="374"/>
      <c r="NE5" s="374"/>
      <c r="NF5" s="374"/>
      <c r="NG5" s="374"/>
      <c r="NH5" s="374"/>
      <c r="NI5" s="374"/>
      <c r="NJ5" s="374"/>
      <c r="NK5" s="374"/>
      <c r="NL5" s="374"/>
      <c r="NM5" s="374"/>
      <c r="NN5" s="374"/>
      <c r="NO5" s="374"/>
      <c r="NP5" s="374"/>
      <c r="NQ5" s="374"/>
      <c r="NR5" s="374"/>
      <c r="NS5" s="374"/>
      <c r="NT5" s="374"/>
      <c r="NU5" s="374"/>
      <c r="NV5" s="374"/>
      <c r="NW5" s="374"/>
      <c r="NX5" s="374"/>
      <c r="NY5" s="374"/>
      <c r="NZ5" s="374"/>
      <c r="OA5" s="374"/>
      <c r="OB5" s="374"/>
      <c r="OC5" s="374"/>
      <c r="OD5" s="374"/>
      <c r="OE5" s="374"/>
      <c r="OF5" s="374"/>
      <c r="OG5" s="374"/>
      <c r="OH5" s="374"/>
      <c r="OI5" s="374"/>
      <c r="OJ5" s="374"/>
      <c r="OK5" s="374"/>
      <c r="OL5" s="374"/>
      <c r="OM5" s="374"/>
      <c r="ON5" s="374"/>
      <c r="OO5" s="374"/>
      <c r="OP5" s="374"/>
      <c r="OQ5" s="374"/>
      <c r="OR5" s="374"/>
      <c r="OS5" s="374"/>
      <c r="OT5" s="374"/>
      <c r="OU5" s="374"/>
      <c r="OV5" s="374"/>
      <c r="OW5" s="374"/>
      <c r="OX5" s="374"/>
      <c r="OY5" s="374"/>
      <c r="OZ5" s="374"/>
      <c r="PA5" s="374"/>
      <c r="PB5" s="374"/>
      <c r="PC5" s="374"/>
      <c r="PD5" s="374"/>
      <c r="PE5" s="374"/>
      <c r="PF5" s="374"/>
      <c r="PG5" s="374"/>
      <c r="PH5" s="374"/>
      <c r="PI5" s="374"/>
      <c r="PJ5" s="374"/>
      <c r="PK5" s="374"/>
      <c r="PL5" s="374"/>
      <c r="PM5" s="374"/>
      <c r="PN5" s="374"/>
      <c r="PO5" s="374"/>
      <c r="PP5" s="374"/>
      <c r="PQ5" s="374"/>
      <c r="PR5" s="374"/>
      <c r="PS5" s="374"/>
      <c r="PT5" s="374"/>
      <c r="PU5" s="374"/>
      <c r="PV5" s="374"/>
      <c r="PW5" s="374"/>
      <c r="PX5" s="374"/>
      <c r="PY5" s="374"/>
      <c r="PZ5" s="374"/>
      <c r="QA5" s="374"/>
      <c r="QB5" s="374"/>
      <c r="QC5" s="374"/>
      <c r="QD5" s="374"/>
      <c r="QE5" s="374"/>
      <c r="QF5" s="374"/>
      <c r="QG5" s="374"/>
      <c r="QH5" s="374"/>
      <c r="QI5" s="374"/>
      <c r="QJ5" s="374"/>
      <c r="QK5" s="374"/>
      <c r="QL5" s="374"/>
      <c r="QM5" s="374"/>
      <c r="QN5" s="374"/>
      <c r="QO5" s="374"/>
      <c r="QP5" s="374"/>
      <c r="QQ5" s="374"/>
      <c r="QR5" s="374"/>
      <c r="QS5" s="374"/>
      <c r="QT5" s="374"/>
      <c r="QU5" s="374"/>
      <c r="QV5" s="374"/>
      <c r="QW5" s="374"/>
      <c r="QX5" s="374"/>
      <c r="QY5" s="374"/>
      <c r="QZ5" s="374"/>
      <c r="RA5" s="374"/>
      <c r="RB5" s="374"/>
      <c r="RC5" s="374"/>
      <c r="RD5" s="374"/>
      <c r="RE5" s="374"/>
      <c r="RF5" s="374"/>
      <c r="RG5" s="374"/>
      <c r="RH5" s="374"/>
      <c r="RI5" s="374"/>
      <c r="RJ5" s="374"/>
      <c r="RK5" s="374"/>
      <c r="RL5" s="374"/>
      <c r="RM5" s="374"/>
      <c r="RN5" s="374"/>
      <c r="RO5" s="374"/>
      <c r="RP5" s="374"/>
      <c r="RQ5" s="374"/>
      <c r="RR5" s="374"/>
      <c r="RS5" s="374"/>
      <c r="RT5" s="374"/>
      <c r="RU5" s="374"/>
      <c r="RV5" s="374"/>
      <c r="RW5" s="374"/>
      <c r="RX5" s="374"/>
      <c r="RY5" s="374"/>
      <c r="RZ5" s="374"/>
      <c r="SA5" s="374"/>
      <c r="SB5" s="374"/>
      <c r="SC5" s="374"/>
      <c r="SD5" s="374"/>
      <c r="SE5" s="374"/>
      <c r="SF5" s="374"/>
      <c r="SG5" s="374"/>
      <c r="SH5" s="374"/>
      <c r="SI5" s="374"/>
      <c r="SJ5" s="374"/>
      <c r="SK5" s="374"/>
      <c r="SL5" s="374"/>
      <c r="SM5" s="374"/>
      <c r="SN5" s="374"/>
      <c r="SO5" s="374"/>
      <c r="SP5" s="374"/>
      <c r="SQ5" s="374"/>
      <c r="SR5" s="374"/>
      <c r="SS5" s="374"/>
      <c r="ST5" s="374"/>
      <c r="SU5" s="374"/>
      <c r="SV5" s="374"/>
      <c r="SW5" s="374"/>
      <c r="SX5" s="374"/>
      <c r="SY5" s="374"/>
      <c r="SZ5" s="374"/>
      <c r="TA5" s="374"/>
      <c r="TB5" s="374"/>
      <c r="TC5" s="374"/>
      <c r="TD5" s="374"/>
      <c r="TE5" s="374"/>
      <c r="TF5" s="374"/>
      <c r="TG5" s="374"/>
      <c r="TH5" s="374"/>
      <c r="TI5" s="374"/>
      <c r="TJ5" s="374"/>
      <c r="TK5" s="374"/>
      <c r="TL5" s="374"/>
      <c r="TM5" s="374"/>
      <c r="TN5" s="374"/>
      <c r="TO5" s="374"/>
      <c r="TP5" s="374"/>
      <c r="TQ5" s="374"/>
      <c r="TR5" s="374"/>
      <c r="TS5" s="374"/>
      <c r="TT5" s="374"/>
      <c r="TU5" s="374"/>
      <c r="TV5" s="374"/>
      <c r="TW5" s="374"/>
      <c r="TX5" s="374"/>
      <c r="TY5" s="374"/>
      <c r="TZ5" s="374"/>
      <c r="UA5" s="374"/>
      <c r="UB5" s="374"/>
      <c r="UC5" s="374"/>
      <c r="UD5" s="374"/>
      <c r="UE5" s="374"/>
      <c r="UF5" s="374"/>
      <c r="UG5" s="374"/>
      <c r="UH5" s="374"/>
      <c r="UI5" s="374"/>
      <c r="UJ5" s="374"/>
      <c r="UK5" s="374"/>
      <c r="UL5" s="374"/>
      <c r="UM5" s="374"/>
      <c r="UN5" s="374"/>
      <c r="UO5" s="374"/>
      <c r="UP5" s="374"/>
      <c r="UQ5" s="374"/>
      <c r="UR5" s="374"/>
      <c r="US5" s="374"/>
      <c r="UT5" s="374"/>
      <c r="UU5" s="374"/>
      <c r="UV5" s="374"/>
      <c r="UW5" s="374"/>
      <c r="UX5" s="374"/>
      <c r="UY5" s="374"/>
      <c r="UZ5" s="374"/>
      <c r="VA5" s="374"/>
      <c r="VB5" s="374"/>
      <c r="VC5" s="374"/>
      <c r="VD5" s="374"/>
      <c r="VE5" s="374"/>
      <c r="VF5" s="374"/>
      <c r="VG5" s="374"/>
      <c r="VH5" s="374"/>
      <c r="VI5" s="374"/>
      <c r="VJ5" s="374"/>
      <c r="VK5" s="374"/>
      <c r="VL5" s="374"/>
      <c r="VM5" s="374"/>
      <c r="VN5" s="374"/>
      <c r="VO5" s="374"/>
      <c r="VP5" s="374"/>
      <c r="VQ5" s="374"/>
      <c r="VR5" s="374"/>
      <c r="VS5" s="374"/>
      <c r="VT5" s="374"/>
      <c r="VU5" s="374"/>
      <c r="VV5" s="374"/>
      <c r="VW5" s="374"/>
      <c r="VX5" s="374"/>
      <c r="VY5" s="374"/>
      <c r="VZ5" s="374"/>
      <c r="WA5" s="374"/>
      <c r="WB5" s="374"/>
      <c r="WC5" s="374"/>
      <c r="WD5" s="374"/>
      <c r="WE5" s="374"/>
      <c r="WF5" s="374"/>
      <c r="WG5" s="374"/>
      <c r="WH5" s="374"/>
      <c r="WI5" s="374"/>
      <c r="WJ5" s="374"/>
      <c r="WK5" s="374"/>
      <c r="WL5" s="374"/>
      <c r="WM5" s="374"/>
      <c r="WN5" s="374"/>
      <c r="WO5" s="374"/>
      <c r="WP5" s="374"/>
      <c r="WQ5" s="374"/>
      <c r="WR5" s="374"/>
      <c r="WS5" s="374"/>
      <c r="WT5" s="374"/>
      <c r="WU5" s="374"/>
      <c r="WV5" s="374"/>
      <c r="WW5" s="374"/>
      <c r="WX5" s="374"/>
      <c r="WY5" s="374"/>
      <c r="WZ5" s="374"/>
      <c r="XA5" s="374"/>
      <c r="XB5" s="374"/>
      <c r="XC5" s="374"/>
      <c r="XD5" s="374"/>
      <c r="XE5" s="374"/>
      <c r="XF5" s="374"/>
      <c r="XG5" s="374"/>
      <c r="XH5" s="374"/>
      <c r="XI5" s="374"/>
      <c r="XJ5" s="374"/>
      <c r="XK5" s="374"/>
      <c r="XL5" s="374"/>
      <c r="XM5" s="374"/>
      <c r="XN5" s="374"/>
      <c r="XO5" s="374"/>
      <c r="XP5" s="374"/>
      <c r="XQ5" s="374"/>
      <c r="XR5" s="374"/>
      <c r="XS5" s="374"/>
      <c r="XT5" s="374"/>
      <c r="XU5" s="374"/>
      <c r="XV5" s="374"/>
      <c r="XW5" s="374"/>
      <c r="XX5" s="374"/>
      <c r="XY5" s="374"/>
      <c r="XZ5" s="374"/>
      <c r="YA5" s="374"/>
      <c r="YB5" s="374"/>
      <c r="YC5" s="374"/>
      <c r="YD5" s="374"/>
      <c r="YE5" s="374"/>
      <c r="YF5" s="374"/>
      <c r="YG5" s="374"/>
      <c r="YH5" s="374"/>
      <c r="YI5" s="374"/>
      <c r="YJ5" s="374"/>
      <c r="YK5" s="374"/>
      <c r="YL5" s="374"/>
      <c r="YM5" s="374"/>
      <c r="YN5" s="374"/>
      <c r="YO5" s="374"/>
      <c r="YP5" s="374"/>
      <c r="YQ5" s="374"/>
      <c r="YR5" s="374"/>
      <c r="YS5" s="374"/>
      <c r="YT5" s="374"/>
      <c r="YU5" s="374"/>
      <c r="YV5" s="374"/>
      <c r="YW5" s="374"/>
      <c r="YX5" s="374"/>
      <c r="YY5" s="374"/>
      <c r="YZ5" s="374"/>
      <c r="ZA5" s="374"/>
      <c r="ZB5" s="374"/>
      <c r="ZC5" s="374"/>
      <c r="ZD5" s="374"/>
      <c r="ZE5" s="374"/>
      <c r="ZF5" s="374"/>
      <c r="ZG5" s="374"/>
      <c r="ZH5" s="374"/>
      <c r="ZI5" s="374"/>
      <c r="ZJ5" s="374"/>
      <c r="ZK5" s="374"/>
      <c r="ZL5" s="374"/>
      <c r="ZM5" s="374"/>
      <c r="ZN5" s="374"/>
      <c r="ZO5" s="374"/>
      <c r="ZP5" s="374"/>
      <c r="ZQ5" s="374"/>
      <c r="ZR5" s="374"/>
      <c r="ZS5" s="374"/>
      <c r="ZT5" s="374"/>
      <c r="ZU5" s="374"/>
      <c r="ZV5" s="374"/>
      <c r="ZW5" s="374"/>
      <c r="ZX5" s="374"/>
      <c r="ZY5" s="374"/>
      <c r="ZZ5" s="374"/>
      <c r="AAA5" s="374"/>
      <c r="AAB5" s="374"/>
      <c r="AAC5" s="374"/>
      <c r="AAD5" s="374"/>
      <c r="AAE5" s="374"/>
      <c r="AAF5" s="374"/>
      <c r="AAG5" s="374"/>
      <c r="AAH5" s="374"/>
      <c r="AAI5" s="374"/>
      <c r="AAJ5" s="374"/>
      <c r="AAK5" s="374"/>
      <c r="AAL5" s="374"/>
      <c r="AAM5" s="374"/>
      <c r="AAN5" s="374"/>
      <c r="AAO5" s="374"/>
      <c r="AAP5" s="374"/>
      <c r="AAQ5" s="374"/>
      <c r="AAR5" s="374"/>
      <c r="AAS5" s="374"/>
      <c r="AAT5" s="374"/>
      <c r="AAU5" s="374"/>
      <c r="AAV5" s="374"/>
      <c r="AAW5" s="374"/>
      <c r="AAX5" s="374"/>
      <c r="AAY5" s="374"/>
      <c r="AAZ5" s="374"/>
      <c r="ABA5" s="374"/>
      <c r="ABB5" s="374"/>
      <c r="ABC5" s="374"/>
      <c r="ABD5" s="374"/>
      <c r="ABE5" s="374"/>
      <c r="ABF5" s="374"/>
      <c r="ABG5" s="374"/>
      <c r="ABH5" s="374"/>
      <c r="ABI5" s="374"/>
      <c r="ABJ5" s="374"/>
      <c r="ABK5" s="374"/>
      <c r="ABL5" s="374"/>
      <c r="ABM5" s="374"/>
      <c r="ABN5" s="374"/>
      <c r="ABO5" s="374"/>
      <c r="ABP5" s="374"/>
      <c r="ABQ5" s="374"/>
      <c r="ABR5" s="374"/>
      <c r="ABS5" s="374"/>
      <c r="ABT5" s="374"/>
      <c r="ABU5" s="374"/>
      <c r="ABV5" s="374"/>
      <c r="ABW5" s="374"/>
      <c r="ABX5" s="374"/>
      <c r="ABY5" s="374"/>
      <c r="ABZ5" s="374"/>
      <c r="ACA5" s="374"/>
      <c r="ACB5" s="374"/>
      <c r="ACC5" s="374"/>
      <c r="ACD5" s="374"/>
      <c r="ACE5" s="374"/>
      <c r="ACF5" s="374"/>
      <c r="ACG5" s="374"/>
      <c r="ACH5" s="374"/>
      <c r="ACI5" s="374"/>
      <c r="ACJ5" s="374"/>
      <c r="ACK5" s="374"/>
      <c r="ACL5" s="374"/>
      <c r="ACM5" s="374"/>
      <c r="ACN5" s="374"/>
      <c r="ACO5" s="374"/>
      <c r="ACP5" s="374"/>
      <c r="ACQ5" s="374"/>
      <c r="ACR5" s="374"/>
      <c r="ACS5" s="374"/>
      <c r="ACT5" s="374"/>
      <c r="ACU5" s="374"/>
      <c r="ACV5" s="374"/>
      <c r="ACW5" s="374"/>
      <c r="ACX5" s="374"/>
      <c r="ACY5" s="374"/>
      <c r="ACZ5" s="374"/>
      <c r="ADA5" s="374"/>
      <c r="ADB5" s="374"/>
      <c r="ADC5" s="374"/>
      <c r="ADD5" s="374"/>
      <c r="ADE5" s="374"/>
      <c r="ADF5" s="374"/>
      <c r="ADG5" s="374"/>
      <c r="ADH5" s="374"/>
      <c r="ADI5" s="374"/>
      <c r="ADJ5" s="374"/>
      <c r="ADK5" s="374"/>
      <c r="ADL5" s="374"/>
      <c r="ADM5" s="374"/>
      <c r="ADN5" s="374"/>
      <c r="ADO5" s="374"/>
      <c r="ADP5" s="374"/>
      <c r="ADQ5" s="374"/>
      <c r="ADR5" s="374"/>
      <c r="ADS5" s="374"/>
      <c r="ADT5" s="374"/>
      <c r="ADU5" s="374"/>
      <c r="ADV5" s="374"/>
      <c r="ADW5" s="374"/>
      <c r="ADX5" s="374"/>
      <c r="ADY5" s="374"/>
      <c r="ADZ5" s="374"/>
      <c r="AEA5" s="374"/>
      <c r="AEB5" s="374"/>
      <c r="AEC5" s="374"/>
      <c r="AED5" s="374"/>
      <c r="AEE5" s="374"/>
      <c r="AEF5" s="374"/>
      <c r="AEG5" s="374"/>
      <c r="AEH5" s="374"/>
      <c r="AEI5" s="374"/>
      <c r="AEJ5" s="374"/>
      <c r="AEK5" s="374"/>
      <c r="AEL5" s="374"/>
      <c r="AEM5" s="374"/>
      <c r="AEN5" s="374"/>
      <c r="AEO5" s="374"/>
      <c r="AEP5" s="374"/>
      <c r="AEQ5" s="374"/>
      <c r="AER5" s="374"/>
      <c r="AES5" s="374"/>
      <c r="AET5" s="374"/>
      <c r="AEU5" s="374"/>
      <c r="AEV5" s="374"/>
      <c r="AEW5" s="374"/>
      <c r="AEX5" s="374"/>
      <c r="AEY5" s="374"/>
      <c r="AEZ5" s="374"/>
      <c r="AFA5" s="374"/>
      <c r="AFB5" s="374"/>
      <c r="AFC5" s="374"/>
      <c r="AFD5" s="374"/>
      <c r="AFE5" s="374"/>
      <c r="AFF5" s="374"/>
      <c r="AFG5" s="374"/>
      <c r="AFH5" s="374"/>
      <c r="AFI5" s="374"/>
      <c r="AFJ5" s="374"/>
      <c r="AFK5" s="374"/>
      <c r="AFL5" s="374"/>
      <c r="AFM5" s="374"/>
      <c r="AFN5" s="374"/>
      <c r="AFO5" s="374"/>
      <c r="AFP5" s="374"/>
      <c r="AFQ5" s="374"/>
      <c r="AFR5" s="374"/>
      <c r="AFS5" s="374"/>
      <c r="AFT5" s="374"/>
      <c r="AFU5" s="374"/>
      <c r="AFV5" s="374"/>
      <c r="AFW5" s="374"/>
      <c r="AFX5" s="374"/>
      <c r="AFY5" s="374"/>
      <c r="AFZ5" s="374"/>
      <c r="AGA5" s="374"/>
      <c r="AGB5" s="374"/>
      <c r="AGC5" s="374"/>
      <c r="AGD5" s="374"/>
      <c r="AGE5" s="374"/>
      <c r="AGF5" s="374"/>
      <c r="AGG5" s="374"/>
      <c r="AGH5" s="374"/>
      <c r="AGI5" s="374"/>
      <c r="AGJ5" s="374"/>
      <c r="AGK5" s="374"/>
      <c r="AGL5" s="374"/>
      <c r="AGM5" s="374"/>
      <c r="AGN5" s="374"/>
      <c r="AGO5" s="374"/>
      <c r="AGP5" s="374"/>
      <c r="AGQ5" s="374"/>
      <c r="AGR5" s="374"/>
      <c r="AGS5" s="374"/>
      <c r="AGT5" s="374"/>
      <c r="AGU5" s="374"/>
      <c r="AGV5" s="374"/>
      <c r="AGW5" s="374"/>
      <c r="AGX5" s="374"/>
      <c r="AGY5" s="374"/>
      <c r="AGZ5" s="374"/>
      <c r="AHA5" s="374"/>
      <c r="AHB5" s="374"/>
      <c r="AHC5" s="374"/>
      <c r="AHD5" s="374"/>
      <c r="AHE5" s="374"/>
      <c r="AHF5" s="374"/>
      <c r="AHG5" s="374"/>
      <c r="AHH5" s="374"/>
      <c r="AHI5" s="374"/>
      <c r="AHJ5" s="374"/>
      <c r="AHK5" s="374"/>
      <c r="AHL5" s="374"/>
      <c r="AHM5" s="374"/>
      <c r="AHN5" s="374"/>
      <c r="AHO5" s="374"/>
      <c r="AHP5" s="374"/>
      <c r="AHQ5" s="374"/>
      <c r="AHR5" s="374"/>
      <c r="AHS5" s="374"/>
      <c r="AHT5" s="374"/>
      <c r="AHU5" s="374"/>
      <c r="AHV5" s="374"/>
      <c r="AHW5" s="374"/>
      <c r="AHX5" s="374"/>
      <c r="AHY5" s="374"/>
      <c r="AHZ5" s="374"/>
      <c r="AIA5" s="374"/>
      <c r="AIB5" s="374"/>
      <c r="AIC5" s="374"/>
      <c r="AID5" s="374"/>
      <c r="AIE5" s="374"/>
      <c r="AIF5" s="374"/>
      <c r="AIG5" s="374"/>
      <c r="AIH5" s="374"/>
      <c r="AII5" s="374"/>
      <c r="AIJ5" s="374"/>
      <c r="AIK5" s="374"/>
      <c r="AIL5" s="374"/>
      <c r="AIM5" s="374"/>
      <c r="AIN5" s="374"/>
      <c r="AIO5" s="374"/>
      <c r="AIP5" s="374"/>
      <c r="AIQ5" s="374"/>
      <c r="AIR5" s="374"/>
      <c r="AIS5" s="374"/>
      <c r="AIT5" s="374"/>
      <c r="AIU5" s="374"/>
      <c r="AIV5" s="374"/>
      <c r="AIW5" s="374"/>
      <c r="AIX5" s="374"/>
      <c r="AIY5" s="374"/>
      <c r="AIZ5" s="374"/>
      <c r="AJA5" s="374"/>
      <c r="AJB5" s="374"/>
      <c r="AJC5" s="374"/>
      <c r="AJD5" s="374"/>
      <c r="AJE5" s="374"/>
      <c r="AJF5" s="374"/>
      <c r="AJG5" s="374"/>
      <c r="AJH5" s="374"/>
      <c r="AJI5" s="374"/>
      <c r="AJJ5" s="374"/>
      <c r="AJK5" s="374"/>
      <c r="AJL5" s="374"/>
      <c r="AJM5" s="374"/>
      <c r="AJN5" s="374"/>
      <c r="AJO5" s="374"/>
      <c r="AJP5" s="374"/>
      <c r="AJQ5" s="374"/>
      <c r="AJR5" s="374"/>
      <c r="AJS5" s="374"/>
      <c r="AJT5" s="374"/>
      <c r="AJU5" s="374"/>
      <c r="AJV5" s="374"/>
      <c r="AJW5" s="374"/>
      <c r="AJX5" s="374"/>
      <c r="AJY5" s="374"/>
      <c r="AJZ5" s="374"/>
      <c r="AKA5" s="374"/>
      <c r="AKB5" s="374"/>
      <c r="AKC5" s="374"/>
      <c r="AKD5" s="374"/>
      <c r="AKE5" s="374"/>
      <c r="AKF5" s="374"/>
      <c r="AKG5" s="374"/>
      <c r="AKH5" s="374"/>
      <c r="AKI5" s="374"/>
      <c r="AKJ5" s="374"/>
      <c r="AKK5" s="374"/>
      <c r="AKL5" s="374"/>
      <c r="AKM5" s="374"/>
      <c r="AKN5" s="374"/>
      <c r="AKO5" s="374"/>
      <c r="AKP5" s="374"/>
      <c r="AKQ5" s="374"/>
      <c r="AKR5" s="374"/>
      <c r="AKS5" s="374"/>
      <c r="AKT5" s="374"/>
      <c r="AKU5" s="374"/>
      <c r="AKV5" s="374"/>
      <c r="AKW5" s="374"/>
      <c r="AKX5" s="374"/>
      <c r="AKY5" s="374"/>
      <c r="AKZ5" s="374"/>
      <c r="ALA5" s="374"/>
      <c r="ALB5" s="374"/>
      <c r="ALC5" s="374"/>
      <c r="ALD5" s="374"/>
      <c r="ALE5" s="374"/>
      <c r="ALF5" s="374"/>
      <c r="ALG5" s="374"/>
      <c r="ALH5" s="374"/>
      <c r="ALI5" s="374"/>
      <c r="ALJ5" s="374"/>
      <c r="ALK5" s="374"/>
      <c r="ALL5" s="374"/>
      <c r="ALM5" s="374"/>
      <c r="ALN5" s="374"/>
      <c r="ALO5" s="374"/>
      <c r="ALP5" s="374"/>
      <c r="ALQ5" s="374"/>
      <c r="ALR5" s="374"/>
      <c r="ALS5" s="374"/>
      <c r="ALT5" s="374"/>
      <c r="ALU5" s="374"/>
      <c r="ALV5" s="374"/>
      <c r="ALW5" s="374"/>
      <c r="ALX5" s="374"/>
      <c r="ALY5" s="374"/>
      <c r="ALZ5" s="374"/>
      <c r="AMA5" s="374"/>
      <c r="AMB5" s="374"/>
      <c r="AMC5" s="374"/>
      <c r="AMD5" s="374"/>
      <c r="AME5" s="374"/>
      <c r="AMF5" s="374"/>
      <c r="AMG5" s="374"/>
      <c r="AMH5" s="374"/>
      <c r="AMI5" s="374"/>
      <c r="AMJ5" s="374"/>
      <c r="AMK5" s="374"/>
      <c r="AML5" s="374"/>
      <c r="AMM5" s="374"/>
      <c r="AMN5" s="374"/>
      <c r="AMO5" s="374"/>
      <c r="AMP5" s="374"/>
      <c r="AMQ5" s="374"/>
      <c r="AMR5" s="374"/>
      <c r="AMS5" s="374"/>
      <c r="AMT5" s="374"/>
      <c r="AMU5" s="374"/>
      <c r="AMV5" s="374"/>
      <c r="AMW5" s="374"/>
      <c r="AMX5" s="374"/>
      <c r="AMY5" s="374"/>
      <c r="AMZ5" s="374"/>
      <c r="ANA5" s="374"/>
      <c r="ANB5" s="374"/>
      <c r="ANC5" s="374"/>
      <c r="AND5" s="374"/>
      <c r="ANE5" s="374"/>
      <c r="ANF5" s="374"/>
      <c r="ANG5" s="374"/>
      <c r="ANH5" s="374"/>
      <c r="ANI5" s="374"/>
      <c r="ANJ5" s="374"/>
      <c r="ANK5" s="374"/>
      <c r="ANL5" s="374"/>
      <c r="ANM5" s="374"/>
      <c r="ANN5" s="374"/>
      <c r="ANO5" s="374"/>
      <c r="ANP5" s="374"/>
      <c r="ANQ5" s="374"/>
      <c r="ANR5" s="374"/>
      <c r="ANS5" s="374"/>
      <c r="ANT5" s="374"/>
      <c r="ANU5" s="374"/>
      <c r="ANV5" s="374"/>
      <c r="ANW5" s="374"/>
      <c r="ANX5" s="374"/>
      <c r="ANY5" s="374"/>
      <c r="ANZ5" s="374"/>
      <c r="AOA5" s="374"/>
      <c r="AOB5" s="374"/>
      <c r="AOC5" s="374"/>
      <c r="AOD5" s="374"/>
      <c r="AOE5" s="374"/>
      <c r="AOF5" s="374"/>
      <c r="AOG5" s="374"/>
      <c r="AOH5" s="374"/>
      <c r="AOI5" s="374"/>
      <c r="AOJ5" s="374"/>
      <c r="AOK5" s="374"/>
      <c r="AOL5" s="374"/>
      <c r="AOM5" s="374"/>
      <c r="AON5" s="374"/>
      <c r="AOO5" s="374"/>
      <c r="AOP5" s="374"/>
      <c r="AOQ5" s="374"/>
      <c r="AOR5" s="374"/>
      <c r="AOS5" s="374"/>
      <c r="AOT5" s="374"/>
      <c r="AOU5" s="374"/>
      <c r="AOV5" s="374"/>
      <c r="AOW5" s="374"/>
      <c r="AOX5" s="374"/>
      <c r="AOY5" s="374"/>
      <c r="AOZ5" s="374"/>
      <c r="APA5" s="374"/>
      <c r="APB5" s="374"/>
      <c r="APC5" s="374"/>
      <c r="APD5" s="374"/>
      <c r="APE5" s="374"/>
      <c r="APF5" s="374"/>
      <c r="APG5" s="374"/>
      <c r="APH5" s="374"/>
      <c r="API5" s="374"/>
      <c r="APJ5" s="374"/>
      <c r="APK5" s="374"/>
      <c r="APL5" s="374"/>
      <c r="APM5" s="374"/>
      <c r="APN5" s="374"/>
      <c r="APO5" s="374"/>
      <c r="APP5" s="374"/>
      <c r="APQ5" s="374"/>
      <c r="APR5" s="374"/>
      <c r="APS5" s="374"/>
      <c r="APT5" s="374"/>
      <c r="APU5" s="374"/>
      <c r="APV5" s="374"/>
      <c r="APW5" s="374"/>
      <c r="APX5" s="374"/>
      <c r="APY5" s="374"/>
      <c r="APZ5" s="374"/>
      <c r="AQA5" s="374"/>
      <c r="AQB5" s="374"/>
      <c r="AQC5" s="374"/>
      <c r="AQD5" s="374"/>
      <c r="AQE5" s="374"/>
      <c r="AQF5" s="374"/>
      <c r="AQG5" s="374"/>
      <c r="AQH5" s="374"/>
      <c r="AQI5" s="374"/>
      <c r="AQJ5" s="374"/>
      <c r="AQK5" s="374"/>
      <c r="AQL5" s="374"/>
      <c r="AQM5" s="374"/>
      <c r="AQN5" s="374"/>
      <c r="AQO5" s="374"/>
      <c r="AQP5" s="374"/>
      <c r="AQQ5" s="374"/>
      <c r="AQR5" s="374"/>
      <c r="AQS5" s="374"/>
      <c r="AQT5" s="374"/>
      <c r="AQU5" s="374"/>
      <c r="AQV5" s="374"/>
      <c r="AQW5" s="374"/>
      <c r="AQX5" s="374"/>
      <c r="AQY5" s="374"/>
      <c r="AQZ5" s="374"/>
      <c r="ARA5" s="374"/>
      <c r="ARB5" s="374"/>
      <c r="ARC5" s="374"/>
      <c r="ARD5" s="374"/>
      <c r="ARE5" s="374"/>
      <c r="ARF5" s="374"/>
      <c r="ARG5" s="374"/>
      <c r="ARH5" s="374"/>
      <c r="ARI5" s="374"/>
      <c r="ARJ5" s="374"/>
      <c r="ARK5" s="374"/>
      <c r="ARL5" s="374"/>
      <c r="ARM5" s="374"/>
      <c r="ARN5" s="374"/>
      <c r="ARO5" s="374"/>
      <c r="ARP5" s="374"/>
      <c r="ARQ5" s="374"/>
      <c r="ARR5" s="374"/>
      <c r="ARS5" s="374"/>
      <c r="ART5" s="374"/>
      <c r="ARU5" s="374"/>
      <c r="ARV5" s="374"/>
      <c r="ARW5" s="374"/>
      <c r="ARX5" s="374"/>
      <c r="ARY5" s="374"/>
      <c r="ARZ5" s="374"/>
      <c r="ASA5" s="374"/>
      <c r="ASB5" s="374"/>
      <c r="ASC5" s="374"/>
      <c r="ASD5" s="374"/>
      <c r="ASE5" s="374"/>
      <c r="ASF5" s="374"/>
      <c r="ASG5" s="374"/>
      <c r="ASH5" s="374"/>
      <c r="ASI5" s="374"/>
      <c r="ASJ5" s="374"/>
      <c r="ASK5" s="374"/>
      <c r="ASL5" s="374"/>
      <c r="ASM5" s="374"/>
      <c r="ASN5" s="374"/>
      <c r="ASO5" s="374"/>
      <c r="ASP5" s="374"/>
      <c r="ASQ5" s="374"/>
      <c r="ASR5" s="374"/>
      <c r="ASS5" s="374"/>
      <c r="AST5" s="374"/>
      <c r="ASU5" s="374"/>
      <c r="ASV5" s="374"/>
      <c r="ASW5" s="374"/>
      <c r="ASX5" s="374"/>
      <c r="ASY5" s="374"/>
      <c r="ASZ5" s="374"/>
      <c r="ATA5" s="374"/>
      <c r="ATB5" s="374"/>
      <c r="ATC5" s="374"/>
      <c r="ATD5" s="374"/>
      <c r="ATE5" s="374"/>
      <c r="ATF5" s="374"/>
      <c r="ATG5" s="374"/>
      <c r="ATH5" s="374"/>
      <c r="ATI5" s="374"/>
      <c r="ATJ5" s="374"/>
      <c r="ATK5" s="374"/>
      <c r="ATL5" s="374"/>
      <c r="ATM5" s="374"/>
      <c r="ATN5" s="374"/>
      <c r="ATO5" s="374"/>
      <c r="ATP5" s="374"/>
      <c r="ATQ5" s="374"/>
      <c r="ATR5" s="374"/>
      <c r="ATS5" s="374"/>
      <c r="ATT5" s="374"/>
      <c r="ATU5" s="374"/>
      <c r="ATV5" s="374"/>
      <c r="ATW5" s="374"/>
      <c r="ATX5" s="374"/>
      <c r="ATY5" s="374"/>
      <c r="ATZ5" s="374"/>
      <c r="AUA5" s="374"/>
      <c r="AUB5" s="374"/>
      <c r="AUC5" s="374"/>
      <c r="AUD5" s="374"/>
      <c r="AUE5" s="374"/>
      <c r="AUF5" s="374"/>
      <c r="AUG5" s="374"/>
      <c r="AUH5" s="374"/>
      <c r="AUI5" s="374"/>
      <c r="AUJ5" s="374"/>
      <c r="AUK5" s="374"/>
      <c r="AUL5" s="374"/>
      <c r="AUM5" s="374"/>
      <c r="AUN5" s="374"/>
      <c r="AUO5" s="374"/>
      <c r="AUP5" s="374"/>
      <c r="AUQ5" s="374"/>
      <c r="AUR5" s="374"/>
      <c r="AUS5" s="374"/>
      <c r="AUT5" s="374"/>
      <c r="AUU5" s="374"/>
      <c r="AUV5" s="374"/>
      <c r="AUW5" s="374"/>
      <c r="AUX5" s="374"/>
      <c r="AUY5" s="374"/>
      <c r="AUZ5" s="374"/>
      <c r="AVA5" s="374"/>
      <c r="AVB5" s="374"/>
      <c r="AVC5" s="374"/>
      <c r="AVD5" s="374"/>
      <c r="AVE5" s="374"/>
      <c r="AVF5" s="374"/>
      <c r="AVG5" s="374"/>
      <c r="AVH5" s="374"/>
      <c r="AVI5" s="374"/>
      <c r="AVJ5" s="374"/>
      <c r="AVK5" s="374"/>
      <c r="AVL5" s="374"/>
      <c r="AVM5" s="374"/>
      <c r="AVN5" s="374"/>
      <c r="AVO5" s="374"/>
      <c r="AVP5" s="374"/>
      <c r="AVQ5" s="374"/>
      <c r="AVR5" s="374"/>
      <c r="AVS5" s="374"/>
      <c r="AVT5" s="374"/>
      <c r="AVU5" s="374"/>
      <c r="AVV5" s="374"/>
      <c r="AVW5" s="374"/>
      <c r="AVX5" s="374"/>
      <c r="AVY5" s="374"/>
      <c r="AVZ5" s="374"/>
      <c r="AWA5" s="374"/>
      <c r="AWB5" s="374"/>
      <c r="AWC5" s="374"/>
      <c r="AWD5" s="374"/>
      <c r="AWE5" s="374"/>
      <c r="AWF5" s="374"/>
      <c r="AWG5" s="374"/>
      <c r="AWH5" s="374"/>
      <c r="AWI5" s="374"/>
      <c r="AWJ5" s="374"/>
      <c r="AWK5" s="374"/>
      <c r="AWL5" s="374"/>
      <c r="AWM5" s="374"/>
      <c r="AWN5" s="374"/>
      <c r="AWO5" s="374"/>
      <c r="AWP5" s="374"/>
      <c r="AWQ5" s="374"/>
      <c r="AWR5" s="374"/>
      <c r="AWS5" s="374"/>
      <c r="AWT5" s="374"/>
      <c r="AWU5" s="374"/>
      <c r="AWV5" s="374"/>
      <c r="AWW5" s="374"/>
      <c r="AWX5" s="374"/>
      <c r="AWY5" s="374"/>
      <c r="AWZ5" s="374"/>
      <c r="AXA5" s="374"/>
      <c r="AXB5" s="374"/>
      <c r="AXC5" s="374"/>
      <c r="AXD5" s="374"/>
      <c r="AXE5" s="374"/>
      <c r="AXF5" s="374"/>
      <c r="AXG5" s="374"/>
      <c r="AXH5" s="374"/>
      <c r="AXI5" s="374"/>
      <c r="AXJ5" s="374"/>
      <c r="AXK5" s="374"/>
      <c r="AXL5" s="374"/>
      <c r="AXM5" s="374"/>
      <c r="AXN5" s="374"/>
      <c r="AXO5" s="374"/>
      <c r="AXP5" s="374"/>
      <c r="AXQ5" s="374"/>
      <c r="AXR5" s="374"/>
      <c r="AXS5" s="374"/>
      <c r="AXT5" s="374"/>
      <c r="AXU5" s="374"/>
      <c r="AXV5" s="374"/>
      <c r="AXW5" s="374"/>
      <c r="AXX5" s="374"/>
      <c r="AXY5" s="374"/>
      <c r="AXZ5" s="374"/>
      <c r="AYA5" s="374"/>
      <c r="AYB5" s="374"/>
      <c r="AYC5" s="374"/>
      <c r="AYD5" s="374"/>
      <c r="AYE5" s="374"/>
      <c r="AYF5" s="374"/>
      <c r="AYG5" s="374"/>
      <c r="AYH5" s="374"/>
      <c r="AYI5" s="374"/>
      <c r="AYJ5" s="374"/>
      <c r="AYK5" s="374"/>
      <c r="AYL5" s="374"/>
      <c r="AYM5" s="374"/>
      <c r="AYN5" s="374"/>
      <c r="AYO5" s="374"/>
      <c r="AYP5" s="374"/>
      <c r="AYQ5" s="374"/>
      <c r="AYR5" s="374"/>
      <c r="AYS5" s="374"/>
      <c r="AYT5" s="374"/>
      <c r="AYU5" s="374"/>
      <c r="AYV5" s="374"/>
      <c r="AYW5" s="374"/>
      <c r="AYX5" s="374"/>
      <c r="AYY5" s="374"/>
      <c r="AYZ5" s="374"/>
      <c r="AZA5" s="374"/>
      <c r="AZB5" s="374"/>
      <c r="AZC5" s="374"/>
      <c r="AZD5" s="374"/>
      <c r="AZE5" s="374"/>
      <c r="AZF5" s="374"/>
      <c r="AZG5" s="374"/>
      <c r="AZH5" s="374"/>
      <c r="AZI5" s="374"/>
      <c r="AZJ5" s="374"/>
      <c r="AZK5" s="374"/>
      <c r="AZL5" s="374"/>
      <c r="AZM5" s="374"/>
      <c r="AZN5" s="374"/>
      <c r="AZO5" s="374"/>
      <c r="AZP5" s="374"/>
      <c r="AZQ5" s="374"/>
      <c r="AZR5" s="374"/>
      <c r="AZS5" s="374"/>
      <c r="AZT5" s="374"/>
      <c r="AZU5" s="374"/>
      <c r="AZV5" s="374"/>
      <c r="AZW5" s="374"/>
      <c r="AZX5" s="374"/>
      <c r="AZY5" s="374"/>
      <c r="AZZ5" s="374"/>
      <c r="BAA5" s="374"/>
      <c r="BAB5" s="374"/>
      <c r="BAC5" s="374"/>
      <c r="BAD5" s="374"/>
      <c r="BAE5" s="374"/>
      <c r="BAF5" s="374"/>
      <c r="BAG5" s="374"/>
      <c r="BAH5" s="374"/>
      <c r="BAI5" s="374"/>
      <c r="BAJ5" s="374"/>
      <c r="BAK5" s="374"/>
      <c r="BAL5" s="374"/>
      <c r="BAM5" s="374"/>
      <c r="BAN5" s="374"/>
      <c r="BAO5" s="374"/>
      <c r="BAP5" s="374"/>
      <c r="BAQ5" s="374"/>
      <c r="BAR5" s="374"/>
      <c r="BAS5" s="374"/>
      <c r="BAT5" s="374"/>
      <c r="BAU5" s="374"/>
      <c r="BAV5" s="374"/>
      <c r="BAW5" s="374"/>
      <c r="BAX5" s="374"/>
      <c r="BAY5" s="374"/>
      <c r="BAZ5" s="374"/>
      <c r="BBA5" s="374"/>
      <c r="BBB5" s="374"/>
      <c r="BBC5" s="374"/>
      <c r="BBD5" s="374"/>
      <c r="BBE5" s="374"/>
      <c r="BBF5" s="374"/>
      <c r="BBG5" s="374"/>
      <c r="BBH5" s="374"/>
      <c r="BBI5" s="374"/>
      <c r="BBJ5" s="374"/>
      <c r="BBK5" s="374"/>
      <c r="BBL5" s="374"/>
      <c r="BBM5" s="374"/>
      <c r="BBN5" s="374"/>
      <c r="BBO5" s="374"/>
      <c r="BBP5" s="374"/>
      <c r="BBQ5" s="374"/>
      <c r="BBR5" s="374"/>
      <c r="BBS5" s="374"/>
      <c r="BBT5" s="374"/>
      <c r="BBU5" s="374"/>
      <c r="BBV5" s="374"/>
      <c r="BBW5" s="374"/>
      <c r="BBX5" s="374"/>
      <c r="BBY5" s="374"/>
      <c r="BBZ5" s="374"/>
      <c r="BCA5" s="374"/>
      <c r="BCB5" s="374"/>
      <c r="BCC5" s="374"/>
      <c r="BCD5" s="374"/>
      <c r="BCE5" s="374"/>
      <c r="BCF5" s="374"/>
      <c r="BCG5" s="374"/>
      <c r="BCH5" s="374"/>
      <c r="BCI5" s="374"/>
      <c r="BCJ5" s="374"/>
      <c r="BCK5" s="374"/>
      <c r="BCL5" s="374"/>
      <c r="BCM5" s="374"/>
      <c r="BCN5" s="374"/>
      <c r="BCO5" s="374"/>
      <c r="BCP5" s="374"/>
      <c r="BCQ5" s="374"/>
      <c r="BCR5" s="374"/>
      <c r="BCS5" s="374"/>
      <c r="BCT5" s="374"/>
      <c r="BCU5" s="374"/>
      <c r="BCV5" s="374"/>
      <c r="BCW5" s="374"/>
      <c r="BCX5" s="374"/>
      <c r="BCY5" s="374"/>
      <c r="BCZ5" s="374"/>
      <c r="BDA5" s="374"/>
      <c r="BDB5" s="374"/>
      <c r="BDC5" s="374"/>
      <c r="BDD5" s="374"/>
      <c r="BDE5" s="374"/>
      <c r="BDF5" s="374"/>
      <c r="BDG5" s="374"/>
      <c r="BDH5" s="374"/>
      <c r="BDI5" s="374"/>
      <c r="BDJ5" s="374"/>
      <c r="BDK5" s="374"/>
      <c r="BDL5" s="374"/>
      <c r="BDM5" s="374"/>
      <c r="BDN5" s="374"/>
      <c r="BDO5" s="374"/>
      <c r="BDP5" s="374"/>
      <c r="BDQ5" s="374"/>
      <c r="BDR5" s="374"/>
      <c r="BDS5" s="374"/>
      <c r="BDT5" s="374"/>
      <c r="BDU5" s="374"/>
      <c r="BDV5" s="374"/>
      <c r="BDW5" s="374"/>
      <c r="BDX5" s="374"/>
      <c r="BDY5" s="374"/>
      <c r="BDZ5" s="374"/>
      <c r="BEA5" s="374"/>
      <c r="BEB5" s="374"/>
      <c r="BEC5" s="374"/>
      <c r="BED5" s="374"/>
      <c r="BEE5" s="374"/>
      <c r="BEF5" s="374"/>
      <c r="BEG5" s="374"/>
      <c r="BEH5" s="374"/>
      <c r="BEI5" s="374"/>
      <c r="BEJ5" s="374"/>
      <c r="BEK5" s="374"/>
      <c r="BEL5" s="374"/>
      <c r="BEM5" s="374"/>
      <c r="BEN5" s="374"/>
      <c r="BEO5" s="374"/>
      <c r="BEP5" s="374"/>
      <c r="BEQ5" s="374"/>
      <c r="BER5" s="374"/>
      <c r="BES5" s="374"/>
      <c r="BET5" s="374"/>
      <c r="BEU5" s="374"/>
      <c r="BEV5" s="374"/>
      <c r="BEW5" s="374"/>
      <c r="BEX5" s="374"/>
      <c r="BEY5" s="374"/>
      <c r="BEZ5" s="374"/>
      <c r="BFA5" s="374"/>
      <c r="BFB5" s="374"/>
      <c r="BFC5" s="374"/>
      <c r="BFD5" s="374"/>
      <c r="BFE5" s="374"/>
      <c r="BFF5" s="374"/>
      <c r="BFG5" s="374"/>
      <c r="BFH5" s="374"/>
      <c r="BFI5" s="374"/>
      <c r="BFJ5" s="374"/>
      <c r="BFK5" s="374"/>
      <c r="BFL5" s="374"/>
      <c r="BFM5" s="374"/>
      <c r="BFN5" s="374"/>
      <c r="BFO5" s="374"/>
      <c r="BFP5" s="374"/>
      <c r="BFQ5" s="374"/>
      <c r="BFR5" s="374"/>
      <c r="BFS5" s="374"/>
      <c r="BFT5" s="374"/>
      <c r="BFU5" s="374"/>
      <c r="BFV5" s="374"/>
      <c r="BFW5" s="374"/>
      <c r="BFX5" s="374"/>
      <c r="BFY5" s="374"/>
      <c r="BFZ5" s="374"/>
      <c r="BGA5" s="374"/>
      <c r="BGB5" s="374"/>
      <c r="BGC5" s="374"/>
      <c r="BGD5" s="374"/>
      <c r="BGE5" s="374"/>
      <c r="BGF5" s="374"/>
      <c r="BGG5" s="374"/>
      <c r="BGH5" s="374"/>
      <c r="BGI5" s="374"/>
      <c r="BGJ5" s="374"/>
      <c r="BGK5" s="374"/>
      <c r="BGL5" s="374"/>
      <c r="BGM5" s="374"/>
      <c r="BGN5" s="374"/>
      <c r="BGO5" s="374"/>
      <c r="BGP5" s="374"/>
      <c r="BGQ5" s="374"/>
      <c r="BGR5" s="374"/>
      <c r="BGS5" s="374"/>
      <c r="BGT5" s="374"/>
      <c r="BGU5" s="374"/>
      <c r="BGV5" s="374"/>
      <c r="BGW5" s="374"/>
      <c r="BGX5" s="374"/>
      <c r="BGY5" s="374"/>
      <c r="BGZ5" s="374"/>
      <c r="BHA5" s="374"/>
      <c r="BHB5" s="374"/>
      <c r="BHC5" s="374"/>
      <c r="BHD5" s="374"/>
      <c r="BHE5" s="374"/>
      <c r="BHF5" s="374"/>
      <c r="BHG5" s="374"/>
      <c r="BHH5" s="374"/>
      <c r="BHI5" s="374"/>
      <c r="BHJ5" s="374"/>
      <c r="BHK5" s="374"/>
      <c r="BHL5" s="374"/>
      <c r="BHM5" s="374"/>
      <c r="BHN5" s="374"/>
      <c r="BHO5" s="374"/>
      <c r="BHP5" s="374"/>
      <c r="BHQ5" s="374"/>
      <c r="BHR5" s="374"/>
      <c r="BHS5" s="374"/>
      <c r="BHT5" s="374"/>
      <c r="BHU5" s="374"/>
      <c r="BHV5" s="374"/>
      <c r="BHW5" s="374"/>
      <c r="BHX5" s="374"/>
      <c r="BHY5" s="374"/>
      <c r="BHZ5" s="374"/>
      <c r="BIA5" s="374"/>
      <c r="BIB5" s="374"/>
      <c r="BIC5" s="374"/>
      <c r="BID5" s="374"/>
      <c r="BIE5" s="374"/>
      <c r="BIF5" s="374"/>
      <c r="BIG5" s="374"/>
      <c r="BIH5" s="374"/>
      <c r="BII5" s="374"/>
      <c r="BIJ5" s="374"/>
      <c r="BIK5" s="374"/>
      <c r="BIL5" s="374"/>
      <c r="BIM5" s="374"/>
      <c r="BIN5" s="374"/>
      <c r="BIO5" s="374"/>
      <c r="BIP5" s="374"/>
      <c r="BIQ5" s="374"/>
      <c r="BIR5" s="374"/>
      <c r="BIS5" s="374"/>
      <c r="BIT5" s="374"/>
      <c r="BIU5" s="374"/>
      <c r="BIV5" s="374"/>
      <c r="BIW5" s="374"/>
      <c r="BIX5" s="374"/>
      <c r="BIY5" s="374"/>
      <c r="BIZ5" s="374"/>
      <c r="BJA5" s="374"/>
      <c r="BJB5" s="374"/>
      <c r="BJC5" s="374"/>
      <c r="BJD5" s="374"/>
      <c r="BJE5" s="374"/>
      <c r="BJF5" s="374"/>
      <c r="BJG5" s="374"/>
      <c r="BJH5" s="374"/>
      <c r="BJI5" s="374"/>
      <c r="BJJ5" s="374"/>
      <c r="BJK5" s="374"/>
      <c r="BJL5" s="374"/>
      <c r="BJM5" s="374"/>
      <c r="BJN5" s="374"/>
      <c r="BJO5" s="374"/>
      <c r="BJP5" s="374"/>
      <c r="BJQ5" s="374"/>
      <c r="BJR5" s="374"/>
      <c r="BJS5" s="374"/>
      <c r="BJT5" s="374"/>
      <c r="BJU5" s="374"/>
      <c r="BJV5" s="374"/>
      <c r="BJW5" s="374"/>
      <c r="BJX5" s="374"/>
      <c r="BJY5" s="374"/>
      <c r="BJZ5" s="374"/>
      <c r="BKA5" s="374"/>
      <c r="BKB5" s="374"/>
      <c r="BKC5" s="374"/>
      <c r="BKD5" s="374"/>
      <c r="BKE5" s="374"/>
      <c r="BKF5" s="374"/>
      <c r="BKG5" s="374"/>
      <c r="BKH5" s="374"/>
      <c r="BKI5" s="374"/>
      <c r="BKJ5" s="374"/>
      <c r="BKK5" s="374"/>
      <c r="BKL5" s="374"/>
      <c r="BKM5" s="374"/>
      <c r="BKN5" s="374"/>
      <c r="BKO5" s="374"/>
      <c r="BKP5" s="374"/>
      <c r="BKQ5" s="374"/>
      <c r="BKR5" s="374"/>
      <c r="BKS5" s="374"/>
      <c r="BKT5" s="374"/>
      <c r="BKU5" s="374"/>
      <c r="BKV5" s="374"/>
      <c r="BKW5" s="374"/>
      <c r="BKX5" s="374"/>
      <c r="BKY5" s="374"/>
      <c r="BKZ5" s="374"/>
      <c r="BLA5" s="374"/>
      <c r="BLB5" s="374"/>
      <c r="BLC5" s="374"/>
      <c r="BLD5" s="374"/>
      <c r="BLE5" s="374"/>
      <c r="BLF5" s="374"/>
      <c r="BLG5" s="374"/>
      <c r="BLH5" s="374"/>
      <c r="BLI5" s="374"/>
      <c r="BLJ5" s="374"/>
      <c r="BLK5" s="374"/>
      <c r="BLL5" s="374"/>
      <c r="BLM5" s="374"/>
      <c r="BLN5" s="374"/>
      <c r="BLO5" s="374"/>
      <c r="BLP5" s="374"/>
      <c r="BLQ5" s="374"/>
      <c r="BLR5" s="374"/>
      <c r="BLS5" s="374"/>
      <c r="BLT5" s="374"/>
      <c r="BLU5" s="374"/>
      <c r="BLV5" s="374"/>
      <c r="BLW5" s="374"/>
      <c r="BLX5" s="374"/>
      <c r="BLY5" s="374"/>
      <c r="BLZ5" s="374"/>
      <c r="BMA5" s="374"/>
      <c r="BMB5" s="374"/>
      <c r="BMC5" s="374"/>
      <c r="BMD5" s="374"/>
      <c r="BME5" s="374"/>
      <c r="BMF5" s="374"/>
      <c r="BMG5" s="374"/>
      <c r="BMH5" s="374"/>
      <c r="BMI5" s="374"/>
      <c r="BMJ5" s="374"/>
      <c r="BMK5" s="374"/>
      <c r="BML5" s="374"/>
      <c r="BMM5" s="374"/>
      <c r="BMN5" s="374"/>
      <c r="BMO5" s="374"/>
      <c r="BMP5" s="374"/>
      <c r="BMQ5" s="374"/>
      <c r="BMR5" s="374"/>
      <c r="BMS5" s="374"/>
      <c r="BMT5" s="374"/>
      <c r="BMU5" s="374"/>
      <c r="BMV5" s="374"/>
      <c r="BMW5" s="374"/>
      <c r="BMX5" s="374"/>
      <c r="BMY5" s="374"/>
      <c r="BMZ5" s="374"/>
      <c r="BNA5" s="374"/>
      <c r="BNB5" s="374"/>
      <c r="BNC5" s="374"/>
      <c r="BND5" s="374"/>
      <c r="BNE5" s="374"/>
      <c r="BNF5" s="374"/>
      <c r="BNG5" s="374"/>
      <c r="BNH5" s="374"/>
      <c r="BNI5" s="374"/>
      <c r="BNJ5" s="374"/>
      <c r="BNK5" s="374"/>
      <c r="BNL5" s="374"/>
      <c r="BNM5" s="374"/>
      <c r="BNN5" s="374"/>
      <c r="BNO5" s="374"/>
      <c r="BNP5" s="374"/>
      <c r="BNQ5" s="374"/>
      <c r="BNR5" s="374"/>
      <c r="BNS5" s="374"/>
      <c r="BNT5" s="374"/>
      <c r="BNU5" s="374"/>
      <c r="BNV5" s="374"/>
      <c r="BNW5" s="374"/>
      <c r="BNX5" s="374"/>
      <c r="BNY5" s="374"/>
      <c r="BNZ5" s="374"/>
      <c r="BOA5" s="374"/>
      <c r="BOB5" s="374"/>
      <c r="BOC5" s="374"/>
      <c r="BOD5" s="374"/>
      <c r="BOE5" s="374"/>
      <c r="BOF5" s="374"/>
      <c r="BOG5" s="374"/>
      <c r="BOH5" s="374"/>
      <c r="BOI5" s="374"/>
      <c r="BOJ5" s="374"/>
      <c r="BOK5" s="374"/>
      <c r="BOL5" s="374"/>
      <c r="BOM5" s="374"/>
      <c r="BON5" s="374"/>
      <c r="BOO5" s="374"/>
      <c r="BOP5" s="374"/>
      <c r="BOQ5" s="374"/>
      <c r="BOR5" s="374"/>
      <c r="BOS5" s="374"/>
      <c r="BOT5" s="374"/>
      <c r="BOU5" s="374"/>
      <c r="BOV5" s="374"/>
      <c r="BOW5" s="374"/>
      <c r="BOX5" s="374"/>
      <c r="BOY5" s="374"/>
      <c r="BOZ5" s="374"/>
      <c r="BPA5" s="374"/>
      <c r="BPB5" s="374"/>
      <c r="BPC5" s="374"/>
      <c r="BPD5" s="374"/>
      <c r="BPE5" s="374"/>
      <c r="BPF5" s="374"/>
      <c r="BPG5" s="374"/>
      <c r="BPH5" s="374"/>
      <c r="BPI5" s="374"/>
      <c r="BPJ5" s="374"/>
      <c r="BPK5" s="374"/>
      <c r="BPL5" s="374"/>
      <c r="BPM5" s="374"/>
      <c r="BPN5" s="374"/>
      <c r="BPO5" s="374"/>
      <c r="BPP5" s="374"/>
      <c r="BPQ5" s="374"/>
      <c r="BPR5" s="374"/>
      <c r="BPS5" s="374"/>
      <c r="BPT5" s="374"/>
      <c r="BPU5" s="374"/>
      <c r="BPV5" s="374"/>
      <c r="BPW5" s="374"/>
      <c r="BPX5" s="374"/>
      <c r="BPY5" s="374"/>
      <c r="BPZ5" s="374"/>
      <c r="BQA5" s="374"/>
      <c r="BQB5" s="374"/>
      <c r="BQC5" s="374"/>
      <c r="BQD5" s="374"/>
      <c r="BQE5" s="374"/>
      <c r="BQF5" s="374"/>
      <c r="BQG5" s="374"/>
      <c r="BQH5" s="374"/>
      <c r="BQI5" s="374"/>
      <c r="BQJ5" s="374"/>
      <c r="BQK5" s="374"/>
      <c r="BQL5" s="374"/>
      <c r="BQM5" s="374"/>
      <c r="BQN5" s="374"/>
      <c r="BQO5" s="374"/>
      <c r="BQP5" s="374"/>
      <c r="BQQ5" s="374"/>
      <c r="BQR5" s="374"/>
      <c r="BQS5" s="374"/>
      <c r="BQT5" s="374"/>
      <c r="BQU5" s="374"/>
      <c r="BQV5" s="374"/>
      <c r="BQW5" s="374"/>
      <c r="BQX5" s="374"/>
      <c r="BQY5" s="374"/>
      <c r="BQZ5" s="374"/>
      <c r="BRA5" s="374"/>
      <c r="BRB5" s="374"/>
      <c r="BRC5" s="374"/>
      <c r="BRD5" s="374"/>
      <c r="BRE5" s="374"/>
      <c r="BRF5" s="374"/>
      <c r="BRG5" s="374"/>
      <c r="BRH5" s="374"/>
      <c r="BRI5" s="374"/>
      <c r="BRJ5" s="374"/>
      <c r="BRK5" s="374"/>
      <c r="BRL5" s="374"/>
      <c r="BRM5" s="374"/>
      <c r="BRN5" s="374"/>
      <c r="BRO5" s="374"/>
      <c r="BRP5" s="374"/>
      <c r="BRQ5" s="374"/>
      <c r="BRR5" s="374"/>
      <c r="BRS5" s="374"/>
      <c r="BRT5" s="374"/>
      <c r="BRU5" s="374"/>
      <c r="BRV5" s="374"/>
      <c r="BRW5" s="374"/>
      <c r="BRX5" s="374"/>
      <c r="BRY5" s="374"/>
      <c r="BRZ5" s="374"/>
      <c r="BSA5" s="374"/>
      <c r="BSB5" s="374"/>
      <c r="BSC5" s="374"/>
      <c r="BSD5" s="374"/>
      <c r="BSE5" s="374"/>
      <c r="BSF5" s="374"/>
      <c r="BSG5" s="374"/>
      <c r="BSH5" s="374"/>
      <c r="BSI5" s="374"/>
      <c r="BSJ5" s="374"/>
      <c r="BSK5" s="374"/>
      <c r="BSL5" s="374"/>
      <c r="BSM5" s="374"/>
      <c r="BSN5" s="374"/>
      <c r="BSO5" s="374"/>
      <c r="BSP5" s="374"/>
      <c r="BSQ5" s="374"/>
      <c r="BSR5" s="374"/>
      <c r="BSS5" s="374"/>
      <c r="BST5" s="374"/>
      <c r="BSU5" s="374"/>
      <c r="BSV5" s="374"/>
      <c r="BSW5" s="374"/>
      <c r="BSX5" s="374"/>
      <c r="BSY5" s="374"/>
      <c r="BSZ5" s="374"/>
      <c r="BTA5" s="374"/>
      <c r="BTB5" s="374"/>
      <c r="BTC5" s="374"/>
      <c r="BTD5" s="374"/>
      <c r="BTE5" s="374"/>
      <c r="BTF5" s="374"/>
      <c r="BTG5" s="374"/>
      <c r="BTH5" s="374"/>
      <c r="BTI5" s="374"/>
      <c r="BTJ5" s="374"/>
      <c r="BTK5" s="374"/>
      <c r="BTL5" s="374"/>
      <c r="BTM5" s="374"/>
      <c r="BTN5" s="374"/>
      <c r="BTO5" s="374"/>
      <c r="BTP5" s="374"/>
      <c r="BTQ5" s="374"/>
      <c r="BTR5" s="374"/>
      <c r="BTS5" s="374"/>
      <c r="BTT5" s="374"/>
      <c r="BTU5" s="374"/>
      <c r="BTV5" s="374"/>
      <c r="BTW5" s="374"/>
      <c r="BTX5" s="374"/>
      <c r="BTY5" s="374"/>
      <c r="BTZ5" s="374"/>
      <c r="BUA5" s="374"/>
      <c r="BUB5" s="374"/>
      <c r="BUC5" s="374"/>
      <c r="BUD5" s="374"/>
      <c r="BUE5" s="374"/>
      <c r="BUF5" s="374"/>
      <c r="BUG5" s="374"/>
      <c r="BUH5" s="374"/>
      <c r="BUI5" s="374"/>
      <c r="BUJ5" s="374"/>
      <c r="BUK5" s="374"/>
      <c r="BUL5" s="374"/>
      <c r="BUM5" s="374"/>
      <c r="BUN5" s="374"/>
      <c r="BUO5" s="374"/>
      <c r="BUP5" s="374"/>
      <c r="BUQ5" s="374"/>
      <c r="BUR5" s="374"/>
      <c r="BUS5" s="374"/>
      <c r="BUT5" s="374"/>
      <c r="BUU5" s="374"/>
      <c r="BUV5" s="374"/>
      <c r="BUW5" s="374"/>
      <c r="BUX5" s="374"/>
      <c r="BUY5" s="374"/>
      <c r="BUZ5" s="374"/>
      <c r="BVA5" s="374"/>
      <c r="BVB5" s="374"/>
      <c r="BVC5" s="374"/>
      <c r="BVD5" s="374"/>
      <c r="BVE5" s="374"/>
      <c r="BVF5" s="374"/>
      <c r="BVG5" s="374"/>
      <c r="BVH5" s="374"/>
      <c r="BVI5" s="374"/>
      <c r="BVJ5" s="374"/>
      <c r="BVK5" s="374"/>
      <c r="BVL5" s="374"/>
      <c r="BVM5" s="374"/>
      <c r="BVN5" s="374"/>
      <c r="BVO5" s="374"/>
      <c r="BVP5" s="374"/>
      <c r="BVQ5" s="374"/>
      <c r="BVR5" s="374"/>
      <c r="BVS5" s="374"/>
      <c r="BVT5" s="374"/>
      <c r="BVU5" s="374"/>
      <c r="BVV5" s="374"/>
      <c r="BVW5" s="374"/>
      <c r="BVX5" s="374"/>
      <c r="BVY5" s="374"/>
      <c r="BVZ5" s="374"/>
      <c r="BWA5" s="374"/>
      <c r="BWB5" s="374"/>
      <c r="BWC5" s="374"/>
      <c r="BWD5" s="374"/>
      <c r="BWE5" s="374"/>
      <c r="BWF5" s="374"/>
      <c r="BWG5" s="374"/>
      <c r="BWH5" s="374"/>
      <c r="BWI5" s="374"/>
      <c r="BWJ5" s="374"/>
      <c r="BWK5" s="374"/>
      <c r="BWL5" s="374"/>
      <c r="BWM5" s="374"/>
      <c r="BWN5" s="374"/>
      <c r="BWO5" s="374"/>
      <c r="BWP5" s="374"/>
      <c r="BWQ5" s="374"/>
      <c r="BWR5" s="374"/>
      <c r="BWS5" s="374"/>
      <c r="BWT5" s="374"/>
      <c r="BWU5" s="374"/>
      <c r="BWV5" s="374"/>
      <c r="BWW5" s="374"/>
      <c r="BWX5" s="374"/>
      <c r="BWY5" s="374"/>
      <c r="BWZ5" s="374"/>
      <c r="BXA5" s="374"/>
      <c r="BXB5" s="374"/>
      <c r="BXC5" s="374"/>
      <c r="BXD5" s="374"/>
      <c r="BXE5" s="374"/>
      <c r="BXF5" s="374"/>
      <c r="BXG5" s="374"/>
      <c r="BXH5" s="374"/>
      <c r="BXI5" s="374"/>
      <c r="BXJ5" s="374"/>
      <c r="BXK5" s="374"/>
      <c r="BXL5" s="374"/>
      <c r="BXM5" s="374"/>
      <c r="BXN5" s="374"/>
      <c r="BXO5" s="374"/>
      <c r="BXP5" s="374"/>
      <c r="BXQ5" s="374"/>
      <c r="BXR5" s="374"/>
      <c r="BXS5" s="374"/>
      <c r="BXT5" s="374"/>
      <c r="BXU5" s="374"/>
      <c r="BXV5" s="374"/>
      <c r="BXW5" s="374"/>
      <c r="BXX5" s="374"/>
      <c r="BXY5" s="374"/>
      <c r="BXZ5" s="374"/>
      <c r="BYA5" s="374"/>
      <c r="BYB5" s="374"/>
      <c r="BYC5" s="374"/>
      <c r="BYD5" s="374"/>
      <c r="BYE5" s="374"/>
      <c r="BYF5" s="374"/>
      <c r="BYG5" s="374"/>
      <c r="BYH5" s="374"/>
      <c r="BYI5" s="374"/>
      <c r="BYJ5" s="374"/>
      <c r="BYK5" s="374"/>
      <c r="BYL5" s="374"/>
      <c r="BYM5" s="374"/>
      <c r="BYN5" s="374"/>
      <c r="BYO5" s="374"/>
      <c r="BYP5" s="374"/>
      <c r="BYQ5" s="374"/>
      <c r="BYR5" s="374"/>
      <c r="BYS5" s="374"/>
      <c r="BYT5" s="374"/>
      <c r="BYU5" s="374"/>
      <c r="BYV5" s="374"/>
      <c r="BYW5" s="374"/>
      <c r="BYX5" s="374"/>
      <c r="BYY5" s="374"/>
      <c r="BYZ5" s="374"/>
      <c r="BZA5" s="374"/>
      <c r="BZB5" s="374"/>
      <c r="BZC5" s="374"/>
      <c r="BZD5" s="374"/>
      <c r="BZE5" s="374"/>
      <c r="BZF5" s="374"/>
      <c r="BZG5" s="374"/>
      <c r="BZH5" s="374"/>
      <c r="BZI5" s="374"/>
      <c r="BZJ5" s="374"/>
      <c r="BZK5" s="374"/>
      <c r="BZL5" s="374"/>
      <c r="BZM5" s="374"/>
      <c r="BZN5" s="374"/>
      <c r="BZO5" s="374"/>
      <c r="BZP5" s="374"/>
      <c r="BZQ5" s="374"/>
      <c r="BZR5" s="374"/>
      <c r="BZS5" s="374"/>
      <c r="BZT5" s="374"/>
      <c r="BZU5" s="374"/>
      <c r="BZV5" s="374"/>
      <c r="BZW5" s="374"/>
      <c r="BZX5" s="374"/>
      <c r="BZY5" s="374"/>
      <c r="BZZ5" s="374"/>
      <c r="CAA5" s="374"/>
      <c r="CAB5" s="374"/>
      <c r="CAC5" s="374"/>
      <c r="CAD5" s="374"/>
      <c r="CAE5" s="374"/>
      <c r="CAF5" s="374"/>
      <c r="CAG5" s="374"/>
      <c r="CAH5" s="374"/>
      <c r="CAI5" s="374"/>
      <c r="CAJ5" s="374"/>
      <c r="CAK5" s="374"/>
      <c r="CAL5" s="374"/>
      <c r="CAM5" s="374"/>
      <c r="CAN5" s="374"/>
      <c r="CAO5" s="374"/>
      <c r="CAP5" s="374"/>
      <c r="CAQ5" s="374"/>
      <c r="CAR5" s="374"/>
      <c r="CAS5" s="374"/>
      <c r="CAT5" s="374"/>
      <c r="CAU5" s="374"/>
      <c r="CAV5" s="374"/>
      <c r="CAW5" s="374"/>
      <c r="CAX5" s="374"/>
      <c r="CAY5" s="374"/>
      <c r="CAZ5" s="374"/>
      <c r="CBA5" s="374"/>
      <c r="CBB5" s="374"/>
      <c r="CBC5" s="374"/>
      <c r="CBD5" s="374"/>
      <c r="CBE5" s="374"/>
      <c r="CBF5" s="374"/>
      <c r="CBG5" s="374"/>
      <c r="CBH5" s="374"/>
      <c r="CBI5" s="374"/>
      <c r="CBJ5" s="374"/>
      <c r="CBK5" s="374"/>
      <c r="CBL5" s="374"/>
      <c r="CBM5" s="374"/>
      <c r="CBN5" s="374"/>
      <c r="CBO5" s="374"/>
      <c r="CBP5" s="374"/>
      <c r="CBQ5" s="374"/>
      <c r="CBR5" s="374"/>
      <c r="CBS5" s="374"/>
      <c r="CBT5" s="374"/>
      <c r="CBU5" s="374"/>
      <c r="CBV5" s="374"/>
      <c r="CBW5" s="374"/>
      <c r="CBX5" s="374"/>
      <c r="CBY5" s="374"/>
      <c r="CBZ5" s="374"/>
      <c r="CCA5" s="374"/>
      <c r="CCB5" s="374"/>
      <c r="CCC5" s="374"/>
      <c r="CCD5" s="374"/>
      <c r="CCE5" s="374"/>
      <c r="CCF5" s="374"/>
      <c r="CCG5" s="374"/>
      <c r="CCH5" s="374"/>
      <c r="CCI5" s="374"/>
      <c r="CCJ5" s="374"/>
      <c r="CCK5" s="374"/>
      <c r="CCL5" s="374"/>
      <c r="CCM5" s="374"/>
      <c r="CCN5" s="374"/>
      <c r="CCO5" s="374"/>
      <c r="CCP5" s="374"/>
      <c r="CCQ5" s="374"/>
      <c r="CCR5" s="374"/>
      <c r="CCS5" s="374"/>
      <c r="CCT5" s="374"/>
      <c r="CCU5" s="374"/>
      <c r="CCV5" s="374"/>
      <c r="CCW5" s="374"/>
      <c r="CCX5" s="374"/>
      <c r="CCY5" s="374"/>
      <c r="CCZ5" s="374"/>
      <c r="CDA5" s="374"/>
      <c r="CDB5" s="374"/>
      <c r="CDC5" s="374"/>
      <c r="CDD5" s="374"/>
      <c r="CDE5" s="374"/>
      <c r="CDF5" s="374"/>
      <c r="CDG5" s="374"/>
      <c r="CDH5" s="374"/>
      <c r="CDI5" s="374"/>
      <c r="CDJ5" s="374"/>
      <c r="CDK5" s="374"/>
      <c r="CDL5" s="374"/>
      <c r="CDM5" s="374"/>
      <c r="CDN5" s="374"/>
      <c r="CDO5" s="374"/>
      <c r="CDP5" s="374"/>
      <c r="CDQ5" s="374"/>
      <c r="CDR5" s="374"/>
      <c r="CDS5" s="374"/>
      <c r="CDT5" s="374"/>
      <c r="CDU5" s="374"/>
      <c r="CDV5" s="374"/>
      <c r="CDW5" s="374"/>
      <c r="CDX5" s="374"/>
      <c r="CDY5" s="374"/>
      <c r="CDZ5" s="374"/>
      <c r="CEA5" s="374"/>
      <c r="CEB5" s="374"/>
      <c r="CEC5" s="374"/>
      <c r="CED5" s="374"/>
      <c r="CEE5" s="374"/>
      <c r="CEF5" s="374"/>
      <c r="CEG5" s="374"/>
      <c r="CEH5" s="374"/>
      <c r="CEI5" s="374"/>
      <c r="CEJ5" s="374"/>
      <c r="CEK5" s="374"/>
      <c r="CEL5" s="374"/>
      <c r="CEM5" s="374"/>
      <c r="CEN5" s="374"/>
      <c r="CEO5" s="374"/>
      <c r="CEP5" s="374"/>
      <c r="CEQ5" s="374"/>
      <c r="CER5" s="374"/>
      <c r="CES5" s="374"/>
      <c r="CET5" s="374"/>
      <c r="CEU5" s="374"/>
      <c r="CEV5" s="374"/>
      <c r="CEW5" s="374"/>
      <c r="CEX5" s="374"/>
      <c r="CEY5" s="374"/>
      <c r="CEZ5" s="374"/>
      <c r="CFA5" s="374"/>
      <c r="CFB5" s="374"/>
      <c r="CFC5" s="374"/>
      <c r="CFD5" s="374"/>
      <c r="CFE5" s="374"/>
      <c r="CFF5" s="374"/>
      <c r="CFG5" s="374"/>
      <c r="CFH5" s="374"/>
      <c r="CFI5" s="374"/>
      <c r="CFJ5" s="374"/>
      <c r="CFK5" s="374"/>
      <c r="CFL5" s="374"/>
      <c r="CFM5" s="374"/>
      <c r="CFN5" s="374"/>
      <c r="CFO5" s="374"/>
      <c r="CFP5" s="374"/>
      <c r="CFQ5" s="374"/>
      <c r="CFR5" s="374"/>
      <c r="CFS5" s="374"/>
      <c r="CFT5" s="374"/>
      <c r="CFU5" s="374"/>
      <c r="CFV5" s="374"/>
      <c r="CFW5" s="374"/>
      <c r="CFX5" s="374"/>
      <c r="CFY5" s="374"/>
      <c r="CFZ5" s="374"/>
      <c r="CGA5" s="374"/>
      <c r="CGB5" s="374"/>
      <c r="CGC5" s="374"/>
      <c r="CGD5" s="374"/>
      <c r="CGE5" s="374"/>
      <c r="CGF5" s="374"/>
      <c r="CGG5" s="374"/>
      <c r="CGH5" s="374"/>
      <c r="CGI5" s="374"/>
      <c r="CGJ5" s="374"/>
      <c r="CGK5" s="374"/>
      <c r="CGL5" s="374"/>
      <c r="CGM5" s="374"/>
      <c r="CGN5" s="374"/>
      <c r="CGO5" s="374"/>
      <c r="CGP5" s="374"/>
      <c r="CGQ5" s="374"/>
      <c r="CGR5" s="374"/>
      <c r="CGS5" s="374"/>
      <c r="CGT5" s="374"/>
      <c r="CGU5" s="374"/>
      <c r="CGV5" s="374"/>
      <c r="CGW5" s="374"/>
      <c r="CGX5" s="374"/>
      <c r="CGY5" s="374"/>
      <c r="CGZ5" s="374"/>
      <c r="CHA5" s="374"/>
      <c r="CHB5" s="374"/>
      <c r="CHC5" s="374"/>
      <c r="CHD5" s="374"/>
      <c r="CHE5" s="374"/>
      <c r="CHF5" s="374"/>
      <c r="CHG5" s="374"/>
      <c r="CHH5" s="374"/>
      <c r="CHI5" s="374"/>
      <c r="CHJ5" s="374"/>
      <c r="CHK5" s="374"/>
      <c r="CHL5" s="374"/>
      <c r="CHM5" s="374"/>
      <c r="CHN5" s="374"/>
      <c r="CHO5" s="374"/>
      <c r="CHP5" s="374"/>
      <c r="CHQ5" s="374"/>
      <c r="CHR5" s="374"/>
      <c r="CHS5" s="374"/>
      <c r="CHT5" s="374"/>
      <c r="CHU5" s="374"/>
      <c r="CHV5" s="374"/>
      <c r="CHW5" s="374"/>
      <c r="CHX5" s="374"/>
      <c r="CHY5" s="374"/>
      <c r="CHZ5" s="374"/>
      <c r="CIA5" s="374"/>
      <c r="CIB5" s="374"/>
      <c r="CIC5" s="374"/>
      <c r="CID5" s="374"/>
      <c r="CIE5" s="374"/>
      <c r="CIF5" s="374"/>
      <c r="CIG5" s="374"/>
      <c r="CIH5" s="374"/>
      <c r="CII5" s="374"/>
      <c r="CIJ5" s="374"/>
      <c r="CIK5" s="374"/>
      <c r="CIL5" s="374"/>
      <c r="CIM5" s="374"/>
      <c r="CIN5" s="374"/>
      <c r="CIO5" s="374"/>
      <c r="CIP5" s="374"/>
      <c r="CIQ5" s="374"/>
      <c r="CIR5" s="374"/>
      <c r="CIS5" s="374"/>
      <c r="CIT5" s="374"/>
      <c r="CIU5" s="374"/>
      <c r="CIV5" s="374"/>
      <c r="CIW5" s="374"/>
      <c r="CIX5" s="374"/>
      <c r="CIY5" s="374"/>
      <c r="CIZ5" s="374"/>
      <c r="CJA5" s="374"/>
      <c r="CJB5" s="374"/>
      <c r="CJC5" s="374"/>
      <c r="CJD5" s="374"/>
      <c r="CJE5" s="374"/>
      <c r="CJF5" s="374"/>
      <c r="CJG5" s="374"/>
      <c r="CJH5" s="374"/>
      <c r="CJI5" s="374"/>
      <c r="CJJ5" s="374"/>
      <c r="CJK5" s="374"/>
      <c r="CJL5" s="374"/>
      <c r="CJM5" s="374"/>
      <c r="CJN5" s="374"/>
      <c r="CJO5" s="374"/>
      <c r="CJP5" s="374"/>
      <c r="CJQ5" s="374"/>
      <c r="CJR5" s="374"/>
      <c r="CJS5" s="374"/>
      <c r="CJT5" s="374"/>
      <c r="CJU5" s="374"/>
      <c r="CJV5" s="374"/>
      <c r="CJW5" s="374"/>
      <c r="CJX5" s="374"/>
      <c r="CJY5" s="374"/>
      <c r="CJZ5" s="374"/>
      <c r="CKA5" s="374"/>
      <c r="CKB5" s="374"/>
      <c r="CKC5" s="374"/>
      <c r="CKD5" s="374"/>
      <c r="CKE5" s="374"/>
      <c r="CKF5" s="374"/>
      <c r="CKG5" s="374"/>
      <c r="CKH5" s="374"/>
      <c r="CKI5" s="374"/>
      <c r="CKJ5" s="374"/>
      <c r="CKK5" s="374"/>
      <c r="CKL5" s="374"/>
      <c r="CKM5" s="374"/>
      <c r="CKN5" s="374"/>
      <c r="CKO5" s="374"/>
      <c r="CKP5" s="374"/>
      <c r="CKQ5" s="374"/>
      <c r="CKR5" s="374"/>
      <c r="CKS5" s="374"/>
      <c r="CKT5" s="374"/>
      <c r="CKU5" s="374"/>
      <c r="CKV5" s="374"/>
      <c r="CKW5" s="374"/>
      <c r="CKX5" s="374"/>
      <c r="CKY5" s="374"/>
      <c r="CKZ5" s="374"/>
      <c r="CLA5" s="374"/>
      <c r="CLB5" s="374"/>
      <c r="CLC5" s="374"/>
      <c r="CLD5" s="374"/>
      <c r="CLE5" s="374"/>
      <c r="CLF5" s="374"/>
      <c r="CLG5" s="374"/>
      <c r="CLH5" s="374"/>
      <c r="CLI5" s="374"/>
      <c r="CLJ5" s="374"/>
      <c r="CLK5" s="374"/>
      <c r="CLL5" s="374"/>
      <c r="CLM5" s="374"/>
      <c r="CLN5" s="374"/>
      <c r="CLO5" s="374"/>
      <c r="CLP5" s="374"/>
      <c r="CLQ5" s="374"/>
      <c r="CLR5" s="374"/>
      <c r="CLS5" s="374"/>
      <c r="CLT5" s="374"/>
      <c r="CLU5" s="374"/>
      <c r="CLV5" s="374"/>
      <c r="CLW5" s="374"/>
      <c r="CLX5" s="374"/>
      <c r="CLY5" s="374"/>
      <c r="CLZ5" s="374"/>
      <c r="CMA5" s="374"/>
      <c r="CMB5" s="374"/>
      <c r="CMC5" s="374"/>
      <c r="CMD5" s="374"/>
      <c r="CME5" s="374"/>
      <c r="CMF5" s="374"/>
      <c r="CMG5" s="374"/>
      <c r="CMH5" s="374"/>
      <c r="CMI5" s="374"/>
      <c r="CMJ5" s="374"/>
      <c r="CMK5" s="374"/>
      <c r="CML5" s="374"/>
      <c r="CMM5" s="374"/>
      <c r="CMN5" s="374"/>
      <c r="CMO5" s="374"/>
      <c r="CMP5" s="374"/>
      <c r="CMQ5" s="374"/>
      <c r="CMR5" s="374"/>
      <c r="CMS5" s="374"/>
      <c r="CMT5" s="374"/>
      <c r="CMU5" s="374"/>
      <c r="CMV5" s="374"/>
      <c r="CMW5" s="374"/>
      <c r="CMX5" s="374"/>
      <c r="CMY5" s="374"/>
      <c r="CMZ5" s="374"/>
      <c r="CNA5" s="374"/>
      <c r="CNB5" s="374"/>
      <c r="CNC5" s="374"/>
      <c r="CND5" s="374"/>
      <c r="CNE5" s="374"/>
      <c r="CNF5" s="374"/>
      <c r="CNG5" s="374"/>
      <c r="CNH5" s="374"/>
      <c r="CNI5" s="374"/>
      <c r="CNJ5" s="374"/>
      <c r="CNK5" s="374"/>
      <c r="CNL5" s="374"/>
      <c r="CNM5" s="374"/>
      <c r="CNN5" s="374"/>
      <c r="CNO5" s="374"/>
      <c r="CNP5" s="374"/>
      <c r="CNQ5" s="374"/>
      <c r="CNR5" s="374"/>
      <c r="CNS5" s="374"/>
      <c r="CNT5" s="374"/>
      <c r="CNU5" s="374"/>
      <c r="CNV5" s="374"/>
      <c r="CNW5" s="374"/>
      <c r="CNX5" s="374"/>
      <c r="CNY5" s="374"/>
      <c r="CNZ5" s="374"/>
      <c r="COA5" s="374"/>
      <c r="COB5" s="374"/>
      <c r="COC5" s="374"/>
      <c r="COD5" s="374"/>
      <c r="COE5" s="374"/>
      <c r="COF5" s="374"/>
      <c r="COG5" s="374"/>
      <c r="COH5" s="374"/>
      <c r="COI5" s="374"/>
      <c r="COJ5" s="374"/>
      <c r="COK5" s="374"/>
      <c r="COL5" s="374"/>
      <c r="COM5" s="374"/>
      <c r="CON5" s="374"/>
      <c r="COO5" s="374"/>
      <c r="COP5" s="374"/>
      <c r="COQ5" s="374"/>
      <c r="COR5" s="374"/>
      <c r="COS5" s="374"/>
      <c r="COT5" s="374"/>
      <c r="COU5" s="374"/>
      <c r="COV5" s="374"/>
      <c r="COW5" s="374"/>
      <c r="COX5" s="374"/>
      <c r="COY5" s="374"/>
      <c r="COZ5" s="374"/>
      <c r="CPA5" s="374"/>
      <c r="CPB5" s="374"/>
      <c r="CPC5" s="374"/>
      <c r="CPD5" s="374"/>
      <c r="CPE5" s="374"/>
      <c r="CPF5" s="374"/>
      <c r="CPG5" s="374"/>
      <c r="CPH5" s="374"/>
      <c r="CPI5" s="374"/>
      <c r="CPJ5" s="374"/>
      <c r="CPK5" s="374"/>
      <c r="CPL5" s="374"/>
      <c r="CPM5" s="374"/>
      <c r="CPN5" s="374"/>
      <c r="CPO5" s="374"/>
      <c r="CPP5" s="374"/>
      <c r="CPQ5" s="374"/>
      <c r="CPR5" s="374"/>
      <c r="CPS5" s="374"/>
      <c r="CPT5" s="374"/>
      <c r="CPU5" s="374"/>
      <c r="CPV5" s="374"/>
      <c r="CPW5" s="374"/>
      <c r="CPX5" s="374"/>
      <c r="CPY5" s="374"/>
      <c r="CPZ5" s="374"/>
      <c r="CQA5" s="374"/>
      <c r="CQB5" s="374"/>
      <c r="CQC5" s="374"/>
      <c r="CQD5" s="374"/>
      <c r="CQE5" s="374"/>
      <c r="CQF5" s="374"/>
      <c r="CQG5" s="374"/>
      <c r="CQH5" s="374"/>
      <c r="CQI5" s="374"/>
      <c r="CQJ5" s="374"/>
      <c r="CQK5" s="374"/>
      <c r="CQL5" s="374"/>
      <c r="CQM5" s="374"/>
      <c r="CQN5" s="374"/>
      <c r="CQO5" s="374"/>
      <c r="CQP5" s="374"/>
      <c r="CQQ5" s="374"/>
      <c r="CQR5" s="374"/>
      <c r="CQS5" s="374"/>
      <c r="CQT5" s="374"/>
      <c r="CQU5" s="374"/>
      <c r="CQV5" s="374"/>
      <c r="CQW5" s="374"/>
      <c r="CQX5" s="374"/>
      <c r="CQY5" s="374"/>
      <c r="CQZ5" s="374"/>
      <c r="CRA5" s="374"/>
      <c r="CRB5" s="374"/>
      <c r="CRC5" s="374"/>
      <c r="CRD5" s="374"/>
      <c r="CRE5" s="374"/>
      <c r="CRF5" s="374"/>
      <c r="CRG5" s="374"/>
      <c r="CRH5" s="374"/>
      <c r="CRI5" s="374"/>
      <c r="CRJ5" s="374"/>
      <c r="CRK5" s="374"/>
      <c r="CRL5" s="374"/>
      <c r="CRM5" s="374"/>
      <c r="CRN5" s="374"/>
      <c r="CRO5" s="374"/>
      <c r="CRP5" s="374"/>
      <c r="CRQ5" s="374"/>
      <c r="CRR5" s="374"/>
      <c r="CRS5" s="374"/>
      <c r="CRT5" s="374"/>
      <c r="CRU5" s="374"/>
      <c r="CRV5" s="374"/>
      <c r="CRW5" s="374"/>
      <c r="CRX5" s="374"/>
      <c r="CRY5" s="374"/>
      <c r="CRZ5" s="374"/>
      <c r="CSA5" s="374"/>
      <c r="CSB5" s="374"/>
      <c r="CSC5" s="374"/>
      <c r="CSD5" s="374"/>
      <c r="CSE5" s="374"/>
      <c r="CSF5" s="374"/>
      <c r="CSG5" s="374"/>
      <c r="CSH5" s="374"/>
      <c r="CSI5" s="374"/>
      <c r="CSJ5" s="374"/>
      <c r="CSK5" s="374"/>
      <c r="CSL5" s="374"/>
      <c r="CSM5" s="374"/>
      <c r="CSN5" s="374"/>
      <c r="CSO5" s="374"/>
      <c r="CSP5" s="374"/>
      <c r="CSQ5" s="374"/>
      <c r="CSR5" s="374"/>
      <c r="CSS5" s="374"/>
      <c r="CST5" s="374"/>
      <c r="CSU5" s="374"/>
      <c r="CSV5" s="374"/>
      <c r="CSW5" s="374"/>
      <c r="CSX5" s="374"/>
      <c r="CSY5" s="374"/>
      <c r="CSZ5" s="374"/>
      <c r="CTA5" s="374"/>
      <c r="CTB5" s="374"/>
      <c r="CTC5" s="374"/>
      <c r="CTD5" s="374"/>
      <c r="CTE5" s="374"/>
      <c r="CTF5" s="374"/>
      <c r="CTG5" s="374"/>
      <c r="CTH5" s="374"/>
      <c r="CTI5" s="374"/>
      <c r="CTJ5" s="374"/>
      <c r="CTK5" s="374"/>
      <c r="CTL5" s="374"/>
      <c r="CTM5" s="374"/>
      <c r="CTN5" s="374"/>
      <c r="CTO5" s="374"/>
      <c r="CTP5" s="374"/>
      <c r="CTQ5" s="374"/>
      <c r="CTR5" s="374"/>
      <c r="CTS5" s="374"/>
      <c r="CTT5" s="374"/>
      <c r="CTU5" s="374"/>
      <c r="CTV5" s="374"/>
      <c r="CTW5" s="374"/>
      <c r="CTX5" s="374"/>
      <c r="CTY5" s="374"/>
      <c r="CTZ5" s="374"/>
      <c r="CUA5" s="374"/>
      <c r="CUB5" s="374"/>
      <c r="CUC5" s="374"/>
      <c r="CUD5" s="374"/>
      <c r="CUE5" s="374"/>
      <c r="CUF5" s="374"/>
      <c r="CUG5" s="374"/>
      <c r="CUH5" s="374"/>
      <c r="CUI5" s="374"/>
      <c r="CUJ5" s="374"/>
      <c r="CUK5" s="374"/>
      <c r="CUL5" s="374"/>
      <c r="CUM5" s="374"/>
      <c r="CUN5" s="374"/>
      <c r="CUO5" s="374"/>
      <c r="CUP5" s="374"/>
      <c r="CUQ5" s="374"/>
      <c r="CUR5" s="374"/>
      <c r="CUS5" s="374"/>
      <c r="CUT5" s="374"/>
      <c r="CUU5" s="374"/>
      <c r="CUV5" s="374"/>
      <c r="CUW5" s="374"/>
      <c r="CUX5" s="374"/>
      <c r="CUY5" s="374"/>
      <c r="CUZ5" s="374"/>
      <c r="CVA5" s="374"/>
      <c r="CVB5" s="374"/>
      <c r="CVC5" s="374"/>
      <c r="CVD5" s="374"/>
      <c r="CVE5" s="374"/>
      <c r="CVF5" s="374"/>
      <c r="CVG5" s="374"/>
      <c r="CVH5" s="374"/>
      <c r="CVI5" s="374"/>
      <c r="CVJ5" s="374"/>
      <c r="CVK5" s="374"/>
      <c r="CVL5" s="374"/>
      <c r="CVM5" s="374"/>
      <c r="CVN5" s="374"/>
      <c r="CVO5" s="374"/>
      <c r="CVP5" s="374"/>
      <c r="CVQ5" s="374"/>
      <c r="CVR5" s="374"/>
      <c r="CVS5" s="374"/>
      <c r="CVT5" s="374"/>
      <c r="CVU5" s="374"/>
      <c r="CVV5" s="374"/>
      <c r="CVW5" s="374"/>
      <c r="CVX5" s="374"/>
      <c r="CVY5" s="374"/>
      <c r="CVZ5" s="374"/>
      <c r="CWA5" s="374"/>
      <c r="CWB5" s="374"/>
      <c r="CWC5" s="374"/>
      <c r="CWD5" s="374"/>
      <c r="CWE5" s="374"/>
      <c r="CWF5" s="374"/>
      <c r="CWG5" s="374"/>
      <c r="CWH5" s="374"/>
      <c r="CWI5" s="374"/>
      <c r="CWJ5" s="374"/>
      <c r="CWK5" s="374"/>
      <c r="CWL5" s="374"/>
      <c r="CWM5" s="374"/>
      <c r="CWN5" s="374"/>
      <c r="CWO5" s="374"/>
      <c r="CWP5" s="374"/>
      <c r="CWQ5" s="374"/>
      <c r="CWR5" s="374"/>
      <c r="CWS5" s="374"/>
      <c r="CWT5" s="374"/>
      <c r="CWU5" s="374"/>
      <c r="CWV5" s="374"/>
      <c r="CWW5" s="374"/>
      <c r="CWX5" s="374"/>
      <c r="CWY5" s="374"/>
      <c r="CWZ5" s="374"/>
      <c r="CXA5" s="374"/>
      <c r="CXB5" s="374"/>
      <c r="CXC5" s="374"/>
      <c r="CXD5" s="374"/>
      <c r="CXE5" s="374"/>
      <c r="CXF5" s="374"/>
      <c r="CXG5" s="374"/>
      <c r="CXH5" s="374"/>
      <c r="CXI5" s="374"/>
      <c r="CXJ5" s="374"/>
      <c r="CXK5" s="374"/>
      <c r="CXL5" s="374"/>
      <c r="CXM5" s="374"/>
      <c r="CXN5" s="374"/>
      <c r="CXO5" s="374"/>
      <c r="CXP5" s="374"/>
      <c r="CXQ5" s="374"/>
      <c r="CXR5" s="374"/>
      <c r="CXS5" s="374"/>
      <c r="CXT5" s="374"/>
      <c r="CXU5" s="374"/>
      <c r="CXV5" s="374"/>
      <c r="CXW5" s="374"/>
      <c r="CXX5" s="374"/>
      <c r="CXY5" s="374"/>
      <c r="CXZ5" s="374"/>
      <c r="CYA5" s="374"/>
      <c r="CYB5" s="374"/>
      <c r="CYC5" s="374"/>
      <c r="CYD5" s="374"/>
      <c r="CYE5" s="374"/>
      <c r="CYF5" s="374"/>
      <c r="CYG5" s="374"/>
      <c r="CYH5" s="374"/>
      <c r="CYI5" s="374"/>
      <c r="CYJ5" s="374"/>
      <c r="CYK5" s="374"/>
      <c r="CYL5" s="374"/>
      <c r="CYM5" s="374"/>
      <c r="CYN5" s="374"/>
      <c r="CYO5" s="374"/>
      <c r="CYP5" s="374"/>
      <c r="CYQ5" s="374"/>
      <c r="CYR5" s="374"/>
      <c r="CYS5" s="374"/>
      <c r="CYT5" s="374"/>
      <c r="CYU5" s="374"/>
      <c r="CYV5" s="374"/>
      <c r="CYW5" s="374"/>
      <c r="CYX5" s="374"/>
      <c r="CYY5" s="374"/>
      <c r="CYZ5" s="374"/>
      <c r="CZA5" s="374"/>
      <c r="CZB5" s="374"/>
      <c r="CZC5" s="374"/>
      <c r="CZD5" s="374"/>
      <c r="CZE5" s="374"/>
      <c r="CZF5" s="374"/>
      <c r="CZG5" s="374"/>
      <c r="CZH5" s="374"/>
      <c r="CZI5" s="374"/>
      <c r="CZJ5" s="374"/>
      <c r="CZK5" s="374"/>
      <c r="CZL5" s="374"/>
      <c r="CZM5" s="374"/>
      <c r="CZN5" s="374"/>
      <c r="CZO5" s="374"/>
      <c r="CZP5" s="374"/>
      <c r="CZQ5" s="374"/>
      <c r="CZR5" s="374"/>
      <c r="CZS5" s="374"/>
      <c r="CZT5" s="374"/>
      <c r="CZU5" s="374"/>
      <c r="CZV5" s="374"/>
      <c r="CZW5" s="374"/>
      <c r="CZX5" s="374"/>
      <c r="CZY5" s="374"/>
      <c r="CZZ5" s="374"/>
      <c r="DAA5" s="374"/>
      <c r="DAB5" s="374"/>
      <c r="DAC5" s="374"/>
      <c r="DAD5" s="374"/>
      <c r="DAE5" s="374"/>
      <c r="DAF5" s="374"/>
      <c r="DAG5" s="374"/>
      <c r="DAH5" s="374"/>
      <c r="DAI5" s="374"/>
      <c r="DAJ5" s="374"/>
      <c r="DAK5" s="374"/>
      <c r="DAL5" s="374"/>
      <c r="DAM5" s="374"/>
      <c r="DAN5" s="374"/>
      <c r="DAO5" s="374"/>
      <c r="DAP5" s="374"/>
      <c r="DAQ5" s="374"/>
      <c r="DAR5" s="374"/>
      <c r="DAS5" s="374"/>
      <c r="DAT5" s="374"/>
      <c r="DAU5" s="374"/>
      <c r="DAV5" s="374"/>
      <c r="DAW5" s="374"/>
      <c r="DAX5" s="374"/>
      <c r="DAY5" s="374"/>
      <c r="DAZ5" s="374"/>
      <c r="DBA5" s="374"/>
      <c r="DBB5" s="374"/>
      <c r="DBC5" s="374"/>
      <c r="DBD5" s="374"/>
      <c r="DBE5" s="374"/>
      <c r="DBF5" s="374"/>
      <c r="DBG5" s="374"/>
      <c r="DBH5" s="374"/>
      <c r="DBI5" s="374"/>
      <c r="DBJ5" s="374"/>
      <c r="DBK5" s="374"/>
      <c r="DBL5" s="374"/>
      <c r="DBM5" s="374"/>
      <c r="DBN5" s="374"/>
      <c r="DBO5" s="374"/>
      <c r="DBP5" s="374"/>
      <c r="DBQ5" s="374"/>
      <c r="DBR5" s="374"/>
      <c r="DBS5" s="374"/>
      <c r="DBT5" s="374"/>
      <c r="DBU5" s="374"/>
      <c r="DBV5" s="374"/>
      <c r="DBW5" s="374"/>
      <c r="DBX5" s="374"/>
      <c r="DBY5" s="374"/>
      <c r="DBZ5" s="374"/>
      <c r="DCA5" s="374"/>
      <c r="DCB5" s="374"/>
      <c r="DCC5" s="374"/>
      <c r="DCD5" s="374"/>
      <c r="DCE5" s="374"/>
      <c r="DCF5" s="374"/>
      <c r="DCG5" s="374"/>
      <c r="DCH5" s="374"/>
      <c r="DCI5" s="374"/>
      <c r="DCJ5" s="374"/>
      <c r="DCK5" s="374"/>
      <c r="DCL5" s="374"/>
      <c r="DCM5" s="374"/>
      <c r="DCN5" s="374"/>
      <c r="DCO5" s="374"/>
      <c r="DCP5" s="374"/>
      <c r="DCQ5" s="374"/>
      <c r="DCR5" s="374"/>
      <c r="DCS5" s="374"/>
      <c r="DCT5" s="374"/>
      <c r="DCU5" s="374"/>
      <c r="DCV5" s="374"/>
      <c r="DCW5" s="374"/>
      <c r="DCX5" s="374"/>
      <c r="DCY5" s="374"/>
      <c r="DCZ5" s="374"/>
      <c r="DDA5" s="374"/>
      <c r="DDB5" s="374"/>
      <c r="DDC5" s="374"/>
      <c r="DDD5" s="374"/>
      <c r="DDE5" s="374"/>
      <c r="DDF5" s="374"/>
      <c r="DDG5" s="374"/>
      <c r="DDH5" s="374"/>
      <c r="DDI5" s="374"/>
      <c r="DDJ5" s="374"/>
      <c r="DDK5" s="374"/>
      <c r="DDL5" s="374"/>
      <c r="DDM5" s="374"/>
      <c r="DDN5" s="374"/>
      <c r="DDO5" s="374"/>
      <c r="DDP5" s="374"/>
      <c r="DDQ5" s="374"/>
      <c r="DDR5" s="374"/>
      <c r="DDS5" s="374"/>
      <c r="DDT5" s="374"/>
      <c r="DDU5" s="374"/>
      <c r="DDV5" s="374"/>
      <c r="DDW5" s="374"/>
      <c r="DDX5" s="374"/>
      <c r="DDY5" s="374"/>
      <c r="DDZ5" s="374"/>
      <c r="DEA5" s="374"/>
      <c r="DEB5" s="374"/>
      <c r="DEC5" s="374"/>
      <c r="DED5" s="374"/>
      <c r="DEE5" s="374"/>
      <c r="DEF5" s="374"/>
      <c r="DEG5" s="374"/>
      <c r="DEH5" s="374"/>
      <c r="DEI5" s="374"/>
      <c r="DEJ5" s="374"/>
      <c r="DEK5" s="374"/>
      <c r="DEL5" s="374"/>
      <c r="DEM5" s="374"/>
      <c r="DEN5" s="374"/>
      <c r="DEO5" s="374"/>
      <c r="DEP5" s="374"/>
      <c r="DEQ5" s="374"/>
      <c r="DER5" s="374"/>
      <c r="DES5" s="374"/>
      <c r="DET5" s="374"/>
      <c r="DEU5" s="374"/>
      <c r="DEV5" s="374"/>
      <c r="DEW5" s="374"/>
      <c r="DEX5" s="374"/>
      <c r="DEY5" s="374"/>
      <c r="DEZ5" s="374"/>
      <c r="DFA5" s="374"/>
      <c r="DFB5" s="374"/>
      <c r="DFC5" s="374"/>
      <c r="DFD5" s="374"/>
      <c r="DFE5" s="374"/>
      <c r="DFF5" s="374"/>
      <c r="DFG5" s="374"/>
      <c r="DFH5" s="374"/>
      <c r="DFI5" s="374"/>
      <c r="DFJ5" s="374"/>
      <c r="DFK5" s="374"/>
      <c r="DFL5" s="374"/>
      <c r="DFM5" s="374"/>
      <c r="DFN5" s="374"/>
      <c r="DFO5" s="374"/>
      <c r="DFP5" s="374"/>
      <c r="DFQ5" s="374"/>
      <c r="DFR5" s="374"/>
      <c r="DFS5" s="374"/>
      <c r="DFT5" s="374"/>
      <c r="DFU5" s="374"/>
      <c r="DFV5" s="374"/>
      <c r="DFW5" s="374"/>
      <c r="DFX5" s="374"/>
      <c r="DFY5" s="374"/>
      <c r="DFZ5" s="374"/>
      <c r="DGA5" s="374"/>
      <c r="DGB5" s="374"/>
      <c r="DGC5" s="374"/>
      <c r="DGD5" s="374"/>
      <c r="DGE5" s="374"/>
      <c r="DGF5" s="374"/>
      <c r="DGG5" s="374"/>
      <c r="DGH5" s="374"/>
      <c r="DGI5" s="374"/>
      <c r="DGJ5" s="374"/>
      <c r="DGK5" s="374"/>
      <c r="DGL5" s="374"/>
      <c r="DGM5" s="374"/>
      <c r="DGN5" s="374"/>
      <c r="DGO5" s="374"/>
      <c r="DGP5" s="374"/>
      <c r="DGQ5" s="374"/>
      <c r="DGR5" s="374"/>
      <c r="DGS5" s="374"/>
      <c r="DGT5" s="374"/>
      <c r="DGU5" s="374"/>
      <c r="DGV5" s="374"/>
      <c r="DGW5" s="374"/>
      <c r="DGX5" s="374"/>
      <c r="DGY5" s="374"/>
      <c r="DGZ5" s="374"/>
      <c r="DHA5" s="374"/>
      <c r="DHB5" s="374"/>
      <c r="DHC5" s="374"/>
      <c r="DHD5" s="374"/>
      <c r="DHE5" s="374"/>
      <c r="DHF5" s="374"/>
      <c r="DHG5" s="374"/>
      <c r="DHH5" s="374"/>
      <c r="DHI5" s="374"/>
      <c r="DHJ5" s="374"/>
      <c r="DHK5" s="374"/>
      <c r="DHL5" s="374"/>
      <c r="DHM5" s="374"/>
      <c r="DHN5" s="374"/>
      <c r="DHO5" s="374"/>
      <c r="DHP5" s="374"/>
      <c r="DHQ5" s="374"/>
      <c r="DHR5" s="374"/>
      <c r="DHS5" s="374"/>
      <c r="DHT5" s="374"/>
      <c r="DHU5" s="374"/>
      <c r="DHV5" s="374"/>
      <c r="DHW5" s="374"/>
      <c r="DHX5" s="374"/>
      <c r="DHY5" s="374"/>
      <c r="DHZ5" s="374"/>
      <c r="DIA5" s="374"/>
      <c r="DIB5" s="374"/>
      <c r="DIC5" s="374"/>
      <c r="DID5" s="374"/>
      <c r="DIE5" s="374"/>
      <c r="DIF5" s="374"/>
      <c r="DIG5" s="374"/>
      <c r="DIH5" s="374"/>
      <c r="DII5" s="374"/>
      <c r="DIJ5" s="374"/>
      <c r="DIK5" s="374"/>
      <c r="DIL5" s="374"/>
      <c r="DIM5" s="374"/>
      <c r="DIN5" s="374"/>
      <c r="DIO5" s="374"/>
      <c r="DIP5" s="374"/>
      <c r="DIQ5" s="374"/>
      <c r="DIR5" s="374"/>
      <c r="DIS5" s="374"/>
      <c r="DIT5" s="374"/>
      <c r="DIU5" s="374"/>
      <c r="DIV5" s="374"/>
      <c r="DIW5" s="374"/>
      <c r="DIX5" s="374"/>
      <c r="DIY5" s="374"/>
      <c r="DIZ5" s="374"/>
      <c r="DJA5" s="374"/>
      <c r="DJB5" s="374"/>
      <c r="DJC5" s="374"/>
      <c r="DJD5" s="374"/>
      <c r="DJE5" s="374"/>
      <c r="DJF5" s="374"/>
      <c r="DJG5" s="374"/>
      <c r="DJH5" s="374"/>
      <c r="DJI5" s="374"/>
      <c r="DJJ5" s="374"/>
      <c r="DJK5" s="374"/>
      <c r="DJL5" s="374"/>
      <c r="DJM5" s="374"/>
      <c r="DJN5" s="374"/>
      <c r="DJO5" s="374"/>
      <c r="DJP5" s="374"/>
      <c r="DJQ5" s="374"/>
      <c r="DJR5" s="374"/>
      <c r="DJS5" s="374"/>
      <c r="DJT5" s="374"/>
      <c r="DJU5" s="374"/>
      <c r="DJV5" s="374"/>
      <c r="DJW5" s="374"/>
      <c r="DJX5" s="374"/>
      <c r="DJY5" s="374"/>
      <c r="DJZ5" s="374"/>
      <c r="DKA5" s="374"/>
      <c r="DKB5" s="374"/>
      <c r="DKC5" s="374"/>
      <c r="DKD5" s="374"/>
      <c r="DKE5" s="374"/>
      <c r="DKF5" s="374"/>
      <c r="DKG5" s="374"/>
      <c r="DKH5" s="374"/>
      <c r="DKI5" s="374"/>
      <c r="DKJ5" s="374"/>
      <c r="DKK5" s="374"/>
      <c r="DKL5" s="374"/>
      <c r="DKM5" s="374"/>
      <c r="DKN5" s="374"/>
      <c r="DKO5" s="374"/>
      <c r="DKP5" s="374"/>
      <c r="DKQ5" s="374"/>
      <c r="DKR5" s="374"/>
      <c r="DKS5" s="374"/>
      <c r="DKT5" s="374"/>
      <c r="DKU5" s="374"/>
      <c r="DKV5" s="374"/>
      <c r="DKW5" s="374"/>
      <c r="DKX5" s="374"/>
      <c r="DKY5" s="374"/>
      <c r="DKZ5" s="374"/>
      <c r="DLA5" s="374"/>
      <c r="DLB5" s="374"/>
      <c r="DLC5" s="374"/>
      <c r="DLD5" s="374"/>
      <c r="DLE5" s="374"/>
      <c r="DLF5" s="374"/>
      <c r="DLG5" s="374"/>
      <c r="DLH5" s="374"/>
      <c r="DLI5" s="374"/>
      <c r="DLJ5" s="374"/>
      <c r="DLK5" s="374"/>
      <c r="DLL5" s="374"/>
      <c r="DLM5" s="374"/>
      <c r="DLN5" s="374"/>
      <c r="DLO5" s="374"/>
      <c r="DLP5" s="374"/>
      <c r="DLQ5" s="374"/>
      <c r="DLR5" s="374"/>
      <c r="DLS5" s="374"/>
      <c r="DLT5" s="374"/>
      <c r="DLU5" s="374"/>
      <c r="DLV5" s="374"/>
      <c r="DLW5" s="374"/>
      <c r="DLX5" s="374"/>
      <c r="DLY5" s="374"/>
      <c r="DLZ5" s="374"/>
      <c r="DMA5" s="374"/>
      <c r="DMB5" s="374"/>
      <c r="DMC5" s="374"/>
      <c r="DMD5" s="374"/>
      <c r="DME5" s="374"/>
      <c r="DMF5" s="374"/>
      <c r="DMG5" s="374"/>
      <c r="DMH5" s="374"/>
      <c r="DMI5" s="374"/>
      <c r="DMJ5" s="374"/>
      <c r="DMK5" s="374"/>
      <c r="DML5" s="374"/>
      <c r="DMM5" s="374"/>
      <c r="DMN5" s="374"/>
      <c r="DMO5" s="374"/>
      <c r="DMP5" s="374"/>
      <c r="DMQ5" s="374"/>
      <c r="DMR5" s="374"/>
      <c r="DMS5" s="374"/>
      <c r="DMT5" s="374"/>
      <c r="DMU5" s="374"/>
      <c r="DMV5" s="374"/>
      <c r="DMW5" s="374"/>
      <c r="DMX5" s="374"/>
      <c r="DMY5" s="374"/>
      <c r="DMZ5" s="374"/>
      <c r="DNA5" s="374"/>
      <c r="DNB5" s="374"/>
      <c r="DNC5" s="374"/>
      <c r="DND5" s="374"/>
      <c r="DNE5" s="374"/>
      <c r="DNF5" s="374"/>
      <c r="DNG5" s="374"/>
      <c r="DNH5" s="374"/>
      <c r="DNI5" s="374"/>
      <c r="DNJ5" s="374"/>
      <c r="DNK5" s="374"/>
      <c r="DNL5" s="374"/>
      <c r="DNM5" s="374"/>
      <c r="DNN5" s="374"/>
      <c r="DNO5" s="374"/>
      <c r="DNP5" s="374"/>
      <c r="DNQ5" s="374"/>
      <c r="DNR5" s="374"/>
      <c r="DNS5" s="374"/>
      <c r="DNT5" s="374"/>
      <c r="DNU5" s="374"/>
      <c r="DNV5" s="374"/>
      <c r="DNW5" s="374"/>
      <c r="DNX5" s="374"/>
      <c r="DNY5" s="374"/>
      <c r="DNZ5" s="374"/>
      <c r="DOA5" s="374"/>
      <c r="DOB5" s="374"/>
      <c r="DOC5" s="374"/>
      <c r="DOD5" s="374"/>
      <c r="DOE5" s="374"/>
      <c r="DOF5" s="374"/>
      <c r="DOG5" s="374"/>
      <c r="DOH5" s="374"/>
      <c r="DOI5" s="374"/>
      <c r="DOJ5" s="374"/>
      <c r="DOK5" s="374"/>
      <c r="DOL5" s="374"/>
      <c r="DOM5" s="374"/>
      <c r="DON5" s="374"/>
      <c r="DOO5" s="374"/>
      <c r="DOP5" s="374"/>
      <c r="DOQ5" s="374"/>
      <c r="DOR5" s="374"/>
      <c r="DOS5" s="374"/>
      <c r="DOT5" s="374"/>
      <c r="DOU5" s="374"/>
      <c r="DOV5" s="374"/>
      <c r="DOW5" s="374"/>
      <c r="DOX5" s="374"/>
      <c r="DOY5" s="374"/>
      <c r="DOZ5" s="374"/>
      <c r="DPA5" s="374"/>
      <c r="DPB5" s="374"/>
      <c r="DPC5" s="374"/>
      <c r="DPD5" s="374"/>
      <c r="DPE5" s="374"/>
      <c r="DPF5" s="374"/>
      <c r="DPG5" s="374"/>
      <c r="DPH5" s="374"/>
      <c r="DPI5" s="374"/>
      <c r="DPJ5" s="374"/>
      <c r="DPK5" s="374"/>
      <c r="DPL5" s="374"/>
      <c r="DPM5" s="374"/>
      <c r="DPN5" s="374"/>
      <c r="DPO5" s="374"/>
      <c r="DPP5" s="374"/>
      <c r="DPQ5" s="374"/>
      <c r="DPR5" s="374"/>
      <c r="DPS5" s="374"/>
      <c r="DPT5" s="374"/>
      <c r="DPU5" s="374"/>
      <c r="DPV5" s="374"/>
      <c r="DPW5" s="374"/>
      <c r="DPX5" s="374"/>
      <c r="DPY5" s="374"/>
      <c r="DPZ5" s="374"/>
      <c r="DQA5" s="374"/>
      <c r="DQB5" s="374"/>
      <c r="DQC5" s="374"/>
      <c r="DQD5" s="374"/>
      <c r="DQE5" s="374"/>
      <c r="DQF5" s="374"/>
      <c r="DQG5" s="374"/>
      <c r="DQH5" s="374"/>
      <c r="DQI5" s="374"/>
      <c r="DQJ5" s="374"/>
      <c r="DQK5" s="374"/>
      <c r="DQL5" s="374"/>
      <c r="DQM5" s="374"/>
      <c r="DQN5" s="374"/>
      <c r="DQO5" s="374"/>
      <c r="DQP5" s="374"/>
      <c r="DQQ5" s="374"/>
      <c r="DQR5" s="374"/>
      <c r="DQS5" s="374"/>
      <c r="DQT5" s="374"/>
      <c r="DQU5" s="374"/>
      <c r="DQV5" s="374"/>
      <c r="DQW5" s="374"/>
      <c r="DQX5" s="374"/>
      <c r="DQY5" s="374"/>
      <c r="DQZ5" s="374"/>
      <c r="DRA5" s="374"/>
      <c r="DRB5" s="374"/>
      <c r="DRC5" s="374"/>
      <c r="DRD5" s="374"/>
      <c r="DRE5" s="374"/>
      <c r="DRF5" s="374"/>
      <c r="DRG5" s="374"/>
      <c r="DRH5" s="374"/>
      <c r="DRI5" s="374"/>
      <c r="DRJ5" s="374"/>
      <c r="DRK5" s="374"/>
      <c r="DRL5" s="374"/>
      <c r="DRM5" s="374"/>
      <c r="DRN5" s="374"/>
      <c r="DRO5" s="374"/>
      <c r="DRP5" s="374"/>
      <c r="DRQ5" s="374"/>
      <c r="DRR5" s="374"/>
      <c r="DRS5" s="374"/>
      <c r="DRT5" s="374"/>
      <c r="DRU5" s="374"/>
      <c r="DRV5" s="374"/>
      <c r="DRW5" s="374"/>
      <c r="DRX5" s="374"/>
      <c r="DRY5" s="374"/>
      <c r="DRZ5" s="374"/>
      <c r="DSA5" s="374"/>
      <c r="DSB5" s="374"/>
      <c r="DSC5" s="374"/>
      <c r="DSD5" s="374"/>
      <c r="DSE5" s="374"/>
      <c r="DSF5" s="374"/>
      <c r="DSG5" s="374"/>
      <c r="DSH5" s="374"/>
      <c r="DSI5" s="374"/>
      <c r="DSJ5" s="374"/>
      <c r="DSK5" s="374"/>
      <c r="DSL5" s="374"/>
      <c r="DSM5" s="374"/>
      <c r="DSN5" s="374"/>
      <c r="DSO5" s="374"/>
      <c r="DSP5" s="374"/>
      <c r="DSQ5" s="374"/>
      <c r="DSR5" s="374"/>
      <c r="DSS5" s="374"/>
      <c r="DST5" s="374"/>
      <c r="DSU5" s="374"/>
      <c r="DSV5" s="374"/>
      <c r="DSW5" s="374"/>
      <c r="DSX5" s="374"/>
      <c r="DSY5" s="374"/>
      <c r="DSZ5" s="374"/>
      <c r="DTA5" s="374"/>
      <c r="DTB5" s="374"/>
      <c r="DTC5" s="374"/>
      <c r="DTD5" s="374"/>
      <c r="DTE5" s="374"/>
      <c r="DTF5" s="374"/>
      <c r="DTG5" s="374"/>
      <c r="DTH5" s="374"/>
      <c r="DTI5" s="374"/>
      <c r="DTJ5" s="374"/>
      <c r="DTK5" s="374"/>
      <c r="DTL5" s="374"/>
      <c r="DTM5" s="374"/>
      <c r="DTN5" s="374"/>
      <c r="DTO5" s="374"/>
      <c r="DTP5" s="374"/>
      <c r="DTQ5" s="374"/>
      <c r="DTR5" s="374"/>
      <c r="DTS5" s="374"/>
      <c r="DTT5" s="374"/>
      <c r="DTU5" s="374"/>
      <c r="DTV5" s="374"/>
      <c r="DTW5" s="374"/>
      <c r="DTX5" s="374"/>
      <c r="DTY5" s="374"/>
      <c r="DTZ5" s="374"/>
      <c r="DUA5" s="374"/>
      <c r="DUB5" s="374"/>
      <c r="DUC5" s="374"/>
      <c r="DUD5" s="374"/>
      <c r="DUE5" s="374"/>
      <c r="DUF5" s="374"/>
      <c r="DUG5" s="374"/>
      <c r="DUH5" s="374"/>
      <c r="DUI5" s="374"/>
      <c r="DUJ5" s="374"/>
      <c r="DUK5" s="374"/>
      <c r="DUL5" s="374"/>
      <c r="DUM5" s="374"/>
      <c r="DUN5" s="374"/>
      <c r="DUO5" s="374"/>
      <c r="DUP5" s="374"/>
      <c r="DUQ5" s="374"/>
      <c r="DUR5" s="374"/>
      <c r="DUS5" s="374"/>
      <c r="DUT5" s="374"/>
      <c r="DUU5" s="374"/>
      <c r="DUV5" s="374"/>
      <c r="DUW5" s="374"/>
      <c r="DUX5" s="374"/>
      <c r="DUY5" s="374"/>
      <c r="DUZ5" s="374"/>
      <c r="DVA5" s="374"/>
      <c r="DVB5" s="374"/>
      <c r="DVC5" s="374"/>
      <c r="DVD5" s="374"/>
      <c r="DVE5" s="374"/>
      <c r="DVF5" s="374"/>
      <c r="DVG5" s="374"/>
      <c r="DVH5" s="374"/>
      <c r="DVI5" s="374"/>
      <c r="DVJ5" s="374"/>
      <c r="DVK5" s="374"/>
      <c r="DVL5" s="374"/>
      <c r="DVM5" s="374"/>
      <c r="DVN5" s="374"/>
      <c r="DVO5" s="374"/>
      <c r="DVP5" s="374"/>
      <c r="DVQ5" s="374"/>
      <c r="DVR5" s="374"/>
      <c r="DVS5" s="374"/>
      <c r="DVT5" s="374"/>
      <c r="DVU5" s="374"/>
      <c r="DVV5" s="374"/>
      <c r="DVW5" s="374"/>
      <c r="DVX5" s="374"/>
      <c r="DVY5" s="374"/>
      <c r="DVZ5" s="374"/>
      <c r="DWA5" s="374"/>
      <c r="DWB5" s="374"/>
      <c r="DWC5" s="374"/>
      <c r="DWD5" s="374"/>
      <c r="DWE5" s="374"/>
      <c r="DWF5" s="374"/>
      <c r="DWG5" s="374"/>
      <c r="DWH5" s="374"/>
      <c r="DWI5" s="374"/>
      <c r="DWJ5" s="374"/>
      <c r="DWK5" s="374"/>
      <c r="DWL5" s="374"/>
      <c r="DWM5" s="374"/>
      <c r="DWN5" s="374"/>
      <c r="DWO5" s="374"/>
      <c r="DWP5" s="374"/>
      <c r="DWQ5" s="374"/>
      <c r="DWR5" s="374"/>
      <c r="DWS5" s="374"/>
      <c r="DWT5" s="374"/>
      <c r="DWU5" s="374"/>
      <c r="DWV5" s="374"/>
      <c r="DWW5" s="374"/>
      <c r="DWX5" s="374"/>
      <c r="DWY5" s="374"/>
      <c r="DWZ5" s="374"/>
      <c r="DXA5" s="374"/>
      <c r="DXB5" s="374"/>
      <c r="DXC5" s="374"/>
      <c r="DXD5" s="374"/>
      <c r="DXE5" s="374"/>
      <c r="DXF5" s="374"/>
      <c r="DXG5" s="374"/>
      <c r="DXH5" s="374"/>
      <c r="DXI5" s="374"/>
      <c r="DXJ5" s="374"/>
      <c r="DXK5" s="374"/>
      <c r="DXL5" s="374"/>
      <c r="DXM5" s="374"/>
      <c r="DXN5" s="374"/>
      <c r="DXO5" s="374"/>
      <c r="DXP5" s="374"/>
      <c r="DXQ5" s="374"/>
      <c r="DXR5" s="374"/>
      <c r="DXS5" s="374"/>
      <c r="DXT5" s="374"/>
      <c r="DXU5" s="374"/>
      <c r="DXV5" s="374"/>
      <c r="DXW5" s="374"/>
      <c r="DXX5" s="374"/>
      <c r="DXY5" s="374"/>
      <c r="DXZ5" s="374"/>
      <c r="DYA5" s="374"/>
      <c r="DYB5" s="374"/>
      <c r="DYC5" s="374"/>
      <c r="DYD5" s="374"/>
      <c r="DYE5" s="374"/>
      <c r="DYF5" s="374"/>
      <c r="DYG5" s="374"/>
      <c r="DYH5" s="374"/>
      <c r="DYI5" s="374"/>
      <c r="DYJ5" s="374"/>
      <c r="DYK5" s="374"/>
      <c r="DYL5" s="374"/>
      <c r="DYM5" s="374"/>
      <c r="DYN5" s="374"/>
      <c r="DYO5" s="374"/>
      <c r="DYP5" s="374"/>
      <c r="DYQ5" s="374"/>
      <c r="DYR5" s="374"/>
      <c r="DYS5" s="374"/>
      <c r="DYT5" s="374"/>
      <c r="DYU5" s="374"/>
      <c r="DYV5" s="374"/>
      <c r="DYW5" s="374"/>
      <c r="DYX5" s="374"/>
      <c r="DYY5" s="374"/>
      <c r="DYZ5" s="374"/>
      <c r="DZA5" s="374"/>
      <c r="DZB5" s="374"/>
      <c r="DZC5" s="374"/>
      <c r="DZD5" s="374"/>
      <c r="DZE5" s="374"/>
      <c r="DZF5" s="374"/>
      <c r="DZG5" s="374"/>
      <c r="DZH5" s="374"/>
      <c r="DZI5" s="374"/>
      <c r="DZJ5" s="374"/>
      <c r="DZK5" s="374"/>
      <c r="DZL5" s="374"/>
      <c r="DZM5" s="374"/>
      <c r="DZN5" s="374"/>
      <c r="DZO5" s="374"/>
      <c r="DZP5" s="374"/>
      <c r="DZQ5" s="374"/>
      <c r="DZR5" s="374"/>
      <c r="DZS5" s="374"/>
      <c r="DZT5" s="374"/>
      <c r="DZU5" s="374"/>
      <c r="DZV5" s="374"/>
      <c r="DZW5" s="374"/>
      <c r="DZX5" s="374"/>
      <c r="DZY5" s="374"/>
      <c r="DZZ5" s="374"/>
      <c r="EAA5" s="374"/>
      <c r="EAB5" s="374"/>
      <c r="EAC5" s="374"/>
      <c r="EAD5" s="374"/>
      <c r="EAE5" s="374"/>
      <c r="EAF5" s="374"/>
      <c r="EAG5" s="374"/>
      <c r="EAH5" s="374"/>
      <c r="EAI5" s="374"/>
      <c r="EAJ5" s="374"/>
      <c r="EAK5" s="374"/>
      <c r="EAL5" s="374"/>
      <c r="EAM5" s="374"/>
      <c r="EAN5" s="374"/>
      <c r="EAO5" s="374"/>
      <c r="EAP5" s="374"/>
      <c r="EAQ5" s="374"/>
      <c r="EAR5" s="374"/>
      <c r="EAS5" s="374"/>
      <c r="EAT5" s="374"/>
      <c r="EAU5" s="374"/>
      <c r="EAV5" s="374"/>
      <c r="EAW5" s="374"/>
      <c r="EAX5" s="374"/>
      <c r="EAY5" s="374"/>
      <c r="EAZ5" s="374"/>
      <c r="EBA5" s="374"/>
      <c r="EBB5" s="374"/>
      <c r="EBC5" s="374"/>
      <c r="EBD5" s="374"/>
      <c r="EBE5" s="374"/>
      <c r="EBF5" s="374"/>
      <c r="EBG5" s="374"/>
      <c r="EBH5" s="374"/>
      <c r="EBI5" s="374"/>
      <c r="EBJ5" s="374"/>
      <c r="EBK5" s="374"/>
      <c r="EBL5" s="374"/>
      <c r="EBM5" s="374"/>
      <c r="EBN5" s="374"/>
      <c r="EBO5" s="374"/>
      <c r="EBP5" s="374"/>
      <c r="EBQ5" s="374"/>
      <c r="EBR5" s="374"/>
      <c r="EBS5" s="374"/>
      <c r="EBT5" s="374"/>
      <c r="EBU5" s="374"/>
      <c r="EBV5" s="374"/>
      <c r="EBW5" s="374"/>
      <c r="EBX5" s="374"/>
      <c r="EBY5" s="374"/>
      <c r="EBZ5" s="374"/>
      <c r="ECA5" s="374"/>
      <c r="ECB5" s="374"/>
      <c r="ECC5" s="374"/>
      <c r="ECD5" s="374"/>
      <c r="ECE5" s="374"/>
      <c r="ECF5" s="374"/>
      <c r="ECG5" s="374"/>
      <c r="ECH5" s="374"/>
      <c r="ECI5" s="374"/>
      <c r="ECJ5" s="374"/>
      <c r="ECK5" s="374"/>
      <c r="ECL5" s="374"/>
      <c r="ECM5" s="374"/>
      <c r="ECN5" s="374"/>
      <c r="ECO5" s="374"/>
      <c r="ECP5" s="374"/>
      <c r="ECQ5" s="374"/>
      <c r="ECR5" s="374"/>
      <c r="ECS5" s="374"/>
      <c r="ECT5" s="374"/>
      <c r="ECU5" s="374"/>
      <c r="ECV5" s="374"/>
      <c r="ECW5" s="374"/>
      <c r="ECX5" s="374"/>
      <c r="ECY5" s="374"/>
      <c r="ECZ5" s="374"/>
      <c r="EDA5" s="374"/>
      <c r="EDB5" s="374"/>
      <c r="EDC5" s="374"/>
      <c r="EDD5" s="374"/>
      <c r="EDE5" s="374"/>
      <c r="EDF5" s="374"/>
      <c r="EDG5" s="374"/>
      <c r="EDH5" s="374"/>
      <c r="EDI5" s="374"/>
      <c r="EDJ5" s="374"/>
      <c r="EDK5" s="374"/>
      <c r="EDL5" s="374"/>
      <c r="EDM5" s="374"/>
      <c r="EDN5" s="374"/>
      <c r="EDO5" s="374"/>
      <c r="EDP5" s="374"/>
      <c r="EDQ5" s="374"/>
      <c r="EDR5" s="374"/>
      <c r="EDS5" s="374"/>
      <c r="EDT5" s="374"/>
      <c r="EDU5" s="374"/>
      <c r="EDV5" s="374"/>
      <c r="EDW5" s="374"/>
      <c r="EDX5" s="374"/>
      <c r="EDY5" s="374"/>
      <c r="EDZ5" s="374"/>
      <c r="EEA5" s="374"/>
      <c r="EEB5" s="374"/>
      <c r="EEC5" s="374"/>
      <c r="EED5" s="374"/>
      <c r="EEE5" s="374"/>
      <c r="EEF5" s="374"/>
      <c r="EEG5" s="374"/>
      <c r="EEH5" s="374"/>
      <c r="EEI5" s="374"/>
      <c r="EEJ5" s="374"/>
      <c r="EEK5" s="374"/>
      <c r="EEL5" s="374"/>
      <c r="EEM5" s="374"/>
      <c r="EEN5" s="374"/>
      <c r="EEO5" s="374"/>
      <c r="EEP5" s="374"/>
      <c r="EEQ5" s="374"/>
      <c r="EER5" s="374"/>
      <c r="EES5" s="374"/>
      <c r="EET5" s="374"/>
      <c r="EEU5" s="374"/>
      <c r="EEV5" s="374"/>
      <c r="EEW5" s="374"/>
      <c r="EEX5" s="374"/>
      <c r="EEY5" s="374"/>
      <c r="EEZ5" s="374"/>
      <c r="EFA5" s="374"/>
      <c r="EFB5" s="374"/>
      <c r="EFC5" s="374"/>
      <c r="EFD5" s="374"/>
      <c r="EFE5" s="374"/>
      <c r="EFF5" s="374"/>
      <c r="EFG5" s="374"/>
      <c r="EFH5" s="374"/>
      <c r="EFI5" s="374"/>
      <c r="EFJ5" s="374"/>
      <c r="EFK5" s="374"/>
      <c r="EFL5" s="374"/>
      <c r="EFM5" s="374"/>
      <c r="EFN5" s="374"/>
      <c r="EFO5" s="374"/>
      <c r="EFP5" s="374"/>
      <c r="EFQ5" s="374"/>
      <c r="EFR5" s="374"/>
      <c r="EFS5" s="374"/>
      <c r="EFT5" s="374"/>
      <c r="EFU5" s="374"/>
      <c r="EFV5" s="374"/>
      <c r="EFW5" s="374"/>
      <c r="EFX5" s="374"/>
      <c r="EFY5" s="374"/>
      <c r="EFZ5" s="374"/>
      <c r="EGA5" s="374"/>
      <c r="EGB5" s="374"/>
      <c r="EGC5" s="374"/>
      <c r="EGD5" s="374"/>
      <c r="EGE5" s="374"/>
      <c r="EGF5" s="374"/>
      <c r="EGG5" s="374"/>
      <c r="EGH5" s="374"/>
      <c r="EGI5" s="374"/>
      <c r="EGJ5" s="374"/>
      <c r="EGK5" s="374"/>
      <c r="EGL5" s="374"/>
      <c r="EGM5" s="374"/>
      <c r="EGN5" s="374"/>
      <c r="EGO5" s="374"/>
      <c r="EGP5" s="374"/>
      <c r="EGQ5" s="374"/>
      <c r="EGR5" s="374"/>
      <c r="EGS5" s="374"/>
      <c r="EGT5" s="374"/>
      <c r="EGU5" s="374"/>
      <c r="EGV5" s="374"/>
      <c r="EGW5" s="374"/>
      <c r="EGX5" s="374"/>
      <c r="EGY5" s="374"/>
      <c r="EGZ5" s="374"/>
      <c r="EHA5" s="374"/>
      <c r="EHB5" s="374"/>
      <c r="EHC5" s="374"/>
      <c r="EHD5" s="374"/>
      <c r="EHE5" s="374"/>
      <c r="EHF5" s="374"/>
      <c r="EHG5" s="374"/>
      <c r="EHH5" s="374"/>
      <c r="EHI5" s="374"/>
      <c r="EHJ5" s="374"/>
      <c r="EHK5" s="374"/>
      <c r="EHL5" s="374"/>
      <c r="EHM5" s="374"/>
      <c r="EHN5" s="374"/>
      <c r="EHO5" s="374"/>
      <c r="EHP5" s="374"/>
      <c r="EHQ5" s="374"/>
      <c r="EHR5" s="374"/>
      <c r="EHS5" s="374"/>
      <c r="EHT5" s="374"/>
      <c r="EHU5" s="374"/>
      <c r="EHV5" s="374"/>
      <c r="EHW5" s="374"/>
      <c r="EHX5" s="374"/>
      <c r="EHY5" s="374"/>
      <c r="EHZ5" s="374"/>
      <c r="EIA5" s="374"/>
      <c r="EIB5" s="374"/>
      <c r="EIC5" s="374"/>
      <c r="EID5" s="374"/>
      <c r="EIE5" s="374"/>
      <c r="EIF5" s="374"/>
      <c r="EIG5" s="374"/>
      <c r="EIH5" s="374"/>
      <c r="EII5" s="374"/>
      <c r="EIJ5" s="374"/>
      <c r="EIK5" s="374"/>
      <c r="EIL5" s="374"/>
      <c r="EIM5" s="374"/>
      <c r="EIN5" s="374"/>
      <c r="EIO5" s="374"/>
      <c r="EIP5" s="374"/>
      <c r="EIQ5" s="374"/>
      <c r="EIR5" s="374"/>
      <c r="EIS5" s="374"/>
      <c r="EIT5" s="374"/>
      <c r="EIU5" s="374"/>
      <c r="EIV5" s="374"/>
      <c r="EIW5" s="374"/>
      <c r="EIX5" s="374"/>
      <c r="EIY5" s="374"/>
      <c r="EIZ5" s="374"/>
      <c r="EJA5" s="374"/>
      <c r="EJB5" s="374"/>
      <c r="EJC5" s="374"/>
      <c r="EJD5" s="374"/>
      <c r="EJE5" s="374"/>
      <c r="EJF5" s="374"/>
      <c r="EJG5" s="374"/>
      <c r="EJH5" s="374"/>
      <c r="EJI5" s="374"/>
      <c r="EJJ5" s="374"/>
      <c r="EJK5" s="374"/>
      <c r="EJL5" s="374"/>
      <c r="EJM5" s="374"/>
      <c r="EJN5" s="374"/>
      <c r="EJO5" s="374"/>
      <c r="EJP5" s="374"/>
      <c r="EJQ5" s="374"/>
      <c r="EJR5" s="374"/>
      <c r="EJS5" s="374"/>
      <c r="EJT5" s="374"/>
      <c r="EJU5" s="374"/>
      <c r="EJV5" s="374"/>
      <c r="EJW5" s="374"/>
      <c r="EJX5" s="374"/>
      <c r="EJY5" s="374"/>
      <c r="EJZ5" s="374"/>
      <c r="EKA5" s="374"/>
      <c r="EKB5" s="374"/>
      <c r="EKC5" s="374"/>
      <c r="EKD5" s="374"/>
      <c r="EKE5" s="374"/>
      <c r="EKF5" s="374"/>
      <c r="EKG5" s="374"/>
      <c r="EKH5" s="374"/>
      <c r="EKI5" s="374"/>
      <c r="EKJ5" s="374"/>
      <c r="EKK5" s="374"/>
      <c r="EKL5" s="374"/>
      <c r="EKM5" s="374"/>
      <c r="EKN5" s="374"/>
      <c r="EKO5" s="374"/>
      <c r="EKP5" s="374"/>
      <c r="EKQ5" s="374"/>
      <c r="EKR5" s="374"/>
      <c r="EKS5" s="374"/>
      <c r="EKT5" s="374"/>
      <c r="EKU5" s="374"/>
      <c r="EKV5" s="374"/>
      <c r="EKW5" s="374"/>
      <c r="EKX5" s="374"/>
      <c r="EKY5" s="374"/>
      <c r="EKZ5" s="374"/>
      <c r="ELA5" s="374"/>
      <c r="ELB5" s="374"/>
      <c r="ELC5" s="374"/>
      <c r="ELD5" s="374"/>
      <c r="ELE5" s="374"/>
      <c r="ELF5" s="374"/>
      <c r="ELG5" s="374"/>
      <c r="ELH5" s="374"/>
      <c r="ELI5" s="374"/>
      <c r="ELJ5" s="374"/>
      <c r="ELK5" s="374"/>
      <c r="ELL5" s="374"/>
      <c r="ELM5" s="374"/>
      <c r="ELN5" s="374"/>
      <c r="ELO5" s="374"/>
      <c r="ELP5" s="374"/>
      <c r="ELQ5" s="374"/>
      <c r="ELR5" s="374"/>
      <c r="ELS5" s="374"/>
      <c r="ELT5" s="374"/>
      <c r="ELU5" s="374"/>
      <c r="ELV5" s="374"/>
      <c r="ELW5" s="374"/>
      <c r="ELX5" s="374"/>
      <c r="ELY5" s="374"/>
      <c r="ELZ5" s="374"/>
      <c r="EMA5" s="374"/>
      <c r="EMB5" s="374"/>
      <c r="EMC5" s="374"/>
      <c r="EMD5" s="374"/>
      <c r="EME5" s="374"/>
      <c r="EMF5" s="374"/>
      <c r="EMG5" s="374"/>
      <c r="EMH5" s="374"/>
      <c r="EMI5" s="374"/>
      <c r="EMJ5" s="374"/>
      <c r="EMK5" s="374"/>
      <c r="EML5" s="374"/>
      <c r="EMM5" s="374"/>
      <c r="EMN5" s="374"/>
      <c r="EMO5" s="374"/>
      <c r="EMP5" s="374"/>
      <c r="EMQ5" s="374"/>
      <c r="EMR5" s="374"/>
      <c r="EMS5" s="374"/>
      <c r="EMT5" s="374"/>
      <c r="EMU5" s="374"/>
      <c r="EMV5" s="374"/>
      <c r="EMW5" s="374"/>
      <c r="EMX5" s="374"/>
      <c r="EMY5" s="374"/>
      <c r="EMZ5" s="374"/>
      <c r="ENA5" s="374"/>
      <c r="ENB5" s="374"/>
      <c r="ENC5" s="374"/>
      <c r="END5" s="374"/>
      <c r="ENE5" s="374"/>
      <c r="ENF5" s="374"/>
      <c r="ENG5" s="374"/>
      <c r="ENH5" s="374"/>
      <c r="ENI5" s="374"/>
      <c r="ENJ5" s="374"/>
      <c r="ENK5" s="374"/>
      <c r="ENL5" s="374"/>
      <c r="ENM5" s="374"/>
      <c r="ENN5" s="374"/>
      <c r="ENO5" s="374"/>
      <c r="ENP5" s="374"/>
      <c r="ENQ5" s="374"/>
      <c r="ENR5" s="374"/>
      <c r="ENS5" s="374"/>
      <c r="ENT5" s="374"/>
      <c r="ENU5" s="374"/>
      <c r="ENV5" s="374"/>
      <c r="ENW5" s="374"/>
      <c r="ENX5" s="374"/>
      <c r="ENY5" s="374"/>
      <c r="ENZ5" s="374"/>
      <c r="EOA5" s="374"/>
      <c r="EOB5" s="374"/>
      <c r="EOC5" s="374"/>
      <c r="EOD5" s="374"/>
      <c r="EOE5" s="374"/>
      <c r="EOF5" s="374"/>
      <c r="EOG5" s="374"/>
      <c r="EOH5" s="374"/>
      <c r="EOI5" s="374"/>
      <c r="EOJ5" s="374"/>
      <c r="EOK5" s="374"/>
      <c r="EOL5" s="374"/>
      <c r="EOM5" s="374"/>
      <c r="EON5" s="374"/>
      <c r="EOO5" s="374"/>
      <c r="EOP5" s="374"/>
      <c r="EOQ5" s="374"/>
      <c r="EOR5" s="374"/>
      <c r="EOS5" s="374"/>
      <c r="EOT5" s="374"/>
      <c r="EOU5" s="374"/>
      <c r="EOV5" s="374"/>
      <c r="EOW5" s="374"/>
      <c r="EOX5" s="374"/>
      <c r="EOY5" s="374"/>
      <c r="EOZ5" s="374"/>
      <c r="EPA5" s="374"/>
      <c r="EPB5" s="374"/>
      <c r="EPC5" s="374"/>
      <c r="EPD5" s="374"/>
      <c r="EPE5" s="374"/>
      <c r="EPF5" s="374"/>
      <c r="EPG5" s="374"/>
      <c r="EPH5" s="374"/>
      <c r="EPI5" s="374"/>
      <c r="EPJ5" s="374"/>
      <c r="EPK5" s="374"/>
      <c r="EPL5" s="374"/>
      <c r="EPM5" s="374"/>
      <c r="EPN5" s="374"/>
      <c r="EPO5" s="374"/>
      <c r="EPP5" s="374"/>
      <c r="EPQ5" s="374"/>
      <c r="EPR5" s="374"/>
      <c r="EPS5" s="374"/>
      <c r="EPT5" s="374"/>
      <c r="EPU5" s="374"/>
      <c r="EPV5" s="374"/>
      <c r="EPW5" s="374"/>
      <c r="EPX5" s="374"/>
      <c r="EPY5" s="374"/>
      <c r="EPZ5" s="374"/>
      <c r="EQA5" s="374"/>
      <c r="EQB5" s="374"/>
      <c r="EQC5" s="374"/>
      <c r="EQD5" s="374"/>
      <c r="EQE5" s="374"/>
      <c r="EQF5" s="374"/>
      <c r="EQG5" s="374"/>
      <c r="EQH5" s="374"/>
      <c r="EQI5" s="374"/>
      <c r="EQJ5" s="374"/>
      <c r="EQK5" s="374"/>
      <c r="EQL5" s="374"/>
      <c r="EQM5" s="374"/>
      <c r="EQN5" s="374"/>
      <c r="EQO5" s="374"/>
      <c r="EQP5" s="374"/>
      <c r="EQQ5" s="374"/>
      <c r="EQR5" s="374"/>
      <c r="EQS5" s="374"/>
      <c r="EQT5" s="374"/>
      <c r="EQU5" s="374"/>
      <c r="EQV5" s="374"/>
      <c r="EQW5" s="374"/>
      <c r="EQX5" s="374"/>
      <c r="EQY5" s="374"/>
      <c r="EQZ5" s="374"/>
      <c r="ERA5" s="374"/>
      <c r="ERB5" s="374"/>
      <c r="ERC5" s="374"/>
      <c r="ERD5" s="374"/>
      <c r="ERE5" s="374"/>
      <c r="ERF5" s="374"/>
      <c r="ERG5" s="374"/>
      <c r="ERH5" s="374"/>
      <c r="ERI5" s="374"/>
      <c r="ERJ5" s="374"/>
      <c r="ERK5" s="374"/>
      <c r="ERL5" s="374"/>
      <c r="ERM5" s="374"/>
      <c r="ERN5" s="374"/>
      <c r="ERO5" s="374"/>
      <c r="ERP5" s="374"/>
      <c r="ERQ5" s="374"/>
      <c r="ERR5" s="374"/>
      <c r="ERS5" s="374"/>
      <c r="ERT5" s="374"/>
      <c r="ERU5" s="374"/>
      <c r="ERV5" s="374"/>
      <c r="ERW5" s="374"/>
      <c r="ERX5" s="374"/>
      <c r="ERY5" s="374"/>
      <c r="ERZ5" s="374"/>
      <c r="ESA5" s="374"/>
      <c r="ESB5" s="374"/>
      <c r="ESC5" s="374"/>
      <c r="ESD5" s="374"/>
      <c r="ESE5" s="374"/>
      <c r="ESF5" s="374"/>
      <c r="ESG5" s="374"/>
      <c r="ESH5" s="374"/>
      <c r="ESI5" s="374"/>
      <c r="ESJ5" s="374"/>
      <c r="ESK5" s="374"/>
      <c r="ESL5" s="374"/>
      <c r="ESM5" s="374"/>
      <c r="ESN5" s="374"/>
      <c r="ESO5" s="374"/>
      <c r="ESP5" s="374"/>
      <c r="ESQ5" s="374"/>
      <c r="ESR5" s="374"/>
      <c r="ESS5" s="374"/>
      <c r="EST5" s="374"/>
      <c r="ESU5" s="374"/>
      <c r="ESV5" s="374"/>
      <c r="ESW5" s="374"/>
      <c r="ESX5" s="374"/>
      <c r="ESY5" s="374"/>
      <c r="ESZ5" s="374"/>
      <c r="ETA5" s="374"/>
      <c r="ETB5" s="374"/>
      <c r="ETC5" s="374"/>
      <c r="ETD5" s="374"/>
      <c r="ETE5" s="374"/>
      <c r="ETF5" s="374"/>
      <c r="ETG5" s="374"/>
      <c r="ETH5" s="374"/>
      <c r="ETI5" s="374"/>
      <c r="ETJ5" s="374"/>
      <c r="ETK5" s="374"/>
      <c r="ETL5" s="374"/>
      <c r="ETM5" s="374"/>
      <c r="ETN5" s="374"/>
      <c r="ETO5" s="374"/>
      <c r="ETP5" s="374"/>
      <c r="ETQ5" s="374"/>
      <c r="ETR5" s="374"/>
      <c r="ETS5" s="374"/>
      <c r="ETT5" s="374"/>
      <c r="ETU5" s="374"/>
      <c r="ETV5" s="374"/>
      <c r="ETW5" s="374"/>
      <c r="ETX5" s="374"/>
      <c r="ETY5" s="374"/>
      <c r="ETZ5" s="374"/>
      <c r="EUA5" s="374"/>
      <c r="EUB5" s="374"/>
      <c r="EUC5" s="374"/>
      <c r="EUD5" s="374"/>
      <c r="EUE5" s="374"/>
      <c r="EUF5" s="374"/>
      <c r="EUG5" s="374"/>
      <c r="EUH5" s="374"/>
      <c r="EUI5" s="374"/>
      <c r="EUJ5" s="374"/>
      <c r="EUK5" s="374"/>
      <c r="EUL5" s="374"/>
      <c r="EUM5" s="374"/>
      <c r="EUN5" s="374"/>
      <c r="EUO5" s="374"/>
      <c r="EUP5" s="374"/>
      <c r="EUQ5" s="374"/>
      <c r="EUR5" s="374"/>
      <c r="EUS5" s="374"/>
      <c r="EUT5" s="374"/>
      <c r="EUU5" s="374"/>
      <c r="EUV5" s="374"/>
      <c r="EUW5" s="374"/>
      <c r="EUX5" s="374"/>
      <c r="EUY5" s="374"/>
      <c r="EUZ5" s="374"/>
      <c r="EVA5" s="374"/>
      <c r="EVB5" s="374"/>
      <c r="EVC5" s="374"/>
      <c r="EVD5" s="374"/>
      <c r="EVE5" s="374"/>
      <c r="EVF5" s="374"/>
      <c r="EVG5" s="374"/>
      <c r="EVH5" s="374"/>
      <c r="EVI5" s="374"/>
      <c r="EVJ5" s="374"/>
      <c r="EVK5" s="374"/>
      <c r="EVL5" s="374"/>
      <c r="EVM5" s="374"/>
      <c r="EVN5" s="374"/>
      <c r="EVO5" s="374"/>
      <c r="EVP5" s="374"/>
      <c r="EVQ5" s="374"/>
      <c r="EVR5" s="374"/>
      <c r="EVS5" s="374"/>
      <c r="EVT5" s="374"/>
      <c r="EVU5" s="374"/>
      <c r="EVV5" s="374"/>
      <c r="EVW5" s="374"/>
      <c r="EVX5" s="374"/>
      <c r="EVY5" s="374"/>
      <c r="EVZ5" s="374"/>
      <c r="EWA5" s="374"/>
      <c r="EWB5" s="374"/>
      <c r="EWC5" s="374"/>
      <c r="EWD5" s="374"/>
      <c r="EWE5" s="374"/>
      <c r="EWF5" s="374"/>
      <c r="EWG5" s="374"/>
      <c r="EWH5" s="374"/>
      <c r="EWI5" s="374"/>
      <c r="EWJ5" s="374"/>
      <c r="EWK5" s="374"/>
      <c r="EWL5" s="374"/>
      <c r="EWM5" s="374"/>
      <c r="EWN5" s="374"/>
      <c r="EWO5" s="374"/>
      <c r="EWP5" s="374"/>
      <c r="EWQ5" s="374"/>
      <c r="EWR5" s="374"/>
      <c r="EWS5" s="374"/>
      <c r="EWT5" s="374"/>
      <c r="EWU5" s="374"/>
      <c r="EWV5" s="374"/>
      <c r="EWW5" s="374"/>
      <c r="EWX5" s="374"/>
      <c r="EWY5" s="374"/>
      <c r="EWZ5" s="374"/>
      <c r="EXA5" s="374"/>
      <c r="EXB5" s="374"/>
      <c r="EXC5" s="374"/>
      <c r="EXD5" s="374"/>
      <c r="EXE5" s="374"/>
      <c r="EXF5" s="374"/>
      <c r="EXG5" s="374"/>
      <c r="EXH5" s="374"/>
      <c r="EXI5" s="374"/>
      <c r="EXJ5" s="374"/>
      <c r="EXK5" s="374"/>
      <c r="EXL5" s="374"/>
      <c r="EXM5" s="374"/>
      <c r="EXN5" s="374"/>
      <c r="EXO5" s="374"/>
      <c r="EXP5" s="374"/>
      <c r="EXQ5" s="374"/>
      <c r="EXR5" s="374"/>
      <c r="EXS5" s="374"/>
      <c r="EXT5" s="374"/>
      <c r="EXU5" s="374"/>
      <c r="EXV5" s="374"/>
      <c r="EXW5" s="374"/>
      <c r="EXX5" s="374"/>
      <c r="EXY5" s="374"/>
      <c r="EXZ5" s="374"/>
      <c r="EYA5" s="374"/>
      <c r="EYB5" s="374"/>
      <c r="EYC5" s="374"/>
      <c r="EYD5" s="374"/>
      <c r="EYE5" s="374"/>
      <c r="EYF5" s="374"/>
      <c r="EYG5" s="374"/>
      <c r="EYH5" s="374"/>
      <c r="EYI5" s="374"/>
      <c r="EYJ5" s="374"/>
      <c r="EYK5" s="374"/>
      <c r="EYL5" s="374"/>
      <c r="EYM5" s="374"/>
      <c r="EYN5" s="374"/>
      <c r="EYO5" s="374"/>
      <c r="EYP5" s="374"/>
      <c r="EYQ5" s="374"/>
      <c r="EYR5" s="374"/>
      <c r="EYS5" s="374"/>
      <c r="EYT5" s="374"/>
      <c r="EYU5" s="374"/>
      <c r="EYV5" s="374"/>
      <c r="EYW5" s="374"/>
      <c r="EYX5" s="374"/>
      <c r="EYY5" s="374"/>
      <c r="EYZ5" s="374"/>
      <c r="EZA5" s="374"/>
      <c r="EZB5" s="374"/>
      <c r="EZC5" s="374"/>
      <c r="EZD5" s="374"/>
      <c r="EZE5" s="374"/>
      <c r="EZF5" s="374"/>
      <c r="EZG5" s="374"/>
      <c r="EZH5" s="374"/>
      <c r="EZI5" s="374"/>
      <c r="EZJ5" s="374"/>
      <c r="EZK5" s="374"/>
      <c r="EZL5" s="374"/>
      <c r="EZM5" s="374"/>
      <c r="EZN5" s="374"/>
      <c r="EZO5" s="374"/>
      <c r="EZP5" s="374"/>
      <c r="EZQ5" s="374"/>
      <c r="EZR5" s="374"/>
      <c r="EZS5" s="374"/>
      <c r="EZT5" s="374"/>
      <c r="EZU5" s="374"/>
      <c r="EZV5" s="374"/>
      <c r="EZW5" s="374"/>
      <c r="EZX5" s="374"/>
      <c r="EZY5" s="374"/>
      <c r="EZZ5" s="374"/>
      <c r="FAA5" s="374"/>
      <c r="FAB5" s="374"/>
      <c r="FAC5" s="374"/>
      <c r="FAD5" s="374"/>
      <c r="FAE5" s="374"/>
      <c r="FAF5" s="374"/>
      <c r="FAG5" s="374"/>
      <c r="FAH5" s="374"/>
      <c r="FAI5" s="374"/>
      <c r="FAJ5" s="374"/>
      <c r="FAK5" s="374"/>
      <c r="FAL5" s="374"/>
      <c r="FAM5" s="374"/>
      <c r="FAN5" s="374"/>
      <c r="FAO5" s="374"/>
      <c r="FAP5" s="374"/>
      <c r="FAQ5" s="374"/>
      <c r="FAR5" s="374"/>
      <c r="FAS5" s="374"/>
      <c r="FAT5" s="374"/>
      <c r="FAU5" s="374"/>
      <c r="FAV5" s="374"/>
      <c r="FAW5" s="374"/>
      <c r="FAX5" s="374"/>
      <c r="FAY5" s="374"/>
      <c r="FAZ5" s="374"/>
      <c r="FBA5" s="374"/>
      <c r="FBB5" s="374"/>
      <c r="FBC5" s="374"/>
      <c r="FBD5" s="374"/>
      <c r="FBE5" s="374"/>
      <c r="FBF5" s="374"/>
      <c r="FBG5" s="374"/>
      <c r="FBH5" s="374"/>
      <c r="FBI5" s="374"/>
      <c r="FBJ5" s="374"/>
      <c r="FBK5" s="374"/>
      <c r="FBL5" s="374"/>
      <c r="FBM5" s="374"/>
      <c r="FBN5" s="374"/>
      <c r="FBO5" s="374"/>
      <c r="FBP5" s="374"/>
      <c r="FBQ5" s="374"/>
      <c r="FBR5" s="374"/>
      <c r="FBS5" s="374"/>
      <c r="FBT5" s="374"/>
      <c r="FBU5" s="374"/>
      <c r="FBV5" s="374"/>
      <c r="FBW5" s="374"/>
      <c r="FBX5" s="374"/>
      <c r="FBY5" s="374"/>
      <c r="FBZ5" s="374"/>
      <c r="FCA5" s="374"/>
      <c r="FCB5" s="374"/>
      <c r="FCC5" s="374"/>
      <c r="FCD5" s="374"/>
      <c r="FCE5" s="374"/>
      <c r="FCF5" s="374"/>
      <c r="FCG5" s="374"/>
      <c r="FCH5" s="374"/>
      <c r="FCI5" s="374"/>
      <c r="FCJ5" s="374"/>
      <c r="FCK5" s="374"/>
      <c r="FCL5" s="374"/>
      <c r="FCM5" s="374"/>
      <c r="FCN5" s="374"/>
      <c r="FCO5" s="374"/>
      <c r="FCP5" s="374"/>
      <c r="FCQ5" s="374"/>
      <c r="FCR5" s="374"/>
      <c r="FCS5" s="374"/>
      <c r="FCT5" s="374"/>
      <c r="FCU5" s="374"/>
      <c r="FCV5" s="374"/>
      <c r="FCW5" s="374"/>
      <c r="FCX5" s="374"/>
      <c r="FCY5" s="374"/>
      <c r="FCZ5" s="374"/>
      <c r="FDA5" s="374"/>
      <c r="FDB5" s="374"/>
      <c r="FDC5" s="374"/>
      <c r="FDD5" s="374"/>
      <c r="FDE5" s="374"/>
      <c r="FDF5" s="374"/>
      <c r="FDG5" s="374"/>
      <c r="FDH5" s="374"/>
      <c r="FDI5" s="374"/>
      <c r="FDJ5" s="374"/>
      <c r="FDK5" s="374"/>
      <c r="FDL5" s="374"/>
      <c r="FDM5" s="374"/>
      <c r="FDN5" s="374"/>
      <c r="FDO5" s="374"/>
      <c r="FDP5" s="374"/>
      <c r="FDQ5" s="374"/>
      <c r="FDR5" s="374"/>
      <c r="FDS5" s="374"/>
      <c r="FDT5" s="374"/>
      <c r="FDU5" s="374"/>
      <c r="FDV5" s="374"/>
      <c r="FDW5" s="374"/>
      <c r="FDX5" s="374"/>
      <c r="FDY5" s="374"/>
      <c r="FDZ5" s="374"/>
      <c r="FEA5" s="374"/>
      <c r="FEB5" s="374"/>
      <c r="FEC5" s="374"/>
      <c r="FED5" s="374"/>
      <c r="FEE5" s="374"/>
      <c r="FEF5" s="374"/>
      <c r="FEG5" s="374"/>
      <c r="FEH5" s="374"/>
      <c r="FEI5" s="374"/>
      <c r="FEJ5" s="374"/>
      <c r="FEK5" s="374"/>
      <c r="FEL5" s="374"/>
      <c r="FEM5" s="374"/>
      <c r="FEN5" s="374"/>
      <c r="FEO5" s="374"/>
      <c r="FEP5" s="374"/>
      <c r="FEQ5" s="374"/>
      <c r="FER5" s="374"/>
      <c r="FES5" s="374"/>
      <c r="FET5" s="374"/>
      <c r="FEU5" s="374"/>
      <c r="FEV5" s="374"/>
      <c r="FEW5" s="374"/>
      <c r="FEX5" s="374"/>
      <c r="FEY5" s="374"/>
      <c r="FEZ5" s="374"/>
      <c r="FFA5" s="374"/>
      <c r="FFB5" s="374"/>
      <c r="FFC5" s="374"/>
      <c r="FFD5" s="374"/>
      <c r="FFE5" s="374"/>
      <c r="FFF5" s="374"/>
      <c r="FFG5" s="374"/>
      <c r="FFH5" s="374"/>
      <c r="FFI5" s="374"/>
      <c r="FFJ5" s="374"/>
      <c r="FFK5" s="374"/>
      <c r="FFL5" s="374"/>
      <c r="FFM5" s="374"/>
      <c r="FFN5" s="374"/>
      <c r="FFO5" s="374"/>
      <c r="FFP5" s="374"/>
      <c r="FFQ5" s="374"/>
      <c r="FFR5" s="374"/>
      <c r="FFS5" s="374"/>
      <c r="FFT5" s="374"/>
      <c r="FFU5" s="374"/>
      <c r="FFV5" s="374"/>
      <c r="FFW5" s="374"/>
      <c r="FFX5" s="374"/>
      <c r="FFY5" s="374"/>
      <c r="FFZ5" s="374"/>
      <c r="FGA5" s="374"/>
      <c r="FGB5" s="374"/>
      <c r="FGC5" s="374"/>
      <c r="FGD5" s="374"/>
      <c r="FGE5" s="374"/>
      <c r="FGF5" s="374"/>
      <c r="FGG5" s="374"/>
      <c r="FGH5" s="374"/>
      <c r="FGI5" s="374"/>
      <c r="FGJ5" s="374"/>
      <c r="FGK5" s="374"/>
      <c r="FGL5" s="374"/>
      <c r="FGM5" s="374"/>
      <c r="FGN5" s="374"/>
      <c r="FGO5" s="374"/>
      <c r="FGP5" s="374"/>
      <c r="FGQ5" s="374"/>
      <c r="FGR5" s="374"/>
      <c r="FGS5" s="374"/>
      <c r="FGT5" s="374"/>
      <c r="FGU5" s="374"/>
      <c r="FGV5" s="374"/>
      <c r="FGW5" s="374"/>
      <c r="FGX5" s="374"/>
      <c r="FGY5" s="374"/>
      <c r="FGZ5" s="374"/>
      <c r="FHA5" s="374"/>
      <c r="FHB5" s="374"/>
      <c r="FHC5" s="374"/>
      <c r="FHD5" s="374"/>
      <c r="FHE5" s="374"/>
      <c r="FHF5" s="374"/>
      <c r="FHG5" s="374"/>
      <c r="FHH5" s="374"/>
      <c r="FHI5" s="374"/>
      <c r="FHJ5" s="374"/>
      <c r="FHK5" s="374"/>
      <c r="FHL5" s="374"/>
      <c r="FHM5" s="374"/>
      <c r="FHN5" s="374"/>
      <c r="FHO5" s="374"/>
      <c r="FHP5" s="374"/>
      <c r="FHQ5" s="374"/>
      <c r="FHR5" s="374"/>
      <c r="FHS5" s="374"/>
      <c r="FHT5" s="374"/>
      <c r="FHU5" s="374"/>
      <c r="FHV5" s="374"/>
      <c r="FHW5" s="374"/>
      <c r="FHX5" s="374"/>
      <c r="FHY5" s="374"/>
      <c r="FHZ5" s="374"/>
      <c r="FIA5" s="374"/>
      <c r="FIB5" s="374"/>
      <c r="FIC5" s="374"/>
      <c r="FID5" s="374"/>
      <c r="FIE5" s="374"/>
      <c r="FIF5" s="374"/>
      <c r="FIG5" s="374"/>
      <c r="FIH5" s="374"/>
      <c r="FII5" s="374"/>
      <c r="FIJ5" s="374"/>
      <c r="FIK5" s="374"/>
      <c r="FIL5" s="374"/>
      <c r="FIM5" s="374"/>
      <c r="FIN5" s="374"/>
      <c r="FIO5" s="374"/>
      <c r="FIP5" s="374"/>
      <c r="FIQ5" s="374"/>
      <c r="FIR5" s="374"/>
      <c r="FIS5" s="374"/>
      <c r="FIT5" s="374"/>
      <c r="FIU5" s="374"/>
      <c r="FIV5" s="374"/>
      <c r="FIW5" s="374"/>
      <c r="FIX5" s="374"/>
      <c r="FIY5" s="374"/>
      <c r="FIZ5" s="374"/>
      <c r="FJA5" s="374"/>
      <c r="FJB5" s="374"/>
      <c r="FJC5" s="374"/>
      <c r="FJD5" s="374"/>
      <c r="FJE5" s="374"/>
      <c r="FJF5" s="374"/>
      <c r="FJG5" s="374"/>
      <c r="FJH5" s="374"/>
      <c r="FJI5" s="374"/>
      <c r="FJJ5" s="374"/>
      <c r="FJK5" s="374"/>
      <c r="FJL5" s="374"/>
      <c r="FJM5" s="374"/>
      <c r="FJN5" s="374"/>
      <c r="FJO5" s="374"/>
      <c r="FJP5" s="374"/>
      <c r="FJQ5" s="374"/>
      <c r="FJR5" s="374"/>
      <c r="FJS5" s="374"/>
      <c r="FJT5" s="374"/>
      <c r="FJU5" s="374"/>
      <c r="FJV5" s="374"/>
      <c r="FJW5" s="374"/>
      <c r="FJX5" s="374"/>
      <c r="FJY5" s="374"/>
      <c r="FJZ5" s="374"/>
      <c r="FKA5" s="374"/>
      <c r="FKB5" s="374"/>
      <c r="FKC5" s="374"/>
      <c r="FKD5" s="374"/>
      <c r="FKE5" s="374"/>
      <c r="FKF5" s="374"/>
      <c r="FKG5" s="374"/>
      <c r="FKH5" s="374"/>
      <c r="FKI5" s="374"/>
      <c r="FKJ5" s="374"/>
      <c r="FKK5" s="374"/>
      <c r="FKL5" s="374"/>
      <c r="FKM5" s="374"/>
      <c r="FKN5" s="374"/>
      <c r="FKO5" s="374"/>
      <c r="FKP5" s="374"/>
      <c r="FKQ5" s="374"/>
      <c r="FKR5" s="374"/>
      <c r="FKS5" s="374"/>
      <c r="FKT5" s="374"/>
      <c r="FKU5" s="374"/>
      <c r="FKV5" s="374"/>
      <c r="FKW5" s="374"/>
      <c r="FKX5" s="374"/>
      <c r="FKY5" s="374"/>
      <c r="FKZ5" s="374"/>
      <c r="FLA5" s="374"/>
      <c r="FLB5" s="374"/>
      <c r="FLC5" s="374"/>
      <c r="FLD5" s="374"/>
      <c r="FLE5" s="374"/>
      <c r="FLF5" s="374"/>
      <c r="FLG5" s="374"/>
      <c r="FLH5" s="374"/>
      <c r="FLI5" s="374"/>
      <c r="FLJ5" s="374"/>
      <c r="FLK5" s="374"/>
      <c r="FLL5" s="374"/>
      <c r="FLM5" s="374"/>
      <c r="FLN5" s="374"/>
      <c r="FLO5" s="374"/>
      <c r="FLP5" s="374"/>
      <c r="FLQ5" s="374"/>
      <c r="FLR5" s="374"/>
      <c r="FLS5" s="374"/>
      <c r="FLT5" s="374"/>
      <c r="FLU5" s="374"/>
      <c r="FLV5" s="374"/>
      <c r="FLW5" s="374"/>
      <c r="FLX5" s="374"/>
      <c r="FLY5" s="374"/>
      <c r="FLZ5" s="374"/>
      <c r="FMA5" s="374"/>
      <c r="FMB5" s="374"/>
      <c r="FMC5" s="374"/>
      <c r="FMD5" s="374"/>
      <c r="FME5" s="374"/>
      <c r="FMF5" s="374"/>
      <c r="FMG5" s="374"/>
      <c r="FMH5" s="374"/>
      <c r="FMI5" s="374"/>
      <c r="FMJ5" s="374"/>
      <c r="FMK5" s="374"/>
      <c r="FML5" s="374"/>
      <c r="FMM5" s="374"/>
      <c r="FMN5" s="374"/>
      <c r="FMO5" s="374"/>
      <c r="FMP5" s="374"/>
      <c r="FMQ5" s="374"/>
      <c r="FMR5" s="374"/>
      <c r="FMS5" s="374"/>
      <c r="FMT5" s="374"/>
      <c r="FMU5" s="374"/>
      <c r="FMV5" s="374"/>
      <c r="FMW5" s="374"/>
      <c r="FMX5" s="374"/>
      <c r="FMY5" s="374"/>
      <c r="FMZ5" s="374"/>
      <c r="FNA5" s="374"/>
      <c r="FNB5" s="374"/>
      <c r="FNC5" s="374"/>
      <c r="FND5" s="374"/>
      <c r="FNE5" s="374"/>
      <c r="FNF5" s="374"/>
      <c r="FNG5" s="374"/>
      <c r="FNH5" s="374"/>
      <c r="FNI5" s="374"/>
      <c r="FNJ5" s="374"/>
      <c r="FNK5" s="374"/>
      <c r="FNL5" s="374"/>
      <c r="FNM5" s="374"/>
      <c r="FNN5" s="374"/>
      <c r="FNO5" s="374"/>
      <c r="FNP5" s="374"/>
      <c r="FNQ5" s="374"/>
      <c r="FNR5" s="374"/>
      <c r="FNS5" s="374"/>
      <c r="FNT5" s="374"/>
      <c r="FNU5" s="374"/>
      <c r="FNV5" s="374"/>
      <c r="FNW5" s="374"/>
      <c r="FNX5" s="374"/>
      <c r="FNY5" s="374"/>
      <c r="FNZ5" s="374"/>
      <c r="FOA5" s="374"/>
      <c r="FOB5" s="374"/>
      <c r="FOC5" s="374"/>
      <c r="FOD5" s="374"/>
      <c r="FOE5" s="374"/>
      <c r="FOF5" s="374"/>
      <c r="FOG5" s="374"/>
      <c r="FOH5" s="374"/>
      <c r="FOI5" s="374"/>
      <c r="FOJ5" s="374"/>
      <c r="FOK5" s="374"/>
      <c r="FOL5" s="374"/>
      <c r="FOM5" s="374"/>
      <c r="FON5" s="374"/>
      <c r="FOO5" s="374"/>
      <c r="FOP5" s="374"/>
      <c r="FOQ5" s="374"/>
      <c r="FOR5" s="374"/>
      <c r="FOS5" s="374"/>
      <c r="FOT5" s="374"/>
      <c r="FOU5" s="374"/>
      <c r="FOV5" s="374"/>
      <c r="FOW5" s="374"/>
      <c r="FOX5" s="374"/>
      <c r="FOY5" s="374"/>
      <c r="FOZ5" s="374"/>
      <c r="FPA5" s="374"/>
      <c r="FPB5" s="374"/>
      <c r="FPC5" s="374"/>
      <c r="FPD5" s="374"/>
      <c r="FPE5" s="374"/>
      <c r="FPF5" s="374"/>
      <c r="FPG5" s="374"/>
      <c r="FPH5" s="374"/>
      <c r="FPI5" s="374"/>
      <c r="FPJ5" s="374"/>
      <c r="FPK5" s="374"/>
      <c r="FPL5" s="374"/>
      <c r="FPM5" s="374"/>
      <c r="FPN5" s="374"/>
      <c r="FPO5" s="374"/>
      <c r="FPP5" s="374"/>
      <c r="FPQ5" s="374"/>
      <c r="FPR5" s="374"/>
      <c r="FPS5" s="374"/>
      <c r="FPT5" s="374"/>
      <c r="FPU5" s="374"/>
      <c r="FPV5" s="374"/>
      <c r="FPW5" s="374"/>
      <c r="FPX5" s="374"/>
      <c r="FPY5" s="374"/>
      <c r="FPZ5" s="374"/>
      <c r="FQA5" s="374"/>
      <c r="FQB5" s="374"/>
      <c r="FQC5" s="374"/>
      <c r="FQD5" s="374"/>
      <c r="FQE5" s="374"/>
      <c r="FQF5" s="374"/>
      <c r="FQG5" s="374"/>
      <c r="FQH5" s="374"/>
      <c r="FQI5" s="374"/>
      <c r="FQJ5" s="374"/>
      <c r="FQK5" s="374"/>
      <c r="FQL5" s="374"/>
      <c r="FQM5" s="374"/>
      <c r="FQN5" s="374"/>
      <c r="FQO5" s="374"/>
      <c r="FQP5" s="374"/>
      <c r="FQQ5" s="374"/>
      <c r="FQR5" s="374"/>
      <c r="FQS5" s="374"/>
      <c r="FQT5" s="374"/>
      <c r="FQU5" s="374"/>
      <c r="FQV5" s="374"/>
      <c r="FQW5" s="374"/>
      <c r="FQX5" s="374"/>
      <c r="FQY5" s="374"/>
      <c r="FQZ5" s="374"/>
      <c r="FRA5" s="374"/>
      <c r="FRB5" s="374"/>
      <c r="FRC5" s="374"/>
      <c r="FRD5" s="374"/>
      <c r="FRE5" s="374"/>
      <c r="FRF5" s="374"/>
      <c r="FRG5" s="374"/>
      <c r="FRH5" s="374"/>
      <c r="FRI5" s="374"/>
      <c r="FRJ5" s="374"/>
      <c r="FRK5" s="374"/>
      <c r="FRL5" s="374"/>
      <c r="FRM5" s="374"/>
      <c r="FRN5" s="374"/>
      <c r="FRO5" s="374"/>
      <c r="FRP5" s="374"/>
      <c r="FRQ5" s="374"/>
      <c r="FRR5" s="374"/>
      <c r="FRS5" s="374"/>
      <c r="FRT5" s="374"/>
      <c r="FRU5" s="374"/>
      <c r="FRV5" s="374"/>
      <c r="FRW5" s="374"/>
      <c r="FRX5" s="374"/>
      <c r="FRY5" s="374"/>
      <c r="FRZ5" s="374"/>
      <c r="FSA5" s="374"/>
      <c r="FSB5" s="374"/>
      <c r="FSC5" s="374"/>
      <c r="FSD5" s="374"/>
      <c r="FSE5" s="374"/>
      <c r="FSF5" s="374"/>
      <c r="FSG5" s="374"/>
      <c r="FSH5" s="374"/>
      <c r="FSI5" s="374"/>
      <c r="FSJ5" s="374"/>
      <c r="FSK5" s="374"/>
      <c r="FSL5" s="374"/>
      <c r="FSM5" s="374"/>
      <c r="FSN5" s="374"/>
      <c r="FSO5" s="374"/>
      <c r="FSP5" s="374"/>
      <c r="FSQ5" s="374"/>
      <c r="FSR5" s="374"/>
      <c r="FSS5" s="374"/>
      <c r="FST5" s="374"/>
      <c r="FSU5" s="374"/>
      <c r="FSV5" s="374"/>
      <c r="FSW5" s="374"/>
      <c r="FSX5" s="374"/>
      <c r="FSY5" s="374"/>
      <c r="FSZ5" s="374"/>
      <c r="FTA5" s="374"/>
      <c r="FTB5" s="374"/>
      <c r="FTC5" s="374"/>
      <c r="FTD5" s="374"/>
      <c r="FTE5" s="374"/>
      <c r="FTF5" s="374"/>
      <c r="FTG5" s="374"/>
      <c r="FTH5" s="374"/>
      <c r="FTI5" s="374"/>
      <c r="FTJ5" s="374"/>
      <c r="FTK5" s="374"/>
      <c r="FTL5" s="374"/>
      <c r="FTM5" s="374"/>
      <c r="FTN5" s="374"/>
      <c r="FTO5" s="374"/>
      <c r="FTP5" s="374"/>
      <c r="FTQ5" s="374"/>
      <c r="FTR5" s="374"/>
      <c r="FTS5" s="374"/>
      <c r="FTT5" s="374"/>
      <c r="FTU5" s="374"/>
      <c r="FTV5" s="374"/>
      <c r="FTW5" s="374"/>
      <c r="FTX5" s="374"/>
      <c r="FTY5" s="374"/>
      <c r="FTZ5" s="374"/>
      <c r="FUA5" s="374"/>
      <c r="FUB5" s="374"/>
      <c r="FUC5" s="374"/>
      <c r="FUD5" s="374"/>
      <c r="FUE5" s="374"/>
      <c r="FUF5" s="374"/>
      <c r="FUG5" s="374"/>
      <c r="FUH5" s="374"/>
      <c r="FUI5" s="374"/>
      <c r="FUJ5" s="374"/>
      <c r="FUK5" s="374"/>
      <c r="FUL5" s="374"/>
      <c r="FUM5" s="374"/>
      <c r="FUN5" s="374"/>
      <c r="FUO5" s="374"/>
      <c r="FUP5" s="374"/>
      <c r="FUQ5" s="374"/>
      <c r="FUR5" s="374"/>
      <c r="FUS5" s="374"/>
      <c r="FUT5" s="374"/>
      <c r="FUU5" s="374"/>
      <c r="FUV5" s="374"/>
      <c r="FUW5" s="374"/>
      <c r="FUX5" s="374"/>
      <c r="FUY5" s="374"/>
      <c r="FUZ5" s="374"/>
      <c r="FVA5" s="374"/>
      <c r="FVB5" s="374"/>
      <c r="FVC5" s="374"/>
      <c r="FVD5" s="374"/>
      <c r="FVE5" s="374"/>
      <c r="FVF5" s="374"/>
      <c r="FVG5" s="374"/>
      <c r="FVH5" s="374"/>
      <c r="FVI5" s="374"/>
      <c r="FVJ5" s="374"/>
      <c r="FVK5" s="374"/>
      <c r="FVL5" s="374"/>
      <c r="FVM5" s="374"/>
      <c r="FVN5" s="374"/>
      <c r="FVO5" s="374"/>
      <c r="FVP5" s="374"/>
      <c r="FVQ5" s="374"/>
      <c r="FVR5" s="374"/>
      <c r="FVS5" s="374"/>
      <c r="FVT5" s="374"/>
      <c r="FVU5" s="374"/>
      <c r="FVV5" s="374"/>
      <c r="FVW5" s="374"/>
      <c r="FVX5" s="374"/>
      <c r="FVY5" s="374"/>
      <c r="FVZ5" s="374"/>
      <c r="FWA5" s="374"/>
      <c r="FWB5" s="374"/>
      <c r="FWC5" s="374"/>
      <c r="FWD5" s="374"/>
      <c r="FWE5" s="374"/>
      <c r="FWF5" s="374"/>
      <c r="FWG5" s="374"/>
      <c r="FWH5" s="374"/>
      <c r="FWI5" s="374"/>
      <c r="FWJ5" s="374"/>
      <c r="FWK5" s="374"/>
      <c r="FWL5" s="374"/>
      <c r="FWM5" s="374"/>
      <c r="FWN5" s="374"/>
      <c r="FWO5" s="374"/>
      <c r="FWP5" s="374"/>
      <c r="FWQ5" s="374"/>
      <c r="FWR5" s="374"/>
      <c r="FWS5" s="374"/>
      <c r="FWT5" s="374"/>
      <c r="FWU5" s="374"/>
      <c r="FWV5" s="374"/>
      <c r="FWW5" s="374"/>
      <c r="FWX5" s="374"/>
      <c r="FWY5" s="374"/>
      <c r="FWZ5" s="374"/>
      <c r="FXA5" s="374"/>
      <c r="FXB5" s="374"/>
      <c r="FXC5" s="374"/>
      <c r="FXD5" s="374"/>
      <c r="FXE5" s="374"/>
      <c r="FXF5" s="374"/>
      <c r="FXG5" s="374"/>
      <c r="FXH5" s="374"/>
      <c r="FXI5" s="374"/>
      <c r="FXJ5" s="374"/>
      <c r="FXK5" s="374"/>
      <c r="FXL5" s="374"/>
      <c r="FXM5" s="374"/>
      <c r="FXN5" s="374"/>
      <c r="FXO5" s="374"/>
      <c r="FXP5" s="374"/>
      <c r="FXQ5" s="374"/>
      <c r="FXR5" s="374"/>
      <c r="FXS5" s="374"/>
      <c r="FXT5" s="374"/>
      <c r="FXU5" s="374"/>
      <c r="FXV5" s="374"/>
      <c r="FXW5" s="374"/>
      <c r="FXX5" s="374"/>
      <c r="FXY5" s="374"/>
      <c r="FXZ5" s="374"/>
      <c r="FYA5" s="374"/>
      <c r="FYB5" s="374"/>
      <c r="FYC5" s="374"/>
      <c r="FYD5" s="374"/>
      <c r="FYE5" s="374"/>
      <c r="FYF5" s="374"/>
      <c r="FYG5" s="374"/>
      <c r="FYH5" s="374"/>
      <c r="FYI5" s="374"/>
      <c r="FYJ5" s="374"/>
      <c r="FYK5" s="374"/>
      <c r="FYL5" s="374"/>
      <c r="FYM5" s="374"/>
      <c r="FYN5" s="374"/>
      <c r="FYO5" s="374"/>
      <c r="FYP5" s="374"/>
      <c r="FYQ5" s="374"/>
      <c r="FYR5" s="374"/>
      <c r="FYS5" s="374"/>
      <c r="FYT5" s="374"/>
      <c r="FYU5" s="374"/>
      <c r="FYV5" s="374"/>
      <c r="FYW5" s="374"/>
      <c r="FYX5" s="374"/>
      <c r="FYY5" s="374"/>
      <c r="FYZ5" s="374"/>
      <c r="FZA5" s="374"/>
      <c r="FZB5" s="374"/>
      <c r="FZC5" s="374"/>
      <c r="FZD5" s="374"/>
      <c r="FZE5" s="374"/>
      <c r="FZF5" s="374"/>
      <c r="FZG5" s="374"/>
      <c r="FZH5" s="374"/>
      <c r="FZI5" s="374"/>
      <c r="FZJ5" s="374"/>
      <c r="FZK5" s="374"/>
      <c r="FZL5" s="374"/>
      <c r="FZM5" s="374"/>
      <c r="FZN5" s="374"/>
      <c r="FZO5" s="374"/>
      <c r="FZP5" s="374"/>
      <c r="FZQ5" s="374"/>
      <c r="FZR5" s="374"/>
      <c r="FZS5" s="374"/>
      <c r="FZT5" s="374"/>
      <c r="FZU5" s="374"/>
      <c r="FZV5" s="374"/>
      <c r="FZW5" s="374"/>
      <c r="FZX5" s="374"/>
      <c r="FZY5" s="374"/>
      <c r="FZZ5" s="374"/>
      <c r="GAA5" s="374"/>
      <c r="GAB5" s="374"/>
      <c r="GAC5" s="374"/>
      <c r="GAD5" s="374"/>
      <c r="GAE5" s="374"/>
      <c r="GAF5" s="374"/>
      <c r="GAG5" s="374"/>
      <c r="GAH5" s="374"/>
      <c r="GAI5" s="374"/>
      <c r="GAJ5" s="374"/>
      <c r="GAK5" s="374"/>
      <c r="GAL5" s="374"/>
      <c r="GAM5" s="374"/>
      <c r="GAN5" s="374"/>
      <c r="GAO5" s="374"/>
      <c r="GAP5" s="374"/>
      <c r="GAQ5" s="374"/>
      <c r="GAR5" s="374"/>
      <c r="GAS5" s="374"/>
      <c r="GAT5" s="374"/>
      <c r="GAU5" s="374"/>
      <c r="GAV5" s="374"/>
      <c r="GAW5" s="374"/>
      <c r="GAX5" s="374"/>
      <c r="GAY5" s="374"/>
      <c r="GAZ5" s="374"/>
      <c r="GBA5" s="374"/>
      <c r="GBB5" s="374"/>
      <c r="GBC5" s="374"/>
      <c r="GBD5" s="374"/>
      <c r="GBE5" s="374"/>
      <c r="GBF5" s="374"/>
      <c r="GBG5" s="374"/>
      <c r="GBH5" s="374"/>
      <c r="GBI5" s="374"/>
      <c r="GBJ5" s="374"/>
      <c r="GBK5" s="374"/>
      <c r="GBL5" s="374"/>
      <c r="GBM5" s="374"/>
      <c r="GBN5" s="374"/>
      <c r="GBO5" s="374"/>
      <c r="GBP5" s="374"/>
      <c r="GBQ5" s="374"/>
      <c r="GBR5" s="374"/>
      <c r="GBS5" s="374"/>
      <c r="GBT5" s="374"/>
      <c r="GBU5" s="374"/>
      <c r="GBV5" s="374"/>
      <c r="GBW5" s="374"/>
      <c r="GBX5" s="374"/>
      <c r="GBY5" s="374"/>
      <c r="GBZ5" s="374"/>
      <c r="GCA5" s="374"/>
      <c r="GCB5" s="374"/>
      <c r="GCC5" s="374"/>
      <c r="GCD5" s="374"/>
      <c r="GCE5" s="374"/>
      <c r="GCF5" s="374"/>
      <c r="GCG5" s="374"/>
      <c r="GCH5" s="374"/>
      <c r="GCI5" s="374"/>
      <c r="GCJ5" s="374"/>
      <c r="GCK5" s="374"/>
      <c r="GCL5" s="374"/>
      <c r="GCM5" s="374"/>
      <c r="GCN5" s="374"/>
      <c r="GCO5" s="374"/>
      <c r="GCP5" s="374"/>
      <c r="GCQ5" s="374"/>
      <c r="GCR5" s="374"/>
      <c r="GCS5" s="374"/>
      <c r="GCT5" s="374"/>
      <c r="GCU5" s="374"/>
      <c r="GCV5" s="374"/>
      <c r="GCW5" s="374"/>
      <c r="GCX5" s="374"/>
      <c r="GCY5" s="374"/>
      <c r="GCZ5" s="374"/>
      <c r="GDA5" s="374"/>
      <c r="GDB5" s="374"/>
      <c r="GDC5" s="374"/>
      <c r="GDD5" s="374"/>
      <c r="GDE5" s="374"/>
      <c r="GDF5" s="374"/>
      <c r="GDG5" s="374"/>
      <c r="GDH5" s="374"/>
      <c r="GDI5" s="374"/>
      <c r="GDJ5" s="374"/>
      <c r="GDK5" s="374"/>
      <c r="GDL5" s="374"/>
      <c r="GDM5" s="374"/>
      <c r="GDN5" s="374"/>
      <c r="GDO5" s="374"/>
      <c r="GDP5" s="374"/>
      <c r="GDQ5" s="374"/>
      <c r="GDR5" s="374"/>
      <c r="GDS5" s="374"/>
      <c r="GDT5" s="374"/>
      <c r="GDU5" s="374"/>
      <c r="GDV5" s="374"/>
      <c r="GDW5" s="374"/>
      <c r="GDX5" s="374"/>
      <c r="GDY5" s="374"/>
      <c r="GDZ5" s="374"/>
      <c r="GEA5" s="374"/>
      <c r="GEB5" s="374"/>
      <c r="GEC5" s="374"/>
      <c r="GED5" s="374"/>
      <c r="GEE5" s="374"/>
      <c r="GEF5" s="374"/>
      <c r="GEG5" s="374"/>
      <c r="GEH5" s="374"/>
      <c r="GEI5" s="374"/>
      <c r="GEJ5" s="374"/>
      <c r="GEK5" s="374"/>
      <c r="GEL5" s="374"/>
      <c r="GEM5" s="374"/>
      <c r="GEN5" s="374"/>
      <c r="GEO5" s="374"/>
      <c r="GEP5" s="374"/>
      <c r="GEQ5" s="374"/>
      <c r="GER5" s="374"/>
      <c r="GES5" s="374"/>
      <c r="GET5" s="374"/>
      <c r="GEU5" s="374"/>
      <c r="GEV5" s="374"/>
      <c r="GEW5" s="374"/>
      <c r="GEX5" s="374"/>
      <c r="GEY5" s="374"/>
      <c r="GEZ5" s="374"/>
      <c r="GFA5" s="374"/>
      <c r="GFB5" s="374"/>
      <c r="GFC5" s="374"/>
      <c r="GFD5" s="374"/>
      <c r="GFE5" s="374"/>
      <c r="GFF5" s="374"/>
      <c r="GFG5" s="374"/>
      <c r="GFH5" s="374"/>
      <c r="GFI5" s="374"/>
      <c r="GFJ5" s="374"/>
      <c r="GFK5" s="374"/>
      <c r="GFL5" s="374"/>
      <c r="GFM5" s="374"/>
      <c r="GFN5" s="374"/>
      <c r="GFO5" s="374"/>
      <c r="GFP5" s="374"/>
      <c r="GFQ5" s="374"/>
      <c r="GFR5" s="374"/>
      <c r="GFS5" s="374"/>
      <c r="GFT5" s="374"/>
      <c r="GFU5" s="374"/>
      <c r="GFV5" s="374"/>
      <c r="GFW5" s="374"/>
      <c r="GFX5" s="374"/>
      <c r="GFY5" s="374"/>
      <c r="GFZ5" s="374"/>
      <c r="GGA5" s="374"/>
      <c r="GGB5" s="374"/>
      <c r="GGC5" s="374"/>
      <c r="GGD5" s="374"/>
      <c r="GGE5" s="374"/>
      <c r="GGF5" s="374"/>
      <c r="GGG5" s="374"/>
      <c r="GGH5" s="374"/>
      <c r="GGI5" s="374"/>
      <c r="GGJ5" s="374"/>
      <c r="GGK5" s="374"/>
      <c r="GGL5" s="374"/>
      <c r="GGM5" s="374"/>
      <c r="GGN5" s="374"/>
      <c r="GGO5" s="374"/>
      <c r="GGP5" s="374"/>
      <c r="GGQ5" s="374"/>
      <c r="GGR5" s="374"/>
      <c r="GGS5" s="374"/>
      <c r="GGT5" s="374"/>
      <c r="GGU5" s="374"/>
      <c r="GGV5" s="374"/>
      <c r="GGW5" s="374"/>
      <c r="GGX5" s="374"/>
      <c r="GGY5" s="374"/>
      <c r="GGZ5" s="374"/>
      <c r="GHA5" s="374"/>
      <c r="GHB5" s="374"/>
      <c r="GHC5" s="374"/>
      <c r="GHD5" s="374"/>
      <c r="GHE5" s="374"/>
      <c r="GHF5" s="374"/>
      <c r="GHG5" s="374"/>
      <c r="GHH5" s="374"/>
      <c r="GHI5" s="374"/>
      <c r="GHJ5" s="374"/>
      <c r="GHK5" s="374"/>
      <c r="GHL5" s="374"/>
      <c r="GHM5" s="374"/>
      <c r="GHN5" s="374"/>
      <c r="GHO5" s="374"/>
      <c r="GHP5" s="374"/>
      <c r="GHQ5" s="374"/>
      <c r="GHR5" s="374"/>
      <c r="GHS5" s="374"/>
      <c r="GHT5" s="374"/>
      <c r="GHU5" s="374"/>
      <c r="GHV5" s="374"/>
      <c r="GHW5" s="374"/>
      <c r="GHX5" s="374"/>
      <c r="GHY5" s="374"/>
      <c r="GHZ5" s="374"/>
      <c r="GIA5" s="374"/>
      <c r="GIB5" s="374"/>
      <c r="GIC5" s="374"/>
      <c r="GID5" s="374"/>
      <c r="GIE5" s="374"/>
      <c r="GIF5" s="374"/>
      <c r="GIG5" s="374"/>
      <c r="GIH5" s="374"/>
      <c r="GII5" s="374"/>
      <c r="GIJ5" s="374"/>
      <c r="GIK5" s="374"/>
      <c r="GIL5" s="374"/>
      <c r="GIM5" s="374"/>
      <c r="GIN5" s="374"/>
      <c r="GIO5" s="374"/>
      <c r="GIP5" s="374"/>
      <c r="GIQ5" s="374"/>
      <c r="GIR5" s="374"/>
      <c r="GIS5" s="374"/>
      <c r="GIT5" s="374"/>
      <c r="GIU5" s="374"/>
      <c r="GIV5" s="374"/>
      <c r="GIW5" s="374"/>
      <c r="GIX5" s="374"/>
      <c r="GIY5" s="374"/>
      <c r="GIZ5" s="374"/>
      <c r="GJA5" s="374"/>
      <c r="GJB5" s="374"/>
      <c r="GJC5" s="374"/>
      <c r="GJD5" s="374"/>
      <c r="GJE5" s="374"/>
      <c r="GJF5" s="374"/>
      <c r="GJG5" s="374"/>
      <c r="GJH5" s="374"/>
      <c r="GJI5" s="374"/>
      <c r="GJJ5" s="374"/>
      <c r="GJK5" s="374"/>
      <c r="GJL5" s="374"/>
      <c r="GJM5" s="374"/>
      <c r="GJN5" s="374"/>
      <c r="GJO5" s="374"/>
      <c r="GJP5" s="374"/>
      <c r="GJQ5" s="374"/>
      <c r="GJR5" s="374"/>
      <c r="GJS5" s="374"/>
      <c r="GJT5" s="374"/>
      <c r="GJU5" s="374"/>
      <c r="GJV5" s="374"/>
      <c r="GJW5" s="374"/>
      <c r="GJX5" s="374"/>
      <c r="GJY5" s="374"/>
      <c r="GJZ5" s="374"/>
      <c r="GKA5" s="374"/>
      <c r="GKB5" s="374"/>
      <c r="GKC5" s="374"/>
      <c r="GKD5" s="374"/>
      <c r="GKE5" s="374"/>
      <c r="GKF5" s="374"/>
      <c r="GKG5" s="374"/>
      <c r="GKH5" s="374"/>
      <c r="GKI5" s="374"/>
      <c r="GKJ5" s="374"/>
      <c r="GKK5" s="374"/>
      <c r="GKL5" s="374"/>
      <c r="GKM5" s="374"/>
      <c r="GKN5" s="374"/>
      <c r="GKO5" s="374"/>
      <c r="GKP5" s="374"/>
      <c r="GKQ5" s="374"/>
      <c r="GKR5" s="374"/>
      <c r="GKS5" s="374"/>
      <c r="GKT5" s="374"/>
      <c r="GKU5" s="374"/>
      <c r="GKV5" s="374"/>
      <c r="GKW5" s="374"/>
      <c r="GKX5" s="374"/>
      <c r="GKY5" s="374"/>
      <c r="GKZ5" s="374"/>
      <c r="GLA5" s="374"/>
      <c r="GLB5" s="374"/>
      <c r="GLC5" s="374"/>
      <c r="GLD5" s="374"/>
      <c r="GLE5" s="374"/>
      <c r="GLF5" s="374"/>
      <c r="GLG5" s="374"/>
      <c r="GLH5" s="374"/>
      <c r="GLI5" s="374"/>
      <c r="GLJ5" s="374"/>
      <c r="GLK5" s="374"/>
      <c r="GLL5" s="374"/>
      <c r="GLM5" s="374"/>
      <c r="GLN5" s="374"/>
      <c r="GLO5" s="374"/>
      <c r="GLP5" s="374"/>
      <c r="GLQ5" s="374"/>
      <c r="GLR5" s="374"/>
      <c r="GLS5" s="374"/>
      <c r="GLT5" s="374"/>
      <c r="GLU5" s="374"/>
      <c r="GLV5" s="374"/>
      <c r="GLW5" s="374"/>
      <c r="GLX5" s="374"/>
      <c r="GLY5" s="374"/>
      <c r="GLZ5" s="374"/>
      <c r="GMA5" s="374"/>
      <c r="GMB5" s="374"/>
      <c r="GMC5" s="374"/>
      <c r="GMD5" s="374"/>
      <c r="GME5" s="374"/>
      <c r="GMF5" s="374"/>
      <c r="GMG5" s="374"/>
      <c r="GMH5" s="374"/>
      <c r="GMI5" s="374"/>
      <c r="GMJ5" s="374"/>
      <c r="GMK5" s="374"/>
      <c r="GML5" s="374"/>
      <c r="GMM5" s="374"/>
      <c r="GMN5" s="374"/>
      <c r="GMO5" s="374"/>
      <c r="GMP5" s="374"/>
      <c r="GMQ5" s="374"/>
      <c r="GMR5" s="374"/>
      <c r="GMS5" s="374"/>
      <c r="GMT5" s="374"/>
      <c r="GMU5" s="374"/>
      <c r="GMV5" s="374"/>
      <c r="GMW5" s="374"/>
      <c r="GMX5" s="374"/>
      <c r="GMY5" s="374"/>
      <c r="GMZ5" s="374"/>
      <c r="GNA5" s="374"/>
      <c r="GNB5" s="374"/>
      <c r="GNC5" s="374"/>
      <c r="GND5" s="374"/>
      <c r="GNE5" s="374"/>
      <c r="GNF5" s="374"/>
      <c r="GNG5" s="374"/>
      <c r="GNH5" s="374"/>
      <c r="GNI5" s="374"/>
      <c r="GNJ5" s="374"/>
      <c r="GNK5" s="374"/>
      <c r="GNL5" s="374"/>
      <c r="GNM5" s="374"/>
      <c r="GNN5" s="374"/>
      <c r="GNO5" s="374"/>
      <c r="GNP5" s="374"/>
      <c r="GNQ5" s="374"/>
      <c r="GNR5" s="374"/>
      <c r="GNS5" s="374"/>
      <c r="GNT5" s="374"/>
      <c r="GNU5" s="374"/>
      <c r="GNV5" s="374"/>
      <c r="GNW5" s="374"/>
      <c r="GNX5" s="374"/>
      <c r="GNY5" s="374"/>
      <c r="GNZ5" s="374"/>
      <c r="GOA5" s="374"/>
      <c r="GOB5" s="374"/>
      <c r="GOC5" s="374"/>
      <c r="GOD5" s="374"/>
      <c r="GOE5" s="374"/>
      <c r="GOF5" s="374"/>
      <c r="GOG5" s="374"/>
      <c r="GOH5" s="374"/>
      <c r="GOI5" s="374"/>
      <c r="GOJ5" s="374"/>
      <c r="GOK5" s="374"/>
      <c r="GOL5" s="374"/>
      <c r="GOM5" s="374"/>
      <c r="GON5" s="374"/>
      <c r="GOO5" s="374"/>
      <c r="GOP5" s="374"/>
      <c r="GOQ5" s="374"/>
      <c r="GOR5" s="374"/>
      <c r="GOS5" s="374"/>
      <c r="GOT5" s="374"/>
      <c r="GOU5" s="374"/>
      <c r="GOV5" s="374"/>
      <c r="GOW5" s="374"/>
      <c r="GOX5" s="374"/>
      <c r="GOY5" s="374"/>
      <c r="GOZ5" s="374"/>
      <c r="GPA5" s="374"/>
      <c r="GPB5" s="374"/>
      <c r="GPC5" s="374"/>
      <c r="GPD5" s="374"/>
      <c r="GPE5" s="374"/>
      <c r="GPF5" s="374"/>
      <c r="GPG5" s="374"/>
      <c r="GPH5" s="374"/>
      <c r="GPI5" s="374"/>
      <c r="GPJ5" s="374"/>
      <c r="GPK5" s="374"/>
      <c r="GPL5" s="374"/>
      <c r="GPM5" s="374"/>
      <c r="GPN5" s="374"/>
      <c r="GPO5" s="374"/>
      <c r="GPP5" s="374"/>
      <c r="GPQ5" s="374"/>
      <c r="GPR5" s="374"/>
      <c r="GPS5" s="374"/>
      <c r="GPT5" s="374"/>
      <c r="GPU5" s="374"/>
      <c r="GPV5" s="374"/>
      <c r="GPW5" s="374"/>
      <c r="GPX5" s="374"/>
      <c r="GPY5" s="374"/>
      <c r="GPZ5" s="374"/>
      <c r="GQA5" s="374"/>
      <c r="GQB5" s="374"/>
      <c r="GQC5" s="374"/>
      <c r="GQD5" s="374"/>
      <c r="GQE5" s="374"/>
      <c r="GQF5" s="374"/>
      <c r="GQG5" s="374"/>
      <c r="GQH5" s="374"/>
      <c r="GQI5" s="374"/>
      <c r="GQJ5" s="374"/>
      <c r="GQK5" s="374"/>
      <c r="GQL5" s="374"/>
      <c r="GQM5" s="374"/>
      <c r="GQN5" s="374"/>
      <c r="GQO5" s="374"/>
      <c r="GQP5" s="374"/>
      <c r="GQQ5" s="374"/>
      <c r="GQR5" s="374"/>
      <c r="GQS5" s="374"/>
      <c r="GQT5" s="374"/>
      <c r="GQU5" s="374"/>
      <c r="GQV5" s="374"/>
      <c r="GQW5" s="374"/>
      <c r="GQX5" s="374"/>
      <c r="GQY5" s="374"/>
      <c r="GQZ5" s="374"/>
      <c r="GRA5" s="374"/>
      <c r="GRB5" s="374"/>
      <c r="GRC5" s="374"/>
      <c r="GRD5" s="374"/>
      <c r="GRE5" s="374"/>
      <c r="GRF5" s="374"/>
      <c r="GRG5" s="374"/>
      <c r="GRH5" s="374"/>
      <c r="GRI5" s="374"/>
      <c r="GRJ5" s="374"/>
      <c r="GRK5" s="374"/>
      <c r="GRL5" s="374"/>
      <c r="GRM5" s="374"/>
      <c r="GRN5" s="374"/>
      <c r="GRO5" s="374"/>
      <c r="GRP5" s="374"/>
      <c r="GRQ5" s="374"/>
      <c r="GRR5" s="374"/>
      <c r="GRS5" s="374"/>
      <c r="GRT5" s="374"/>
      <c r="GRU5" s="374"/>
      <c r="GRV5" s="374"/>
      <c r="GRW5" s="374"/>
      <c r="GRX5" s="374"/>
      <c r="GRY5" s="374"/>
      <c r="GRZ5" s="374"/>
      <c r="GSA5" s="374"/>
      <c r="GSB5" s="374"/>
      <c r="GSC5" s="374"/>
      <c r="GSD5" s="374"/>
      <c r="GSE5" s="374"/>
      <c r="GSF5" s="374"/>
      <c r="GSG5" s="374"/>
      <c r="GSH5" s="374"/>
      <c r="GSI5" s="374"/>
      <c r="GSJ5" s="374"/>
      <c r="GSK5" s="374"/>
      <c r="GSL5" s="374"/>
      <c r="GSM5" s="374"/>
      <c r="GSN5" s="374"/>
      <c r="GSO5" s="374"/>
      <c r="GSP5" s="374"/>
      <c r="GSQ5" s="374"/>
      <c r="GSR5" s="374"/>
      <c r="GSS5" s="374"/>
      <c r="GST5" s="374"/>
      <c r="GSU5" s="374"/>
      <c r="GSV5" s="374"/>
      <c r="GSW5" s="374"/>
      <c r="GSX5" s="374"/>
      <c r="GSY5" s="374"/>
      <c r="GSZ5" s="374"/>
      <c r="GTA5" s="374"/>
      <c r="GTB5" s="374"/>
      <c r="GTC5" s="374"/>
      <c r="GTD5" s="374"/>
      <c r="GTE5" s="374"/>
      <c r="GTF5" s="374"/>
      <c r="GTG5" s="374"/>
      <c r="GTH5" s="374"/>
      <c r="GTI5" s="374"/>
      <c r="GTJ5" s="374"/>
      <c r="GTK5" s="374"/>
      <c r="GTL5" s="374"/>
      <c r="GTM5" s="374"/>
      <c r="GTN5" s="374"/>
      <c r="GTO5" s="374"/>
      <c r="GTP5" s="374"/>
      <c r="GTQ5" s="374"/>
      <c r="GTR5" s="374"/>
      <c r="GTS5" s="374"/>
      <c r="GTT5" s="374"/>
      <c r="GTU5" s="374"/>
      <c r="GTV5" s="374"/>
      <c r="GTW5" s="374"/>
      <c r="GTX5" s="374"/>
      <c r="GTY5" s="374"/>
      <c r="GTZ5" s="374"/>
      <c r="GUA5" s="374"/>
      <c r="GUB5" s="374"/>
      <c r="GUC5" s="374"/>
      <c r="GUD5" s="374"/>
      <c r="GUE5" s="374"/>
      <c r="GUF5" s="374"/>
      <c r="GUG5" s="374"/>
      <c r="GUH5" s="374"/>
      <c r="GUI5" s="374"/>
      <c r="GUJ5" s="374"/>
      <c r="GUK5" s="374"/>
      <c r="GUL5" s="374"/>
      <c r="GUM5" s="374"/>
      <c r="GUN5" s="374"/>
      <c r="GUO5" s="374"/>
      <c r="GUP5" s="374"/>
      <c r="GUQ5" s="374"/>
      <c r="GUR5" s="374"/>
      <c r="GUS5" s="374"/>
      <c r="GUT5" s="374"/>
      <c r="GUU5" s="374"/>
      <c r="GUV5" s="374"/>
      <c r="GUW5" s="374"/>
      <c r="GUX5" s="374"/>
      <c r="GUY5" s="374"/>
      <c r="GUZ5" s="374"/>
      <c r="GVA5" s="374"/>
      <c r="GVB5" s="374"/>
      <c r="GVC5" s="374"/>
      <c r="GVD5" s="374"/>
      <c r="GVE5" s="374"/>
      <c r="GVF5" s="374"/>
      <c r="GVG5" s="374"/>
      <c r="GVH5" s="374"/>
      <c r="GVI5" s="374"/>
      <c r="GVJ5" s="374"/>
      <c r="GVK5" s="374"/>
      <c r="GVL5" s="374"/>
      <c r="GVM5" s="374"/>
      <c r="GVN5" s="374"/>
      <c r="GVO5" s="374"/>
      <c r="GVP5" s="374"/>
      <c r="GVQ5" s="374"/>
      <c r="GVR5" s="374"/>
      <c r="GVS5" s="374"/>
      <c r="GVT5" s="374"/>
      <c r="GVU5" s="374"/>
      <c r="GVV5" s="374"/>
      <c r="GVW5" s="374"/>
      <c r="GVX5" s="374"/>
      <c r="GVY5" s="374"/>
      <c r="GVZ5" s="374"/>
      <c r="GWA5" s="374"/>
      <c r="GWB5" s="374"/>
      <c r="GWC5" s="374"/>
      <c r="GWD5" s="374"/>
      <c r="GWE5" s="374"/>
      <c r="GWF5" s="374"/>
      <c r="GWG5" s="374"/>
      <c r="GWH5" s="374"/>
      <c r="GWI5" s="374"/>
      <c r="GWJ5" s="374"/>
      <c r="GWK5" s="374"/>
      <c r="GWL5" s="374"/>
      <c r="GWM5" s="374"/>
      <c r="GWN5" s="374"/>
      <c r="GWO5" s="374"/>
      <c r="GWP5" s="374"/>
      <c r="GWQ5" s="374"/>
      <c r="GWR5" s="374"/>
      <c r="GWS5" s="374"/>
      <c r="GWT5" s="374"/>
      <c r="GWU5" s="374"/>
      <c r="GWV5" s="374"/>
      <c r="GWW5" s="374"/>
      <c r="GWX5" s="374"/>
      <c r="GWY5" s="374"/>
      <c r="GWZ5" s="374"/>
      <c r="GXA5" s="374"/>
      <c r="GXB5" s="374"/>
      <c r="GXC5" s="374"/>
      <c r="GXD5" s="374"/>
      <c r="GXE5" s="374"/>
      <c r="GXF5" s="374"/>
      <c r="GXG5" s="374"/>
      <c r="GXH5" s="374"/>
      <c r="GXI5" s="374"/>
      <c r="GXJ5" s="374"/>
      <c r="GXK5" s="374"/>
      <c r="GXL5" s="374"/>
      <c r="GXM5" s="374"/>
      <c r="GXN5" s="374"/>
      <c r="GXO5" s="374"/>
      <c r="GXP5" s="374"/>
      <c r="GXQ5" s="374"/>
      <c r="GXR5" s="374"/>
      <c r="GXS5" s="374"/>
      <c r="GXT5" s="374"/>
      <c r="GXU5" s="374"/>
      <c r="GXV5" s="374"/>
      <c r="GXW5" s="374"/>
      <c r="GXX5" s="374"/>
      <c r="GXY5" s="374"/>
      <c r="GXZ5" s="374"/>
      <c r="GYA5" s="374"/>
      <c r="GYB5" s="374"/>
      <c r="GYC5" s="374"/>
      <c r="GYD5" s="374"/>
      <c r="GYE5" s="374"/>
      <c r="GYF5" s="374"/>
      <c r="GYG5" s="374"/>
      <c r="GYH5" s="374"/>
      <c r="GYI5" s="374"/>
      <c r="GYJ5" s="374"/>
      <c r="GYK5" s="374"/>
      <c r="GYL5" s="374"/>
      <c r="GYM5" s="374"/>
      <c r="GYN5" s="374"/>
      <c r="GYO5" s="374"/>
      <c r="GYP5" s="374"/>
      <c r="GYQ5" s="374"/>
      <c r="GYR5" s="374"/>
      <c r="GYS5" s="374"/>
      <c r="GYT5" s="374"/>
      <c r="GYU5" s="374"/>
      <c r="GYV5" s="374"/>
      <c r="GYW5" s="374"/>
      <c r="GYX5" s="374"/>
      <c r="GYY5" s="374"/>
      <c r="GYZ5" s="374"/>
      <c r="GZA5" s="374"/>
      <c r="GZB5" s="374"/>
      <c r="GZC5" s="374"/>
      <c r="GZD5" s="374"/>
      <c r="GZE5" s="374"/>
      <c r="GZF5" s="374"/>
      <c r="GZG5" s="374"/>
      <c r="GZH5" s="374"/>
      <c r="GZI5" s="374"/>
      <c r="GZJ5" s="374"/>
      <c r="GZK5" s="374"/>
      <c r="GZL5" s="374"/>
      <c r="GZM5" s="374"/>
      <c r="GZN5" s="374"/>
      <c r="GZO5" s="374"/>
      <c r="GZP5" s="374"/>
      <c r="GZQ5" s="374"/>
      <c r="GZR5" s="374"/>
      <c r="GZS5" s="374"/>
      <c r="GZT5" s="374"/>
      <c r="GZU5" s="374"/>
      <c r="GZV5" s="374"/>
      <c r="GZW5" s="374"/>
      <c r="GZX5" s="374"/>
      <c r="GZY5" s="374"/>
      <c r="GZZ5" s="374"/>
      <c r="HAA5" s="374"/>
      <c r="HAB5" s="374"/>
      <c r="HAC5" s="374"/>
      <c r="HAD5" s="374"/>
      <c r="HAE5" s="374"/>
      <c r="HAF5" s="374"/>
      <c r="HAG5" s="374"/>
      <c r="HAH5" s="374"/>
      <c r="HAI5" s="374"/>
      <c r="HAJ5" s="374"/>
      <c r="HAK5" s="374"/>
      <c r="HAL5" s="374"/>
      <c r="HAM5" s="374"/>
      <c r="HAN5" s="374"/>
      <c r="HAO5" s="374"/>
      <c r="HAP5" s="374"/>
      <c r="HAQ5" s="374"/>
      <c r="HAR5" s="374"/>
      <c r="HAS5" s="374"/>
      <c r="HAT5" s="374"/>
      <c r="HAU5" s="374"/>
      <c r="HAV5" s="374"/>
      <c r="HAW5" s="374"/>
      <c r="HAX5" s="374"/>
      <c r="HAY5" s="374"/>
      <c r="HAZ5" s="374"/>
      <c r="HBA5" s="374"/>
      <c r="HBB5" s="374"/>
      <c r="HBC5" s="374"/>
      <c r="HBD5" s="374"/>
      <c r="HBE5" s="374"/>
      <c r="HBF5" s="374"/>
      <c r="HBG5" s="374"/>
      <c r="HBH5" s="374"/>
      <c r="HBI5" s="374"/>
      <c r="HBJ5" s="374"/>
      <c r="HBK5" s="374"/>
      <c r="HBL5" s="374"/>
      <c r="HBM5" s="374"/>
      <c r="HBN5" s="374"/>
      <c r="HBO5" s="374"/>
      <c r="HBP5" s="374"/>
      <c r="HBQ5" s="374"/>
      <c r="HBR5" s="374"/>
      <c r="HBS5" s="374"/>
      <c r="HBT5" s="374"/>
      <c r="HBU5" s="374"/>
      <c r="HBV5" s="374"/>
      <c r="HBW5" s="374"/>
      <c r="HBX5" s="374"/>
      <c r="HBY5" s="374"/>
      <c r="HBZ5" s="374"/>
      <c r="HCA5" s="374"/>
      <c r="HCB5" s="374"/>
      <c r="HCC5" s="374"/>
      <c r="HCD5" s="374"/>
      <c r="HCE5" s="374"/>
      <c r="HCF5" s="374"/>
      <c r="HCG5" s="374"/>
      <c r="HCH5" s="374"/>
      <c r="HCI5" s="374"/>
      <c r="HCJ5" s="374"/>
      <c r="HCK5" s="374"/>
      <c r="HCL5" s="374"/>
      <c r="HCM5" s="374"/>
      <c r="HCN5" s="374"/>
      <c r="HCO5" s="374"/>
      <c r="HCP5" s="374"/>
      <c r="HCQ5" s="374"/>
      <c r="HCR5" s="374"/>
      <c r="HCS5" s="374"/>
      <c r="HCT5" s="374"/>
      <c r="HCU5" s="374"/>
      <c r="HCV5" s="374"/>
      <c r="HCW5" s="374"/>
      <c r="HCX5" s="374"/>
      <c r="HCY5" s="374"/>
      <c r="HCZ5" s="374"/>
      <c r="HDA5" s="374"/>
      <c r="HDB5" s="374"/>
      <c r="HDC5" s="374"/>
      <c r="HDD5" s="374"/>
      <c r="HDE5" s="374"/>
      <c r="HDF5" s="374"/>
      <c r="HDG5" s="374"/>
      <c r="HDH5" s="374"/>
      <c r="HDI5" s="374"/>
      <c r="HDJ5" s="374"/>
      <c r="HDK5" s="374"/>
      <c r="HDL5" s="374"/>
      <c r="HDM5" s="374"/>
      <c r="HDN5" s="374"/>
      <c r="HDO5" s="374"/>
      <c r="HDP5" s="374"/>
      <c r="HDQ5" s="374"/>
      <c r="HDR5" s="374"/>
      <c r="HDS5" s="374"/>
      <c r="HDT5" s="374"/>
      <c r="HDU5" s="374"/>
      <c r="HDV5" s="374"/>
      <c r="HDW5" s="374"/>
      <c r="HDX5" s="374"/>
      <c r="HDY5" s="374"/>
      <c r="HDZ5" s="374"/>
      <c r="HEA5" s="374"/>
      <c r="HEB5" s="374"/>
      <c r="HEC5" s="374"/>
      <c r="HED5" s="374"/>
      <c r="HEE5" s="374"/>
      <c r="HEF5" s="374"/>
      <c r="HEG5" s="374"/>
      <c r="HEH5" s="374"/>
      <c r="HEI5" s="374"/>
      <c r="HEJ5" s="374"/>
      <c r="HEK5" s="374"/>
      <c r="HEL5" s="374"/>
      <c r="HEM5" s="374"/>
      <c r="HEN5" s="374"/>
      <c r="HEO5" s="374"/>
      <c r="HEP5" s="374"/>
      <c r="HEQ5" s="374"/>
      <c r="HER5" s="374"/>
      <c r="HES5" s="374"/>
      <c r="HET5" s="374"/>
      <c r="HEU5" s="374"/>
      <c r="HEV5" s="374"/>
      <c r="HEW5" s="374"/>
      <c r="HEX5" s="374"/>
      <c r="HEY5" s="374"/>
      <c r="HEZ5" s="374"/>
      <c r="HFA5" s="374"/>
      <c r="HFB5" s="374"/>
      <c r="HFC5" s="374"/>
      <c r="HFD5" s="374"/>
      <c r="HFE5" s="374"/>
      <c r="HFF5" s="374"/>
      <c r="HFG5" s="374"/>
      <c r="HFH5" s="374"/>
      <c r="HFI5" s="374"/>
      <c r="HFJ5" s="374"/>
      <c r="HFK5" s="374"/>
      <c r="HFL5" s="374"/>
      <c r="HFM5" s="374"/>
      <c r="HFN5" s="374"/>
      <c r="HFO5" s="374"/>
      <c r="HFP5" s="374"/>
      <c r="HFQ5" s="374"/>
      <c r="HFR5" s="374"/>
      <c r="HFS5" s="374"/>
      <c r="HFT5" s="374"/>
      <c r="HFU5" s="374"/>
      <c r="HFV5" s="374"/>
      <c r="HFW5" s="374"/>
      <c r="HFX5" s="374"/>
      <c r="HFY5" s="374"/>
      <c r="HFZ5" s="374"/>
      <c r="HGA5" s="374"/>
      <c r="HGB5" s="374"/>
      <c r="HGC5" s="374"/>
      <c r="HGD5" s="374"/>
      <c r="HGE5" s="374"/>
      <c r="HGF5" s="374"/>
      <c r="HGG5" s="374"/>
      <c r="HGH5" s="374"/>
      <c r="HGI5" s="374"/>
      <c r="HGJ5" s="374"/>
      <c r="HGK5" s="374"/>
      <c r="HGL5" s="374"/>
      <c r="HGM5" s="374"/>
      <c r="HGN5" s="374"/>
      <c r="HGO5" s="374"/>
      <c r="HGP5" s="374"/>
      <c r="HGQ5" s="374"/>
      <c r="HGR5" s="374"/>
      <c r="HGS5" s="374"/>
      <c r="HGT5" s="374"/>
      <c r="HGU5" s="374"/>
      <c r="HGV5" s="374"/>
      <c r="HGW5" s="374"/>
      <c r="HGX5" s="374"/>
      <c r="HGY5" s="374"/>
      <c r="HGZ5" s="374"/>
      <c r="HHA5" s="374"/>
      <c r="HHB5" s="374"/>
      <c r="HHC5" s="374"/>
      <c r="HHD5" s="374"/>
      <c r="HHE5" s="374"/>
      <c r="HHF5" s="374"/>
      <c r="HHG5" s="374"/>
      <c r="HHH5" s="374"/>
      <c r="HHI5" s="374"/>
      <c r="HHJ5" s="374"/>
      <c r="HHK5" s="374"/>
      <c r="HHL5" s="374"/>
      <c r="HHM5" s="374"/>
      <c r="HHN5" s="374"/>
      <c r="HHO5" s="374"/>
      <c r="HHP5" s="374"/>
      <c r="HHQ5" s="374"/>
      <c r="HHR5" s="374"/>
      <c r="HHS5" s="374"/>
      <c r="HHT5" s="374"/>
      <c r="HHU5" s="374"/>
      <c r="HHV5" s="374"/>
      <c r="HHW5" s="374"/>
      <c r="HHX5" s="374"/>
      <c r="HHY5" s="374"/>
      <c r="HHZ5" s="374"/>
      <c r="HIA5" s="374"/>
      <c r="HIB5" s="374"/>
      <c r="HIC5" s="374"/>
      <c r="HID5" s="374"/>
      <c r="HIE5" s="374"/>
      <c r="HIF5" s="374"/>
      <c r="HIG5" s="374"/>
      <c r="HIH5" s="374"/>
      <c r="HII5" s="374"/>
      <c r="HIJ5" s="374"/>
      <c r="HIK5" s="374"/>
      <c r="HIL5" s="374"/>
      <c r="HIM5" s="374"/>
      <c r="HIN5" s="374"/>
      <c r="HIO5" s="374"/>
      <c r="HIP5" s="374"/>
      <c r="HIQ5" s="374"/>
      <c r="HIR5" s="374"/>
      <c r="HIS5" s="374"/>
      <c r="HIT5" s="374"/>
      <c r="HIU5" s="374"/>
      <c r="HIV5" s="374"/>
      <c r="HIW5" s="374"/>
      <c r="HIX5" s="374"/>
      <c r="HIY5" s="374"/>
      <c r="HIZ5" s="374"/>
      <c r="HJA5" s="374"/>
      <c r="HJB5" s="374"/>
      <c r="HJC5" s="374"/>
      <c r="HJD5" s="374"/>
      <c r="HJE5" s="374"/>
      <c r="HJF5" s="374"/>
      <c r="HJG5" s="374"/>
      <c r="HJH5" s="374"/>
      <c r="HJI5" s="374"/>
      <c r="HJJ5" s="374"/>
      <c r="HJK5" s="374"/>
      <c r="HJL5" s="374"/>
      <c r="HJM5" s="374"/>
      <c r="HJN5" s="374"/>
      <c r="HJO5" s="374"/>
      <c r="HJP5" s="374"/>
      <c r="HJQ5" s="374"/>
      <c r="HJR5" s="374"/>
      <c r="HJS5" s="374"/>
      <c r="HJT5" s="374"/>
      <c r="HJU5" s="374"/>
      <c r="HJV5" s="374"/>
      <c r="HJW5" s="374"/>
      <c r="HJX5" s="374"/>
      <c r="HJY5" s="374"/>
      <c r="HJZ5" s="374"/>
      <c r="HKA5" s="374"/>
      <c r="HKB5" s="374"/>
      <c r="HKC5" s="374"/>
      <c r="HKD5" s="374"/>
      <c r="HKE5" s="374"/>
      <c r="HKF5" s="374"/>
      <c r="HKG5" s="374"/>
      <c r="HKH5" s="374"/>
      <c r="HKI5" s="374"/>
      <c r="HKJ5" s="374"/>
      <c r="HKK5" s="374"/>
      <c r="HKL5" s="374"/>
      <c r="HKM5" s="374"/>
      <c r="HKN5" s="374"/>
      <c r="HKO5" s="374"/>
      <c r="HKP5" s="374"/>
      <c r="HKQ5" s="374"/>
      <c r="HKR5" s="374"/>
      <c r="HKS5" s="374"/>
      <c r="HKT5" s="374"/>
      <c r="HKU5" s="374"/>
      <c r="HKV5" s="374"/>
      <c r="HKW5" s="374"/>
      <c r="HKX5" s="374"/>
      <c r="HKY5" s="374"/>
      <c r="HKZ5" s="374"/>
      <c r="HLA5" s="374"/>
      <c r="HLB5" s="374"/>
      <c r="HLC5" s="374"/>
      <c r="HLD5" s="374"/>
      <c r="HLE5" s="374"/>
      <c r="HLF5" s="374"/>
      <c r="HLG5" s="374"/>
      <c r="HLH5" s="374"/>
      <c r="HLI5" s="374"/>
      <c r="HLJ5" s="374"/>
      <c r="HLK5" s="374"/>
      <c r="HLL5" s="374"/>
      <c r="HLM5" s="374"/>
      <c r="HLN5" s="374"/>
      <c r="HLO5" s="374"/>
      <c r="HLP5" s="374"/>
      <c r="HLQ5" s="374"/>
      <c r="HLR5" s="374"/>
      <c r="HLS5" s="374"/>
      <c r="HLT5" s="374"/>
      <c r="HLU5" s="374"/>
      <c r="HLV5" s="374"/>
      <c r="HLW5" s="374"/>
      <c r="HLX5" s="374"/>
      <c r="HLY5" s="374"/>
      <c r="HLZ5" s="374"/>
      <c r="HMA5" s="374"/>
      <c r="HMB5" s="374"/>
      <c r="HMC5" s="374"/>
      <c r="HMD5" s="374"/>
      <c r="HME5" s="374"/>
      <c r="HMF5" s="374"/>
      <c r="HMG5" s="374"/>
      <c r="HMH5" s="374"/>
      <c r="HMI5" s="374"/>
      <c r="HMJ5" s="374"/>
      <c r="HMK5" s="374"/>
      <c r="HML5" s="374"/>
      <c r="HMM5" s="374"/>
      <c r="HMN5" s="374"/>
      <c r="HMO5" s="374"/>
      <c r="HMP5" s="374"/>
      <c r="HMQ5" s="374"/>
      <c r="HMR5" s="374"/>
      <c r="HMS5" s="374"/>
      <c r="HMT5" s="374"/>
      <c r="HMU5" s="374"/>
      <c r="HMV5" s="374"/>
      <c r="HMW5" s="374"/>
      <c r="HMX5" s="374"/>
      <c r="HMY5" s="374"/>
      <c r="HMZ5" s="374"/>
      <c r="HNA5" s="374"/>
      <c r="HNB5" s="374"/>
      <c r="HNC5" s="374"/>
      <c r="HND5" s="374"/>
      <c r="HNE5" s="374"/>
      <c r="HNF5" s="374"/>
      <c r="HNG5" s="374"/>
      <c r="HNH5" s="374"/>
      <c r="HNI5" s="374"/>
      <c r="HNJ5" s="374"/>
      <c r="HNK5" s="374"/>
      <c r="HNL5" s="374"/>
      <c r="HNM5" s="374"/>
      <c r="HNN5" s="374"/>
      <c r="HNO5" s="374"/>
      <c r="HNP5" s="374"/>
      <c r="HNQ5" s="374"/>
      <c r="HNR5" s="374"/>
      <c r="HNS5" s="374"/>
      <c r="HNT5" s="374"/>
      <c r="HNU5" s="374"/>
      <c r="HNV5" s="374"/>
      <c r="HNW5" s="374"/>
      <c r="HNX5" s="374"/>
      <c r="HNY5" s="374"/>
      <c r="HNZ5" s="374"/>
      <c r="HOA5" s="374"/>
      <c r="HOB5" s="374"/>
      <c r="HOC5" s="374"/>
      <c r="HOD5" s="374"/>
      <c r="HOE5" s="374"/>
      <c r="HOF5" s="374"/>
      <c r="HOG5" s="374"/>
      <c r="HOH5" s="374"/>
      <c r="HOI5" s="374"/>
      <c r="HOJ5" s="374"/>
      <c r="HOK5" s="374"/>
      <c r="HOL5" s="374"/>
      <c r="HOM5" s="374"/>
      <c r="HON5" s="374"/>
      <c r="HOO5" s="374"/>
      <c r="HOP5" s="374"/>
      <c r="HOQ5" s="374"/>
      <c r="HOR5" s="374"/>
      <c r="HOS5" s="374"/>
      <c r="HOT5" s="374"/>
      <c r="HOU5" s="374"/>
      <c r="HOV5" s="374"/>
      <c r="HOW5" s="374"/>
      <c r="HOX5" s="374"/>
      <c r="HOY5" s="374"/>
      <c r="HOZ5" s="374"/>
      <c r="HPA5" s="374"/>
      <c r="HPB5" s="374"/>
      <c r="HPC5" s="374"/>
      <c r="HPD5" s="374"/>
      <c r="HPE5" s="374"/>
      <c r="HPF5" s="374"/>
      <c r="HPG5" s="374"/>
      <c r="HPH5" s="374"/>
      <c r="HPI5" s="374"/>
      <c r="HPJ5" s="374"/>
      <c r="HPK5" s="374"/>
      <c r="HPL5" s="374"/>
      <c r="HPM5" s="374"/>
      <c r="HPN5" s="374"/>
      <c r="HPO5" s="374"/>
      <c r="HPP5" s="374"/>
      <c r="HPQ5" s="374"/>
      <c r="HPR5" s="374"/>
      <c r="HPS5" s="374"/>
      <c r="HPT5" s="374"/>
      <c r="HPU5" s="374"/>
      <c r="HPV5" s="374"/>
      <c r="HPW5" s="374"/>
      <c r="HPX5" s="374"/>
      <c r="HPY5" s="374"/>
      <c r="HPZ5" s="374"/>
      <c r="HQA5" s="374"/>
      <c r="HQB5" s="374"/>
      <c r="HQC5" s="374"/>
      <c r="HQD5" s="374"/>
      <c r="HQE5" s="374"/>
      <c r="HQF5" s="374"/>
      <c r="HQG5" s="374"/>
      <c r="HQH5" s="374"/>
      <c r="HQI5" s="374"/>
      <c r="HQJ5" s="374"/>
      <c r="HQK5" s="374"/>
      <c r="HQL5" s="374"/>
      <c r="HQM5" s="374"/>
      <c r="HQN5" s="374"/>
      <c r="HQO5" s="374"/>
      <c r="HQP5" s="374"/>
      <c r="HQQ5" s="374"/>
      <c r="HQR5" s="374"/>
      <c r="HQS5" s="374"/>
      <c r="HQT5" s="374"/>
      <c r="HQU5" s="374"/>
      <c r="HQV5" s="374"/>
      <c r="HQW5" s="374"/>
      <c r="HQX5" s="374"/>
      <c r="HQY5" s="374"/>
      <c r="HQZ5" s="374"/>
      <c r="HRA5" s="374"/>
      <c r="HRB5" s="374"/>
      <c r="HRC5" s="374"/>
      <c r="HRD5" s="374"/>
      <c r="HRE5" s="374"/>
      <c r="HRF5" s="374"/>
      <c r="HRG5" s="374"/>
      <c r="HRH5" s="374"/>
      <c r="HRI5" s="374"/>
      <c r="HRJ5" s="374"/>
      <c r="HRK5" s="374"/>
      <c r="HRL5" s="374"/>
      <c r="HRM5" s="374"/>
      <c r="HRN5" s="374"/>
      <c r="HRO5" s="374"/>
      <c r="HRP5" s="374"/>
      <c r="HRQ5" s="374"/>
      <c r="HRR5" s="374"/>
      <c r="HRS5" s="374"/>
      <c r="HRT5" s="374"/>
      <c r="HRU5" s="374"/>
      <c r="HRV5" s="374"/>
      <c r="HRW5" s="374"/>
      <c r="HRX5" s="374"/>
      <c r="HRY5" s="374"/>
      <c r="HRZ5" s="374"/>
      <c r="HSA5" s="374"/>
      <c r="HSB5" s="374"/>
      <c r="HSC5" s="374"/>
      <c r="HSD5" s="374"/>
      <c r="HSE5" s="374"/>
      <c r="HSF5" s="374"/>
      <c r="HSG5" s="374"/>
      <c r="HSH5" s="374"/>
      <c r="HSI5" s="374"/>
      <c r="HSJ5" s="374"/>
      <c r="HSK5" s="374"/>
      <c r="HSL5" s="374"/>
      <c r="HSM5" s="374"/>
      <c r="HSN5" s="374"/>
      <c r="HSO5" s="374"/>
      <c r="HSP5" s="374"/>
      <c r="HSQ5" s="374"/>
      <c r="HSR5" s="374"/>
      <c r="HSS5" s="374"/>
      <c r="HST5" s="374"/>
      <c r="HSU5" s="374"/>
      <c r="HSV5" s="374"/>
      <c r="HSW5" s="374"/>
      <c r="HSX5" s="374"/>
      <c r="HSY5" s="374"/>
      <c r="HSZ5" s="374"/>
      <c r="HTA5" s="374"/>
      <c r="HTB5" s="374"/>
      <c r="HTC5" s="374"/>
      <c r="HTD5" s="374"/>
      <c r="HTE5" s="374"/>
      <c r="HTF5" s="374"/>
      <c r="HTG5" s="374"/>
      <c r="HTH5" s="374"/>
      <c r="HTI5" s="374"/>
      <c r="HTJ5" s="374"/>
      <c r="HTK5" s="374"/>
      <c r="HTL5" s="374"/>
      <c r="HTM5" s="374"/>
      <c r="HTN5" s="374"/>
      <c r="HTO5" s="374"/>
      <c r="HTP5" s="374"/>
      <c r="HTQ5" s="374"/>
      <c r="HTR5" s="374"/>
      <c r="HTS5" s="374"/>
      <c r="HTT5" s="374"/>
      <c r="HTU5" s="374"/>
      <c r="HTV5" s="374"/>
      <c r="HTW5" s="374"/>
      <c r="HTX5" s="374"/>
      <c r="HTY5" s="374"/>
      <c r="HTZ5" s="374"/>
      <c r="HUA5" s="374"/>
      <c r="HUB5" s="374"/>
      <c r="HUC5" s="374"/>
      <c r="HUD5" s="374"/>
      <c r="HUE5" s="374"/>
      <c r="HUF5" s="374"/>
      <c r="HUG5" s="374"/>
      <c r="HUH5" s="374"/>
      <c r="HUI5" s="374"/>
      <c r="HUJ5" s="374"/>
      <c r="HUK5" s="374"/>
      <c r="HUL5" s="374"/>
      <c r="HUM5" s="374"/>
      <c r="HUN5" s="374"/>
      <c r="HUO5" s="374"/>
      <c r="HUP5" s="374"/>
      <c r="HUQ5" s="374"/>
      <c r="HUR5" s="374"/>
      <c r="HUS5" s="374"/>
      <c r="HUT5" s="374"/>
      <c r="HUU5" s="374"/>
      <c r="HUV5" s="374"/>
      <c r="HUW5" s="374"/>
      <c r="HUX5" s="374"/>
      <c r="HUY5" s="374"/>
      <c r="HUZ5" s="374"/>
      <c r="HVA5" s="374"/>
      <c r="HVB5" s="374"/>
      <c r="HVC5" s="374"/>
      <c r="HVD5" s="374"/>
      <c r="HVE5" s="374"/>
      <c r="HVF5" s="374"/>
      <c r="HVG5" s="374"/>
      <c r="HVH5" s="374"/>
      <c r="HVI5" s="374"/>
      <c r="HVJ5" s="374"/>
      <c r="HVK5" s="374"/>
      <c r="HVL5" s="374"/>
      <c r="HVM5" s="374"/>
      <c r="HVN5" s="374"/>
      <c r="HVO5" s="374"/>
      <c r="HVP5" s="374"/>
      <c r="HVQ5" s="374"/>
      <c r="HVR5" s="374"/>
      <c r="HVS5" s="374"/>
      <c r="HVT5" s="374"/>
      <c r="HVU5" s="374"/>
      <c r="HVV5" s="374"/>
      <c r="HVW5" s="374"/>
      <c r="HVX5" s="374"/>
      <c r="HVY5" s="374"/>
      <c r="HVZ5" s="374"/>
      <c r="HWA5" s="374"/>
      <c r="HWB5" s="374"/>
      <c r="HWC5" s="374"/>
      <c r="HWD5" s="374"/>
      <c r="HWE5" s="374"/>
      <c r="HWF5" s="374"/>
      <c r="HWG5" s="374"/>
      <c r="HWH5" s="374"/>
      <c r="HWI5" s="374"/>
      <c r="HWJ5" s="374"/>
      <c r="HWK5" s="374"/>
      <c r="HWL5" s="374"/>
      <c r="HWM5" s="374"/>
      <c r="HWN5" s="374"/>
      <c r="HWO5" s="374"/>
      <c r="HWP5" s="374"/>
      <c r="HWQ5" s="374"/>
      <c r="HWR5" s="374"/>
      <c r="HWS5" s="374"/>
      <c r="HWT5" s="374"/>
      <c r="HWU5" s="374"/>
      <c r="HWV5" s="374"/>
      <c r="HWW5" s="374"/>
      <c r="HWX5" s="374"/>
      <c r="HWY5" s="374"/>
      <c r="HWZ5" s="374"/>
      <c r="HXA5" s="374"/>
      <c r="HXB5" s="374"/>
      <c r="HXC5" s="374"/>
      <c r="HXD5" s="374"/>
      <c r="HXE5" s="374"/>
      <c r="HXF5" s="374"/>
      <c r="HXG5" s="374"/>
      <c r="HXH5" s="374"/>
      <c r="HXI5" s="374"/>
      <c r="HXJ5" s="374"/>
      <c r="HXK5" s="374"/>
      <c r="HXL5" s="374"/>
      <c r="HXM5" s="374"/>
      <c r="HXN5" s="374"/>
      <c r="HXO5" s="374"/>
      <c r="HXP5" s="374"/>
      <c r="HXQ5" s="374"/>
      <c r="HXR5" s="374"/>
      <c r="HXS5" s="374"/>
      <c r="HXT5" s="374"/>
      <c r="HXU5" s="374"/>
      <c r="HXV5" s="374"/>
      <c r="HXW5" s="374"/>
      <c r="HXX5" s="374"/>
      <c r="HXY5" s="374"/>
      <c r="HXZ5" s="374"/>
      <c r="HYA5" s="374"/>
      <c r="HYB5" s="374"/>
      <c r="HYC5" s="374"/>
      <c r="HYD5" s="374"/>
      <c r="HYE5" s="374"/>
      <c r="HYF5" s="374"/>
      <c r="HYG5" s="374"/>
      <c r="HYH5" s="374"/>
      <c r="HYI5" s="374"/>
      <c r="HYJ5" s="374"/>
      <c r="HYK5" s="374"/>
      <c r="HYL5" s="374"/>
      <c r="HYM5" s="374"/>
      <c r="HYN5" s="374"/>
      <c r="HYO5" s="374"/>
      <c r="HYP5" s="374"/>
      <c r="HYQ5" s="374"/>
      <c r="HYR5" s="374"/>
      <c r="HYS5" s="374"/>
      <c r="HYT5" s="374"/>
      <c r="HYU5" s="374"/>
      <c r="HYV5" s="374"/>
      <c r="HYW5" s="374"/>
      <c r="HYX5" s="374"/>
      <c r="HYY5" s="374"/>
      <c r="HYZ5" s="374"/>
      <c r="HZA5" s="374"/>
      <c r="HZB5" s="374"/>
      <c r="HZC5" s="374"/>
      <c r="HZD5" s="374"/>
      <c r="HZE5" s="374"/>
      <c r="HZF5" s="374"/>
      <c r="HZG5" s="374"/>
      <c r="HZH5" s="374"/>
      <c r="HZI5" s="374"/>
      <c r="HZJ5" s="374"/>
      <c r="HZK5" s="374"/>
      <c r="HZL5" s="374"/>
      <c r="HZM5" s="374"/>
      <c r="HZN5" s="374"/>
      <c r="HZO5" s="374"/>
      <c r="HZP5" s="374"/>
      <c r="HZQ5" s="374"/>
      <c r="HZR5" s="374"/>
      <c r="HZS5" s="374"/>
      <c r="HZT5" s="374"/>
      <c r="HZU5" s="374"/>
      <c r="HZV5" s="374"/>
      <c r="HZW5" s="374"/>
      <c r="HZX5" s="374"/>
      <c r="HZY5" s="374"/>
      <c r="HZZ5" s="374"/>
      <c r="IAA5" s="374"/>
      <c r="IAB5" s="374"/>
      <c r="IAC5" s="374"/>
      <c r="IAD5" s="374"/>
      <c r="IAE5" s="374"/>
      <c r="IAF5" s="374"/>
      <c r="IAG5" s="374"/>
      <c r="IAH5" s="374"/>
      <c r="IAI5" s="374"/>
      <c r="IAJ5" s="374"/>
      <c r="IAK5" s="374"/>
      <c r="IAL5" s="374"/>
      <c r="IAM5" s="374"/>
      <c r="IAN5" s="374"/>
      <c r="IAO5" s="374"/>
      <c r="IAP5" s="374"/>
      <c r="IAQ5" s="374"/>
      <c r="IAR5" s="374"/>
      <c r="IAS5" s="374"/>
      <c r="IAT5" s="374"/>
      <c r="IAU5" s="374"/>
      <c r="IAV5" s="374"/>
      <c r="IAW5" s="374"/>
      <c r="IAX5" s="374"/>
      <c r="IAY5" s="374"/>
      <c r="IAZ5" s="374"/>
      <c r="IBA5" s="374"/>
      <c r="IBB5" s="374"/>
      <c r="IBC5" s="374"/>
      <c r="IBD5" s="374"/>
      <c r="IBE5" s="374"/>
      <c r="IBF5" s="374"/>
      <c r="IBG5" s="374"/>
      <c r="IBH5" s="374"/>
      <c r="IBI5" s="374"/>
      <c r="IBJ5" s="374"/>
      <c r="IBK5" s="374"/>
      <c r="IBL5" s="374"/>
      <c r="IBM5" s="374"/>
      <c r="IBN5" s="374"/>
      <c r="IBO5" s="374"/>
      <c r="IBP5" s="374"/>
      <c r="IBQ5" s="374"/>
      <c r="IBR5" s="374"/>
      <c r="IBS5" s="374"/>
      <c r="IBT5" s="374"/>
      <c r="IBU5" s="374"/>
      <c r="IBV5" s="374"/>
      <c r="IBW5" s="374"/>
      <c r="IBX5" s="374"/>
      <c r="IBY5" s="374"/>
      <c r="IBZ5" s="374"/>
      <c r="ICA5" s="374"/>
      <c r="ICB5" s="374"/>
      <c r="ICC5" s="374"/>
      <c r="ICD5" s="374"/>
      <c r="ICE5" s="374"/>
      <c r="ICF5" s="374"/>
      <c r="ICG5" s="374"/>
      <c r="ICH5" s="374"/>
      <c r="ICI5" s="374"/>
      <c r="ICJ5" s="374"/>
      <c r="ICK5" s="374"/>
      <c r="ICL5" s="374"/>
      <c r="ICM5" s="374"/>
      <c r="ICN5" s="374"/>
      <c r="ICO5" s="374"/>
      <c r="ICP5" s="374"/>
      <c r="ICQ5" s="374"/>
      <c r="ICR5" s="374"/>
      <c r="ICS5" s="374"/>
      <c r="ICT5" s="374"/>
      <c r="ICU5" s="374"/>
      <c r="ICV5" s="374"/>
      <c r="ICW5" s="374"/>
      <c r="ICX5" s="374"/>
      <c r="ICY5" s="374"/>
      <c r="ICZ5" s="374"/>
      <c r="IDA5" s="374"/>
      <c r="IDB5" s="374"/>
      <c r="IDC5" s="374"/>
      <c r="IDD5" s="374"/>
      <c r="IDE5" s="374"/>
      <c r="IDF5" s="374"/>
      <c r="IDG5" s="374"/>
      <c r="IDH5" s="374"/>
      <c r="IDI5" s="374"/>
      <c r="IDJ5" s="374"/>
      <c r="IDK5" s="374"/>
      <c r="IDL5" s="374"/>
      <c r="IDM5" s="374"/>
      <c r="IDN5" s="374"/>
      <c r="IDO5" s="374"/>
      <c r="IDP5" s="374"/>
      <c r="IDQ5" s="374"/>
      <c r="IDR5" s="374"/>
      <c r="IDS5" s="374"/>
      <c r="IDT5" s="374"/>
      <c r="IDU5" s="374"/>
      <c r="IDV5" s="374"/>
      <c r="IDW5" s="374"/>
      <c r="IDX5" s="374"/>
      <c r="IDY5" s="374"/>
      <c r="IDZ5" s="374"/>
      <c r="IEA5" s="374"/>
      <c r="IEB5" s="374"/>
      <c r="IEC5" s="374"/>
      <c r="IED5" s="374"/>
      <c r="IEE5" s="374"/>
      <c r="IEF5" s="374"/>
      <c r="IEG5" s="374"/>
      <c r="IEH5" s="374"/>
      <c r="IEI5" s="374"/>
      <c r="IEJ5" s="374"/>
      <c r="IEK5" s="374"/>
      <c r="IEL5" s="374"/>
      <c r="IEM5" s="374"/>
      <c r="IEN5" s="374"/>
      <c r="IEO5" s="374"/>
      <c r="IEP5" s="374"/>
      <c r="IEQ5" s="374"/>
      <c r="IER5" s="374"/>
      <c r="IES5" s="374"/>
      <c r="IET5" s="374"/>
      <c r="IEU5" s="374"/>
      <c r="IEV5" s="374"/>
      <c r="IEW5" s="374"/>
      <c r="IEX5" s="374"/>
      <c r="IEY5" s="374"/>
      <c r="IEZ5" s="374"/>
      <c r="IFA5" s="374"/>
      <c r="IFB5" s="374"/>
      <c r="IFC5" s="374"/>
      <c r="IFD5" s="374"/>
      <c r="IFE5" s="374"/>
      <c r="IFF5" s="374"/>
      <c r="IFG5" s="374"/>
      <c r="IFH5" s="374"/>
      <c r="IFI5" s="374"/>
      <c r="IFJ5" s="374"/>
      <c r="IFK5" s="374"/>
      <c r="IFL5" s="374"/>
      <c r="IFM5" s="374"/>
      <c r="IFN5" s="374"/>
      <c r="IFO5" s="374"/>
      <c r="IFP5" s="374"/>
      <c r="IFQ5" s="374"/>
      <c r="IFR5" s="374"/>
      <c r="IFS5" s="374"/>
      <c r="IFT5" s="374"/>
      <c r="IFU5" s="374"/>
      <c r="IFV5" s="374"/>
      <c r="IFW5" s="374"/>
      <c r="IFX5" s="374"/>
      <c r="IFY5" s="374"/>
      <c r="IFZ5" s="374"/>
      <c r="IGA5" s="374"/>
      <c r="IGB5" s="374"/>
      <c r="IGC5" s="374"/>
      <c r="IGD5" s="374"/>
      <c r="IGE5" s="374"/>
      <c r="IGF5" s="374"/>
      <c r="IGG5" s="374"/>
      <c r="IGH5" s="374"/>
      <c r="IGI5" s="374"/>
      <c r="IGJ5" s="374"/>
      <c r="IGK5" s="374"/>
      <c r="IGL5" s="374"/>
      <c r="IGM5" s="374"/>
      <c r="IGN5" s="374"/>
      <c r="IGO5" s="374"/>
      <c r="IGP5" s="374"/>
      <c r="IGQ5" s="374"/>
      <c r="IGR5" s="374"/>
      <c r="IGS5" s="374"/>
      <c r="IGT5" s="374"/>
      <c r="IGU5" s="374"/>
      <c r="IGV5" s="374"/>
      <c r="IGW5" s="374"/>
      <c r="IGX5" s="374"/>
      <c r="IGY5" s="374"/>
      <c r="IGZ5" s="374"/>
      <c r="IHA5" s="374"/>
      <c r="IHB5" s="374"/>
      <c r="IHC5" s="374"/>
      <c r="IHD5" s="374"/>
      <c r="IHE5" s="374"/>
      <c r="IHF5" s="374"/>
      <c r="IHG5" s="374"/>
      <c r="IHH5" s="374"/>
      <c r="IHI5" s="374"/>
      <c r="IHJ5" s="374"/>
      <c r="IHK5" s="374"/>
      <c r="IHL5" s="374"/>
      <c r="IHM5" s="374"/>
      <c r="IHN5" s="374"/>
      <c r="IHO5" s="374"/>
      <c r="IHP5" s="374"/>
      <c r="IHQ5" s="374"/>
      <c r="IHR5" s="374"/>
      <c r="IHS5" s="374"/>
      <c r="IHT5" s="374"/>
      <c r="IHU5" s="374"/>
      <c r="IHV5" s="374"/>
      <c r="IHW5" s="374"/>
      <c r="IHX5" s="374"/>
      <c r="IHY5" s="374"/>
      <c r="IHZ5" s="374"/>
      <c r="IIA5" s="374"/>
      <c r="IIB5" s="374"/>
      <c r="IIC5" s="374"/>
      <c r="IID5" s="374"/>
      <c r="IIE5" s="374"/>
      <c r="IIF5" s="374"/>
      <c r="IIG5" s="374"/>
      <c r="IIH5" s="374"/>
      <c r="III5" s="374"/>
      <c r="IIJ5" s="374"/>
      <c r="IIK5" s="374"/>
      <c r="IIL5" s="374"/>
      <c r="IIM5" s="374"/>
      <c r="IIN5" s="374"/>
      <c r="IIO5" s="374"/>
      <c r="IIP5" s="374"/>
      <c r="IIQ5" s="374"/>
      <c r="IIR5" s="374"/>
      <c r="IIS5" s="374"/>
      <c r="IIT5" s="374"/>
      <c r="IIU5" s="374"/>
      <c r="IIV5" s="374"/>
      <c r="IIW5" s="374"/>
      <c r="IIX5" s="374"/>
      <c r="IIY5" s="374"/>
      <c r="IIZ5" s="374"/>
      <c r="IJA5" s="374"/>
      <c r="IJB5" s="374"/>
      <c r="IJC5" s="374"/>
      <c r="IJD5" s="374"/>
      <c r="IJE5" s="374"/>
      <c r="IJF5" s="374"/>
      <c r="IJG5" s="374"/>
      <c r="IJH5" s="374"/>
      <c r="IJI5" s="374"/>
      <c r="IJJ5" s="374"/>
      <c r="IJK5" s="374"/>
      <c r="IJL5" s="374"/>
      <c r="IJM5" s="374"/>
      <c r="IJN5" s="374"/>
      <c r="IJO5" s="374"/>
      <c r="IJP5" s="374"/>
      <c r="IJQ5" s="374"/>
      <c r="IJR5" s="374"/>
      <c r="IJS5" s="374"/>
      <c r="IJT5" s="374"/>
      <c r="IJU5" s="374"/>
      <c r="IJV5" s="374"/>
      <c r="IJW5" s="374"/>
      <c r="IJX5" s="374"/>
      <c r="IJY5" s="374"/>
      <c r="IJZ5" s="374"/>
      <c r="IKA5" s="374"/>
      <c r="IKB5" s="374"/>
      <c r="IKC5" s="374"/>
      <c r="IKD5" s="374"/>
      <c r="IKE5" s="374"/>
      <c r="IKF5" s="374"/>
      <c r="IKG5" s="374"/>
      <c r="IKH5" s="374"/>
      <c r="IKI5" s="374"/>
      <c r="IKJ5" s="374"/>
      <c r="IKK5" s="374"/>
      <c r="IKL5" s="374"/>
      <c r="IKM5" s="374"/>
      <c r="IKN5" s="374"/>
      <c r="IKO5" s="374"/>
      <c r="IKP5" s="374"/>
      <c r="IKQ5" s="374"/>
      <c r="IKR5" s="374"/>
      <c r="IKS5" s="374"/>
      <c r="IKT5" s="374"/>
      <c r="IKU5" s="374"/>
      <c r="IKV5" s="374"/>
      <c r="IKW5" s="374"/>
      <c r="IKX5" s="374"/>
      <c r="IKY5" s="374"/>
      <c r="IKZ5" s="374"/>
      <c r="ILA5" s="374"/>
      <c r="ILB5" s="374"/>
      <c r="ILC5" s="374"/>
      <c r="ILD5" s="374"/>
      <c r="ILE5" s="374"/>
      <c r="ILF5" s="374"/>
      <c r="ILG5" s="374"/>
      <c r="ILH5" s="374"/>
      <c r="ILI5" s="374"/>
      <c r="ILJ5" s="374"/>
      <c r="ILK5" s="374"/>
      <c r="ILL5" s="374"/>
      <c r="ILM5" s="374"/>
      <c r="ILN5" s="374"/>
      <c r="ILO5" s="374"/>
      <c r="ILP5" s="374"/>
      <c r="ILQ5" s="374"/>
      <c r="ILR5" s="374"/>
      <c r="ILS5" s="374"/>
      <c r="ILT5" s="374"/>
      <c r="ILU5" s="374"/>
      <c r="ILV5" s="374"/>
      <c r="ILW5" s="374"/>
      <c r="ILX5" s="374"/>
      <c r="ILY5" s="374"/>
      <c r="ILZ5" s="374"/>
      <c r="IMA5" s="374"/>
      <c r="IMB5" s="374"/>
      <c r="IMC5" s="374"/>
      <c r="IMD5" s="374"/>
      <c r="IME5" s="374"/>
      <c r="IMF5" s="374"/>
      <c r="IMG5" s="374"/>
      <c r="IMH5" s="374"/>
      <c r="IMI5" s="374"/>
      <c r="IMJ5" s="374"/>
      <c r="IMK5" s="374"/>
      <c r="IML5" s="374"/>
      <c r="IMM5" s="374"/>
      <c r="IMN5" s="374"/>
      <c r="IMO5" s="374"/>
      <c r="IMP5" s="374"/>
      <c r="IMQ5" s="374"/>
      <c r="IMR5" s="374"/>
      <c r="IMS5" s="374"/>
      <c r="IMT5" s="374"/>
      <c r="IMU5" s="374"/>
      <c r="IMV5" s="374"/>
      <c r="IMW5" s="374"/>
      <c r="IMX5" s="374"/>
      <c r="IMY5" s="374"/>
      <c r="IMZ5" s="374"/>
      <c r="INA5" s="374"/>
      <c r="INB5" s="374"/>
      <c r="INC5" s="374"/>
      <c r="IND5" s="374"/>
      <c r="INE5" s="374"/>
      <c r="INF5" s="374"/>
      <c r="ING5" s="374"/>
      <c r="INH5" s="374"/>
      <c r="INI5" s="374"/>
      <c r="INJ5" s="374"/>
      <c r="INK5" s="374"/>
      <c r="INL5" s="374"/>
      <c r="INM5" s="374"/>
      <c r="INN5" s="374"/>
      <c r="INO5" s="374"/>
      <c r="INP5" s="374"/>
      <c r="INQ5" s="374"/>
      <c r="INR5" s="374"/>
      <c r="INS5" s="374"/>
      <c r="INT5" s="374"/>
      <c r="INU5" s="374"/>
      <c r="INV5" s="374"/>
      <c r="INW5" s="374"/>
      <c r="INX5" s="374"/>
      <c r="INY5" s="374"/>
      <c r="INZ5" s="374"/>
      <c r="IOA5" s="374"/>
      <c r="IOB5" s="374"/>
      <c r="IOC5" s="374"/>
      <c r="IOD5" s="374"/>
      <c r="IOE5" s="374"/>
      <c r="IOF5" s="374"/>
      <c r="IOG5" s="374"/>
      <c r="IOH5" s="374"/>
      <c r="IOI5" s="374"/>
      <c r="IOJ5" s="374"/>
      <c r="IOK5" s="374"/>
      <c r="IOL5" s="374"/>
      <c r="IOM5" s="374"/>
      <c r="ION5" s="374"/>
      <c r="IOO5" s="374"/>
      <c r="IOP5" s="374"/>
      <c r="IOQ5" s="374"/>
      <c r="IOR5" s="374"/>
      <c r="IOS5" s="374"/>
      <c r="IOT5" s="374"/>
      <c r="IOU5" s="374"/>
      <c r="IOV5" s="374"/>
      <c r="IOW5" s="374"/>
      <c r="IOX5" s="374"/>
      <c r="IOY5" s="374"/>
      <c r="IOZ5" s="374"/>
      <c r="IPA5" s="374"/>
      <c r="IPB5" s="374"/>
      <c r="IPC5" s="374"/>
      <c r="IPD5" s="374"/>
      <c r="IPE5" s="374"/>
      <c r="IPF5" s="374"/>
      <c r="IPG5" s="374"/>
      <c r="IPH5" s="374"/>
      <c r="IPI5" s="374"/>
      <c r="IPJ5" s="374"/>
      <c r="IPK5" s="374"/>
      <c r="IPL5" s="374"/>
      <c r="IPM5" s="374"/>
      <c r="IPN5" s="374"/>
      <c r="IPO5" s="374"/>
      <c r="IPP5" s="374"/>
      <c r="IPQ5" s="374"/>
      <c r="IPR5" s="374"/>
      <c r="IPS5" s="374"/>
      <c r="IPT5" s="374"/>
      <c r="IPU5" s="374"/>
      <c r="IPV5" s="374"/>
      <c r="IPW5" s="374"/>
      <c r="IPX5" s="374"/>
      <c r="IPY5" s="374"/>
      <c r="IPZ5" s="374"/>
      <c r="IQA5" s="374"/>
      <c r="IQB5" s="374"/>
      <c r="IQC5" s="374"/>
      <c r="IQD5" s="374"/>
      <c r="IQE5" s="374"/>
      <c r="IQF5" s="374"/>
      <c r="IQG5" s="374"/>
      <c r="IQH5" s="374"/>
      <c r="IQI5" s="374"/>
      <c r="IQJ5" s="374"/>
      <c r="IQK5" s="374"/>
      <c r="IQL5" s="374"/>
      <c r="IQM5" s="374"/>
      <c r="IQN5" s="374"/>
      <c r="IQO5" s="374"/>
      <c r="IQP5" s="374"/>
      <c r="IQQ5" s="374"/>
      <c r="IQR5" s="374"/>
      <c r="IQS5" s="374"/>
      <c r="IQT5" s="374"/>
      <c r="IQU5" s="374"/>
      <c r="IQV5" s="374"/>
      <c r="IQW5" s="374"/>
      <c r="IQX5" s="374"/>
      <c r="IQY5" s="374"/>
      <c r="IQZ5" s="374"/>
      <c r="IRA5" s="374"/>
      <c r="IRB5" s="374"/>
      <c r="IRC5" s="374"/>
      <c r="IRD5" s="374"/>
      <c r="IRE5" s="374"/>
      <c r="IRF5" s="374"/>
      <c r="IRG5" s="374"/>
      <c r="IRH5" s="374"/>
      <c r="IRI5" s="374"/>
      <c r="IRJ5" s="374"/>
      <c r="IRK5" s="374"/>
      <c r="IRL5" s="374"/>
      <c r="IRM5" s="374"/>
      <c r="IRN5" s="374"/>
      <c r="IRO5" s="374"/>
      <c r="IRP5" s="374"/>
      <c r="IRQ5" s="374"/>
      <c r="IRR5" s="374"/>
      <c r="IRS5" s="374"/>
      <c r="IRT5" s="374"/>
      <c r="IRU5" s="374"/>
      <c r="IRV5" s="374"/>
      <c r="IRW5" s="374"/>
      <c r="IRX5" s="374"/>
      <c r="IRY5" s="374"/>
      <c r="IRZ5" s="374"/>
      <c r="ISA5" s="374"/>
      <c r="ISB5" s="374"/>
      <c r="ISC5" s="374"/>
      <c r="ISD5" s="374"/>
      <c r="ISE5" s="374"/>
      <c r="ISF5" s="374"/>
      <c r="ISG5" s="374"/>
      <c r="ISH5" s="374"/>
      <c r="ISI5" s="374"/>
      <c r="ISJ5" s="374"/>
      <c r="ISK5" s="374"/>
      <c r="ISL5" s="374"/>
      <c r="ISM5" s="374"/>
      <c r="ISN5" s="374"/>
      <c r="ISO5" s="374"/>
      <c r="ISP5" s="374"/>
      <c r="ISQ5" s="374"/>
      <c r="ISR5" s="374"/>
      <c r="ISS5" s="374"/>
      <c r="IST5" s="374"/>
      <c r="ISU5" s="374"/>
      <c r="ISV5" s="374"/>
      <c r="ISW5" s="374"/>
      <c r="ISX5" s="374"/>
      <c r="ISY5" s="374"/>
      <c r="ISZ5" s="374"/>
      <c r="ITA5" s="374"/>
      <c r="ITB5" s="374"/>
      <c r="ITC5" s="374"/>
      <c r="ITD5" s="374"/>
      <c r="ITE5" s="374"/>
      <c r="ITF5" s="374"/>
      <c r="ITG5" s="374"/>
      <c r="ITH5" s="374"/>
      <c r="ITI5" s="374"/>
      <c r="ITJ5" s="374"/>
      <c r="ITK5" s="374"/>
      <c r="ITL5" s="374"/>
      <c r="ITM5" s="374"/>
      <c r="ITN5" s="374"/>
      <c r="ITO5" s="374"/>
      <c r="ITP5" s="374"/>
      <c r="ITQ5" s="374"/>
      <c r="ITR5" s="374"/>
      <c r="ITS5" s="374"/>
      <c r="ITT5" s="374"/>
      <c r="ITU5" s="374"/>
      <c r="ITV5" s="374"/>
      <c r="ITW5" s="374"/>
      <c r="ITX5" s="374"/>
      <c r="ITY5" s="374"/>
      <c r="ITZ5" s="374"/>
      <c r="IUA5" s="374"/>
      <c r="IUB5" s="374"/>
      <c r="IUC5" s="374"/>
      <c r="IUD5" s="374"/>
      <c r="IUE5" s="374"/>
      <c r="IUF5" s="374"/>
      <c r="IUG5" s="374"/>
      <c r="IUH5" s="374"/>
      <c r="IUI5" s="374"/>
      <c r="IUJ5" s="374"/>
      <c r="IUK5" s="374"/>
      <c r="IUL5" s="374"/>
      <c r="IUM5" s="374"/>
      <c r="IUN5" s="374"/>
      <c r="IUO5" s="374"/>
      <c r="IUP5" s="374"/>
      <c r="IUQ5" s="374"/>
      <c r="IUR5" s="374"/>
      <c r="IUS5" s="374"/>
      <c r="IUT5" s="374"/>
      <c r="IUU5" s="374"/>
      <c r="IUV5" s="374"/>
      <c r="IUW5" s="374"/>
      <c r="IUX5" s="374"/>
      <c r="IUY5" s="374"/>
      <c r="IUZ5" s="374"/>
      <c r="IVA5" s="374"/>
      <c r="IVB5" s="374"/>
      <c r="IVC5" s="374"/>
      <c r="IVD5" s="374"/>
      <c r="IVE5" s="374"/>
      <c r="IVF5" s="374"/>
      <c r="IVG5" s="374"/>
      <c r="IVH5" s="374"/>
      <c r="IVI5" s="374"/>
      <c r="IVJ5" s="374"/>
      <c r="IVK5" s="374"/>
      <c r="IVL5" s="374"/>
      <c r="IVM5" s="374"/>
      <c r="IVN5" s="374"/>
      <c r="IVO5" s="374"/>
      <c r="IVP5" s="374"/>
      <c r="IVQ5" s="374"/>
      <c r="IVR5" s="374"/>
      <c r="IVS5" s="374"/>
      <c r="IVT5" s="374"/>
      <c r="IVU5" s="374"/>
      <c r="IVV5" s="374"/>
      <c r="IVW5" s="374"/>
      <c r="IVX5" s="374"/>
      <c r="IVY5" s="374"/>
      <c r="IVZ5" s="374"/>
      <c r="IWA5" s="374"/>
      <c r="IWB5" s="374"/>
      <c r="IWC5" s="374"/>
      <c r="IWD5" s="374"/>
      <c r="IWE5" s="374"/>
      <c r="IWF5" s="374"/>
      <c r="IWG5" s="374"/>
      <c r="IWH5" s="374"/>
      <c r="IWI5" s="374"/>
      <c r="IWJ5" s="374"/>
      <c r="IWK5" s="374"/>
      <c r="IWL5" s="374"/>
      <c r="IWM5" s="374"/>
      <c r="IWN5" s="374"/>
      <c r="IWO5" s="374"/>
      <c r="IWP5" s="374"/>
      <c r="IWQ5" s="374"/>
      <c r="IWR5" s="374"/>
      <c r="IWS5" s="374"/>
      <c r="IWT5" s="374"/>
      <c r="IWU5" s="374"/>
      <c r="IWV5" s="374"/>
      <c r="IWW5" s="374"/>
      <c r="IWX5" s="374"/>
      <c r="IWY5" s="374"/>
      <c r="IWZ5" s="374"/>
      <c r="IXA5" s="374"/>
      <c r="IXB5" s="374"/>
      <c r="IXC5" s="374"/>
      <c r="IXD5" s="374"/>
      <c r="IXE5" s="374"/>
      <c r="IXF5" s="374"/>
      <c r="IXG5" s="374"/>
      <c r="IXH5" s="374"/>
      <c r="IXI5" s="374"/>
      <c r="IXJ5" s="374"/>
      <c r="IXK5" s="374"/>
      <c r="IXL5" s="374"/>
      <c r="IXM5" s="374"/>
      <c r="IXN5" s="374"/>
      <c r="IXO5" s="374"/>
      <c r="IXP5" s="374"/>
      <c r="IXQ5" s="374"/>
      <c r="IXR5" s="374"/>
      <c r="IXS5" s="374"/>
      <c r="IXT5" s="374"/>
      <c r="IXU5" s="374"/>
      <c r="IXV5" s="374"/>
      <c r="IXW5" s="374"/>
      <c r="IXX5" s="374"/>
      <c r="IXY5" s="374"/>
      <c r="IXZ5" s="374"/>
      <c r="IYA5" s="374"/>
      <c r="IYB5" s="374"/>
      <c r="IYC5" s="374"/>
      <c r="IYD5" s="374"/>
      <c r="IYE5" s="374"/>
      <c r="IYF5" s="374"/>
      <c r="IYG5" s="374"/>
      <c r="IYH5" s="374"/>
      <c r="IYI5" s="374"/>
      <c r="IYJ5" s="374"/>
      <c r="IYK5" s="374"/>
      <c r="IYL5" s="374"/>
      <c r="IYM5" s="374"/>
      <c r="IYN5" s="374"/>
      <c r="IYO5" s="374"/>
      <c r="IYP5" s="374"/>
      <c r="IYQ5" s="374"/>
      <c r="IYR5" s="374"/>
      <c r="IYS5" s="374"/>
      <c r="IYT5" s="374"/>
      <c r="IYU5" s="374"/>
      <c r="IYV5" s="374"/>
      <c r="IYW5" s="374"/>
      <c r="IYX5" s="374"/>
      <c r="IYY5" s="374"/>
      <c r="IYZ5" s="374"/>
      <c r="IZA5" s="374"/>
      <c r="IZB5" s="374"/>
      <c r="IZC5" s="374"/>
      <c r="IZD5" s="374"/>
      <c r="IZE5" s="374"/>
      <c r="IZF5" s="374"/>
      <c r="IZG5" s="374"/>
      <c r="IZH5" s="374"/>
      <c r="IZI5" s="374"/>
      <c r="IZJ5" s="374"/>
      <c r="IZK5" s="374"/>
      <c r="IZL5" s="374"/>
      <c r="IZM5" s="374"/>
      <c r="IZN5" s="374"/>
      <c r="IZO5" s="374"/>
      <c r="IZP5" s="374"/>
      <c r="IZQ5" s="374"/>
      <c r="IZR5" s="374"/>
      <c r="IZS5" s="374"/>
      <c r="IZT5" s="374"/>
      <c r="IZU5" s="374"/>
      <c r="IZV5" s="374"/>
      <c r="IZW5" s="374"/>
      <c r="IZX5" s="374"/>
      <c r="IZY5" s="374"/>
      <c r="IZZ5" s="374"/>
      <c r="JAA5" s="374"/>
      <c r="JAB5" s="374"/>
      <c r="JAC5" s="374"/>
      <c r="JAD5" s="374"/>
      <c r="JAE5" s="374"/>
      <c r="JAF5" s="374"/>
      <c r="JAG5" s="374"/>
      <c r="JAH5" s="374"/>
      <c r="JAI5" s="374"/>
      <c r="JAJ5" s="374"/>
      <c r="JAK5" s="374"/>
      <c r="JAL5" s="374"/>
      <c r="JAM5" s="374"/>
      <c r="JAN5" s="374"/>
      <c r="JAO5" s="374"/>
      <c r="JAP5" s="374"/>
      <c r="JAQ5" s="374"/>
      <c r="JAR5" s="374"/>
      <c r="JAS5" s="374"/>
      <c r="JAT5" s="374"/>
      <c r="JAU5" s="374"/>
      <c r="JAV5" s="374"/>
      <c r="JAW5" s="374"/>
      <c r="JAX5" s="374"/>
      <c r="JAY5" s="374"/>
      <c r="JAZ5" s="374"/>
      <c r="JBA5" s="374"/>
      <c r="JBB5" s="374"/>
      <c r="JBC5" s="374"/>
      <c r="JBD5" s="374"/>
      <c r="JBE5" s="374"/>
      <c r="JBF5" s="374"/>
      <c r="JBG5" s="374"/>
      <c r="JBH5" s="374"/>
      <c r="JBI5" s="374"/>
      <c r="JBJ5" s="374"/>
      <c r="JBK5" s="374"/>
      <c r="JBL5" s="374"/>
      <c r="JBM5" s="374"/>
      <c r="JBN5" s="374"/>
      <c r="JBO5" s="374"/>
      <c r="JBP5" s="374"/>
      <c r="JBQ5" s="374"/>
      <c r="JBR5" s="374"/>
      <c r="JBS5" s="374"/>
      <c r="JBT5" s="374"/>
      <c r="JBU5" s="374"/>
      <c r="JBV5" s="374"/>
      <c r="JBW5" s="374"/>
      <c r="JBX5" s="374"/>
      <c r="JBY5" s="374"/>
      <c r="JBZ5" s="374"/>
      <c r="JCA5" s="374"/>
      <c r="JCB5" s="374"/>
      <c r="JCC5" s="374"/>
      <c r="JCD5" s="374"/>
      <c r="JCE5" s="374"/>
      <c r="JCF5" s="374"/>
      <c r="JCG5" s="374"/>
      <c r="JCH5" s="374"/>
      <c r="JCI5" s="374"/>
      <c r="JCJ5" s="374"/>
      <c r="JCK5" s="374"/>
      <c r="JCL5" s="374"/>
      <c r="JCM5" s="374"/>
      <c r="JCN5" s="374"/>
      <c r="JCO5" s="374"/>
      <c r="JCP5" s="374"/>
      <c r="JCQ5" s="374"/>
      <c r="JCR5" s="374"/>
      <c r="JCS5" s="374"/>
      <c r="JCT5" s="374"/>
      <c r="JCU5" s="374"/>
      <c r="JCV5" s="374"/>
      <c r="JCW5" s="374"/>
      <c r="JCX5" s="374"/>
      <c r="JCY5" s="374"/>
      <c r="JCZ5" s="374"/>
      <c r="JDA5" s="374"/>
      <c r="JDB5" s="374"/>
      <c r="JDC5" s="374"/>
      <c r="JDD5" s="374"/>
      <c r="JDE5" s="374"/>
      <c r="JDF5" s="374"/>
      <c r="JDG5" s="374"/>
      <c r="JDH5" s="374"/>
      <c r="JDI5" s="374"/>
      <c r="JDJ5" s="374"/>
      <c r="JDK5" s="374"/>
      <c r="JDL5" s="374"/>
      <c r="JDM5" s="374"/>
      <c r="JDN5" s="374"/>
      <c r="JDO5" s="374"/>
      <c r="JDP5" s="374"/>
      <c r="JDQ5" s="374"/>
      <c r="JDR5" s="374"/>
      <c r="JDS5" s="374"/>
      <c r="JDT5" s="374"/>
      <c r="JDU5" s="374"/>
      <c r="JDV5" s="374"/>
      <c r="JDW5" s="374"/>
      <c r="JDX5" s="374"/>
      <c r="JDY5" s="374"/>
      <c r="JDZ5" s="374"/>
      <c r="JEA5" s="374"/>
      <c r="JEB5" s="374"/>
      <c r="JEC5" s="374"/>
      <c r="JED5" s="374"/>
      <c r="JEE5" s="374"/>
      <c r="JEF5" s="374"/>
      <c r="JEG5" s="374"/>
      <c r="JEH5" s="374"/>
      <c r="JEI5" s="374"/>
      <c r="JEJ5" s="374"/>
      <c r="JEK5" s="374"/>
      <c r="JEL5" s="374"/>
      <c r="JEM5" s="374"/>
      <c r="JEN5" s="374"/>
      <c r="JEO5" s="374"/>
      <c r="JEP5" s="374"/>
      <c r="JEQ5" s="374"/>
      <c r="JER5" s="374"/>
      <c r="JES5" s="374"/>
      <c r="JET5" s="374"/>
      <c r="JEU5" s="374"/>
      <c r="JEV5" s="374"/>
      <c r="JEW5" s="374"/>
      <c r="JEX5" s="374"/>
      <c r="JEY5" s="374"/>
      <c r="JEZ5" s="374"/>
      <c r="JFA5" s="374"/>
      <c r="JFB5" s="374"/>
      <c r="JFC5" s="374"/>
      <c r="JFD5" s="374"/>
      <c r="JFE5" s="374"/>
      <c r="JFF5" s="374"/>
      <c r="JFG5" s="374"/>
      <c r="JFH5" s="374"/>
      <c r="JFI5" s="374"/>
      <c r="JFJ5" s="374"/>
      <c r="JFK5" s="374"/>
      <c r="JFL5" s="374"/>
      <c r="JFM5" s="374"/>
      <c r="JFN5" s="374"/>
      <c r="JFO5" s="374"/>
      <c r="JFP5" s="374"/>
      <c r="JFQ5" s="374"/>
      <c r="JFR5" s="374"/>
      <c r="JFS5" s="374"/>
      <c r="JFT5" s="374"/>
      <c r="JFU5" s="374"/>
      <c r="JFV5" s="374"/>
      <c r="JFW5" s="374"/>
      <c r="JFX5" s="374"/>
      <c r="JFY5" s="374"/>
      <c r="JFZ5" s="374"/>
      <c r="JGA5" s="374"/>
      <c r="JGB5" s="374"/>
      <c r="JGC5" s="374"/>
      <c r="JGD5" s="374"/>
      <c r="JGE5" s="374"/>
      <c r="JGF5" s="374"/>
      <c r="JGG5" s="374"/>
      <c r="JGH5" s="374"/>
      <c r="JGI5" s="374"/>
      <c r="JGJ5" s="374"/>
      <c r="JGK5" s="374"/>
      <c r="JGL5" s="374"/>
      <c r="JGM5" s="374"/>
      <c r="JGN5" s="374"/>
      <c r="JGO5" s="374"/>
      <c r="JGP5" s="374"/>
      <c r="JGQ5" s="374"/>
      <c r="JGR5" s="374"/>
      <c r="JGS5" s="374"/>
      <c r="JGT5" s="374"/>
      <c r="JGU5" s="374"/>
      <c r="JGV5" s="374"/>
      <c r="JGW5" s="374"/>
      <c r="JGX5" s="374"/>
      <c r="JGY5" s="374"/>
      <c r="JGZ5" s="374"/>
      <c r="JHA5" s="374"/>
      <c r="JHB5" s="374"/>
      <c r="JHC5" s="374"/>
      <c r="JHD5" s="374"/>
      <c r="JHE5" s="374"/>
      <c r="JHF5" s="374"/>
      <c r="JHG5" s="374"/>
      <c r="JHH5" s="374"/>
      <c r="JHI5" s="374"/>
      <c r="JHJ5" s="374"/>
      <c r="JHK5" s="374"/>
      <c r="JHL5" s="374"/>
      <c r="JHM5" s="374"/>
      <c r="JHN5" s="374"/>
      <c r="JHO5" s="374"/>
      <c r="JHP5" s="374"/>
      <c r="JHQ5" s="374"/>
      <c r="JHR5" s="374"/>
      <c r="JHS5" s="374"/>
      <c r="JHT5" s="374"/>
      <c r="JHU5" s="374"/>
      <c r="JHV5" s="374"/>
      <c r="JHW5" s="374"/>
      <c r="JHX5" s="374"/>
      <c r="JHY5" s="374"/>
      <c r="JHZ5" s="374"/>
      <c r="JIA5" s="374"/>
      <c r="JIB5" s="374"/>
      <c r="JIC5" s="374"/>
      <c r="JID5" s="374"/>
      <c r="JIE5" s="374"/>
      <c r="JIF5" s="374"/>
      <c r="JIG5" s="374"/>
      <c r="JIH5" s="374"/>
      <c r="JII5" s="374"/>
      <c r="JIJ5" s="374"/>
      <c r="JIK5" s="374"/>
      <c r="JIL5" s="374"/>
      <c r="JIM5" s="374"/>
      <c r="JIN5" s="374"/>
      <c r="JIO5" s="374"/>
      <c r="JIP5" s="374"/>
      <c r="JIQ5" s="374"/>
      <c r="JIR5" s="374"/>
      <c r="JIS5" s="374"/>
      <c r="JIT5" s="374"/>
      <c r="JIU5" s="374"/>
      <c r="JIV5" s="374"/>
      <c r="JIW5" s="374"/>
      <c r="JIX5" s="374"/>
      <c r="JIY5" s="374"/>
      <c r="JIZ5" s="374"/>
      <c r="JJA5" s="374"/>
      <c r="JJB5" s="374"/>
      <c r="JJC5" s="374"/>
      <c r="JJD5" s="374"/>
      <c r="JJE5" s="374"/>
      <c r="JJF5" s="374"/>
      <c r="JJG5" s="374"/>
      <c r="JJH5" s="374"/>
      <c r="JJI5" s="374"/>
      <c r="JJJ5" s="374"/>
      <c r="JJK5" s="374"/>
      <c r="JJL5" s="374"/>
      <c r="JJM5" s="374"/>
      <c r="JJN5" s="374"/>
      <c r="JJO5" s="374"/>
      <c r="JJP5" s="374"/>
      <c r="JJQ5" s="374"/>
      <c r="JJR5" s="374"/>
      <c r="JJS5" s="374"/>
      <c r="JJT5" s="374"/>
      <c r="JJU5" s="374"/>
      <c r="JJV5" s="374"/>
      <c r="JJW5" s="374"/>
      <c r="JJX5" s="374"/>
      <c r="JJY5" s="374"/>
      <c r="JJZ5" s="374"/>
      <c r="JKA5" s="374"/>
      <c r="JKB5" s="374"/>
      <c r="JKC5" s="374"/>
      <c r="JKD5" s="374"/>
      <c r="JKE5" s="374"/>
      <c r="JKF5" s="374"/>
      <c r="JKG5" s="374"/>
      <c r="JKH5" s="374"/>
      <c r="JKI5" s="374"/>
      <c r="JKJ5" s="374"/>
      <c r="JKK5" s="374"/>
      <c r="JKL5" s="374"/>
      <c r="JKM5" s="374"/>
      <c r="JKN5" s="374"/>
      <c r="JKO5" s="374"/>
      <c r="JKP5" s="374"/>
      <c r="JKQ5" s="374"/>
      <c r="JKR5" s="374"/>
      <c r="JKS5" s="374"/>
      <c r="JKT5" s="374"/>
      <c r="JKU5" s="374"/>
      <c r="JKV5" s="374"/>
      <c r="JKW5" s="374"/>
      <c r="JKX5" s="374"/>
      <c r="JKY5" s="374"/>
      <c r="JKZ5" s="374"/>
      <c r="JLA5" s="374"/>
      <c r="JLB5" s="374"/>
      <c r="JLC5" s="374"/>
      <c r="JLD5" s="374"/>
      <c r="JLE5" s="374"/>
      <c r="JLF5" s="374"/>
      <c r="JLG5" s="374"/>
      <c r="JLH5" s="374"/>
      <c r="JLI5" s="374"/>
      <c r="JLJ5" s="374"/>
      <c r="JLK5" s="374"/>
      <c r="JLL5" s="374"/>
      <c r="JLM5" s="374"/>
      <c r="JLN5" s="374"/>
      <c r="JLO5" s="374"/>
      <c r="JLP5" s="374"/>
      <c r="JLQ5" s="374"/>
      <c r="JLR5" s="374"/>
      <c r="JLS5" s="374"/>
      <c r="JLT5" s="374"/>
      <c r="JLU5" s="374"/>
      <c r="JLV5" s="374"/>
      <c r="JLW5" s="374"/>
      <c r="JLX5" s="374"/>
      <c r="JLY5" s="374"/>
      <c r="JLZ5" s="374"/>
      <c r="JMA5" s="374"/>
      <c r="JMB5" s="374"/>
      <c r="JMC5" s="374"/>
      <c r="JMD5" s="374"/>
      <c r="JME5" s="374"/>
      <c r="JMF5" s="374"/>
      <c r="JMG5" s="374"/>
      <c r="JMH5" s="374"/>
      <c r="JMI5" s="374"/>
      <c r="JMJ5" s="374"/>
      <c r="JMK5" s="374"/>
      <c r="JML5" s="374"/>
      <c r="JMM5" s="374"/>
      <c r="JMN5" s="374"/>
      <c r="JMO5" s="374"/>
      <c r="JMP5" s="374"/>
      <c r="JMQ5" s="374"/>
      <c r="JMR5" s="374"/>
      <c r="JMS5" s="374"/>
      <c r="JMT5" s="374"/>
      <c r="JMU5" s="374"/>
      <c r="JMV5" s="374"/>
      <c r="JMW5" s="374"/>
      <c r="JMX5" s="374"/>
      <c r="JMY5" s="374"/>
      <c r="JMZ5" s="374"/>
      <c r="JNA5" s="374"/>
      <c r="JNB5" s="374"/>
      <c r="JNC5" s="374"/>
      <c r="JND5" s="374"/>
      <c r="JNE5" s="374"/>
      <c r="JNF5" s="374"/>
      <c r="JNG5" s="374"/>
      <c r="JNH5" s="374"/>
      <c r="JNI5" s="374"/>
      <c r="JNJ5" s="374"/>
      <c r="JNK5" s="374"/>
      <c r="JNL5" s="374"/>
      <c r="JNM5" s="374"/>
      <c r="JNN5" s="374"/>
      <c r="JNO5" s="374"/>
      <c r="JNP5" s="374"/>
      <c r="JNQ5" s="374"/>
      <c r="JNR5" s="374"/>
      <c r="JNS5" s="374"/>
      <c r="JNT5" s="374"/>
      <c r="JNU5" s="374"/>
      <c r="JNV5" s="374"/>
      <c r="JNW5" s="374"/>
      <c r="JNX5" s="374"/>
      <c r="JNY5" s="374"/>
      <c r="JNZ5" s="374"/>
      <c r="JOA5" s="374"/>
      <c r="JOB5" s="374"/>
      <c r="JOC5" s="374"/>
      <c r="JOD5" s="374"/>
      <c r="JOE5" s="374"/>
      <c r="JOF5" s="374"/>
      <c r="JOG5" s="374"/>
      <c r="JOH5" s="374"/>
      <c r="JOI5" s="374"/>
      <c r="JOJ5" s="374"/>
      <c r="JOK5" s="374"/>
      <c r="JOL5" s="374"/>
      <c r="JOM5" s="374"/>
      <c r="JON5" s="374"/>
      <c r="JOO5" s="374"/>
      <c r="JOP5" s="374"/>
      <c r="JOQ5" s="374"/>
      <c r="JOR5" s="374"/>
      <c r="JOS5" s="374"/>
      <c r="JOT5" s="374"/>
      <c r="JOU5" s="374"/>
      <c r="JOV5" s="374"/>
      <c r="JOW5" s="374"/>
      <c r="JOX5" s="374"/>
      <c r="JOY5" s="374"/>
      <c r="JOZ5" s="374"/>
      <c r="JPA5" s="374"/>
      <c r="JPB5" s="374"/>
      <c r="JPC5" s="374"/>
      <c r="JPD5" s="374"/>
      <c r="JPE5" s="374"/>
      <c r="JPF5" s="374"/>
      <c r="JPG5" s="374"/>
      <c r="JPH5" s="374"/>
      <c r="JPI5" s="374"/>
      <c r="JPJ5" s="374"/>
      <c r="JPK5" s="374"/>
      <c r="JPL5" s="374"/>
      <c r="JPM5" s="374"/>
      <c r="JPN5" s="374"/>
      <c r="JPO5" s="374"/>
      <c r="JPP5" s="374"/>
      <c r="JPQ5" s="374"/>
      <c r="JPR5" s="374"/>
      <c r="JPS5" s="374"/>
      <c r="JPT5" s="374"/>
      <c r="JPU5" s="374"/>
      <c r="JPV5" s="374"/>
      <c r="JPW5" s="374"/>
      <c r="JPX5" s="374"/>
      <c r="JPY5" s="374"/>
      <c r="JPZ5" s="374"/>
      <c r="JQA5" s="374"/>
      <c r="JQB5" s="374"/>
      <c r="JQC5" s="374"/>
      <c r="JQD5" s="374"/>
      <c r="JQE5" s="374"/>
      <c r="JQF5" s="374"/>
      <c r="JQG5" s="374"/>
      <c r="JQH5" s="374"/>
      <c r="JQI5" s="374"/>
      <c r="JQJ5" s="374"/>
      <c r="JQK5" s="374"/>
      <c r="JQL5" s="374"/>
      <c r="JQM5" s="374"/>
      <c r="JQN5" s="374"/>
      <c r="JQO5" s="374"/>
      <c r="JQP5" s="374"/>
      <c r="JQQ5" s="374"/>
      <c r="JQR5" s="374"/>
      <c r="JQS5" s="374"/>
      <c r="JQT5" s="374"/>
      <c r="JQU5" s="374"/>
      <c r="JQV5" s="374"/>
      <c r="JQW5" s="374"/>
      <c r="JQX5" s="374"/>
      <c r="JQY5" s="374"/>
      <c r="JQZ5" s="374"/>
      <c r="JRA5" s="374"/>
      <c r="JRB5" s="374"/>
      <c r="JRC5" s="374"/>
      <c r="JRD5" s="374"/>
      <c r="JRE5" s="374"/>
      <c r="JRF5" s="374"/>
      <c r="JRG5" s="374"/>
      <c r="JRH5" s="374"/>
      <c r="JRI5" s="374"/>
      <c r="JRJ5" s="374"/>
      <c r="JRK5" s="374"/>
      <c r="JRL5" s="374"/>
      <c r="JRM5" s="374"/>
      <c r="JRN5" s="374"/>
      <c r="JRO5" s="374"/>
      <c r="JRP5" s="374"/>
      <c r="JRQ5" s="374"/>
      <c r="JRR5" s="374"/>
      <c r="JRS5" s="374"/>
      <c r="JRT5" s="374"/>
      <c r="JRU5" s="374"/>
      <c r="JRV5" s="374"/>
      <c r="JRW5" s="374"/>
      <c r="JRX5" s="374"/>
      <c r="JRY5" s="374"/>
      <c r="JRZ5" s="374"/>
      <c r="JSA5" s="374"/>
      <c r="JSB5" s="374"/>
      <c r="JSC5" s="374"/>
      <c r="JSD5" s="374"/>
      <c r="JSE5" s="374"/>
      <c r="JSF5" s="374"/>
      <c r="JSG5" s="374"/>
      <c r="JSH5" s="374"/>
      <c r="JSI5" s="374"/>
      <c r="JSJ5" s="374"/>
      <c r="JSK5" s="374"/>
      <c r="JSL5" s="374"/>
      <c r="JSM5" s="374"/>
      <c r="JSN5" s="374"/>
      <c r="JSO5" s="374"/>
      <c r="JSP5" s="374"/>
      <c r="JSQ5" s="374"/>
      <c r="JSR5" s="374"/>
      <c r="JSS5" s="374"/>
      <c r="JST5" s="374"/>
      <c r="JSU5" s="374"/>
      <c r="JSV5" s="374"/>
      <c r="JSW5" s="374"/>
      <c r="JSX5" s="374"/>
      <c r="JSY5" s="374"/>
      <c r="JSZ5" s="374"/>
      <c r="JTA5" s="374"/>
      <c r="JTB5" s="374"/>
      <c r="JTC5" s="374"/>
      <c r="JTD5" s="374"/>
      <c r="JTE5" s="374"/>
      <c r="JTF5" s="374"/>
      <c r="JTG5" s="374"/>
      <c r="JTH5" s="374"/>
      <c r="JTI5" s="374"/>
      <c r="JTJ5" s="374"/>
      <c r="JTK5" s="374"/>
      <c r="JTL5" s="374"/>
      <c r="JTM5" s="374"/>
      <c r="JTN5" s="374"/>
      <c r="JTO5" s="374"/>
      <c r="JTP5" s="374"/>
      <c r="JTQ5" s="374"/>
      <c r="JTR5" s="374"/>
      <c r="JTS5" s="374"/>
      <c r="JTT5" s="374"/>
      <c r="JTU5" s="374"/>
      <c r="JTV5" s="374"/>
      <c r="JTW5" s="374"/>
      <c r="JTX5" s="374"/>
      <c r="JTY5" s="374"/>
      <c r="JTZ5" s="374"/>
      <c r="JUA5" s="374"/>
      <c r="JUB5" s="374"/>
      <c r="JUC5" s="374"/>
      <c r="JUD5" s="374"/>
      <c r="JUE5" s="374"/>
      <c r="JUF5" s="374"/>
      <c r="JUG5" s="374"/>
      <c r="JUH5" s="374"/>
      <c r="JUI5" s="374"/>
      <c r="JUJ5" s="374"/>
      <c r="JUK5" s="374"/>
      <c r="JUL5" s="374"/>
      <c r="JUM5" s="374"/>
      <c r="JUN5" s="374"/>
      <c r="JUO5" s="374"/>
      <c r="JUP5" s="374"/>
      <c r="JUQ5" s="374"/>
      <c r="JUR5" s="374"/>
      <c r="JUS5" s="374"/>
      <c r="JUT5" s="374"/>
      <c r="JUU5" s="374"/>
      <c r="JUV5" s="374"/>
      <c r="JUW5" s="374"/>
      <c r="JUX5" s="374"/>
      <c r="JUY5" s="374"/>
      <c r="JUZ5" s="374"/>
      <c r="JVA5" s="374"/>
      <c r="JVB5" s="374"/>
      <c r="JVC5" s="374"/>
      <c r="JVD5" s="374"/>
      <c r="JVE5" s="374"/>
      <c r="JVF5" s="374"/>
      <c r="JVG5" s="374"/>
      <c r="JVH5" s="374"/>
      <c r="JVI5" s="374"/>
      <c r="JVJ5" s="374"/>
      <c r="JVK5" s="374"/>
      <c r="JVL5" s="374"/>
      <c r="JVM5" s="374"/>
      <c r="JVN5" s="374"/>
      <c r="JVO5" s="374"/>
      <c r="JVP5" s="374"/>
      <c r="JVQ5" s="374"/>
      <c r="JVR5" s="374"/>
      <c r="JVS5" s="374"/>
      <c r="JVT5" s="374"/>
      <c r="JVU5" s="374"/>
      <c r="JVV5" s="374"/>
      <c r="JVW5" s="374"/>
      <c r="JVX5" s="374"/>
      <c r="JVY5" s="374"/>
      <c r="JVZ5" s="374"/>
      <c r="JWA5" s="374"/>
      <c r="JWB5" s="374"/>
      <c r="JWC5" s="374"/>
      <c r="JWD5" s="374"/>
      <c r="JWE5" s="374"/>
      <c r="JWF5" s="374"/>
      <c r="JWG5" s="374"/>
      <c r="JWH5" s="374"/>
      <c r="JWI5" s="374"/>
      <c r="JWJ5" s="374"/>
      <c r="JWK5" s="374"/>
      <c r="JWL5" s="374"/>
      <c r="JWM5" s="374"/>
      <c r="JWN5" s="374"/>
      <c r="JWO5" s="374"/>
      <c r="JWP5" s="374"/>
      <c r="JWQ5" s="374"/>
      <c r="JWR5" s="374"/>
      <c r="JWS5" s="374"/>
      <c r="JWT5" s="374"/>
      <c r="JWU5" s="374"/>
      <c r="JWV5" s="374"/>
      <c r="JWW5" s="374"/>
      <c r="JWX5" s="374"/>
      <c r="JWY5" s="374"/>
      <c r="JWZ5" s="374"/>
      <c r="JXA5" s="374"/>
      <c r="JXB5" s="374"/>
      <c r="JXC5" s="374"/>
      <c r="JXD5" s="374"/>
      <c r="JXE5" s="374"/>
      <c r="JXF5" s="374"/>
      <c r="JXG5" s="374"/>
      <c r="JXH5" s="374"/>
      <c r="JXI5" s="374"/>
      <c r="JXJ5" s="374"/>
      <c r="JXK5" s="374"/>
      <c r="JXL5" s="374"/>
      <c r="JXM5" s="374"/>
      <c r="JXN5" s="374"/>
      <c r="JXO5" s="374"/>
      <c r="JXP5" s="374"/>
      <c r="JXQ5" s="374"/>
      <c r="JXR5" s="374"/>
      <c r="JXS5" s="374"/>
      <c r="JXT5" s="374"/>
      <c r="JXU5" s="374"/>
      <c r="JXV5" s="374"/>
      <c r="JXW5" s="374"/>
      <c r="JXX5" s="374"/>
      <c r="JXY5" s="374"/>
      <c r="JXZ5" s="374"/>
      <c r="JYA5" s="374"/>
      <c r="JYB5" s="374"/>
      <c r="JYC5" s="374"/>
      <c r="JYD5" s="374"/>
      <c r="JYE5" s="374"/>
      <c r="JYF5" s="374"/>
      <c r="JYG5" s="374"/>
      <c r="JYH5" s="374"/>
      <c r="JYI5" s="374"/>
      <c r="JYJ5" s="374"/>
      <c r="JYK5" s="374"/>
      <c r="JYL5" s="374"/>
      <c r="JYM5" s="374"/>
      <c r="JYN5" s="374"/>
      <c r="JYO5" s="374"/>
      <c r="JYP5" s="374"/>
      <c r="JYQ5" s="374"/>
      <c r="JYR5" s="374"/>
      <c r="JYS5" s="374"/>
      <c r="JYT5" s="374"/>
      <c r="JYU5" s="374"/>
      <c r="JYV5" s="374"/>
      <c r="JYW5" s="374"/>
      <c r="JYX5" s="374"/>
      <c r="JYY5" s="374"/>
      <c r="JYZ5" s="374"/>
      <c r="JZA5" s="374"/>
      <c r="JZB5" s="374"/>
      <c r="JZC5" s="374"/>
      <c r="JZD5" s="374"/>
      <c r="JZE5" s="374"/>
      <c r="JZF5" s="374"/>
      <c r="JZG5" s="374"/>
      <c r="JZH5" s="374"/>
      <c r="JZI5" s="374"/>
      <c r="JZJ5" s="374"/>
      <c r="JZK5" s="374"/>
      <c r="JZL5" s="374"/>
      <c r="JZM5" s="374"/>
      <c r="JZN5" s="374"/>
      <c r="JZO5" s="374"/>
      <c r="JZP5" s="374"/>
      <c r="JZQ5" s="374"/>
      <c r="JZR5" s="374"/>
      <c r="JZS5" s="374"/>
      <c r="JZT5" s="374"/>
      <c r="JZU5" s="374"/>
      <c r="JZV5" s="374"/>
      <c r="JZW5" s="374"/>
      <c r="JZX5" s="374"/>
      <c r="JZY5" s="374"/>
      <c r="JZZ5" s="374"/>
      <c r="KAA5" s="374"/>
      <c r="KAB5" s="374"/>
      <c r="KAC5" s="374"/>
      <c r="KAD5" s="374"/>
      <c r="KAE5" s="374"/>
      <c r="KAF5" s="374"/>
      <c r="KAG5" s="374"/>
      <c r="KAH5" s="374"/>
      <c r="KAI5" s="374"/>
      <c r="KAJ5" s="374"/>
      <c r="KAK5" s="374"/>
      <c r="KAL5" s="374"/>
      <c r="KAM5" s="374"/>
      <c r="KAN5" s="374"/>
      <c r="KAO5" s="374"/>
      <c r="KAP5" s="374"/>
      <c r="KAQ5" s="374"/>
      <c r="KAR5" s="374"/>
      <c r="KAS5" s="374"/>
      <c r="KAT5" s="374"/>
      <c r="KAU5" s="374"/>
      <c r="KAV5" s="374"/>
      <c r="KAW5" s="374"/>
      <c r="KAX5" s="374"/>
      <c r="KAY5" s="374"/>
      <c r="KAZ5" s="374"/>
      <c r="KBA5" s="374"/>
      <c r="KBB5" s="374"/>
      <c r="KBC5" s="374"/>
      <c r="KBD5" s="374"/>
      <c r="KBE5" s="374"/>
      <c r="KBF5" s="374"/>
      <c r="KBG5" s="374"/>
      <c r="KBH5" s="374"/>
      <c r="KBI5" s="374"/>
      <c r="KBJ5" s="374"/>
      <c r="KBK5" s="374"/>
      <c r="KBL5" s="374"/>
      <c r="KBM5" s="374"/>
      <c r="KBN5" s="374"/>
      <c r="KBO5" s="374"/>
      <c r="KBP5" s="374"/>
      <c r="KBQ5" s="374"/>
      <c r="KBR5" s="374"/>
      <c r="KBS5" s="374"/>
      <c r="KBT5" s="374"/>
      <c r="KBU5" s="374"/>
      <c r="KBV5" s="374"/>
      <c r="KBW5" s="374"/>
      <c r="KBX5" s="374"/>
      <c r="KBY5" s="374"/>
      <c r="KBZ5" s="374"/>
      <c r="KCA5" s="374"/>
      <c r="KCB5" s="374"/>
      <c r="KCC5" s="374"/>
      <c r="KCD5" s="374"/>
      <c r="KCE5" s="374"/>
      <c r="KCF5" s="374"/>
      <c r="KCG5" s="374"/>
      <c r="KCH5" s="374"/>
      <c r="KCI5" s="374"/>
      <c r="KCJ5" s="374"/>
      <c r="KCK5" s="374"/>
      <c r="KCL5" s="374"/>
      <c r="KCM5" s="374"/>
      <c r="KCN5" s="374"/>
      <c r="KCO5" s="374"/>
      <c r="KCP5" s="374"/>
      <c r="KCQ5" s="374"/>
      <c r="KCR5" s="374"/>
      <c r="KCS5" s="374"/>
      <c r="KCT5" s="374"/>
      <c r="KCU5" s="374"/>
      <c r="KCV5" s="374"/>
      <c r="KCW5" s="374"/>
      <c r="KCX5" s="374"/>
      <c r="KCY5" s="374"/>
      <c r="KCZ5" s="374"/>
      <c r="KDA5" s="374"/>
      <c r="KDB5" s="374"/>
      <c r="KDC5" s="374"/>
      <c r="KDD5" s="374"/>
      <c r="KDE5" s="374"/>
      <c r="KDF5" s="374"/>
      <c r="KDG5" s="374"/>
      <c r="KDH5" s="374"/>
      <c r="KDI5" s="374"/>
      <c r="KDJ5" s="374"/>
      <c r="KDK5" s="374"/>
      <c r="KDL5" s="374"/>
      <c r="KDM5" s="374"/>
      <c r="KDN5" s="374"/>
      <c r="KDO5" s="374"/>
      <c r="KDP5" s="374"/>
      <c r="KDQ5" s="374"/>
      <c r="KDR5" s="374"/>
      <c r="KDS5" s="374"/>
      <c r="KDT5" s="374"/>
      <c r="KDU5" s="374"/>
      <c r="KDV5" s="374"/>
      <c r="KDW5" s="374"/>
      <c r="KDX5" s="374"/>
      <c r="KDY5" s="374"/>
      <c r="KDZ5" s="374"/>
      <c r="KEA5" s="374"/>
      <c r="KEB5" s="374"/>
      <c r="KEC5" s="374"/>
      <c r="KED5" s="374"/>
      <c r="KEE5" s="374"/>
      <c r="KEF5" s="374"/>
      <c r="KEG5" s="374"/>
      <c r="KEH5" s="374"/>
      <c r="KEI5" s="374"/>
      <c r="KEJ5" s="374"/>
      <c r="KEK5" s="374"/>
      <c r="KEL5" s="374"/>
      <c r="KEM5" s="374"/>
      <c r="KEN5" s="374"/>
      <c r="KEO5" s="374"/>
      <c r="KEP5" s="374"/>
      <c r="KEQ5" s="374"/>
      <c r="KER5" s="374"/>
      <c r="KES5" s="374"/>
      <c r="KET5" s="374"/>
      <c r="KEU5" s="374"/>
      <c r="KEV5" s="374"/>
      <c r="KEW5" s="374"/>
      <c r="KEX5" s="374"/>
      <c r="KEY5" s="374"/>
      <c r="KEZ5" s="374"/>
      <c r="KFA5" s="374"/>
      <c r="KFB5" s="374"/>
      <c r="KFC5" s="374"/>
      <c r="KFD5" s="374"/>
      <c r="KFE5" s="374"/>
      <c r="KFF5" s="374"/>
      <c r="KFG5" s="374"/>
      <c r="KFH5" s="374"/>
      <c r="KFI5" s="374"/>
      <c r="KFJ5" s="374"/>
      <c r="KFK5" s="374"/>
      <c r="KFL5" s="374"/>
      <c r="KFM5" s="374"/>
      <c r="KFN5" s="374"/>
      <c r="KFO5" s="374"/>
      <c r="KFP5" s="374"/>
      <c r="KFQ5" s="374"/>
      <c r="KFR5" s="374"/>
      <c r="KFS5" s="374"/>
      <c r="KFT5" s="374"/>
      <c r="KFU5" s="374"/>
      <c r="KFV5" s="374"/>
      <c r="KFW5" s="374"/>
      <c r="KFX5" s="374"/>
      <c r="KFY5" s="374"/>
      <c r="KFZ5" s="374"/>
      <c r="KGA5" s="374"/>
      <c r="KGB5" s="374"/>
      <c r="KGC5" s="374"/>
      <c r="KGD5" s="374"/>
      <c r="KGE5" s="374"/>
      <c r="KGF5" s="374"/>
      <c r="KGG5" s="374"/>
      <c r="KGH5" s="374"/>
      <c r="KGI5" s="374"/>
      <c r="KGJ5" s="374"/>
      <c r="KGK5" s="374"/>
      <c r="KGL5" s="374"/>
      <c r="KGM5" s="374"/>
      <c r="KGN5" s="374"/>
      <c r="KGO5" s="374"/>
      <c r="KGP5" s="374"/>
      <c r="KGQ5" s="374"/>
      <c r="KGR5" s="374"/>
      <c r="KGS5" s="374"/>
      <c r="KGT5" s="374"/>
      <c r="KGU5" s="374"/>
      <c r="KGV5" s="374"/>
      <c r="KGW5" s="374"/>
      <c r="KGX5" s="374"/>
      <c r="KGY5" s="374"/>
      <c r="KGZ5" s="374"/>
      <c r="KHA5" s="374"/>
      <c r="KHB5" s="374"/>
      <c r="KHC5" s="374"/>
      <c r="KHD5" s="374"/>
      <c r="KHE5" s="374"/>
      <c r="KHF5" s="374"/>
      <c r="KHG5" s="374"/>
      <c r="KHH5" s="374"/>
      <c r="KHI5" s="374"/>
      <c r="KHJ5" s="374"/>
      <c r="KHK5" s="374"/>
      <c r="KHL5" s="374"/>
      <c r="KHM5" s="374"/>
      <c r="KHN5" s="374"/>
      <c r="KHO5" s="374"/>
      <c r="KHP5" s="374"/>
      <c r="KHQ5" s="374"/>
      <c r="KHR5" s="374"/>
      <c r="KHS5" s="374"/>
      <c r="KHT5" s="374"/>
      <c r="KHU5" s="374"/>
      <c r="KHV5" s="374"/>
      <c r="KHW5" s="374"/>
      <c r="KHX5" s="374"/>
      <c r="KHY5" s="374"/>
      <c r="KHZ5" s="374"/>
      <c r="KIA5" s="374"/>
      <c r="KIB5" s="374"/>
      <c r="KIC5" s="374"/>
      <c r="KID5" s="374"/>
      <c r="KIE5" s="374"/>
      <c r="KIF5" s="374"/>
      <c r="KIG5" s="374"/>
      <c r="KIH5" s="374"/>
      <c r="KII5" s="374"/>
      <c r="KIJ5" s="374"/>
      <c r="KIK5" s="374"/>
      <c r="KIL5" s="374"/>
      <c r="KIM5" s="374"/>
      <c r="KIN5" s="374"/>
      <c r="KIO5" s="374"/>
      <c r="KIP5" s="374"/>
      <c r="KIQ5" s="374"/>
      <c r="KIR5" s="374"/>
      <c r="KIS5" s="374"/>
      <c r="KIT5" s="374"/>
      <c r="KIU5" s="374"/>
      <c r="KIV5" s="374"/>
      <c r="KIW5" s="374"/>
      <c r="KIX5" s="374"/>
      <c r="KIY5" s="374"/>
      <c r="KIZ5" s="374"/>
      <c r="KJA5" s="374"/>
      <c r="KJB5" s="374"/>
      <c r="KJC5" s="374"/>
      <c r="KJD5" s="374"/>
      <c r="KJE5" s="374"/>
      <c r="KJF5" s="374"/>
      <c r="KJG5" s="374"/>
      <c r="KJH5" s="374"/>
      <c r="KJI5" s="374"/>
      <c r="KJJ5" s="374"/>
      <c r="KJK5" s="374"/>
      <c r="KJL5" s="374"/>
      <c r="KJM5" s="374"/>
      <c r="KJN5" s="374"/>
      <c r="KJO5" s="374"/>
      <c r="KJP5" s="374"/>
      <c r="KJQ5" s="374"/>
      <c r="KJR5" s="374"/>
      <c r="KJS5" s="374"/>
      <c r="KJT5" s="374"/>
      <c r="KJU5" s="374"/>
      <c r="KJV5" s="374"/>
      <c r="KJW5" s="374"/>
      <c r="KJX5" s="374"/>
      <c r="KJY5" s="374"/>
      <c r="KJZ5" s="374"/>
      <c r="KKA5" s="374"/>
      <c r="KKB5" s="374"/>
      <c r="KKC5" s="374"/>
      <c r="KKD5" s="374"/>
      <c r="KKE5" s="374"/>
      <c r="KKF5" s="374"/>
      <c r="KKG5" s="374"/>
      <c r="KKH5" s="374"/>
      <c r="KKI5" s="374"/>
      <c r="KKJ5" s="374"/>
      <c r="KKK5" s="374"/>
      <c r="KKL5" s="374"/>
      <c r="KKM5" s="374"/>
      <c r="KKN5" s="374"/>
      <c r="KKO5" s="374"/>
      <c r="KKP5" s="374"/>
      <c r="KKQ5" s="374"/>
      <c r="KKR5" s="374"/>
      <c r="KKS5" s="374"/>
      <c r="KKT5" s="374"/>
      <c r="KKU5" s="374"/>
      <c r="KKV5" s="374"/>
      <c r="KKW5" s="374"/>
      <c r="KKX5" s="374"/>
      <c r="KKY5" s="374"/>
      <c r="KKZ5" s="374"/>
      <c r="KLA5" s="374"/>
      <c r="KLB5" s="374"/>
      <c r="KLC5" s="374"/>
      <c r="KLD5" s="374"/>
      <c r="KLE5" s="374"/>
      <c r="KLF5" s="374"/>
      <c r="KLG5" s="374"/>
      <c r="KLH5" s="374"/>
      <c r="KLI5" s="374"/>
      <c r="KLJ5" s="374"/>
      <c r="KLK5" s="374"/>
      <c r="KLL5" s="374"/>
      <c r="KLM5" s="374"/>
      <c r="KLN5" s="374"/>
      <c r="KLO5" s="374"/>
      <c r="KLP5" s="374"/>
      <c r="KLQ5" s="374"/>
      <c r="KLR5" s="374"/>
      <c r="KLS5" s="374"/>
      <c r="KLT5" s="374"/>
      <c r="KLU5" s="374"/>
      <c r="KLV5" s="374"/>
      <c r="KLW5" s="374"/>
      <c r="KLX5" s="374"/>
      <c r="KLY5" s="374"/>
      <c r="KLZ5" s="374"/>
      <c r="KMA5" s="374"/>
      <c r="KMB5" s="374"/>
      <c r="KMC5" s="374"/>
      <c r="KMD5" s="374"/>
      <c r="KME5" s="374"/>
      <c r="KMF5" s="374"/>
      <c r="KMG5" s="374"/>
      <c r="KMH5" s="374"/>
      <c r="KMI5" s="374"/>
      <c r="KMJ5" s="374"/>
      <c r="KMK5" s="374"/>
      <c r="KML5" s="374"/>
      <c r="KMM5" s="374"/>
      <c r="KMN5" s="374"/>
      <c r="KMO5" s="374"/>
      <c r="KMP5" s="374"/>
      <c r="KMQ5" s="374"/>
      <c r="KMR5" s="374"/>
      <c r="KMS5" s="374"/>
      <c r="KMT5" s="374"/>
      <c r="KMU5" s="374"/>
      <c r="KMV5" s="374"/>
      <c r="KMW5" s="374"/>
      <c r="KMX5" s="374"/>
      <c r="KMY5" s="374"/>
      <c r="KMZ5" s="374"/>
      <c r="KNA5" s="374"/>
      <c r="KNB5" s="374"/>
      <c r="KNC5" s="374"/>
      <c r="KND5" s="374"/>
      <c r="KNE5" s="374"/>
      <c r="KNF5" s="374"/>
      <c r="KNG5" s="374"/>
      <c r="KNH5" s="374"/>
      <c r="KNI5" s="374"/>
      <c r="KNJ5" s="374"/>
      <c r="KNK5" s="374"/>
      <c r="KNL5" s="374"/>
      <c r="KNM5" s="374"/>
      <c r="KNN5" s="374"/>
      <c r="KNO5" s="374"/>
      <c r="KNP5" s="374"/>
      <c r="KNQ5" s="374"/>
      <c r="KNR5" s="374"/>
      <c r="KNS5" s="374"/>
      <c r="KNT5" s="374"/>
      <c r="KNU5" s="374"/>
      <c r="KNV5" s="374"/>
      <c r="KNW5" s="374"/>
      <c r="KNX5" s="374"/>
      <c r="KNY5" s="374"/>
      <c r="KNZ5" s="374"/>
      <c r="KOA5" s="374"/>
      <c r="KOB5" s="374"/>
      <c r="KOC5" s="374"/>
      <c r="KOD5" s="374"/>
      <c r="KOE5" s="374"/>
      <c r="KOF5" s="374"/>
      <c r="KOG5" s="374"/>
      <c r="KOH5" s="374"/>
      <c r="KOI5" s="374"/>
      <c r="KOJ5" s="374"/>
      <c r="KOK5" s="374"/>
      <c r="KOL5" s="374"/>
      <c r="KOM5" s="374"/>
      <c r="KON5" s="374"/>
      <c r="KOO5" s="374"/>
      <c r="KOP5" s="374"/>
      <c r="KOQ5" s="374"/>
      <c r="KOR5" s="374"/>
      <c r="KOS5" s="374"/>
      <c r="KOT5" s="374"/>
      <c r="KOU5" s="374"/>
      <c r="KOV5" s="374"/>
      <c r="KOW5" s="374"/>
      <c r="KOX5" s="374"/>
      <c r="KOY5" s="374"/>
      <c r="KOZ5" s="374"/>
      <c r="KPA5" s="374"/>
      <c r="KPB5" s="374"/>
      <c r="KPC5" s="374"/>
      <c r="KPD5" s="374"/>
      <c r="KPE5" s="374"/>
      <c r="KPF5" s="374"/>
      <c r="KPG5" s="374"/>
      <c r="KPH5" s="374"/>
      <c r="KPI5" s="374"/>
      <c r="KPJ5" s="374"/>
      <c r="KPK5" s="374"/>
      <c r="KPL5" s="374"/>
      <c r="KPM5" s="374"/>
      <c r="KPN5" s="374"/>
      <c r="KPO5" s="374"/>
      <c r="KPP5" s="374"/>
      <c r="KPQ5" s="374"/>
      <c r="KPR5" s="374"/>
      <c r="KPS5" s="374"/>
      <c r="KPT5" s="374"/>
      <c r="KPU5" s="374"/>
      <c r="KPV5" s="374"/>
      <c r="KPW5" s="374"/>
      <c r="KPX5" s="374"/>
      <c r="KPY5" s="374"/>
      <c r="KPZ5" s="374"/>
      <c r="KQA5" s="374"/>
      <c r="KQB5" s="374"/>
      <c r="KQC5" s="374"/>
      <c r="KQD5" s="374"/>
      <c r="KQE5" s="374"/>
      <c r="KQF5" s="374"/>
      <c r="KQG5" s="374"/>
      <c r="KQH5" s="374"/>
      <c r="KQI5" s="374"/>
      <c r="KQJ5" s="374"/>
      <c r="KQK5" s="374"/>
      <c r="KQL5" s="374"/>
      <c r="KQM5" s="374"/>
      <c r="KQN5" s="374"/>
      <c r="KQO5" s="374"/>
      <c r="KQP5" s="374"/>
      <c r="KQQ5" s="374"/>
      <c r="KQR5" s="374"/>
      <c r="KQS5" s="374"/>
      <c r="KQT5" s="374"/>
      <c r="KQU5" s="374"/>
      <c r="KQV5" s="374"/>
      <c r="KQW5" s="374"/>
      <c r="KQX5" s="374"/>
      <c r="KQY5" s="374"/>
      <c r="KQZ5" s="374"/>
      <c r="KRA5" s="374"/>
      <c r="KRB5" s="374"/>
      <c r="KRC5" s="374"/>
      <c r="KRD5" s="374"/>
      <c r="KRE5" s="374"/>
      <c r="KRF5" s="374"/>
      <c r="KRG5" s="374"/>
      <c r="KRH5" s="374"/>
      <c r="KRI5" s="374"/>
      <c r="KRJ5" s="374"/>
      <c r="KRK5" s="374"/>
      <c r="KRL5" s="374"/>
      <c r="KRM5" s="374"/>
      <c r="KRN5" s="374"/>
      <c r="KRO5" s="374"/>
      <c r="KRP5" s="374"/>
      <c r="KRQ5" s="374"/>
      <c r="KRR5" s="374"/>
      <c r="KRS5" s="374"/>
      <c r="KRT5" s="374"/>
      <c r="KRU5" s="374"/>
      <c r="KRV5" s="374"/>
      <c r="KRW5" s="374"/>
      <c r="KRX5" s="374"/>
      <c r="KRY5" s="374"/>
      <c r="KRZ5" s="374"/>
      <c r="KSA5" s="374"/>
      <c r="KSB5" s="374"/>
      <c r="KSC5" s="374"/>
      <c r="KSD5" s="374"/>
      <c r="KSE5" s="374"/>
      <c r="KSF5" s="374"/>
      <c r="KSG5" s="374"/>
      <c r="KSH5" s="374"/>
      <c r="KSI5" s="374"/>
      <c r="KSJ5" s="374"/>
      <c r="KSK5" s="374"/>
      <c r="KSL5" s="374"/>
      <c r="KSM5" s="374"/>
      <c r="KSN5" s="374"/>
      <c r="KSO5" s="374"/>
      <c r="KSP5" s="374"/>
      <c r="KSQ5" s="374"/>
      <c r="KSR5" s="374"/>
      <c r="KSS5" s="374"/>
      <c r="KST5" s="374"/>
      <c r="KSU5" s="374"/>
      <c r="KSV5" s="374"/>
      <c r="KSW5" s="374"/>
      <c r="KSX5" s="374"/>
      <c r="KSY5" s="374"/>
      <c r="KSZ5" s="374"/>
      <c r="KTA5" s="374"/>
      <c r="KTB5" s="374"/>
      <c r="KTC5" s="374"/>
      <c r="KTD5" s="374"/>
      <c r="KTE5" s="374"/>
      <c r="KTF5" s="374"/>
      <c r="KTG5" s="374"/>
      <c r="KTH5" s="374"/>
      <c r="KTI5" s="374"/>
      <c r="KTJ5" s="374"/>
      <c r="KTK5" s="374"/>
      <c r="KTL5" s="374"/>
      <c r="KTM5" s="374"/>
      <c r="KTN5" s="374"/>
      <c r="KTO5" s="374"/>
      <c r="KTP5" s="374"/>
      <c r="KTQ5" s="374"/>
      <c r="KTR5" s="374"/>
      <c r="KTS5" s="374"/>
      <c r="KTT5" s="374"/>
      <c r="KTU5" s="374"/>
      <c r="KTV5" s="374"/>
      <c r="KTW5" s="374"/>
      <c r="KTX5" s="374"/>
      <c r="KTY5" s="374"/>
      <c r="KTZ5" s="374"/>
      <c r="KUA5" s="374"/>
      <c r="KUB5" s="374"/>
      <c r="KUC5" s="374"/>
      <c r="KUD5" s="374"/>
      <c r="KUE5" s="374"/>
      <c r="KUF5" s="374"/>
      <c r="KUG5" s="374"/>
      <c r="KUH5" s="374"/>
      <c r="KUI5" s="374"/>
      <c r="KUJ5" s="374"/>
      <c r="KUK5" s="374"/>
      <c r="KUL5" s="374"/>
      <c r="KUM5" s="374"/>
      <c r="KUN5" s="374"/>
      <c r="KUO5" s="374"/>
      <c r="KUP5" s="374"/>
      <c r="KUQ5" s="374"/>
      <c r="KUR5" s="374"/>
      <c r="KUS5" s="374"/>
      <c r="KUT5" s="374"/>
      <c r="KUU5" s="374"/>
      <c r="KUV5" s="374"/>
      <c r="KUW5" s="374"/>
      <c r="KUX5" s="374"/>
      <c r="KUY5" s="374"/>
      <c r="KUZ5" s="374"/>
      <c r="KVA5" s="374"/>
      <c r="KVB5" s="374"/>
      <c r="KVC5" s="374"/>
      <c r="KVD5" s="374"/>
      <c r="KVE5" s="374"/>
      <c r="KVF5" s="374"/>
      <c r="KVG5" s="374"/>
      <c r="KVH5" s="374"/>
      <c r="KVI5" s="374"/>
      <c r="KVJ5" s="374"/>
      <c r="KVK5" s="374"/>
      <c r="KVL5" s="374"/>
      <c r="KVM5" s="374"/>
      <c r="KVN5" s="374"/>
      <c r="KVO5" s="374"/>
      <c r="KVP5" s="374"/>
      <c r="KVQ5" s="374"/>
      <c r="KVR5" s="374"/>
      <c r="KVS5" s="374"/>
      <c r="KVT5" s="374"/>
      <c r="KVU5" s="374"/>
      <c r="KVV5" s="374"/>
      <c r="KVW5" s="374"/>
      <c r="KVX5" s="374"/>
      <c r="KVY5" s="374"/>
      <c r="KVZ5" s="374"/>
      <c r="KWA5" s="374"/>
      <c r="KWB5" s="374"/>
      <c r="KWC5" s="374"/>
      <c r="KWD5" s="374"/>
      <c r="KWE5" s="374"/>
      <c r="KWF5" s="374"/>
      <c r="KWG5" s="374"/>
      <c r="KWH5" s="374"/>
      <c r="KWI5" s="374"/>
      <c r="KWJ5" s="374"/>
      <c r="KWK5" s="374"/>
      <c r="KWL5" s="374"/>
      <c r="KWM5" s="374"/>
      <c r="KWN5" s="374"/>
      <c r="KWO5" s="374"/>
      <c r="KWP5" s="374"/>
      <c r="KWQ5" s="374"/>
      <c r="KWR5" s="374"/>
      <c r="KWS5" s="374"/>
      <c r="KWT5" s="374"/>
      <c r="KWU5" s="374"/>
      <c r="KWV5" s="374"/>
      <c r="KWW5" s="374"/>
      <c r="KWX5" s="374"/>
      <c r="KWY5" s="374"/>
      <c r="KWZ5" s="374"/>
      <c r="KXA5" s="374"/>
      <c r="KXB5" s="374"/>
      <c r="KXC5" s="374"/>
      <c r="KXD5" s="374"/>
      <c r="KXE5" s="374"/>
      <c r="KXF5" s="374"/>
      <c r="KXG5" s="374"/>
      <c r="KXH5" s="374"/>
      <c r="KXI5" s="374"/>
      <c r="KXJ5" s="374"/>
      <c r="KXK5" s="374"/>
      <c r="KXL5" s="374"/>
      <c r="KXM5" s="374"/>
      <c r="KXN5" s="374"/>
      <c r="KXO5" s="374"/>
      <c r="KXP5" s="374"/>
      <c r="KXQ5" s="374"/>
      <c r="KXR5" s="374"/>
      <c r="KXS5" s="374"/>
      <c r="KXT5" s="374"/>
      <c r="KXU5" s="374"/>
      <c r="KXV5" s="374"/>
      <c r="KXW5" s="374"/>
      <c r="KXX5" s="374"/>
      <c r="KXY5" s="374"/>
      <c r="KXZ5" s="374"/>
      <c r="KYA5" s="374"/>
      <c r="KYB5" s="374"/>
      <c r="KYC5" s="374"/>
      <c r="KYD5" s="374"/>
      <c r="KYE5" s="374"/>
      <c r="KYF5" s="374"/>
      <c r="KYG5" s="374"/>
      <c r="KYH5" s="374"/>
      <c r="KYI5" s="374"/>
      <c r="KYJ5" s="374"/>
      <c r="KYK5" s="374"/>
      <c r="KYL5" s="374"/>
      <c r="KYM5" s="374"/>
      <c r="KYN5" s="374"/>
      <c r="KYO5" s="374"/>
      <c r="KYP5" s="374"/>
      <c r="KYQ5" s="374"/>
      <c r="KYR5" s="374"/>
      <c r="KYS5" s="374"/>
      <c r="KYT5" s="374"/>
      <c r="KYU5" s="374"/>
      <c r="KYV5" s="374"/>
      <c r="KYW5" s="374"/>
      <c r="KYX5" s="374"/>
      <c r="KYY5" s="374"/>
      <c r="KYZ5" s="374"/>
      <c r="KZA5" s="374"/>
      <c r="KZB5" s="374"/>
      <c r="KZC5" s="374"/>
      <c r="KZD5" s="374"/>
      <c r="KZE5" s="374"/>
      <c r="KZF5" s="374"/>
      <c r="KZG5" s="374"/>
      <c r="KZH5" s="374"/>
      <c r="KZI5" s="374"/>
      <c r="KZJ5" s="374"/>
      <c r="KZK5" s="374"/>
      <c r="KZL5" s="374"/>
      <c r="KZM5" s="374"/>
      <c r="KZN5" s="374"/>
      <c r="KZO5" s="374"/>
      <c r="KZP5" s="374"/>
      <c r="KZQ5" s="374"/>
      <c r="KZR5" s="374"/>
      <c r="KZS5" s="374"/>
      <c r="KZT5" s="374"/>
      <c r="KZU5" s="374"/>
      <c r="KZV5" s="374"/>
      <c r="KZW5" s="374"/>
      <c r="KZX5" s="374"/>
      <c r="KZY5" s="374"/>
      <c r="KZZ5" s="374"/>
      <c r="LAA5" s="374"/>
      <c r="LAB5" s="374"/>
      <c r="LAC5" s="374"/>
      <c r="LAD5" s="374"/>
      <c r="LAE5" s="374"/>
      <c r="LAF5" s="374"/>
      <c r="LAG5" s="374"/>
      <c r="LAH5" s="374"/>
      <c r="LAI5" s="374"/>
      <c r="LAJ5" s="374"/>
      <c r="LAK5" s="374"/>
      <c r="LAL5" s="374"/>
      <c r="LAM5" s="374"/>
      <c r="LAN5" s="374"/>
      <c r="LAO5" s="374"/>
      <c r="LAP5" s="374"/>
      <c r="LAQ5" s="374"/>
      <c r="LAR5" s="374"/>
      <c r="LAS5" s="374"/>
      <c r="LAT5" s="374"/>
      <c r="LAU5" s="374"/>
      <c r="LAV5" s="374"/>
      <c r="LAW5" s="374"/>
      <c r="LAX5" s="374"/>
      <c r="LAY5" s="374"/>
      <c r="LAZ5" s="374"/>
      <c r="LBA5" s="374"/>
      <c r="LBB5" s="374"/>
      <c r="LBC5" s="374"/>
      <c r="LBD5" s="374"/>
      <c r="LBE5" s="374"/>
      <c r="LBF5" s="374"/>
      <c r="LBG5" s="374"/>
      <c r="LBH5" s="374"/>
      <c r="LBI5" s="374"/>
      <c r="LBJ5" s="374"/>
      <c r="LBK5" s="374"/>
      <c r="LBL5" s="374"/>
      <c r="LBM5" s="374"/>
      <c r="LBN5" s="374"/>
      <c r="LBO5" s="374"/>
      <c r="LBP5" s="374"/>
      <c r="LBQ5" s="374"/>
      <c r="LBR5" s="374"/>
      <c r="LBS5" s="374"/>
      <c r="LBT5" s="374"/>
      <c r="LBU5" s="374"/>
      <c r="LBV5" s="374"/>
      <c r="LBW5" s="374"/>
      <c r="LBX5" s="374"/>
      <c r="LBY5" s="374"/>
      <c r="LBZ5" s="374"/>
      <c r="LCA5" s="374"/>
      <c r="LCB5" s="374"/>
      <c r="LCC5" s="374"/>
      <c r="LCD5" s="374"/>
      <c r="LCE5" s="374"/>
      <c r="LCF5" s="374"/>
      <c r="LCG5" s="374"/>
      <c r="LCH5" s="374"/>
      <c r="LCI5" s="374"/>
      <c r="LCJ5" s="374"/>
      <c r="LCK5" s="374"/>
      <c r="LCL5" s="374"/>
      <c r="LCM5" s="374"/>
      <c r="LCN5" s="374"/>
      <c r="LCO5" s="374"/>
      <c r="LCP5" s="374"/>
      <c r="LCQ5" s="374"/>
      <c r="LCR5" s="374"/>
      <c r="LCS5" s="374"/>
      <c r="LCT5" s="374"/>
      <c r="LCU5" s="374"/>
      <c r="LCV5" s="374"/>
      <c r="LCW5" s="374"/>
      <c r="LCX5" s="374"/>
      <c r="LCY5" s="374"/>
      <c r="LCZ5" s="374"/>
      <c r="LDA5" s="374"/>
      <c r="LDB5" s="374"/>
      <c r="LDC5" s="374"/>
      <c r="LDD5" s="374"/>
      <c r="LDE5" s="374"/>
      <c r="LDF5" s="374"/>
      <c r="LDG5" s="374"/>
      <c r="LDH5" s="374"/>
      <c r="LDI5" s="374"/>
      <c r="LDJ5" s="374"/>
      <c r="LDK5" s="374"/>
      <c r="LDL5" s="374"/>
      <c r="LDM5" s="374"/>
      <c r="LDN5" s="374"/>
      <c r="LDO5" s="374"/>
      <c r="LDP5" s="374"/>
      <c r="LDQ5" s="374"/>
      <c r="LDR5" s="374"/>
      <c r="LDS5" s="374"/>
      <c r="LDT5" s="374"/>
      <c r="LDU5" s="374"/>
      <c r="LDV5" s="374"/>
      <c r="LDW5" s="374"/>
      <c r="LDX5" s="374"/>
      <c r="LDY5" s="374"/>
      <c r="LDZ5" s="374"/>
      <c r="LEA5" s="374"/>
      <c r="LEB5" s="374"/>
      <c r="LEC5" s="374"/>
      <c r="LED5" s="374"/>
      <c r="LEE5" s="374"/>
      <c r="LEF5" s="374"/>
      <c r="LEG5" s="374"/>
      <c r="LEH5" s="374"/>
      <c r="LEI5" s="374"/>
      <c r="LEJ5" s="374"/>
      <c r="LEK5" s="374"/>
      <c r="LEL5" s="374"/>
      <c r="LEM5" s="374"/>
      <c r="LEN5" s="374"/>
      <c r="LEO5" s="374"/>
      <c r="LEP5" s="374"/>
      <c r="LEQ5" s="374"/>
      <c r="LER5" s="374"/>
      <c r="LES5" s="374"/>
      <c r="LET5" s="374"/>
      <c r="LEU5" s="374"/>
      <c r="LEV5" s="374"/>
      <c r="LEW5" s="374"/>
      <c r="LEX5" s="374"/>
      <c r="LEY5" s="374"/>
      <c r="LEZ5" s="374"/>
      <c r="LFA5" s="374"/>
      <c r="LFB5" s="374"/>
      <c r="LFC5" s="374"/>
      <c r="LFD5" s="374"/>
      <c r="LFE5" s="374"/>
      <c r="LFF5" s="374"/>
      <c r="LFG5" s="374"/>
      <c r="LFH5" s="374"/>
      <c r="LFI5" s="374"/>
      <c r="LFJ5" s="374"/>
      <c r="LFK5" s="374"/>
      <c r="LFL5" s="374"/>
      <c r="LFM5" s="374"/>
      <c r="LFN5" s="374"/>
      <c r="LFO5" s="374"/>
      <c r="LFP5" s="374"/>
      <c r="LFQ5" s="374"/>
      <c r="LFR5" s="374"/>
      <c r="LFS5" s="374"/>
      <c r="LFT5" s="374"/>
      <c r="LFU5" s="374"/>
      <c r="LFV5" s="374"/>
      <c r="LFW5" s="374"/>
      <c r="LFX5" s="374"/>
      <c r="LFY5" s="374"/>
      <c r="LFZ5" s="374"/>
      <c r="LGA5" s="374"/>
      <c r="LGB5" s="374"/>
      <c r="LGC5" s="374"/>
      <c r="LGD5" s="374"/>
      <c r="LGE5" s="374"/>
      <c r="LGF5" s="374"/>
      <c r="LGG5" s="374"/>
      <c r="LGH5" s="374"/>
      <c r="LGI5" s="374"/>
      <c r="LGJ5" s="374"/>
      <c r="LGK5" s="374"/>
      <c r="LGL5" s="374"/>
      <c r="LGM5" s="374"/>
      <c r="LGN5" s="374"/>
      <c r="LGO5" s="374"/>
      <c r="LGP5" s="374"/>
      <c r="LGQ5" s="374"/>
      <c r="LGR5" s="374"/>
      <c r="LGS5" s="374"/>
      <c r="LGT5" s="374"/>
      <c r="LGU5" s="374"/>
      <c r="LGV5" s="374"/>
      <c r="LGW5" s="374"/>
      <c r="LGX5" s="374"/>
      <c r="LGY5" s="374"/>
      <c r="LGZ5" s="374"/>
      <c r="LHA5" s="374"/>
      <c r="LHB5" s="374"/>
      <c r="LHC5" s="374"/>
      <c r="LHD5" s="374"/>
      <c r="LHE5" s="374"/>
      <c r="LHF5" s="374"/>
      <c r="LHG5" s="374"/>
      <c r="LHH5" s="374"/>
      <c r="LHI5" s="374"/>
      <c r="LHJ5" s="374"/>
      <c r="LHK5" s="374"/>
      <c r="LHL5" s="374"/>
      <c r="LHM5" s="374"/>
      <c r="LHN5" s="374"/>
      <c r="LHO5" s="374"/>
      <c r="LHP5" s="374"/>
      <c r="LHQ5" s="374"/>
      <c r="LHR5" s="374"/>
      <c r="LHS5" s="374"/>
      <c r="LHT5" s="374"/>
      <c r="LHU5" s="374"/>
      <c r="LHV5" s="374"/>
      <c r="LHW5" s="374"/>
      <c r="LHX5" s="374"/>
      <c r="LHY5" s="374"/>
      <c r="LHZ5" s="374"/>
      <c r="LIA5" s="374"/>
      <c r="LIB5" s="374"/>
      <c r="LIC5" s="374"/>
      <c r="LID5" s="374"/>
      <c r="LIE5" s="374"/>
      <c r="LIF5" s="374"/>
      <c r="LIG5" s="374"/>
      <c r="LIH5" s="374"/>
      <c r="LII5" s="374"/>
      <c r="LIJ5" s="374"/>
      <c r="LIK5" s="374"/>
      <c r="LIL5" s="374"/>
      <c r="LIM5" s="374"/>
      <c r="LIN5" s="374"/>
      <c r="LIO5" s="374"/>
      <c r="LIP5" s="374"/>
      <c r="LIQ5" s="374"/>
      <c r="LIR5" s="374"/>
      <c r="LIS5" s="374"/>
      <c r="LIT5" s="374"/>
      <c r="LIU5" s="374"/>
      <c r="LIV5" s="374"/>
      <c r="LIW5" s="374"/>
      <c r="LIX5" s="374"/>
      <c r="LIY5" s="374"/>
      <c r="LIZ5" s="374"/>
      <c r="LJA5" s="374"/>
      <c r="LJB5" s="374"/>
      <c r="LJC5" s="374"/>
      <c r="LJD5" s="374"/>
      <c r="LJE5" s="374"/>
      <c r="LJF5" s="374"/>
      <c r="LJG5" s="374"/>
      <c r="LJH5" s="374"/>
      <c r="LJI5" s="374"/>
      <c r="LJJ5" s="374"/>
      <c r="LJK5" s="374"/>
      <c r="LJL5" s="374"/>
      <c r="LJM5" s="374"/>
      <c r="LJN5" s="374"/>
      <c r="LJO5" s="374"/>
      <c r="LJP5" s="374"/>
      <c r="LJQ5" s="374"/>
      <c r="LJR5" s="374"/>
      <c r="LJS5" s="374"/>
      <c r="LJT5" s="374"/>
      <c r="LJU5" s="374"/>
      <c r="LJV5" s="374"/>
      <c r="LJW5" s="374"/>
      <c r="LJX5" s="374"/>
      <c r="LJY5" s="374"/>
      <c r="LJZ5" s="374"/>
      <c r="LKA5" s="374"/>
      <c r="LKB5" s="374"/>
      <c r="LKC5" s="374"/>
      <c r="LKD5" s="374"/>
      <c r="LKE5" s="374"/>
      <c r="LKF5" s="374"/>
      <c r="LKG5" s="374"/>
      <c r="LKH5" s="374"/>
      <c r="LKI5" s="374"/>
      <c r="LKJ5" s="374"/>
      <c r="LKK5" s="374"/>
      <c r="LKL5" s="374"/>
      <c r="LKM5" s="374"/>
      <c r="LKN5" s="374"/>
      <c r="LKO5" s="374"/>
      <c r="LKP5" s="374"/>
      <c r="LKQ5" s="374"/>
      <c r="LKR5" s="374"/>
      <c r="LKS5" s="374"/>
      <c r="LKT5" s="374"/>
      <c r="LKU5" s="374"/>
      <c r="LKV5" s="374"/>
      <c r="LKW5" s="374"/>
      <c r="LKX5" s="374"/>
      <c r="LKY5" s="374"/>
      <c r="LKZ5" s="374"/>
      <c r="LLA5" s="374"/>
      <c r="LLB5" s="374"/>
      <c r="LLC5" s="374"/>
      <c r="LLD5" s="374"/>
      <c r="LLE5" s="374"/>
      <c r="LLF5" s="374"/>
      <c r="LLG5" s="374"/>
      <c r="LLH5" s="374"/>
      <c r="LLI5" s="374"/>
      <c r="LLJ5" s="374"/>
      <c r="LLK5" s="374"/>
      <c r="LLL5" s="374"/>
      <c r="LLM5" s="374"/>
      <c r="LLN5" s="374"/>
      <c r="LLO5" s="374"/>
      <c r="LLP5" s="374"/>
      <c r="LLQ5" s="374"/>
      <c r="LLR5" s="374"/>
      <c r="LLS5" s="374"/>
      <c r="LLT5" s="374"/>
      <c r="LLU5" s="374"/>
      <c r="LLV5" s="374"/>
      <c r="LLW5" s="374"/>
      <c r="LLX5" s="374"/>
      <c r="LLY5" s="374"/>
      <c r="LLZ5" s="374"/>
      <c r="LMA5" s="374"/>
      <c r="LMB5" s="374"/>
      <c r="LMC5" s="374"/>
      <c r="LMD5" s="374"/>
      <c r="LME5" s="374"/>
      <c r="LMF5" s="374"/>
      <c r="LMG5" s="374"/>
      <c r="LMH5" s="374"/>
      <c r="LMI5" s="374"/>
      <c r="LMJ5" s="374"/>
      <c r="LMK5" s="374"/>
      <c r="LML5" s="374"/>
      <c r="LMM5" s="374"/>
      <c r="LMN5" s="374"/>
      <c r="LMO5" s="374"/>
      <c r="LMP5" s="374"/>
      <c r="LMQ5" s="374"/>
      <c r="LMR5" s="374"/>
      <c r="LMS5" s="374"/>
      <c r="LMT5" s="374"/>
      <c r="LMU5" s="374"/>
      <c r="LMV5" s="374"/>
      <c r="LMW5" s="374"/>
      <c r="LMX5" s="374"/>
      <c r="LMY5" s="374"/>
      <c r="LMZ5" s="374"/>
      <c r="LNA5" s="374"/>
      <c r="LNB5" s="374"/>
      <c r="LNC5" s="374"/>
      <c r="LND5" s="374"/>
      <c r="LNE5" s="374"/>
      <c r="LNF5" s="374"/>
      <c r="LNG5" s="374"/>
      <c r="LNH5" s="374"/>
      <c r="LNI5" s="374"/>
      <c r="LNJ5" s="374"/>
      <c r="LNK5" s="374"/>
      <c r="LNL5" s="374"/>
      <c r="LNM5" s="374"/>
      <c r="LNN5" s="374"/>
      <c r="LNO5" s="374"/>
      <c r="LNP5" s="374"/>
      <c r="LNQ5" s="374"/>
      <c r="LNR5" s="374"/>
      <c r="LNS5" s="374"/>
      <c r="LNT5" s="374"/>
      <c r="LNU5" s="374"/>
      <c r="LNV5" s="374"/>
      <c r="LNW5" s="374"/>
      <c r="LNX5" s="374"/>
      <c r="LNY5" s="374"/>
      <c r="LNZ5" s="374"/>
      <c r="LOA5" s="374"/>
      <c r="LOB5" s="374"/>
      <c r="LOC5" s="374"/>
      <c r="LOD5" s="374"/>
      <c r="LOE5" s="374"/>
      <c r="LOF5" s="374"/>
      <c r="LOG5" s="374"/>
      <c r="LOH5" s="374"/>
      <c r="LOI5" s="374"/>
      <c r="LOJ5" s="374"/>
      <c r="LOK5" s="374"/>
      <c r="LOL5" s="374"/>
      <c r="LOM5" s="374"/>
      <c r="LON5" s="374"/>
      <c r="LOO5" s="374"/>
      <c r="LOP5" s="374"/>
      <c r="LOQ5" s="374"/>
      <c r="LOR5" s="374"/>
      <c r="LOS5" s="374"/>
      <c r="LOT5" s="374"/>
      <c r="LOU5" s="374"/>
      <c r="LOV5" s="374"/>
      <c r="LOW5" s="374"/>
      <c r="LOX5" s="374"/>
      <c r="LOY5" s="374"/>
      <c r="LOZ5" s="374"/>
      <c r="LPA5" s="374"/>
      <c r="LPB5" s="374"/>
      <c r="LPC5" s="374"/>
      <c r="LPD5" s="374"/>
      <c r="LPE5" s="374"/>
      <c r="LPF5" s="374"/>
      <c r="LPG5" s="374"/>
      <c r="LPH5" s="374"/>
      <c r="LPI5" s="374"/>
      <c r="LPJ5" s="374"/>
      <c r="LPK5" s="374"/>
      <c r="LPL5" s="374"/>
      <c r="LPM5" s="374"/>
      <c r="LPN5" s="374"/>
      <c r="LPO5" s="374"/>
      <c r="LPP5" s="374"/>
      <c r="LPQ5" s="374"/>
      <c r="LPR5" s="374"/>
      <c r="LPS5" s="374"/>
      <c r="LPT5" s="374"/>
      <c r="LPU5" s="374"/>
      <c r="LPV5" s="374"/>
      <c r="LPW5" s="374"/>
      <c r="LPX5" s="374"/>
      <c r="LPY5" s="374"/>
      <c r="LPZ5" s="374"/>
      <c r="LQA5" s="374"/>
      <c r="LQB5" s="374"/>
      <c r="LQC5" s="374"/>
      <c r="LQD5" s="374"/>
      <c r="LQE5" s="374"/>
      <c r="LQF5" s="374"/>
      <c r="LQG5" s="374"/>
      <c r="LQH5" s="374"/>
      <c r="LQI5" s="374"/>
      <c r="LQJ5" s="374"/>
      <c r="LQK5" s="374"/>
      <c r="LQL5" s="374"/>
      <c r="LQM5" s="374"/>
      <c r="LQN5" s="374"/>
      <c r="LQO5" s="374"/>
      <c r="LQP5" s="374"/>
      <c r="LQQ5" s="374"/>
      <c r="LQR5" s="374"/>
      <c r="LQS5" s="374"/>
      <c r="LQT5" s="374"/>
      <c r="LQU5" s="374"/>
      <c r="LQV5" s="374"/>
      <c r="LQW5" s="374"/>
      <c r="LQX5" s="374"/>
      <c r="LQY5" s="374"/>
      <c r="LQZ5" s="374"/>
      <c r="LRA5" s="374"/>
      <c r="LRB5" s="374"/>
      <c r="LRC5" s="374"/>
      <c r="LRD5" s="374"/>
      <c r="LRE5" s="374"/>
      <c r="LRF5" s="374"/>
      <c r="LRG5" s="374"/>
      <c r="LRH5" s="374"/>
      <c r="LRI5" s="374"/>
      <c r="LRJ5" s="374"/>
      <c r="LRK5" s="374"/>
      <c r="LRL5" s="374"/>
      <c r="LRM5" s="374"/>
      <c r="LRN5" s="374"/>
      <c r="LRO5" s="374"/>
      <c r="LRP5" s="374"/>
      <c r="LRQ5" s="374"/>
      <c r="LRR5" s="374"/>
      <c r="LRS5" s="374"/>
      <c r="LRT5" s="374"/>
      <c r="LRU5" s="374"/>
      <c r="LRV5" s="374"/>
      <c r="LRW5" s="374"/>
      <c r="LRX5" s="374"/>
      <c r="LRY5" s="374"/>
      <c r="LRZ5" s="374"/>
      <c r="LSA5" s="374"/>
      <c r="LSB5" s="374"/>
      <c r="LSC5" s="374"/>
      <c r="LSD5" s="374"/>
      <c r="LSE5" s="374"/>
      <c r="LSF5" s="374"/>
      <c r="LSG5" s="374"/>
      <c r="LSH5" s="374"/>
      <c r="LSI5" s="374"/>
      <c r="LSJ5" s="374"/>
      <c r="LSK5" s="374"/>
      <c r="LSL5" s="374"/>
      <c r="LSM5" s="374"/>
      <c r="LSN5" s="374"/>
      <c r="LSO5" s="374"/>
      <c r="LSP5" s="374"/>
      <c r="LSQ5" s="374"/>
      <c r="LSR5" s="374"/>
      <c r="LSS5" s="374"/>
      <c r="LST5" s="374"/>
      <c r="LSU5" s="374"/>
      <c r="LSV5" s="374"/>
      <c r="LSW5" s="374"/>
      <c r="LSX5" s="374"/>
      <c r="LSY5" s="374"/>
      <c r="LSZ5" s="374"/>
      <c r="LTA5" s="374"/>
      <c r="LTB5" s="374"/>
      <c r="LTC5" s="374"/>
      <c r="LTD5" s="374"/>
      <c r="LTE5" s="374"/>
      <c r="LTF5" s="374"/>
      <c r="LTG5" s="374"/>
      <c r="LTH5" s="374"/>
      <c r="LTI5" s="374"/>
      <c r="LTJ5" s="374"/>
      <c r="LTK5" s="374"/>
      <c r="LTL5" s="374"/>
      <c r="LTM5" s="374"/>
      <c r="LTN5" s="374"/>
      <c r="LTO5" s="374"/>
      <c r="LTP5" s="374"/>
      <c r="LTQ5" s="374"/>
      <c r="LTR5" s="374"/>
      <c r="LTS5" s="374"/>
      <c r="LTT5" s="374"/>
      <c r="LTU5" s="374"/>
      <c r="LTV5" s="374"/>
      <c r="LTW5" s="374"/>
      <c r="LTX5" s="374"/>
      <c r="LTY5" s="374"/>
      <c r="LTZ5" s="374"/>
      <c r="LUA5" s="374"/>
      <c r="LUB5" s="374"/>
      <c r="LUC5" s="374"/>
      <c r="LUD5" s="374"/>
      <c r="LUE5" s="374"/>
      <c r="LUF5" s="374"/>
      <c r="LUG5" s="374"/>
      <c r="LUH5" s="374"/>
      <c r="LUI5" s="374"/>
      <c r="LUJ5" s="374"/>
      <c r="LUK5" s="374"/>
      <c r="LUL5" s="374"/>
      <c r="LUM5" s="374"/>
      <c r="LUN5" s="374"/>
      <c r="LUO5" s="374"/>
      <c r="LUP5" s="374"/>
      <c r="LUQ5" s="374"/>
      <c r="LUR5" s="374"/>
      <c r="LUS5" s="374"/>
      <c r="LUT5" s="374"/>
      <c r="LUU5" s="374"/>
      <c r="LUV5" s="374"/>
      <c r="LUW5" s="374"/>
      <c r="LUX5" s="374"/>
      <c r="LUY5" s="374"/>
      <c r="LUZ5" s="374"/>
      <c r="LVA5" s="374"/>
      <c r="LVB5" s="374"/>
      <c r="LVC5" s="374"/>
      <c r="LVD5" s="374"/>
      <c r="LVE5" s="374"/>
      <c r="LVF5" s="374"/>
      <c r="LVG5" s="374"/>
      <c r="LVH5" s="374"/>
      <c r="LVI5" s="374"/>
      <c r="LVJ5" s="374"/>
      <c r="LVK5" s="374"/>
      <c r="LVL5" s="374"/>
      <c r="LVM5" s="374"/>
      <c r="LVN5" s="374"/>
      <c r="LVO5" s="374"/>
      <c r="LVP5" s="374"/>
      <c r="LVQ5" s="374"/>
      <c r="LVR5" s="374"/>
      <c r="LVS5" s="374"/>
      <c r="LVT5" s="374"/>
      <c r="LVU5" s="374"/>
      <c r="LVV5" s="374"/>
      <c r="LVW5" s="374"/>
      <c r="LVX5" s="374"/>
      <c r="LVY5" s="374"/>
      <c r="LVZ5" s="374"/>
      <c r="LWA5" s="374"/>
      <c r="LWB5" s="374"/>
      <c r="LWC5" s="374"/>
      <c r="LWD5" s="374"/>
      <c r="LWE5" s="374"/>
      <c r="LWF5" s="374"/>
      <c r="LWG5" s="374"/>
      <c r="LWH5" s="374"/>
      <c r="LWI5" s="374"/>
      <c r="LWJ5" s="374"/>
      <c r="LWK5" s="374"/>
      <c r="LWL5" s="374"/>
      <c r="LWM5" s="374"/>
      <c r="LWN5" s="374"/>
      <c r="LWO5" s="374"/>
      <c r="LWP5" s="374"/>
      <c r="LWQ5" s="374"/>
      <c r="LWR5" s="374"/>
      <c r="LWS5" s="374"/>
      <c r="LWT5" s="374"/>
      <c r="LWU5" s="374"/>
      <c r="LWV5" s="374"/>
      <c r="LWW5" s="374"/>
      <c r="LWX5" s="374"/>
      <c r="LWY5" s="374"/>
      <c r="LWZ5" s="374"/>
      <c r="LXA5" s="374"/>
      <c r="LXB5" s="374"/>
      <c r="LXC5" s="374"/>
      <c r="LXD5" s="374"/>
      <c r="LXE5" s="374"/>
      <c r="LXF5" s="374"/>
      <c r="LXG5" s="374"/>
      <c r="LXH5" s="374"/>
      <c r="LXI5" s="374"/>
      <c r="LXJ5" s="374"/>
      <c r="LXK5" s="374"/>
      <c r="LXL5" s="374"/>
      <c r="LXM5" s="374"/>
      <c r="LXN5" s="374"/>
      <c r="LXO5" s="374"/>
      <c r="LXP5" s="374"/>
      <c r="LXQ5" s="374"/>
      <c r="LXR5" s="374"/>
      <c r="LXS5" s="374"/>
      <c r="LXT5" s="374"/>
      <c r="LXU5" s="374"/>
      <c r="LXV5" s="374"/>
      <c r="LXW5" s="374"/>
      <c r="LXX5" s="374"/>
      <c r="LXY5" s="374"/>
      <c r="LXZ5" s="374"/>
      <c r="LYA5" s="374"/>
      <c r="LYB5" s="374"/>
      <c r="LYC5" s="374"/>
      <c r="LYD5" s="374"/>
      <c r="LYE5" s="374"/>
      <c r="LYF5" s="374"/>
      <c r="LYG5" s="374"/>
      <c r="LYH5" s="374"/>
      <c r="LYI5" s="374"/>
      <c r="LYJ5" s="374"/>
      <c r="LYK5" s="374"/>
      <c r="LYL5" s="374"/>
      <c r="LYM5" s="374"/>
      <c r="LYN5" s="374"/>
      <c r="LYO5" s="374"/>
      <c r="LYP5" s="374"/>
      <c r="LYQ5" s="374"/>
      <c r="LYR5" s="374"/>
      <c r="LYS5" s="374"/>
      <c r="LYT5" s="374"/>
      <c r="LYU5" s="374"/>
      <c r="LYV5" s="374"/>
      <c r="LYW5" s="374"/>
      <c r="LYX5" s="374"/>
      <c r="LYY5" s="374"/>
      <c r="LYZ5" s="374"/>
      <c r="LZA5" s="374"/>
      <c r="LZB5" s="374"/>
      <c r="LZC5" s="374"/>
      <c r="LZD5" s="374"/>
      <c r="LZE5" s="374"/>
      <c r="LZF5" s="374"/>
      <c r="LZG5" s="374"/>
      <c r="LZH5" s="374"/>
      <c r="LZI5" s="374"/>
      <c r="LZJ5" s="374"/>
      <c r="LZK5" s="374"/>
      <c r="LZL5" s="374"/>
      <c r="LZM5" s="374"/>
      <c r="LZN5" s="374"/>
      <c r="LZO5" s="374"/>
      <c r="LZP5" s="374"/>
      <c r="LZQ5" s="374"/>
      <c r="LZR5" s="374"/>
      <c r="LZS5" s="374"/>
      <c r="LZT5" s="374"/>
      <c r="LZU5" s="374"/>
      <c r="LZV5" s="374"/>
      <c r="LZW5" s="374"/>
      <c r="LZX5" s="374"/>
      <c r="LZY5" s="374"/>
      <c r="LZZ5" s="374"/>
      <c r="MAA5" s="374"/>
      <c r="MAB5" s="374"/>
      <c r="MAC5" s="374"/>
      <c r="MAD5" s="374"/>
      <c r="MAE5" s="374"/>
      <c r="MAF5" s="374"/>
      <c r="MAG5" s="374"/>
      <c r="MAH5" s="374"/>
      <c r="MAI5" s="374"/>
      <c r="MAJ5" s="374"/>
      <c r="MAK5" s="374"/>
      <c r="MAL5" s="374"/>
      <c r="MAM5" s="374"/>
      <c r="MAN5" s="374"/>
      <c r="MAO5" s="374"/>
      <c r="MAP5" s="374"/>
      <c r="MAQ5" s="374"/>
      <c r="MAR5" s="374"/>
      <c r="MAS5" s="374"/>
      <c r="MAT5" s="374"/>
      <c r="MAU5" s="374"/>
      <c r="MAV5" s="374"/>
      <c r="MAW5" s="374"/>
      <c r="MAX5" s="374"/>
      <c r="MAY5" s="374"/>
      <c r="MAZ5" s="374"/>
      <c r="MBA5" s="374"/>
      <c r="MBB5" s="374"/>
      <c r="MBC5" s="374"/>
      <c r="MBD5" s="374"/>
      <c r="MBE5" s="374"/>
      <c r="MBF5" s="374"/>
      <c r="MBG5" s="374"/>
      <c r="MBH5" s="374"/>
      <c r="MBI5" s="374"/>
      <c r="MBJ5" s="374"/>
      <c r="MBK5" s="374"/>
      <c r="MBL5" s="374"/>
      <c r="MBM5" s="374"/>
      <c r="MBN5" s="374"/>
      <c r="MBO5" s="374"/>
      <c r="MBP5" s="374"/>
      <c r="MBQ5" s="374"/>
      <c r="MBR5" s="374"/>
      <c r="MBS5" s="374"/>
      <c r="MBT5" s="374"/>
      <c r="MBU5" s="374"/>
      <c r="MBV5" s="374"/>
      <c r="MBW5" s="374"/>
      <c r="MBX5" s="374"/>
      <c r="MBY5" s="374"/>
      <c r="MBZ5" s="374"/>
      <c r="MCA5" s="374"/>
      <c r="MCB5" s="374"/>
      <c r="MCC5" s="374"/>
      <c r="MCD5" s="374"/>
      <c r="MCE5" s="374"/>
      <c r="MCF5" s="374"/>
      <c r="MCG5" s="374"/>
      <c r="MCH5" s="374"/>
      <c r="MCI5" s="374"/>
      <c r="MCJ5" s="374"/>
      <c r="MCK5" s="374"/>
      <c r="MCL5" s="374"/>
      <c r="MCM5" s="374"/>
      <c r="MCN5" s="374"/>
      <c r="MCO5" s="374"/>
      <c r="MCP5" s="374"/>
      <c r="MCQ5" s="374"/>
      <c r="MCR5" s="374"/>
      <c r="MCS5" s="374"/>
      <c r="MCT5" s="374"/>
      <c r="MCU5" s="374"/>
      <c r="MCV5" s="374"/>
      <c r="MCW5" s="374"/>
      <c r="MCX5" s="374"/>
      <c r="MCY5" s="374"/>
      <c r="MCZ5" s="374"/>
      <c r="MDA5" s="374"/>
      <c r="MDB5" s="374"/>
      <c r="MDC5" s="374"/>
      <c r="MDD5" s="374"/>
      <c r="MDE5" s="374"/>
      <c r="MDF5" s="374"/>
      <c r="MDG5" s="374"/>
      <c r="MDH5" s="374"/>
      <c r="MDI5" s="374"/>
      <c r="MDJ5" s="374"/>
      <c r="MDK5" s="374"/>
      <c r="MDL5" s="374"/>
      <c r="MDM5" s="374"/>
      <c r="MDN5" s="374"/>
      <c r="MDO5" s="374"/>
      <c r="MDP5" s="374"/>
      <c r="MDQ5" s="374"/>
      <c r="MDR5" s="374"/>
      <c r="MDS5" s="374"/>
      <c r="MDT5" s="374"/>
      <c r="MDU5" s="374"/>
      <c r="MDV5" s="374"/>
      <c r="MDW5" s="374"/>
      <c r="MDX5" s="374"/>
      <c r="MDY5" s="374"/>
      <c r="MDZ5" s="374"/>
      <c r="MEA5" s="374"/>
      <c r="MEB5" s="374"/>
      <c r="MEC5" s="374"/>
      <c r="MED5" s="374"/>
      <c r="MEE5" s="374"/>
      <c r="MEF5" s="374"/>
      <c r="MEG5" s="374"/>
      <c r="MEH5" s="374"/>
      <c r="MEI5" s="374"/>
      <c r="MEJ5" s="374"/>
      <c r="MEK5" s="374"/>
      <c r="MEL5" s="374"/>
      <c r="MEM5" s="374"/>
      <c r="MEN5" s="374"/>
      <c r="MEO5" s="374"/>
      <c r="MEP5" s="374"/>
      <c r="MEQ5" s="374"/>
      <c r="MER5" s="374"/>
      <c r="MES5" s="374"/>
      <c r="MET5" s="374"/>
      <c r="MEU5" s="374"/>
      <c r="MEV5" s="374"/>
      <c r="MEW5" s="374"/>
      <c r="MEX5" s="374"/>
      <c r="MEY5" s="374"/>
      <c r="MEZ5" s="374"/>
      <c r="MFA5" s="374"/>
      <c r="MFB5" s="374"/>
      <c r="MFC5" s="374"/>
      <c r="MFD5" s="374"/>
      <c r="MFE5" s="374"/>
      <c r="MFF5" s="374"/>
      <c r="MFG5" s="374"/>
      <c r="MFH5" s="374"/>
      <c r="MFI5" s="374"/>
      <c r="MFJ5" s="374"/>
      <c r="MFK5" s="374"/>
      <c r="MFL5" s="374"/>
      <c r="MFM5" s="374"/>
      <c r="MFN5" s="374"/>
      <c r="MFO5" s="374"/>
      <c r="MFP5" s="374"/>
      <c r="MFQ5" s="374"/>
      <c r="MFR5" s="374"/>
      <c r="MFS5" s="374"/>
      <c r="MFT5" s="374"/>
      <c r="MFU5" s="374"/>
      <c r="MFV5" s="374"/>
      <c r="MFW5" s="374"/>
      <c r="MFX5" s="374"/>
      <c r="MFY5" s="374"/>
      <c r="MFZ5" s="374"/>
      <c r="MGA5" s="374"/>
      <c r="MGB5" s="374"/>
      <c r="MGC5" s="374"/>
      <c r="MGD5" s="374"/>
      <c r="MGE5" s="374"/>
      <c r="MGF5" s="374"/>
      <c r="MGG5" s="374"/>
      <c r="MGH5" s="374"/>
      <c r="MGI5" s="374"/>
      <c r="MGJ5" s="374"/>
      <c r="MGK5" s="374"/>
      <c r="MGL5" s="374"/>
      <c r="MGM5" s="374"/>
      <c r="MGN5" s="374"/>
      <c r="MGO5" s="374"/>
      <c r="MGP5" s="374"/>
      <c r="MGQ5" s="374"/>
      <c r="MGR5" s="374"/>
      <c r="MGS5" s="374"/>
      <c r="MGT5" s="374"/>
      <c r="MGU5" s="374"/>
      <c r="MGV5" s="374"/>
      <c r="MGW5" s="374"/>
      <c r="MGX5" s="374"/>
      <c r="MGY5" s="374"/>
      <c r="MGZ5" s="374"/>
      <c r="MHA5" s="374"/>
      <c r="MHB5" s="374"/>
      <c r="MHC5" s="374"/>
      <c r="MHD5" s="374"/>
      <c r="MHE5" s="374"/>
      <c r="MHF5" s="374"/>
      <c r="MHG5" s="374"/>
      <c r="MHH5" s="374"/>
      <c r="MHI5" s="374"/>
      <c r="MHJ5" s="374"/>
      <c r="MHK5" s="374"/>
      <c r="MHL5" s="374"/>
      <c r="MHM5" s="374"/>
      <c r="MHN5" s="374"/>
      <c r="MHO5" s="374"/>
      <c r="MHP5" s="374"/>
      <c r="MHQ5" s="374"/>
      <c r="MHR5" s="374"/>
      <c r="MHS5" s="374"/>
      <c r="MHT5" s="374"/>
      <c r="MHU5" s="374"/>
      <c r="MHV5" s="374"/>
      <c r="MHW5" s="374"/>
      <c r="MHX5" s="374"/>
      <c r="MHY5" s="374"/>
      <c r="MHZ5" s="374"/>
      <c r="MIA5" s="374"/>
      <c r="MIB5" s="374"/>
      <c r="MIC5" s="374"/>
      <c r="MID5" s="374"/>
      <c r="MIE5" s="374"/>
      <c r="MIF5" s="374"/>
      <c r="MIG5" s="374"/>
      <c r="MIH5" s="374"/>
      <c r="MII5" s="374"/>
      <c r="MIJ5" s="374"/>
      <c r="MIK5" s="374"/>
      <c r="MIL5" s="374"/>
      <c r="MIM5" s="374"/>
      <c r="MIN5" s="374"/>
      <c r="MIO5" s="374"/>
      <c r="MIP5" s="374"/>
      <c r="MIQ5" s="374"/>
      <c r="MIR5" s="374"/>
      <c r="MIS5" s="374"/>
      <c r="MIT5" s="374"/>
      <c r="MIU5" s="374"/>
      <c r="MIV5" s="374"/>
      <c r="MIW5" s="374"/>
      <c r="MIX5" s="374"/>
      <c r="MIY5" s="374"/>
      <c r="MIZ5" s="374"/>
      <c r="MJA5" s="374"/>
      <c r="MJB5" s="374"/>
      <c r="MJC5" s="374"/>
      <c r="MJD5" s="374"/>
      <c r="MJE5" s="374"/>
      <c r="MJF5" s="374"/>
      <c r="MJG5" s="374"/>
      <c r="MJH5" s="374"/>
      <c r="MJI5" s="374"/>
      <c r="MJJ5" s="374"/>
      <c r="MJK5" s="374"/>
      <c r="MJL5" s="374"/>
      <c r="MJM5" s="374"/>
      <c r="MJN5" s="374"/>
      <c r="MJO5" s="374"/>
      <c r="MJP5" s="374"/>
      <c r="MJQ5" s="374"/>
      <c r="MJR5" s="374"/>
      <c r="MJS5" s="374"/>
      <c r="MJT5" s="374"/>
      <c r="MJU5" s="374"/>
      <c r="MJV5" s="374"/>
      <c r="MJW5" s="374"/>
      <c r="MJX5" s="374"/>
      <c r="MJY5" s="374"/>
      <c r="MJZ5" s="374"/>
      <c r="MKA5" s="374"/>
      <c r="MKB5" s="374"/>
      <c r="MKC5" s="374"/>
      <c r="MKD5" s="374"/>
      <c r="MKE5" s="374"/>
      <c r="MKF5" s="374"/>
      <c r="MKG5" s="374"/>
      <c r="MKH5" s="374"/>
      <c r="MKI5" s="374"/>
      <c r="MKJ5" s="374"/>
      <c r="MKK5" s="374"/>
      <c r="MKL5" s="374"/>
      <c r="MKM5" s="374"/>
      <c r="MKN5" s="374"/>
      <c r="MKO5" s="374"/>
      <c r="MKP5" s="374"/>
      <c r="MKQ5" s="374"/>
      <c r="MKR5" s="374"/>
      <c r="MKS5" s="374"/>
      <c r="MKT5" s="374"/>
      <c r="MKU5" s="374"/>
      <c r="MKV5" s="374"/>
      <c r="MKW5" s="374"/>
      <c r="MKX5" s="374"/>
      <c r="MKY5" s="374"/>
      <c r="MKZ5" s="374"/>
      <c r="MLA5" s="374"/>
      <c r="MLB5" s="374"/>
      <c r="MLC5" s="374"/>
      <c r="MLD5" s="374"/>
      <c r="MLE5" s="374"/>
      <c r="MLF5" s="374"/>
      <c r="MLG5" s="374"/>
      <c r="MLH5" s="374"/>
      <c r="MLI5" s="374"/>
      <c r="MLJ5" s="374"/>
      <c r="MLK5" s="374"/>
      <c r="MLL5" s="374"/>
      <c r="MLM5" s="374"/>
      <c r="MLN5" s="374"/>
      <c r="MLO5" s="374"/>
      <c r="MLP5" s="374"/>
      <c r="MLQ5" s="374"/>
      <c r="MLR5" s="374"/>
      <c r="MLS5" s="374"/>
      <c r="MLT5" s="374"/>
      <c r="MLU5" s="374"/>
      <c r="MLV5" s="374"/>
      <c r="MLW5" s="374"/>
      <c r="MLX5" s="374"/>
      <c r="MLY5" s="374"/>
      <c r="MLZ5" s="374"/>
      <c r="MMA5" s="374"/>
      <c r="MMB5" s="374"/>
      <c r="MMC5" s="374"/>
      <c r="MMD5" s="374"/>
      <c r="MME5" s="374"/>
      <c r="MMF5" s="374"/>
      <c r="MMG5" s="374"/>
      <c r="MMH5" s="374"/>
      <c r="MMI5" s="374"/>
      <c r="MMJ5" s="374"/>
      <c r="MMK5" s="374"/>
      <c r="MML5" s="374"/>
      <c r="MMM5" s="374"/>
      <c r="MMN5" s="374"/>
      <c r="MMO5" s="374"/>
      <c r="MMP5" s="374"/>
      <c r="MMQ5" s="374"/>
      <c r="MMR5" s="374"/>
      <c r="MMS5" s="374"/>
      <c r="MMT5" s="374"/>
      <c r="MMU5" s="374"/>
      <c r="MMV5" s="374"/>
      <c r="MMW5" s="374"/>
      <c r="MMX5" s="374"/>
      <c r="MMY5" s="374"/>
      <c r="MMZ5" s="374"/>
      <c r="MNA5" s="374"/>
      <c r="MNB5" s="374"/>
      <c r="MNC5" s="374"/>
      <c r="MND5" s="374"/>
      <c r="MNE5" s="374"/>
      <c r="MNF5" s="374"/>
      <c r="MNG5" s="374"/>
      <c r="MNH5" s="374"/>
      <c r="MNI5" s="374"/>
      <c r="MNJ5" s="374"/>
      <c r="MNK5" s="374"/>
      <c r="MNL5" s="374"/>
      <c r="MNM5" s="374"/>
      <c r="MNN5" s="374"/>
      <c r="MNO5" s="374"/>
      <c r="MNP5" s="374"/>
      <c r="MNQ5" s="374"/>
      <c r="MNR5" s="374"/>
      <c r="MNS5" s="374"/>
      <c r="MNT5" s="374"/>
      <c r="MNU5" s="374"/>
      <c r="MNV5" s="374"/>
      <c r="MNW5" s="374"/>
      <c r="MNX5" s="374"/>
      <c r="MNY5" s="374"/>
      <c r="MNZ5" s="374"/>
      <c r="MOA5" s="374"/>
      <c r="MOB5" s="374"/>
      <c r="MOC5" s="374"/>
      <c r="MOD5" s="374"/>
      <c r="MOE5" s="374"/>
      <c r="MOF5" s="374"/>
      <c r="MOG5" s="374"/>
      <c r="MOH5" s="374"/>
      <c r="MOI5" s="374"/>
      <c r="MOJ5" s="374"/>
      <c r="MOK5" s="374"/>
      <c r="MOL5" s="374"/>
      <c r="MOM5" s="374"/>
      <c r="MON5" s="374"/>
      <c r="MOO5" s="374"/>
      <c r="MOP5" s="374"/>
      <c r="MOQ5" s="374"/>
      <c r="MOR5" s="374"/>
      <c r="MOS5" s="374"/>
      <c r="MOT5" s="374"/>
      <c r="MOU5" s="374"/>
      <c r="MOV5" s="374"/>
      <c r="MOW5" s="374"/>
      <c r="MOX5" s="374"/>
      <c r="MOY5" s="374"/>
      <c r="MOZ5" s="374"/>
      <c r="MPA5" s="374"/>
      <c r="MPB5" s="374"/>
      <c r="MPC5" s="374"/>
      <c r="MPD5" s="374"/>
      <c r="MPE5" s="374"/>
      <c r="MPF5" s="374"/>
      <c r="MPG5" s="374"/>
      <c r="MPH5" s="374"/>
      <c r="MPI5" s="374"/>
      <c r="MPJ5" s="374"/>
      <c r="MPK5" s="374"/>
      <c r="MPL5" s="374"/>
      <c r="MPM5" s="374"/>
      <c r="MPN5" s="374"/>
      <c r="MPO5" s="374"/>
      <c r="MPP5" s="374"/>
      <c r="MPQ5" s="374"/>
      <c r="MPR5" s="374"/>
      <c r="MPS5" s="374"/>
      <c r="MPT5" s="374"/>
      <c r="MPU5" s="374"/>
      <c r="MPV5" s="374"/>
      <c r="MPW5" s="374"/>
      <c r="MPX5" s="374"/>
      <c r="MPY5" s="374"/>
      <c r="MPZ5" s="374"/>
      <c r="MQA5" s="374"/>
      <c r="MQB5" s="374"/>
      <c r="MQC5" s="374"/>
      <c r="MQD5" s="374"/>
      <c r="MQE5" s="374"/>
      <c r="MQF5" s="374"/>
      <c r="MQG5" s="374"/>
      <c r="MQH5" s="374"/>
      <c r="MQI5" s="374"/>
      <c r="MQJ5" s="374"/>
      <c r="MQK5" s="374"/>
      <c r="MQL5" s="374"/>
      <c r="MQM5" s="374"/>
      <c r="MQN5" s="374"/>
      <c r="MQO5" s="374"/>
      <c r="MQP5" s="374"/>
      <c r="MQQ5" s="374"/>
      <c r="MQR5" s="374"/>
      <c r="MQS5" s="374"/>
      <c r="MQT5" s="374"/>
      <c r="MQU5" s="374"/>
      <c r="MQV5" s="374"/>
      <c r="MQW5" s="374"/>
      <c r="MQX5" s="374"/>
      <c r="MQY5" s="374"/>
      <c r="MQZ5" s="374"/>
      <c r="MRA5" s="374"/>
      <c r="MRB5" s="374"/>
      <c r="MRC5" s="374"/>
      <c r="MRD5" s="374"/>
      <c r="MRE5" s="374"/>
      <c r="MRF5" s="374"/>
      <c r="MRG5" s="374"/>
      <c r="MRH5" s="374"/>
      <c r="MRI5" s="374"/>
      <c r="MRJ5" s="374"/>
      <c r="MRK5" s="374"/>
      <c r="MRL5" s="374"/>
      <c r="MRM5" s="374"/>
      <c r="MRN5" s="374"/>
      <c r="MRO5" s="374"/>
      <c r="MRP5" s="374"/>
      <c r="MRQ5" s="374"/>
      <c r="MRR5" s="374"/>
      <c r="MRS5" s="374"/>
      <c r="MRT5" s="374"/>
      <c r="MRU5" s="374"/>
      <c r="MRV5" s="374"/>
      <c r="MRW5" s="374"/>
      <c r="MRX5" s="374"/>
      <c r="MRY5" s="374"/>
      <c r="MRZ5" s="374"/>
      <c r="MSA5" s="374"/>
      <c r="MSB5" s="374"/>
      <c r="MSC5" s="374"/>
      <c r="MSD5" s="374"/>
      <c r="MSE5" s="374"/>
      <c r="MSF5" s="374"/>
      <c r="MSG5" s="374"/>
      <c r="MSH5" s="374"/>
      <c r="MSI5" s="374"/>
      <c r="MSJ5" s="374"/>
      <c r="MSK5" s="374"/>
      <c r="MSL5" s="374"/>
      <c r="MSM5" s="374"/>
      <c r="MSN5" s="374"/>
      <c r="MSO5" s="374"/>
      <c r="MSP5" s="374"/>
      <c r="MSQ5" s="374"/>
      <c r="MSR5" s="374"/>
      <c r="MSS5" s="374"/>
      <c r="MST5" s="374"/>
      <c r="MSU5" s="374"/>
      <c r="MSV5" s="374"/>
      <c r="MSW5" s="374"/>
      <c r="MSX5" s="374"/>
      <c r="MSY5" s="374"/>
      <c r="MSZ5" s="374"/>
      <c r="MTA5" s="374"/>
      <c r="MTB5" s="374"/>
      <c r="MTC5" s="374"/>
      <c r="MTD5" s="374"/>
      <c r="MTE5" s="374"/>
      <c r="MTF5" s="374"/>
      <c r="MTG5" s="374"/>
      <c r="MTH5" s="374"/>
      <c r="MTI5" s="374"/>
      <c r="MTJ5" s="374"/>
      <c r="MTK5" s="374"/>
      <c r="MTL5" s="374"/>
      <c r="MTM5" s="374"/>
      <c r="MTN5" s="374"/>
      <c r="MTO5" s="374"/>
      <c r="MTP5" s="374"/>
      <c r="MTQ5" s="374"/>
      <c r="MTR5" s="374"/>
      <c r="MTS5" s="374"/>
      <c r="MTT5" s="374"/>
      <c r="MTU5" s="374"/>
      <c r="MTV5" s="374"/>
      <c r="MTW5" s="374"/>
      <c r="MTX5" s="374"/>
      <c r="MTY5" s="374"/>
      <c r="MTZ5" s="374"/>
      <c r="MUA5" s="374"/>
      <c r="MUB5" s="374"/>
      <c r="MUC5" s="374"/>
      <c r="MUD5" s="374"/>
      <c r="MUE5" s="374"/>
      <c r="MUF5" s="374"/>
      <c r="MUG5" s="374"/>
      <c r="MUH5" s="374"/>
      <c r="MUI5" s="374"/>
      <c r="MUJ5" s="374"/>
      <c r="MUK5" s="374"/>
      <c r="MUL5" s="374"/>
      <c r="MUM5" s="374"/>
      <c r="MUN5" s="374"/>
      <c r="MUO5" s="374"/>
      <c r="MUP5" s="374"/>
      <c r="MUQ5" s="374"/>
      <c r="MUR5" s="374"/>
      <c r="MUS5" s="374"/>
      <c r="MUT5" s="374"/>
      <c r="MUU5" s="374"/>
      <c r="MUV5" s="374"/>
      <c r="MUW5" s="374"/>
      <c r="MUX5" s="374"/>
      <c r="MUY5" s="374"/>
      <c r="MUZ5" s="374"/>
      <c r="MVA5" s="374"/>
      <c r="MVB5" s="374"/>
      <c r="MVC5" s="374"/>
      <c r="MVD5" s="374"/>
      <c r="MVE5" s="374"/>
      <c r="MVF5" s="374"/>
      <c r="MVG5" s="374"/>
      <c r="MVH5" s="374"/>
      <c r="MVI5" s="374"/>
      <c r="MVJ5" s="374"/>
      <c r="MVK5" s="374"/>
      <c r="MVL5" s="374"/>
      <c r="MVM5" s="374"/>
      <c r="MVN5" s="374"/>
      <c r="MVO5" s="374"/>
      <c r="MVP5" s="374"/>
      <c r="MVQ5" s="374"/>
      <c r="MVR5" s="374"/>
      <c r="MVS5" s="374"/>
      <c r="MVT5" s="374"/>
      <c r="MVU5" s="374"/>
      <c r="MVV5" s="374"/>
      <c r="MVW5" s="374"/>
      <c r="MVX5" s="374"/>
      <c r="MVY5" s="374"/>
      <c r="MVZ5" s="374"/>
      <c r="MWA5" s="374"/>
      <c r="MWB5" s="374"/>
      <c r="MWC5" s="374"/>
      <c r="MWD5" s="374"/>
      <c r="MWE5" s="374"/>
      <c r="MWF5" s="374"/>
      <c r="MWG5" s="374"/>
      <c r="MWH5" s="374"/>
      <c r="MWI5" s="374"/>
      <c r="MWJ5" s="374"/>
      <c r="MWK5" s="374"/>
      <c r="MWL5" s="374"/>
      <c r="MWM5" s="374"/>
      <c r="MWN5" s="374"/>
      <c r="MWO5" s="374"/>
      <c r="MWP5" s="374"/>
      <c r="MWQ5" s="374"/>
      <c r="MWR5" s="374"/>
      <c r="MWS5" s="374"/>
      <c r="MWT5" s="374"/>
      <c r="MWU5" s="374"/>
      <c r="MWV5" s="374"/>
      <c r="MWW5" s="374"/>
      <c r="MWX5" s="374"/>
      <c r="MWY5" s="374"/>
      <c r="MWZ5" s="374"/>
      <c r="MXA5" s="374"/>
      <c r="MXB5" s="374"/>
      <c r="MXC5" s="374"/>
      <c r="MXD5" s="374"/>
      <c r="MXE5" s="374"/>
      <c r="MXF5" s="374"/>
      <c r="MXG5" s="374"/>
      <c r="MXH5" s="374"/>
      <c r="MXI5" s="374"/>
      <c r="MXJ5" s="374"/>
      <c r="MXK5" s="374"/>
      <c r="MXL5" s="374"/>
      <c r="MXM5" s="374"/>
      <c r="MXN5" s="374"/>
      <c r="MXO5" s="374"/>
      <c r="MXP5" s="374"/>
      <c r="MXQ5" s="374"/>
      <c r="MXR5" s="374"/>
      <c r="MXS5" s="374"/>
      <c r="MXT5" s="374"/>
      <c r="MXU5" s="374"/>
      <c r="MXV5" s="374"/>
      <c r="MXW5" s="374"/>
      <c r="MXX5" s="374"/>
      <c r="MXY5" s="374"/>
      <c r="MXZ5" s="374"/>
      <c r="MYA5" s="374"/>
      <c r="MYB5" s="374"/>
      <c r="MYC5" s="374"/>
      <c r="MYD5" s="374"/>
      <c r="MYE5" s="374"/>
      <c r="MYF5" s="374"/>
      <c r="MYG5" s="374"/>
      <c r="MYH5" s="374"/>
      <c r="MYI5" s="374"/>
      <c r="MYJ5" s="374"/>
      <c r="MYK5" s="374"/>
      <c r="MYL5" s="374"/>
      <c r="MYM5" s="374"/>
      <c r="MYN5" s="374"/>
      <c r="MYO5" s="374"/>
      <c r="MYP5" s="374"/>
      <c r="MYQ5" s="374"/>
      <c r="MYR5" s="374"/>
      <c r="MYS5" s="374"/>
      <c r="MYT5" s="374"/>
      <c r="MYU5" s="374"/>
      <c r="MYV5" s="374"/>
      <c r="MYW5" s="374"/>
      <c r="MYX5" s="374"/>
      <c r="MYY5" s="374"/>
      <c r="MYZ5" s="374"/>
      <c r="MZA5" s="374"/>
      <c r="MZB5" s="374"/>
      <c r="MZC5" s="374"/>
      <c r="MZD5" s="374"/>
      <c r="MZE5" s="374"/>
      <c r="MZF5" s="374"/>
      <c r="MZG5" s="374"/>
      <c r="MZH5" s="374"/>
      <c r="MZI5" s="374"/>
      <c r="MZJ5" s="374"/>
      <c r="MZK5" s="374"/>
      <c r="MZL5" s="374"/>
      <c r="MZM5" s="374"/>
      <c r="MZN5" s="374"/>
      <c r="MZO5" s="374"/>
      <c r="MZP5" s="374"/>
      <c r="MZQ5" s="374"/>
      <c r="MZR5" s="374"/>
      <c r="MZS5" s="374"/>
      <c r="MZT5" s="374"/>
      <c r="MZU5" s="374"/>
      <c r="MZV5" s="374"/>
      <c r="MZW5" s="374"/>
      <c r="MZX5" s="374"/>
      <c r="MZY5" s="374"/>
      <c r="MZZ5" s="374"/>
      <c r="NAA5" s="374"/>
      <c r="NAB5" s="374"/>
      <c r="NAC5" s="374"/>
      <c r="NAD5" s="374"/>
      <c r="NAE5" s="374"/>
      <c r="NAF5" s="374"/>
      <c r="NAG5" s="374"/>
      <c r="NAH5" s="374"/>
      <c r="NAI5" s="374"/>
      <c r="NAJ5" s="374"/>
      <c r="NAK5" s="374"/>
      <c r="NAL5" s="374"/>
      <c r="NAM5" s="374"/>
      <c r="NAN5" s="374"/>
      <c r="NAO5" s="374"/>
      <c r="NAP5" s="374"/>
      <c r="NAQ5" s="374"/>
      <c r="NAR5" s="374"/>
      <c r="NAS5" s="374"/>
      <c r="NAT5" s="374"/>
      <c r="NAU5" s="374"/>
      <c r="NAV5" s="374"/>
      <c r="NAW5" s="374"/>
      <c r="NAX5" s="374"/>
      <c r="NAY5" s="374"/>
      <c r="NAZ5" s="374"/>
      <c r="NBA5" s="374"/>
      <c r="NBB5" s="374"/>
      <c r="NBC5" s="374"/>
      <c r="NBD5" s="374"/>
      <c r="NBE5" s="374"/>
      <c r="NBF5" s="374"/>
      <c r="NBG5" s="374"/>
      <c r="NBH5" s="374"/>
      <c r="NBI5" s="374"/>
      <c r="NBJ5" s="374"/>
      <c r="NBK5" s="374"/>
      <c r="NBL5" s="374"/>
      <c r="NBM5" s="374"/>
      <c r="NBN5" s="374"/>
      <c r="NBO5" s="374"/>
      <c r="NBP5" s="374"/>
      <c r="NBQ5" s="374"/>
      <c r="NBR5" s="374"/>
      <c r="NBS5" s="374"/>
      <c r="NBT5" s="374"/>
      <c r="NBU5" s="374"/>
      <c r="NBV5" s="374"/>
      <c r="NBW5" s="374"/>
      <c r="NBX5" s="374"/>
      <c r="NBY5" s="374"/>
      <c r="NBZ5" s="374"/>
      <c r="NCA5" s="374"/>
      <c r="NCB5" s="374"/>
      <c r="NCC5" s="374"/>
      <c r="NCD5" s="374"/>
      <c r="NCE5" s="374"/>
      <c r="NCF5" s="374"/>
      <c r="NCG5" s="374"/>
      <c r="NCH5" s="374"/>
      <c r="NCI5" s="374"/>
      <c r="NCJ5" s="374"/>
      <c r="NCK5" s="374"/>
      <c r="NCL5" s="374"/>
      <c r="NCM5" s="374"/>
      <c r="NCN5" s="374"/>
      <c r="NCO5" s="374"/>
      <c r="NCP5" s="374"/>
      <c r="NCQ5" s="374"/>
      <c r="NCR5" s="374"/>
      <c r="NCS5" s="374"/>
      <c r="NCT5" s="374"/>
      <c r="NCU5" s="374"/>
      <c r="NCV5" s="374"/>
      <c r="NCW5" s="374"/>
      <c r="NCX5" s="374"/>
      <c r="NCY5" s="374"/>
      <c r="NCZ5" s="374"/>
      <c r="NDA5" s="374"/>
      <c r="NDB5" s="374"/>
      <c r="NDC5" s="374"/>
      <c r="NDD5" s="374"/>
      <c r="NDE5" s="374"/>
      <c r="NDF5" s="374"/>
      <c r="NDG5" s="374"/>
      <c r="NDH5" s="374"/>
      <c r="NDI5" s="374"/>
      <c r="NDJ5" s="374"/>
      <c r="NDK5" s="374"/>
      <c r="NDL5" s="374"/>
      <c r="NDM5" s="374"/>
      <c r="NDN5" s="374"/>
      <c r="NDO5" s="374"/>
      <c r="NDP5" s="374"/>
      <c r="NDQ5" s="374"/>
      <c r="NDR5" s="374"/>
      <c r="NDS5" s="374"/>
      <c r="NDT5" s="374"/>
      <c r="NDU5" s="374"/>
      <c r="NDV5" s="374"/>
      <c r="NDW5" s="374"/>
      <c r="NDX5" s="374"/>
      <c r="NDY5" s="374"/>
      <c r="NDZ5" s="374"/>
      <c r="NEA5" s="374"/>
      <c r="NEB5" s="374"/>
      <c r="NEC5" s="374"/>
      <c r="NED5" s="374"/>
      <c r="NEE5" s="374"/>
      <c r="NEF5" s="374"/>
      <c r="NEG5" s="374"/>
      <c r="NEH5" s="374"/>
      <c r="NEI5" s="374"/>
      <c r="NEJ5" s="374"/>
      <c r="NEK5" s="374"/>
      <c r="NEL5" s="374"/>
      <c r="NEM5" s="374"/>
      <c r="NEN5" s="374"/>
      <c r="NEO5" s="374"/>
      <c r="NEP5" s="374"/>
      <c r="NEQ5" s="374"/>
      <c r="NER5" s="374"/>
      <c r="NES5" s="374"/>
      <c r="NET5" s="374"/>
      <c r="NEU5" s="374"/>
      <c r="NEV5" s="374"/>
      <c r="NEW5" s="374"/>
      <c r="NEX5" s="374"/>
      <c r="NEY5" s="374"/>
      <c r="NEZ5" s="374"/>
      <c r="NFA5" s="374"/>
      <c r="NFB5" s="374"/>
      <c r="NFC5" s="374"/>
      <c r="NFD5" s="374"/>
      <c r="NFE5" s="374"/>
      <c r="NFF5" s="374"/>
      <c r="NFG5" s="374"/>
      <c r="NFH5" s="374"/>
      <c r="NFI5" s="374"/>
      <c r="NFJ5" s="374"/>
      <c r="NFK5" s="374"/>
      <c r="NFL5" s="374"/>
      <c r="NFM5" s="374"/>
      <c r="NFN5" s="374"/>
      <c r="NFO5" s="374"/>
      <c r="NFP5" s="374"/>
      <c r="NFQ5" s="374"/>
      <c r="NFR5" s="374"/>
      <c r="NFS5" s="374"/>
      <c r="NFT5" s="374"/>
      <c r="NFU5" s="374"/>
      <c r="NFV5" s="374"/>
      <c r="NFW5" s="374"/>
      <c r="NFX5" s="374"/>
      <c r="NFY5" s="374"/>
      <c r="NFZ5" s="374"/>
      <c r="NGA5" s="374"/>
      <c r="NGB5" s="374"/>
      <c r="NGC5" s="374"/>
      <c r="NGD5" s="374"/>
      <c r="NGE5" s="374"/>
      <c r="NGF5" s="374"/>
      <c r="NGG5" s="374"/>
      <c r="NGH5" s="374"/>
      <c r="NGI5" s="374"/>
      <c r="NGJ5" s="374"/>
      <c r="NGK5" s="374"/>
      <c r="NGL5" s="374"/>
      <c r="NGM5" s="374"/>
      <c r="NGN5" s="374"/>
      <c r="NGO5" s="374"/>
      <c r="NGP5" s="374"/>
      <c r="NGQ5" s="374"/>
      <c r="NGR5" s="374"/>
      <c r="NGS5" s="374"/>
      <c r="NGT5" s="374"/>
      <c r="NGU5" s="374"/>
      <c r="NGV5" s="374"/>
      <c r="NGW5" s="374"/>
      <c r="NGX5" s="374"/>
      <c r="NGY5" s="374"/>
      <c r="NGZ5" s="374"/>
      <c r="NHA5" s="374"/>
      <c r="NHB5" s="374"/>
      <c r="NHC5" s="374"/>
      <c r="NHD5" s="374"/>
      <c r="NHE5" s="374"/>
      <c r="NHF5" s="374"/>
      <c r="NHG5" s="374"/>
      <c r="NHH5" s="374"/>
      <c r="NHI5" s="374"/>
      <c r="NHJ5" s="374"/>
      <c r="NHK5" s="374"/>
      <c r="NHL5" s="374"/>
      <c r="NHM5" s="374"/>
      <c r="NHN5" s="374"/>
      <c r="NHO5" s="374"/>
      <c r="NHP5" s="374"/>
      <c r="NHQ5" s="374"/>
      <c r="NHR5" s="374"/>
      <c r="NHS5" s="374"/>
      <c r="NHT5" s="374"/>
      <c r="NHU5" s="374"/>
      <c r="NHV5" s="374"/>
      <c r="NHW5" s="374"/>
      <c r="NHX5" s="374"/>
      <c r="NHY5" s="374"/>
      <c r="NHZ5" s="374"/>
      <c r="NIA5" s="374"/>
      <c r="NIB5" s="374"/>
      <c r="NIC5" s="374"/>
      <c r="NID5" s="374"/>
      <c r="NIE5" s="374"/>
      <c r="NIF5" s="374"/>
      <c r="NIG5" s="374"/>
      <c r="NIH5" s="374"/>
      <c r="NII5" s="374"/>
      <c r="NIJ5" s="374"/>
      <c r="NIK5" s="374"/>
      <c r="NIL5" s="374"/>
      <c r="NIM5" s="374"/>
      <c r="NIN5" s="374"/>
      <c r="NIO5" s="374"/>
      <c r="NIP5" s="374"/>
      <c r="NIQ5" s="374"/>
      <c r="NIR5" s="374"/>
      <c r="NIS5" s="374"/>
      <c r="NIT5" s="374"/>
      <c r="NIU5" s="374"/>
      <c r="NIV5" s="374"/>
      <c r="NIW5" s="374"/>
      <c r="NIX5" s="374"/>
      <c r="NIY5" s="374"/>
      <c r="NIZ5" s="374"/>
      <c r="NJA5" s="374"/>
      <c r="NJB5" s="374"/>
      <c r="NJC5" s="374"/>
      <c r="NJD5" s="374"/>
      <c r="NJE5" s="374"/>
      <c r="NJF5" s="374"/>
      <c r="NJG5" s="374"/>
      <c r="NJH5" s="374"/>
      <c r="NJI5" s="374"/>
      <c r="NJJ5" s="374"/>
      <c r="NJK5" s="374"/>
      <c r="NJL5" s="374"/>
      <c r="NJM5" s="374"/>
      <c r="NJN5" s="374"/>
      <c r="NJO5" s="374"/>
      <c r="NJP5" s="374"/>
      <c r="NJQ5" s="374"/>
      <c r="NJR5" s="374"/>
      <c r="NJS5" s="374"/>
      <c r="NJT5" s="374"/>
      <c r="NJU5" s="374"/>
      <c r="NJV5" s="374"/>
      <c r="NJW5" s="374"/>
      <c r="NJX5" s="374"/>
      <c r="NJY5" s="374"/>
      <c r="NJZ5" s="374"/>
      <c r="NKA5" s="374"/>
      <c r="NKB5" s="374"/>
      <c r="NKC5" s="374"/>
      <c r="NKD5" s="374"/>
      <c r="NKE5" s="374"/>
      <c r="NKF5" s="374"/>
      <c r="NKG5" s="374"/>
      <c r="NKH5" s="374"/>
      <c r="NKI5" s="374"/>
      <c r="NKJ5" s="374"/>
      <c r="NKK5" s="374"/>
      <c r="NKL5" s="374"/>
      <c r="NKM5" s="374"/>
      <c r="NKN5" s="374"/>
      <c r="NKO5" s="374"/>
      <c r="NKP5" s="374"/>
      <c r="NKQ5" s="374"/>
      <c r="NKR5" s="374"/>
      <c r="NKS5" s="374"/>
      <c r="NKT5" s="374"/>
      <c r="NKU5" s="374"/>
      <c r="NKV5" s="374"/>
      <c r="NKW5" s="374"/>
      <c r="NKX5" s="374"/>
      <c r="NKY5" s="374"/>
      <c r="NKZ5" s="374"/>
      <c r="NLA5" s="374"/>
      <c r="NLB5" s="374"/>
      <c r="NLC5" s="374"/>
      <c r="NLD5" s="374"/>
      <c r="NLE5" s="374"/>
      <c r="NLF5" s="374"/>
      <c r="NLG5" s="374"/>
      <c r="NLH5" s="374"/>
      <c r="NLI5" s="374"/>
      <c r="NLJ5" s="374"/>
      <c r="NLK5" s="374"/>
      <c r="NLL5" s="374"/>
      <c r="NLM5" s="374"/>
      <c r="NLN5" s="374"/>
      <c r="NLO5" s="374"/>
      <c r="NLP5" s="374"/>
      <c r="NLQ5" s="374"/>
      <c r="NLR5" s="374"/>
      <c r="NLS5" s="374"/>
      <c r="NLT5" s="374"/>
      <c r="NLU5" s="374"/>
      <c r="NLV5" s="374"/>
      <c r="NLW5" s="374"/>
      <c r="NLX5" s="374"/>
      <c r="NLY5" s="374"/>
      <c r="NLZ5" s="374"/>
      <c r="NMA5" s="374"/>
      <c r="NMB5" s="374"/>
      <c r="NMC5" s="374"/>
      <c r="NMD5" s="374"/>
      <c r="NME5" s="374"/>
      <c r="NMF5" s="374"/>
      <c r="NMG5" s="374"/>
      <c r="NMH5" s="374"/>
      <c r="NMI5" s="374"/>
      <c r="NMJ5" s="374"/>
      <c r="NMK5" s="374"/>
      <c r="NML5" s="374"/>
      <c r="NMM5" s="374"/>
      <c r="NMN5" s="374"/>
      <c r="NMO5" s="374"/>
      <c r="NMP5" s="374"/>
      <c r="NMQ5" s="374"/>
      <c r="NMR5" s="374"/>
      <c r="NMS5" s="374"/>
      <c r="NMT5" s="374"/>
      <c r="NMU5" s="374"/>
      <c r="NMV5" s="374"/>
      <c r="NMW5" s="374"/>
      <c r="NMX5" s="374"/>
      <c r="NMY5" s="374"/>
      <c r="NMZ5" s="374"/>
      <c r="NNA5" s="374"/>
      <c r="NNB5" s="374"/>
      <c r="NNC5" s="374"/>
      <c r="NND5" s="374"/>
      <c r="NNE5" s="374"/>
      <c r="NNF5" s="374"/>
      <c r="NNG5" s="374"/>
      <c r="NNH5" s="374"/>
      <c r="NNI5" s="374"/>
      <c r="NNJ5" s="374"/>
      <c r="NNK5" s="374"/>
      <c r="NNL5" s="374"/>
      <c r="NNM5" s="374"/>
      <c r="NNN5" s="374"/>
      <c r="NNO5" s="374"/>
      <c r="NNP5" s="374"/>
      <c r="NNQ5" s="374"/>
      <c r="NNR5" s="374"/>
      <c r="NNS5" s="374"/>
      <c r="NNT5" s="374"/>
      <c r="NNU5" s="374"/>
      <c r="NNV5" s="374"/>
      <c r="NNW5" s="374"/>
      <c r="NNX5" s="374"/>
      <c r="NNY5" s="374"/>
      <c r="NNZ5" s="374"/>
      <c r="NOA5" s="374"/>
      <c r="NOB5" s="374"/>
      <c r="NOC5" s="374"/>
      <c r="NOD5" s="374"/>
      <c r="NOE5" s="374"/>
      <c r="NOF5" s="374"/>
      <c r="NOG5" s="374"/>
      <c r="NOH5" s="374"/>
      <c r="NOI5" s="374"/>
      <c r="NOJ5" s="374"/>
      <c r="NOK5" s="374"/>
      <c r="NOL5" s="374"/>
      <c r="NOM5" s="374"/>
      <c r="NON5" s="374"/>
      <c r="NOO5" s="374"/>
      <c r="NOP5" s="374"/>
      <c r="NOQ5" s="374"/>
      <c r="NOR5" s="374"/>
      <c r="NOS5" s="374"/>
      <c r="NOT5" s="374"/>
      <c r="NOU5" s="374"/>
      <c r="NOV5" s="374"/>
      <c r="NOW5" s="374"/>
      <c r="NOX5" s="374"/>
      <c r="NOY5" s="374"/>
      <c r="NOZ5" s="374"/>
      <c r="NPA5" s="374"/>
      <c r="NPB5" s="374"/>
      <c r="NPC5" s="374"/>
      <c r="NPD5" s="374"/>
      <c r="NPE5" s="374"/>
      <c r="NPF5" s="374"/>
      <c r="NPG5" s="374"/>
      <c r="NPH5" s="374"/>
      <c r="NPI5" s="374"/>
      <c r="NPJ5" s="374"/>
      <c r="NPK5" s="374"/>
      <c r="NPL5" s="374"/>
      <c r="NPM5" s="374"/>
      <c r="NPN5" s="374"/>
      <c r="NPO5" s="374"/>
      <c r="NPP5" s="374"/>
      <c r="NPQ5" s="374"/>
      <c r="NPR5" s="374"/>
      <c r="NPS5" s="374"/>
      <c r="NPT5" s="374"/>
      <c r="NPU5" s="374"/>
      <c r="NPV5" s="374"/>
      <c r="NPW5" s="374"/>
      <c r="NPX5" s="374"/>
      <c r="NPY5" s="374"/>
      <c r="NPZ5" s="374"/>
      <c r="NQA5" s="374"/>
      <c r="NQB5" s="374"/>
      <c r="NQC5" s="374"/>
      <c r="NQD5" s="374"/>
      <c r="NQE5" s="374"/>
      <c r="NQF5" s="374"/>
      <c r="NQG5" s="374"/>
      <c r="NQH5" s="374"/>
      <c r="NQI5" s="374"/>
      <c r="NQJ5" s="374"/>
      <c r="NQK5" s="374"/>
      <c r="NQL5" s="374"/>
      <c r="NQM5" s="374"/>
      <c r="NQN5" s="374"/>
      <c r="NQO5" s="374"/>
      <c r="NQP5" s="374"/>
      <c r="NQQ5" s="374"/>
      <c r="NQR5" s="374"/>
      <c r="NQS5" s="374"/>
      <c r="NQT5" s="374"/>
      <c r="NQU5" s="374"/>
      <c r="NQV5" s="374"/>
      <c r="NQW5" s="374"/>
      <c r="NQX5" s="374"/>
      <c r="NQY5" s="374"/>
      <c r="NQZ5" s="374"/>
      <c r="NRA5" s="374"/>
      <c r="NRB5" s="374"/>
      <c r="NRC5" s="374"/>
      <c r="NRD5" s="374"/>
      <c r="NRE5" s="374"/>
      <c r="NRF5" s="374"/>
      <c r="NRG5" s="374"/>
      <c r="NRH5" s="374"/>
      <c r="NRI5" s="374"/>
      <c r="NRJ5" s="374"/>
      <c r="NRK5" s="374"/>
      <c r="NRL5" s="374"/>
      <c r="NRM5" s="374"/>
      <c r="NRN5" s="374"/>
      <c r="NRO5" s="374"/>
      <c r="NRP5" s="374"/>
      <c r="NRQ5" s="374"/>
      <c r="NRR5" s="374"/>
      <c r="NRS5" s="374"/>
      <c r="NRT5" s="374"/>
      <c r="NRU5" s="374"/>
      <c r="NRV5" s="374"/>
      <c r="NRW5" s="374"/>
      <c r="NRX5" s="374"/>
      <c r="NRY5" s="374"/>
      <c r="NRZ5" s="374"/>
      <c r="NSA5" s="374"/>
      <c r="NSB5" s="374"/>
      <c r="NSC5" s="374"/>
      <c r="NSD5" s="374"/>
      <c r="NSE5" s="374"/>
      <c r="NSF5" s="374"/>
      <c r="NSG5" s="374"/>
      <c r="NSH5" s="374"/>
      <c r="NSI5" s="374"/>
      <c r="NSJ5" s="374"/>
      <c r="NSK5" s="374"/>
      <c r="NSL5" s="374"/>
      <c r="NSM5" s="374"/>
      <c r="NSN5" s="374"/>
      <c r="NSO5" s="374"/>
      <c r="NSP5" s="374"/>
      <c r="NSQ5" s="374"/>
      <c r="NSR5" s="374"/>
      <c r="NSS5" s="374"/>
      <c r="NST5" s="374"/>
      <c r="NSU5" s="374"/>
      <c r="NSV5" s="374"/>
      <c r="NSW5" s="374"/>
      <c r="NSX5" s="374"/>
      <c r="NSY5" s="374"/>
      <c r="NSZ5" s="374"/>
      <c r="NTA5" s="374"/>
      <c r="NTB5" s="374"/>
      <c r="NTC5" s="374"/>
      <c r="NTD5" s="374"/>
      <c r="NTE5" s="374"/>
      <c r="NTF5" s="374"/>
      <c r="NTG5" s="374"/>
      <c r="NTH5" s="374"/>
      <c r="NTI5" s="374"/>
      <c r="NTJ5" s="374"/>
      <c r="NTK5" s="374"/>
      <c r="NTL5" s="374"/>
      <c r="NTM5" s="374"/>
      <c r="NTN5" s="374"/>
      <c r="NTO5" s="374"/>
      <c r="NTP5" s="374"/>
      <c r="NTQ5" s="374"/>
      <c r="NTR5" s="374"/>
      <c r="NTS5" s="374"/>
      <c r="NTT5" s="374"/>
      <c r="NTU5" s="374"/>
      <c r="NTV5" s="374"/>
      <c r="NTW5" s="374"/>
      <c r="NTX5" s="374"/>
      <c r="NTY5" s="374"/>
      <c r="NTZ5" s="374"/>
      <c r="NUA5" s="374"/>
      <c r="NUB5" s="374"/>
      <c r="NUC5" s="374"/>
      <c r="NUD5" s="374"/>
      <c r="NUE5" s="374"/>
      <c r="NUF5" s="374"/>
      <c r="NUG5" s="374"/>
      <c r="NUH5" s="374"/>
      <c r="NUI5" s="374"/>
      <c r="NUJ5" s="374"/>
      <c r="NUK5" s="374"/>
      <c r="NUL5" s="374"/>
      <c r="NUM5" s="374"/>
      <c r="NUN5" s="374"/>
      <c r="NUO5" s="374"/>
      <c r="NUP5" s="374"/>
      <c r="NUQ5" s="374"/>
      <c r="NUR5" s="374"/>
      <c r="NUS5" s="374"/>
      <c r="NUT5" s="374"/>
      <c r="NUU5" s="374"/>
      <c r="NUV5" s="374"/>
      <c r="NUW5" s="374"/>
      <c r="NUX5" s="374"/>
      <c r="NUY5" s="374"/>
      <c r="NUZ5" s="374"/>
      <c r="NVA5" s="374"/>
      <c r="NVB5" s="374"/>
      <c r="NVC5" s="374"/>
      <c r="NVD5" s="374"/>
      <c r="NVE5" s="374"/>
      <c r="NVF5" s="374"/>
      <c r="NVG5" s="374"/>
      <c r="NVH5" s="374"/>
      <c r="NVI5" s="374"/>
      <c r="NVJ5" s="374"/>
      <c r="NVK5" s="374"/>
      <c r="NVL5" s="374"/>
      <c r="NVM5" s="374"/>
      <c r="NVN5" s="374"/>
      <c r="NVO5" s="374"/>
      <c r="NVP5" s="374"/>
      <c r="NVQ5" s="374"/>
      <c r="NVR5" s="374"/>
      <c r="NVS5" s="374"/>
      <c r="NVT5" s="374"/>
      <c r="NVU5" s="374"/>
      <c r="NVV5" s="374"/>
      <c r="NVW5" s="374"/>
      <c r="NVX5" s="374"/>
      <c r="NVY5" s="374"/>
      <c r="NVZ5" s="374"/>
      <c r="NWA5" s="374"/>
      <c r="NWB5" s="374"/>
      <c r="NWC5" s="374"/>
      <c r="NWD5" s="374"/>
      <c r="NWE5" s="374"/>
      <c r="NWF5" s="374"/>
      <c r="NWG5" s="374"/>
      <c r="NWH5" s="374"/>
      <c r="NWI5" s="374"/>
      <c r="NWJ5" s="374"/>
      <c r="NWK5" s="374"/>
      <c r="NWL5" s="374"/>
      <c r="NWM5" s="374"/>
      <c r="NWN5" s="374"/>
      <c r="NWO5" s="374"/>
      <c r="NWP5" s="374"/>
      <c r="NWQ5" s="374"/>
      <c r="NWR5" s="374"/>
      <c r="NWS5" s="374"/>
      <c r="NWT5" s="374"/>
      <c r="NWU5" s="374"/>
      <c r="NWV5" s="374"/>
      <c r="NWW5" s="374"/>
      <c r="NWX5" s="374"/>
      <c r="NWY5" s="374"/>
      <c r="NWZ5" s="374"/>
      <c r="NXA5" s="374"/>
      <c r="NXB5" s="374"/>
      <c r="NXC5" s="374"/>
      <c r="NXD5" s="374"/>
      <c r="NXE5" s="374"/>
      <c r="NXF5" s="374"/>
      <c r="NXG5" s="374"/>
      <c r="NXH5" s="374"/>
      <c r="NXI5" s="374"/>
      <c r="NXJ5" s="374"/>
      <c r="NXK5" s="374"/>
      <c r="NXL5" s="374"/>
      <c r="NXM5" s="374"/>
      <c r="NXN5" s="374"/>
      <c r="NXO5" s="374"/>
      <c r="NXP5" s="374"/>
      <c r="NXQ5" s="374"/>
      <c r="NXR5" s="374"/>
      <c r="NXS5" s="374"/>
      <c r="NXT5" s="374"/>
      <c r="NXU5" s="374"/>
      <c r="NXV5" s="374"/>
      <c r="NXW5" s="374"/>
      <c r="NXX5" s="374"/>
      <c r="NXY5" s="374"/>
      <c r="NXZ5" s="374"/>
      <c r="NYA5" s="374"/>
      <c r="NYB5" s="374"/>
      <c r="NYC5" s="374"/>
      <c r="NYD5" s="374"/>
      <c r="NYE5" s="374"/>
      <c r="NYF5" s="374"/>
      <c r="NYG5" s="374"/>
      <c r="NYH5" s="374"/>
      <c r="NYI5" s="374"/>
      <c r="NYJ5" s="374"/>
      <c r="NYK5" s="374"/>
      <c r="NYL5" s="374"/>
      <c r="NYM5" s="374"/>
      <c r="NYN5" s="374"/>
      <c r="NYO5" s="374"/>
      <c r="NYP5" s="374"/>
      <c r="NYQ5" s="374"/>
      <c r="NYR5" s="374"/>
      <c r="NYS5" s="374"/>
      <c r="NYT5" s="374"/>
      <c r="NYU5" s="374"/>
      <c r="NYV5" s="374"/>
      <c r="NYW5" s="374"/>
      <c r="NYX5" s="374"/>
      <c r="NYY5" s="374"/>
      <c r="NYZ5" s="374"/>
      <c r="NZA5" s="374"/>
      <c r="NZB5" s="374"/>
      <c r="NZC5" s="374"/>
      <c r="NZD5" s="374"/>
      <c r="NZE5" s="374"/>
      <c r="NZF5" s="374"/>
      <c r="NZG5" s="374"/>
      <c r="NZH5" s="374"/>
      <c r="NZI5" s="374"/>
      <c r="NZJ5" s="374"/>
      <c r="NZK5" s="374"/>
      <c r="NZL5" s="374"/>
      <c r="NZM5" s="374"/>
      <c r="NZN5" s="374"/>
      <c r="NZO5" s="374"/>
      <c r="NZP5" s="374"/>
      <c r="NZQ5" s="374"/>
      <c r="NZR5" s="374"/>
      <c r="NZS5" s="374"/>
      <c r="NZT5" s="374"/>
      <c r="NZU5" s="374"/>
      <c r="NZV5" s="374"/>
      <c r="NZW5" s="374"/>
      <c r="NZX5" s="374"/>
      <c r="NZY5" s="374"/>
      <c r="NZZ5" s="374"/>
      <c r="OAA5" s="374"/>
      <c r="OAB5" s="374"/>
      <c r="OAC5" s="374"/>
      <c r="OAD5" s="374"/>
      <c r="OAE5" s="374"/>
      <c r="OAF5" s="374"/>
      <c r="OAG5" s="374"/>
      <c r="OAH5" s="374"/>
      <c r="OAI5" s="374"/>
      <c r="OAJ5" s="374"/>
      <c r="OAK5" s="374"/>
      <c r="OAL5" s="374"/>
      <c r="OAM5" s="374"/>
      <c r="OAN5" s="374"/>
      <c r="OAO5" s="374"/>
      <c r="OAP5" s="374"/>
      <c r="OAQ5" s="374"/>
      <c r="OAR5" s="374"/>
      <c r="OAS5" s="374"/>
      <c r="OAT5" s="374"/>
      <c r="OAU5" s="374"/>
      <c r="OAV5" s="374"/>
      <c r="OAW5" s="374"/>
      <c r="OAX5" s="374"/>
      <c r="OAY5" s="374"/>
      <c r="OAZ5" s="374"/>
      <c r="OBA5" s="374"/>
      <c r="OBB5" s="374"/>
      <c r="OBC5" s="374"/>
      <c r="OBD5" s="374"/>
      <c r="OBE5" s="374"/>
      <c r="OBF5" s="374"/>
      <c r="OBG5" s="374"/>
      <c r="OBH5" s="374"/>
      <c r="OBI5" s="374"/>
      <c r="OBJ5" s="374"/>
      <c r="OBK5" s="374"/>
      <c r="OBL5" s="374"/>
      <c r="OBM5" s="374"/>
      <c r="OBN5" s="374"/>
      <c r="OBO5" s="374"/>
      <c r="OBP5" s="374"/>
      <c r="OBQ5" s="374"/>
      <c r="OBR5" s="374"/>
      <c r="OBS5" s="374"/>
      <c r="OBT5" s="374"/>
      <c r="OBU5" s="374"/>
      <c r="OBV5" s="374"/>
      <c r="OBW5" s="374"/>
      <c r="OBX5" s="374"/>
      <c r="OBY5" s="374"/>
      <c r="OBZ5" s="374"/>
      <c r="OCA5" s="374"/>
      <c r="OCB5" s="374"/>
      <c r="OCC5" s="374"/>
      <c r="OCD5" s="374"/>
      <c r="OCE5" s="374"/>
      <c r="OCF5" s="374"/>
      <c r="OCG5" s="374"/>
      <c r="OCH5" s="374"/>
      <c r="OCI5" s="374"/>
      <c r="OCJ5" s="374"/>
      <c r="OCK5" s="374"/>
      <c r="OCL5" s="374"/>
      <c r="OCM5" s="374"/>
      <c r="OCN5" s="374"/>
      <c r="OCO5" s="374"/>
      <c r="OCP5" s="374"/>
      <c r="OCQ5" s="374"/>
      <c r="OCR5" s="374"/>
      <c r="OCS5" s="374"/>
      <c r="OCT5" s="374"/>
      <c r="OCU5" s="374"/>
      <c r="OCV5" s="374"/>
      <c r="OCW5" s="374"/>
      <c r="OCX5" s="374"/>
      <c r="OCY5" s="374"/>
      <c r="OCZ5" s="374"/>
      <c r="ODA5" s="374"/>
      <c r="ODB5" s="374"/>
      <c r="ODC5" s="374"/>
      <c r="ODD5" s="374"/>
      <c r="ODE5" s="374"/>
      <c r="ODF5" s="374"/>
      <c r="ODG5" s="374"/>
      <c r="ODH5" s="374"/>
      <c r="ODI5" s="374"/>
      <c r="ODJ5" s="374"/>
      <c r="ODK5" s="374"/>
      <c r="ODL5" s="374"/>
      <c r="ODM5" s="374"/>
      <c r="ODN5" s="374"/>
      <c r="ODO5" s="374"/>
      <c r="ODP5" s="374"/>
      <c r="ODQ5" s="374"/>
      <c r="ODR5" s="374"/>
      <c r="ODS5" s="374"/>
      <c r="ODT5" s="374"/>
      <c r="ODU5" s="374"/>
      <c r="ODV5" s="374"/>
      <c r="ODW5" s="374"/>
      <c r="ODX5" s="374"/>
      <c r="ODY5" s="374"/>
      <c r="ODZ5" s="374"/>
      <c r="OEA5" s="374"/>
      <c r="OEB5" s="374"/>
      <c r="OEC5" s="374"/>
      <c r="OED5" s="374"/>
      <c r="OEE5" s="374"/>
      <c r="OEF5" s="374"/>
      <c r="OEG5" s="374"/>
      <c r="OEH5" s="374"/>
      <c r="OEI5" s="374"/>
      <c r="OEJ5" s="374"/>
      <c r="OEK5" s="374"/>
      <c r="OEL5" s="374"/>
      <c r="OEM5" s="374"/>
      <c r="OEN5" s="374"/>
      <c r="OEO5" s="374"/>
      <c r="OEP5" s="374"/>
      <c r="OEQ5" s="374"/>
      <c r="OER5" s="374"/>
      <c r="OES5" s="374"/>
      <c r="OET5" s="374"/>
      <c r="OEU5" s="374"/>
      <c r="OEV5" s="374"/>
      <c r="OEW5" s="374"/>
      <c r="OEX5" s="374"/>
      <c r="OEY5" s="374"/>
      <c r="OEZ5" s="374"/>
      <c r="OFA5" s="374"/>
      <c r="OFB5" s="374"/>
      <c r="OFC5" s="374"/>
      <c r="OFD5" s="374"/>
      <c r="OFE5" s="374"/>
      <c r="OFF5" s="374"/>
      <c r="OFG5" s="374"/>
      <c r="OFH5" s="374"/>
      <c r="OFI5" s="374"/>
      <c r="OFJ5" s="374"/>
      <c r="OFK5" s="374"/>
      <c r="OFL5" s="374"/>
      <c r="OFM5" s="374"/>
      <c r="OFN5" s="374"/>
      <c r="OFO5" s="374"/>
      <c r="OFP5" s="374"/>
      <c r="OFQ5" s="374"/>
      <c r="OFR5" s="374"/>
      <c r="OFS5" s="374"/>
      <c r="OFT5" s="374"/>
      <c r="OFU5" s="374"/>
      <c r="OFV5" s="374"/>
      <c r="OFW5" s="374"/>
      <c r="OFX5" s="374"/>
      <c r="OFY5" s="374"/>
      <c r="OFZ5" s="374"/>
      <c r="OGA5" s="374"/>
      <c r="OGB5" s="374"/>
      <c r="OGC5" s="374"/>
      <c r="OGD5" s="374"/>
      <c r="OGE5" s="374"/>
      <c r="OGF5" s="374"/>
      <c r="OGG5" s="374"/>
      <c r="OGH5" s="374"/>
      <c r="OGI5" s="374"/>
      <c r="OGJ5" s="374"/>
      <c r="OGK5" s="374"/>
      <c r="OGL5" s="374"/>
      <c r="OGM5" s="374"/>
      <c r="OGN5" s="374"/>
      <c r="OGO5" s="374"/>
      <c r="OGP5" s="374"/>
      <c r="OGQ5" s="374"/>
      <c r="OGR5" s="374"/>
      <c r="OGS5" s="374"/>
      <c r="OGT5" s="374"/>
      <c r="OGU5" s="374"/>
      <c r="OGV5" s="374"/>
      <c r="OGW5" s="374"/>
      <c r="OGX5" s="374"/>
      <c r="OGY5" s="374"/>
      <c r="OGZ5" s="374"/>
      <c r="OHA5" s="374"/>
      <c r="OHB5" s="374"/>
      <c r="OHC5" s="374"/>
      <c r="OHD5" s="374"/>
      <c r="OHE5" s="374"/>
      <c r="OHF5" s="374"/>
      <c r="OHG5" s="374"/>
      <c r="OHH5" s="374"/>
      <c r="OHI5" s="374"/>
      <c r="OHJ5" s="374"/>
      <c r="OHK5" s="374"/>
      <c r="OHL5" s="374"/>
      <c r="OHM5" s="374"/>
      <c r="OHN5" s="374"/>
      <c r="OHO5" s="374"/>
      <c r="OHP5" s="374"/>
      <c r="OHQ5" s="374"/>
      <c r="OHR5" s="374"/>
      <c r="OHS5" s="374"/>
      <c r="OHT5" s="374"/>
      <c r="OHU5" s="374"/>
      <c r="OHV5" s="374"/>
      <c r="OHW5" s="374"/>
      <c r="OHX5" s="374"/>
      <c r="OHY5" s="374"/>
      <c r="OHZ5" s="374"/>
      <c r="OIA5" s="374"/>
      <c r="OIB5" s="374"/>
      <c r="OIC5" s="374"/>
      <c r="OID5" s="374"/>
      <c r="OIE5" s="374"/>
      <c r="OIF5" s="374"/>
      <c r="OIG5" s="374"/>
      <c r="OIH5" s="374"/>
      <c r="OII5" s="374"/>
      <c r="OIJ5" s="374"/>
      <c r="OIK5" s="374"/>
      <c r="OIL5" s="374"/>
      <c r="OIM5" s="374"/>
      <c r="OIN5" s="374"/>
      <c r="OIO5" s="374"/>
      <c r="OIP5" s="374"/>
      <c r="OIQ5" s="374"/>
      <c r="OIR5" s="374"/>
      <c r="OIS5" s="374"/>
      <c r="OIT5" s="374"/>
      <c r="OIU5" s="374"/>
      <c r="OIV5" s="374"/>
      <c r="OIW5" s="374"/>
      <c r="OIX5" s="374"/>
      <c r="OIY5" s="374"/>
      <c r="OIZ5" s="374"/>
      <c r="OJA5" s="374"/>
      <c r="OJB5" s="374"/>
      <c r="OJC5" s="374"/>
      <c r="OJD5" s="374"/>
      <c r="OJE5" s="374"/>
      <c r="OJF5" s="374"/>
      <c r="OJG5" s="374"/>
      <c r="OJH5" s="374"/>
      <c r="OJI5" s="374"/>
      <c r="OJJ5" s="374"/>
      <c r="OJK5" s="374"/>
      <c r="OJL5" s="374"/>
      <c r="OJM5" s="374"/>
      <c r="OJN5" s="374"/>
      <c r="OJO5" s="374"/>
      <c r="OJP5" s="374"/>
      <c r="OJQ5" s="374"/>
      <c r="OJR5" s="374"/>
      <c r="OJS5" s="374"/>
      <c r="OJT5" s="374"/>
      <c r="OJU5" s="374"/>
      <c r="OJV5" s="374"/>
      <c r="OJW5" s="374"/>
      <c r="OJX5" s="374"/>
      <c r="OJY5" s="374"/>
      <c r="OJZ5" s="374"/>
      <c r="OKA5" s="374"/>
      <c r="OKB5" s="374"/>
      <c r="OKC5" s="374"/>
      <c r="OKD5" s="374"/>
      <c r="OKE5" s="374"/>
      <c r="OKF5" s="374"/>
      <c r="OKG5" s="374"/>
      <c r="OKH5" s="374"/>
      <c r="OKI5" s="374"/>
      <c r="OKJ5" s="374"/>
      <c r="OKK5" s="374"/>
      <c r="OKL5" s="374"/>
      <c r="OKM5" s="374"/>
      <c r="OKN5" s="374"/>
      <c r="OKO5" s="374"/>
      <c r="OKP5" s="374"/>
      <c r="OKQ5" s="374"/>
      <c r="OKR5" s="374"/>
      <c r="OKS5" s="374"/>
      <c r="OKT5" s="374"/>
      <c r="OKU5" s="374"/>
      <c r="OKV5" s="374"/>
      <c r="OKW5" s="374"/>
      <c r="OKX5" s="374"/>
      <c r="OKY5" s="374"/>
      <c r="OKZ5" s="374"/>
      <c r="OLA5" s="374"/>
      <c r="OLB5" s="374"/>
      <c r="OLC5" s="374"/>
      <c r="OLD5" s="374"/>
      <c r="OLE5" s="374"/>
      <c r="OLF5" s="374"/>
      <c r="OLG5" s="374"/>
      <c r="OLH5" s="374"/>
      <c r="OLI5" s="374"/>
      <c r="OLJ5" s="374"/>
      <c r="OLK5" s="374"/>
      <c r="OLL5" s="374"/>
      <c r="OLM5" s="374"/>
      <c r="OLN5" s="374"/>
      <c r="OLO5" s="374"/>
      <c r="OLP5" s="374"/>
      <c r="OLQ5" s="374"/>
      <c r="OLR5" s="374"/>
      <c r="OLS5" s="374"/>
      <c r="OLT5" s="374"/>
      <c r="OLU5" s="374"/>
      <c r="OLV5" s="374"/>
      <c r="OLW5" s="374"/>
      <c r="OLX5" s="374"/>
      <c r="OLY5" s="374"/>
      <c r="OLZ5" s="374"/>
      <c r="OMA5" s="374"/>
      <c r="OMB5" s="374"/>
      <c r="OMC5" s="374"/>
      <c r="OMD5" s="374"/>
      <c r="OME5" s="374"/>
      <c r="OMF5" s="374"/>
      <c r="OMG5" s="374"/>
      <c r="OMH5" s="374"/>
      <c r="OMI5" s="374"/>
      <c r="OMJ5" s="374"/>
      <c r="OMK5" s="374"/>
      <c r="OML5" s="374"/>
      <c r="OMM5" s="374"/>
      <c r="OMN5" s="374"/>
      <c r="OMO5" s="374"/>
      <c r="OMP5" s="374"/>
      <c r="OMQ5" s="374"/>
      <c r="OMR5" s="374"/>
      <c r="OMS5" s="374"/>
      <c r="OMT5" s="374"/>
      <c r="OMU5" s="374"/>
      <c r="OMV5" s="374"/>
      <c r="OMW5" s="374"/>
      <c r="OMX5" s="374"/>
      <c r="OMY5" s="374"/>
      <c r="OMZ5" s="374"/>
      <c r="ONA5" s="374"/>
      <c r="ONB5" s="374"/>
      <c r="ONC5" s="374"/>
      <c r="OND5" s="374"/>
      <c r="ONE5" s="374"/>
      <c r="ONF5" s="374"/>
      <c r="ONG5" s="374"/>
      <c r="ONH5" s="374"/>
      <c r="ONI5" s="374"/>
      <c r="ONJ5" s="374"/>
      <c r="ONK5" s="374"/>
      <c r="ONL5" s="374"/>
      <c r="ONM5" s="374"/>
      <c r="ONN5" s="374"/>
      <c r="ONO5" s="374"/>
      <c r="ONP5" s="374"/>
      <c r="ONQ5" s="374"/>
      <c r="ONR5" s="374"/>
      <c r="ONS5" s="374"/>
      <c r="ONT5" s="374"/>
      <c r="ONU5" s="374"/>
      <c r="ONV5" s="374"/>
      <c r="ONW5" s="374"/>
      <c r="ONX5" s="374"/>
      <c r="ONY5" s="374"/>
      <c r="ONZ5" s="374"/>
      <c r="OOA5" s="374"/>
      <c r="OOB5" s="374"/>
      <c r="OOC5" s="374"/>
      <c r="OOD5" s="374"/>
      <c r="OOE5" s="374"/>
      <c r="OOF5" s="374"/>
      <c r="OOG5" s="374"/>
      <c r="OOH5" s="374"/>
      <c r="OOI5" s="374"/>
      <c r="OOJ5" s="374"/>
      <c r="OOK5" s="374"/>
      <c r="OOL5" s="374"/>
      <c r="OOM5" s="374"/>
      <c r="OON5" s="374"/>
      <c r="OOO5" s="374"/>
      <c r="OOP5" s="374"/>
      <c r="OOQ5" s="374"/>
      <c r="OOR5" s="374"/>
      <c r="OOS5" s="374"/>
      <c r="OOT5" s="374"/>
      <c r="OOU5" s="374"/>
      <c r="OOV5" s="374"/>
      <c r="OOW5" s="374"/>
      <c r="OOX5" s="374"/>
      <c r="OOY5" s="374"/>
      <c r="OOZ5" s="374"/>
      <c r="OPA5" s="374"/>
      <c r="OPB5" s="374"/>
      <c r="OPC5" s="374"/>
      <c r="OPD5" s="374"/>
      <c r="OPE5" s="374"/>
      <c r="OPF5" s="374"/>
      <c r="OPG5" s="374"/>
      <c r="OPH5" s="374"/>
      <c r="OPI5" s="374"/>
      <c r="OPJ5" s="374"/>
      <c r="OPK5" s="374"/>
      <c r="OPL5" s="374"/>
      <c r="OPM5" s="374"/>
      <c r="OPN5" s="374"/>
      <c r="OPO5" s="374"/>
      <c r="OPP5" s="374"/>
      <c r="OPQ5" s="374"/>
      <c r="OPR5" s="374"/>
      <c r="OPS5" s="374"/>
      <c r="OPT5" s="374"/>
      <c r="OPU5" s="374"/>
      <c r="OPV5" s="374"/>
      <c r="OPW5" s="374"/>
      <c r="OPX5" s="374"/>
      <c r="OPY5" s="374"/>
      <c r="OPZ5" s="374"/>
      <c r="OQA5" s="374"/>
      <c r="OQB5" s="374"/>
      <c r="OQC5" s="374"/>
      <c r="OQD5" s="374"/>
      <c r="OQE5" s="374"/>
      <c r="OQF5" s="374"/>
      <c r="OQG5" s="374"/>
      <c r="OQH5" s="374"/>
      <c r="OQI5" s="374"/>
      <c r="OQJ5" s="374"/>
      <c r="OQK5" s="374"/>
      <c r="OQL5" s="374"/>
      <c r="OQM5" s="374"/>
      <c r="OQN5" s="374"/>
      <c r="OQO5" s="374"/>
      <c r="OQP5" s="374"/>
      <c r="OQQ5" s="374"/>
      <c r="OQR5" s="374"/>
      <c r="OQS5" s="374"/>
      <c r="OQT5" s="374"/>
      <c r="OQU5" s="374"/>
      <c r="OQV5" s="374"/>
      <c r="OQW5" s="374"/>
      <c r="OQX5" s="374"/>
      <c r="OQY5" s="374"/>
      <c r="OQZ5" s="374"/>
      <c r="ORA5" s="374"/>
      <c r="ORB5" s="374"/>
      <c r="ORC5" s="374"/>
      <c r="ORD5" s="374"/>
      <c r="ORE5" s="374"/>
      <c r="ORF5" s="374"/>
      <c r="ORG5" s="374"/>
      <c r="ORH5" s="374"/>
      <c r="ORI5" s="374"/>
      <c r="ORJ5" s="374"/>
      <c r="ORK5" s="374"/>
      <c r="ORL5" s="374"/>
      <c r="ORM5" s="374"/>
      <c r="ORN5" s="374"/>
      <c r="ORO5" s="374"/>
      <c r="ORP5" s="374"/>
      <c r="ORQ5" s="374"/>
      <c r="ORR5" s="374"/>
      <c r="ORS5" s="374"/>
      <c r="ORT5" s="374"/>
      <c r="ORU5" s="374"/>
      <c r="ORV5" s="374"/>
      <c r="ORW5" s="374"/>
      <c r="ORX5" s="374"/>
      <c r="ORY5" s="374"/>
      <c r="ORZ5" s="374"/>
      <c r="OSA5" s="374"/>
      <c r="OSB5" s="374"/>
      <c r="OSC5" s="374"/>
      <c r="OSD5" s="374"/>
      <c r="OSE5" s="374"/>
      <c r="OSF5" s="374"/>
      <c r="OSG5" s="374"/>
      <c r="OSH5" s="374"/>
      <c r="OSI5" s="374"/>
      <c r="OSJ5" s="374"/>
      <c r="OSK5" s="374"/>
      <c r="OSL5" s="374"/>
      <c r="OSM5" s="374"/>
      <c r="OSN5" s="374"/>
      <c r="OSO5" s="374"/>
      <c r="OSP5" s="374"/>
      <c r="OSQ5" s="374"/>
      <c r="OSR5" s="374"/>
      <c r="OSS5" s="374"/>
      <c r="OST5" s="374"/>
      <c r="OSU5" s="374"/>
      <c r="OSV5" s="374"/>
      <c r="OSW5" s="374"/>
      <c r="OSX5" s="374"/>
      <c r="OSY5" s="374"/>
      <c r="OSZ5" s="374"/>
      <c r="OTA5" s="374"/>
      <c r="OTB5" s="374"/>
      <c r="OTC5" s="374"/>
      <c r="OTD5" s="374"/>
      <c r="OTE5" s="374"/>
      <c r="OTF5" s="374"/>
      <c r="OTG5" s="374"/>
      <c r="OTH5" s="374"/>
      <c r="OTI5" s="374"/>
      <c r="OTJ5" s="374"/>
      <c r="OTK5" s="374"/>
      <c r="OTL5" s="374"/>
      <c r="OTM5" s="374"/>
      <c r="OTN5" s="374"/>
      <c r="OTO5" s="374"/>
      <c r="OTP5" s="374"/>
      <c r="OTQ5" s="374"/>
      <c r="OTR5" s="374"/>
      <c r="OTS5" s="374"/>
      <c r="OTT5" s="374"/>
      <c r="OTU5" s="374"/>
      <c r="OTV5" s="374"/>
      <c r="OTW5" s="374"/>
      <c r="OTX5" s="374"/>
      <c r="OTY5" s="374"/>
      <c r="OTZ5" s="374"/>
      <c r="OUA5" s="374"/>
      <c r="OUB5" s="374"/>
      <c r="OUC5" s="374"/>
      <c r="OUD5" s="374"/>
      <c r="OUE5" s="374"/>
      <c r="OUF5" s="374"/>
      <c r="OUG5" s="374"/>
      <c r="OUH5" s="374"/>
      <c r="OUI5" s="374"/>
      <c r="OUJ5" s="374"/>
      <c r="OUK5" s="374"/>
      <c r="OUL5" s="374"/>
      <c r="OUM5" s="374"/>
      <c r="OUN5" s="374"/>
      <c r="OUO5" s="374"/>
      <c r="OUP5" s="374"/>
      <c r="OUQ5" s="374"/>
      <c r="OUR5" s="374"/>
      <c r="OUS5" s="374"/>
      <c r="OUT5" s="374"/>
      <c r="OUU5" s="374"/>
      <c r="OUV5" s="374"/>
      <c r="OUW5" s="374"/>
      <c r="OUX5" s="374"/>
      <c r="OUY5" s="374"/>
      <c r="OUZ5" s="374"/>
      <c r="OVA5" s="374"/>
      <c r="OVB5" s="374"/>
      <c r="OVC5" s="374"/>
      <c r="OVD5" s="374"/>
      <c r="OVE5" s="374"/>
      <c r="OVF5" s="374"/>
      <c r="OVG5" s="374"/>
      <c r="OVH5" s="374"/>
      <c r="OVI5" s="374"/>
      <c r="OVJ5" s="374"/>
      <c r="OVK5" s="374"/>
      <c r="OVL5" s="374"/>
      <c r="OVM5" s="374"/>
      <c r="OVN5" s="374"/>
      <c r="OVO5" s="374"/>
      <c r="OVP5" s="374"/>
      <c r="OVQ5" s="374"/>
      <c r="OVR5" s="374"/>
      <c r="OVS5" s="374"/>
      <c r="OVT5" s="374"/>
      <c r="OVU5" s="374"/>
      <c r="OVV5" s="374"/>
      <c r="OVW5" s="374"/>
      <c r="OVX5" s="374"/>
      <c r="OVY5" s="374"/>
      <c r="OVZ5" s="374"/>
      <c r="OWA5" s="374"/>
      <c r="OWB5" s="374"/>
      <c r="OWC5" s="374"/>
      <c r="OWD5" s="374"/>
      <c r="OWE5" s="374"/>
      <c r="OWF5" s="374"/>
      <c r="OWG5" s="374"/>
      <c r="OWH5" s="374"/>
      <c r="OWI5" s="374"/>
      <c r="OWJ5" s="374"/>
      <c r="OWK5" s="374"/>
      <c r="OWL5" s="374"/>
      <c r="OWM5" s="374"/>
      <c r="OWN5" s="374"/>
      <c r="OWO5" s="374"/>
      <c r="OWP5" s="374"/>
      <c r="OWQ5" s="374"/>
      <c r="OWR5" s="374"/>
      <c r="OWS5" s="374"/>
      <c r="OWT5" s="374"/>
      <c r="OWU5" s="374"/>
      <c r="OWV5" s="374"/>
      <c r="OWW5" s="374"/>
      <c r="OWX5" s="374"/>
      <c r="OWY5" s="374"/>
      <c r="OWZ5" s="374"/>
      <c r="OXA5" s="374"/>
      <c r="OXB5" s="374"/>
      <c r="OXC5" s="374"/>
      <c r="OXD5" s="374"/>
      <c r="OXE5" s="374"/>
      <c r="OXF5" s="374"/>
      <c r="OXG5" s="374"/>
      <c r="OXH5" s="374"/>
      <c r="OXI5" s="374"/>
      <c r="OXJ5" s="374"/>
      <c r="OXK5" s="374"/>
      <c r="OXL5" s="374"/>
      <c r="OXM5" s="374"/>
      <c r="OXN5" s="374"/>
      <c r="OXO5" s="374"/>
      <c r="OXP5" s="374"/>
      <c r="OXQ5" s="374"/>
      <c r="OXR5" s="374"/>
      <c r="OXS5" s="374"/>
      <c r="OXT5" s="374"/>
      <c r="OXU5" s="374"/>
      <c r="OXV5" s="374"/>
      <c r="OXW5" s="374"/>
      <c r="OXX5" s="374"/>
      <c r="OXY5" s="374"/>
      <c r="OXZ5" s="374"/>
      <c r="OYA5" s="374"/>
      <c r="OYB5" s="374"/>
      <c r="OYC5" s="374"/>
      <c r="OYD5" s="374"/>
      <c r="OYE5" s="374"/>
      <c r="OYF5" s="374"/>
      <c r="OYG5" s="374"/>
      <c r="OYH5" s="374"/>
      <c r="OYI5" s="374"/>
      <c r="OYJ5" s="374"/>
      <c r="OYK5" s="374"/>
      <c r="OYL5" s="374"/>
      <c r="OYM5" s="374"/>
      <c r="OYN5" s="374"/>
      <c r="OYO5" s="374"/>
      <c r="OYP5" s="374"/>
      <c r="OYQ5" s="374"/>
      <c r="OYR5" s="374"/>
      <c r="OYS5" s="374"/>
      <c r="OYT5" s="374"/>
      <c r="OYU5" s="374"/>
      <c r="OYV5" s="374"/>
      <c r="OYW5" s="374"/>
      <c r="OYX5" s="374"/>
      <c r="OYY5" s="374"/>
      <c r="OYZ5" s="374"/>
      <c r="OZA5" s="374"/>
      <c r="OZB5" s="374"/>
      <c r="OZC5" s="374"/>
      <c r="OZD5" s="374"/>
      <c r="OZE5" s="374"/>
      <c r="OZF5" s="374"/>
      <c r="OZG5" s="374"/>
      <c r="OZH5" s="374"/>
      <c r="OZI5" s="374"/>
      <c r="OZJ5" s="374"/>
      <c r="OZK5" s="374"/>
      <c r="OZL5" s="374"/>
      <c r="OZM5" s="374"/>
      <c r="OZN5" s="374"/>
      <c r="OZO5" s="374"/>
      <c r="OZP5" s="374"/>
      <c r="OZQ5" s="374"/>
      <c r="OZR5" s="374"/>
      <c r="OZS5" s="374"/>
      <c r="OZT5" s="374"/>
      <c r="OZU5" s="374"/>
      <c r="OZV5" s="374"/>
      <c r="OZW5" s="374"/>
      <c r="OZX5" s="374"/>
      <c r="OZY5" s="374"/>
      <c r="OZZ5" s="374"/>
      <c r="PAA5" s="374"/>
      <c r="PAB5" s="374"/>
      <c r="PAC5" s="374"/>
      <c r="PAD5" s="374"/>
      <c r="PAE5" s="374"/>
      <c r="PAF5" s="374"/>
      <c r="PAG5" s="374"/>
      <c r="PAH5" s="374"/>
      <c r="PAI5" s="374"/>
      <c r="PAJ5" s="374"/>
      <c r="PAK5" s="374"/>
      <c r="PAL5" s="374"/>
      <c r="PAM5" s="374"/>
      <c r="PAN5" s="374"/>
      <c r="PAO5" s="374"/>
      <c r="PAP5" s="374"/>
      <c r="PAQ5" s="374"/>
      <c r="PAR5" s="374"/>
      <c r="PAS5" s="374"/>
      <c r="PAT5" s="374"/>
      <c r="PAU5" s="374"/>
      <c r="PAV5" s="374"/>
      <c r="PAW5" s="374"/>
      <c r="PAX5" s="374"/>
      <c r="PAY5" s="374"/>
      <c r="PAZ5" s="374"/>
      <c r="PBA5" s="374"/>
      <c r="PBB5" s="374"/>
      <c r="PBC5" s="374"/>
      <c r="PBD5" s="374"/>
      <c r="PBE5" s="374"/>
      <c r="PBF5" s="374"/>
      <c r="PBG5" s="374"/>
      <c r="PBH5" s="374"/>
      <c r="PBI5" s="374"/>
      <c r="PBJ5" s="374"/>
      <c r="PBK5" s="374"/>
      <c r="PBL5" s="374"/>
      <c r="PBM5" s="374"/>
      <c r="PBN5" s="374"/>
      <c r="PBO5" s="374"/>
      <c r="PBP5" s="374"/>
      <c r="PBQ5" s="374"/>
      <c r="PBR5" s="374"/>
      <c r="PBS5" s="374"/>
      <c r="PBT5" s="374"/>
      <c r="PBU5" s="374"/>
      <c r="PBV5" s="374"/>
      <c r="PBW5" s="374"/>
      <c r="PBX5" s="374"/>
      <c r="PBY5" s="374"/>
      <c r="PBZ5" s="374"/>
      <c r="PCA5" s="374"/>
      <c r="PCB5" s="374"/>
      <c r="PCC5" s="374"/>
      <c r="PCD5" s="374"/>
      <c r="PCE5" s="374"/>
      <c r="PCF5" s="374"/>
      <c r="PCG5" s="374"/>
      <c r="PCH5" s="374"/>
      <c r="PCI5" s="374"/>
      <c r="PCJ5" s="374"/>
      <c r="PCK5" s="374"/>
      <c r="PCL5" s="374"/>
      <c r="PCM5" s="374"/>
      <c r="PCN5" s="374"/>
      <c r="PCO5" s="374"/>
      <c r="PCP5" s="374"/>
      <c r="PCQ5" s="374"/>
      <c r="PCR5" s="374"/>
      <c r="PCS5" s="374"/>
      <c r="PCT5" s="374"/>
      <c r="PCU5" s="374"/>
      <c r="PCV5" s="374"/>
      <c r="PCW5" s="374"/>
      <c r="PCX5" s="374"/>
      <c r="PCY5" s="374"/>
      <c r="PCZ5" s="374"/>
      <c r="PDA5" s="374"/>
      <c r="PDB5" s="374"/>
      <c r="PDC5" s="374"/>
      <c r="PDD5" s="374"/>
      <c r="PDE5" s="374"/>
      <c r="PDF5" s="374"/>
      <c r="PDG5" s="374"/>
      <c r="PDH5" s="374"/>
      <c r="PDI5" s="374"/>
      <c r="PDJ5" s="374"/>
      <c r="PDK5" s="374"/>
      <c r="PDL5" s="374"/>
      <c r="PDM5" s="374"/>
      <c r="PDN5" s="374"/>
      <c r="PDO5" s="374"/>
      <c r="PDP5" s="374"/>
      <c r="PDQ5" s="374"/>
      <c r="PDR5" s="374"/>
      <c r="PDS5" s="374"/>
      <c r="PDT5" s="374"/>
      <c r="PDU5" s="374"/>
      <c r="PDV5" s="374"/>
      <c r="PDW5" s="374"/>
      <c r="PDX5" s="374"/>
      <c r="PDY5" s="374"/>
      <c r="PDZ5" s="374"/>
      <c r="PEA5" s="374"/>
      <c r="PEB5" s="374"/>
      <c r="PEC5" s="374"/>
      <c r="PED5" s="374"/>
      <c r="PEE5" s="374"/>
      <c r="PEF5" s="374"/>
      <c r="PEG5" s="374"/>
      <c r="PEH5" s="374"/>
      <c r="PEI5" s="374"/>
      <c r="PEJ5" s="374"/>
      <c r="PEK5" s="374"/>
      <c r="PEL5" s="374"/>
      <c r="PEM5" s="374"/>
      <c r="PEN5" s="374"/>
      <c r="PEO5" s="374"/>
      <c r="PEP5" s="374"/>
      <c r="PEQ5" s="374"/>
      <c r="PER5" s="374"/>
      <c r="PES5" s="374"/>
      <c r="PET5" s="374"/>
      <c r="PEU5" s="374"/>
      <c r="PEV5" s="374"/>
      <c r="PEW5" s="374"/>
      <c r="PEX5" s="374"/>
      <c r="PEY5" s="374"/>
      <c r="PEZ5" s="374"/>
      <c r="PFA5" s="374"/>
      <c r="PFB5" s="374"/>
      <c r="PFC5" s="374"/>
      <c r="PFD5" s="374"/>
      <c r="PFE5" s="374"/>
      <c r="PFF5" s="374"/>
      <c r="PFG5" s="374"/>
      <c r="PFH5" s="374"/>
      <c r="PFI5" s="374"/>
      <c r="PFJ5" s="374"/>
      <c r="PFK5" s="374"/>
      <c r="PFL5" s="374"/>
      <c r="PFM5" s="374"/>
      <c r="PFN5" s="374"/>
      <c r="PFO5" s="374"/>
      <c r="PFP5" s="374"/>
      <c r="PFQ5" s="374"/>
      <c r="PFR5" s="374"/>
      <c r="PFS5" s="374"/>
      <c r="PFT5" s="374"/>
      <c r="PFU5" s="374"/>
      <c r="PFV5" s="374"/>
      <c r="PFW5" s="374"/>
      <c r="PFX5" s="374"/>
      <c r="PFY5" s="374"/>
      <c r="PFZ5" s="374"/>
      <c r="PGA5" s="374"/>
      <c r="PGB5" s="374"/>
      <c r="PGC5" s="374"/>
      <c r="PGD5" s="374"/>
      <c r="PGE5" s="374"/>
      <c r="PGF5" s="374"/>
      <c r="PGG5" s="374"/>
      <c r="PGH5" s="374"/>
      <c r="PGI5" s="374"/>
      <c r="PGJ5" s="374"/>
      <c r="PGK5" s="374"/>
      <c r="PGL5" s="374"/>
      <c r="PGM5" s="374"/>
      <c r="PGN5" s="374"/>
      <c r="PGO5" s="374"/>
      <c r="PGP5" s="374"/>
      <c r="PGQ5" s="374"/>
      <c r="PGR5" s="374"/>
      <c r="PGS5" s="374"/>
      <c r="PGT5" s="374"/>
      <c r="PGU5" s="374"/>
      <c r="PGV5" s="374"/>
      <c r="PGW5" s="374"/>
      <c r="PGX5" s="374"/>
      <c r="PGY5" s="374"/>
      <c r="PGZ5" s="374"/>
      <c r="PHA5" s="374"/>
      <c r="PHB5" s="374"/>
      <c r="PHC5" s="374"/>
      <c r="PHD5" s="374"/>
      <c r="PHE5" s="374"/>
      <c r="PHF5" s="374"/>
      <c r="PHG5" s="374"/>
      <c r="PHH5" s="374"/>
      <c r="PHI5" s="374"/>
      <c r="PHJ5" s="374"/>
      <c r="PHK5" s="374"/>
      <c r="PHL5" s="374"/>
      <c r="PHM5" s="374"/>
      <c r="PHN5" s="374"/>
      <c r="PHO5" s="374"/>
      <c r="PHP5" s="374"/>
      <c r="PHQ5" s="374"/>
      <c r="PHR5" s="374"/>
      <c r="PHS5" s="374"/>
      <c r="PHT5" s="374"/>
      <c r="PHU5" s="374"/>
      <c r="PHV5" s="374"/>
      <c r="PHW5" s="374"/>
      <c r="PHX5" s="374"/>
      <c r="PHY5" s="374"/>
      <c r="PHZ5" s="374"/>
      <c r="PIA5" s="374"/>
      <c r="PIB5" s="374"/>
      <c r="PIC5" s="374"/>
      <c r="PID5" s="374"/>
      <c r="PIE5" s="374"/>
      <c r="PIF5" s="374"/>
      <c r="PIG5" s="374"/>
      <c r="PIH5" s="374"/>
      <c r="PII5" s="374"/>
      <c r="PIJ5" s="374"/>
      <c r="PIK5" s="374"/>
      <c r="PIL5" s="374"/>
      <c r="PIM5" s="374"/>
      <c r="PIN5" s="374"/>
      <c r="PIO5" s="374"/>
      <c r="PIP5" s="374"/>
      <c r="PIQ5" s="374"/>
      <c r="PIR5" s="374"/>
      <c r="PIS5" s="374"/>
      <c r="PIT5" s="374"/>
      <c r="PIU5" s="374"/>
      <c r="PIV5" s="374"/>
      <c r="PIW5" s="374"/>
      <c r="PIX5" s="374"/>
      <c r="PIY5" s="374"/>
      <c r="PIZ5" s="374"/>
      <c r="PJA5" s="374"/>
      <c r="PJB5" s="374"/>
      <c r="PJC5" s="374"/>
      <c r="PJD5" s="374"/>
      <c r="PJE5" s="374"/>
      <c r="PJF5" s="374"/>
      <c r="PJG5" s="374"/>
      <c r="PJH5" s="374"/>
      <c r="PJI5" s="374"/>
      <c r="PJJ5" s="374"/>
      <c r="PJK5" s="374"/>
      <c r="PJL5" s="374"/>
      <c r="PJM5" s="374"/>
      <c r="PJN5" s="374"/>
      <c r="PJO5" s="374"/>
      <c r="PJP5" s="374"/>
      <c r="PJQ5" s="374"/>
      <c r="PJR5" s="374"/>
      <c r="PJS5" s="374"/>
      <c r="PJT5" s="374"/>
      <c r="PJU5" s="374"/>
      <c r="PJV5" s="374"/>
      <c r="PJW5" s="374"/>
      <c r="PJX5" s="374"/>
      <c r="PJY5" s="374"/>
      <c r="PJZ5" s="374"/>
      <c r="PKA5" s="374"/>
      <c r="PKB5" s="374"/>
      <c r="PKC5" s="374"/>
      <c r="PKD5" s="374"/>
      <c r="PKE5" s="374"/>
      <c r="PKF5" s="374"/>
      <c r="PKG5" s="374"/>
      <c r="PKH5" s="374"/>
      <c r="PKI5" s="374"/>
      <c r="PKJ5" s="374"/>
      <c r="PKK5" s="374"/>
      <c r="PKL5" s="374"/>
      <c r="PKM5" s="374"/>
      <c r="PKN5" s="374"/>
      <c r="PKO5" s="374"/>
      <c r="PKP5" s="374"/>
      <c r="PKQ5" s="374"/>
      <c r="PKR5" s="374"/>
      <c r="PKS5" s="374"/>
      <c r="PKT5" s="374"/>
      <c r="PKU5" s="374"/>
      <c r="PKV5" s="374"/>
      <c r="PKW5" s="374"/>
      <c r="PKX5" s="374"/>
      <c r="PKY5" s="374"/>
      <c r="PKZ5" s="374"/>
      <c r="PLA5" s="374"/>
      <c r="PLB5" s="374"/>
      <c r="PLC5" s="374"/>
      <c r="PLD5" s="374"/>
      <c r="PLE5" s="374"/>
      <c r="PLF5" s="374"/>
      <c r="PLG5" s="374"/>
      <c r="PLH5" s="374"/>
      <c r="PLI5" s="374"/>
      <c r="PLJ5" s="374"/>
      <c r="PLK5" s="374"/>
      <c r="PLL5" s="374"/>
      <c r="PLM5" s="374"/>
      <c r="PLN5" s="374"/>
      <c r="PLO5" s="374"/>
      <c r="PLP5" s="374"/>
      <c r="PLQ5" s="374"/>
      <c r="PLR5" s="374"/>
      <c r="PLS5" s="374"/>
      <c r="PLT5" s="374"/>
      <c r="PLU5" s="374"/>
      <c r="PLV5" s="374"/>
      <c r="PLW5" s="374"/>
      <c r="PLX5" s="374"/>
      <c r="PLY5" s="374"/>
      <c r="PLZ5" s="374"/>
      <c r="PMA5" s="374"/>
      <c r="PMB5" s="374"/>
      <c r="PMC5" s="374"/>
      <c r="PMD5" s="374"/>
      <c r="PME5" s="374"/>
      <c r="PMF5" s="374"/>
      <c r="PMG5" s="374"/>
      <c r="PMH5" s="374"/>
      <c r="PMI5" s="374"/>
      <c r="PMJ5" s="374"/>
      <c r="PMK5" s="374"/>
      <c r="PML5" s="374"/>
      <c r="PMM5" s="374"/>
      <c r="PMN5" s="374"/>
      <c r="PMO5" s="374"/>
      <c r="PMP5" s="374"/>
      <c r="PMQ5" s="374"/>
      <c r="PMR5" s="374"/>
      <c r="PMS5" s="374"/>
      <c r="PMT5" s="374"/>
      <c r="PMU5" s="374"/>
      <c r="PMV5" s="374"/>
      <c r="PMW5" s="374"/>
      <c r="PMX5" s="374"/>
      <c r="PMY5" s="374"/>
      <c r="PMZ5" s="374"/>
      <c r="PNA5" s="374"/>
      <c r="PNB5" s="374"/>
      <c r="PNC5" s="374"/>
      <c r="PND5" s="374"/>
      <c r="PNE5" s="374"/>
      <c r="PNF5" s="374"/>
      <c r="PNG5" s="374"/>
      <c r="PNH5" s="374"/>
      <c r="PNI5" s="374"/>
      <c r="PNJ5" s="374"/>
      <c r="PNK5" s="374"/>
      <c r="PNL5" s="374"/>
      <c r="PNM5" s="374"/>
      <c r="PNN5" s="374"/>
      <c r="PNO5" s="374"/>
      <c r="PNP5" s="374"/>
      <c r="PNQ5" s="374"/>
      <c r="PNR5" s="374"/>
      <c r="PNS5" s="374"/>
      <c r="PNT5" s="374"/>
      <c r="PNU5" s="374"/>
      <c r="PNV5" s="374"/>
      <c r="PNW5" s="374"/>
      <c r="PNX5" s="374"/>
      <c r="PNY5" s="374"/>
      <c r="PNZ5" s="374"/>
      <c r="POA5" s="374"/>
      <c r="POB5" s="374"/>
      <c r="POC5" s="374"/>
      <c r="POD5" s="374"/>
      <c r="POE5" s="374"/>
      <c r="POF5" s="374"/>
      <c r="POG5" s="374"/>
      <c r="POH5" s="374"/>
      <c r="POI5" s="374"/>
      <c r="POJ5" s="374"/>
      <c r="POK5" s="374"/>
      <c r="POL5" s="374"/>
      <c r="POM5" s="374"/>
      <c r="PON5" s="374"/>
      <c r="POO5" s="374"/>
      <c r="POP5" s="374"/>
      <c r="POQ5" s="374"/>
      <c r="POR5" s="374"/>
      <c r="POS5" s="374"/>
      <c r="POT5" s="374"/>
      <c r="POU5" s="374"/>
      <c r="POV5" s="374"/>
      <c r="POW5" s="374"/>
      <c r="POX5" s="374"/>
      <c r="POY5" s="374"/>
      <c r="POZ5" s="374"/>
      <c r="PPA5" s="374"/>
      <c r="PPB5" s="374"/>
      <c r="PPC5" s="374"/>
      <c r="PPD5" s="374"/>
      <c r="PPE5" s="374"/>
      <c r="PPF5" s="374"/>
      <c r="PPG5" s="374"/>
      <c r="PPH5" s="374"/>
      <c r="PPI5" s="374"/>
      <c r="PPJ5" s="374"/>
      <c r="PPK5" s="374"/>
      <c r="PPL5" s="374"/>
      <c r="PPM5" s="374"/>
      <c r="PPN5" s="374"/>
      <c r="PPO5" s="374"/>
      <c r="PPP5" s="374"/>
      <c r="PPQ5" s="374"/>
      <c r="PPR5" s="374"/>
      <c r="PPS5" s="374"/>
      <c r="PPT5" s="374"/>
      <c r="PPU5" s="374"/>
      <c r="PPV5" s="374"/>
      <c r="PPW5" s="374"/>
      <c r="PPX5" s="374"/>
      <c r="PPY5" s="374"/>
      <c r="PPZ5" s="374"/>
      <c r="PQA5" s="374"/>
      <c r="PQB5" s="374"/>
      <c r="PQC5" s="374"/>
      <c r="PQD5" s="374"/>
      <c r="PQE5" s="374"/>
      <c r="PQF5" s="374"/>
      <c r="PQG5" s="374"/>
      <c r="PQH5" s="374"/>
      <c r="PQI5" s="374"/>
      <c r="PQJ5" s="374"/>
      <c r="PQK5" s="374"/>
      <c r="PQL5" s="374"/>
      <c r="PQM5" s="374"/>
      <c r="PQN5" s="374"/>
      <c r="PQO5" s="374"/>
      <c r="PQP5" s="374"/>
      <c r="PQQ5" s="374"/>
      <c r="PQR5" s="374"/>
      <c r="PQS5" s="374"/>
      <c r="PQT5" s="374"/>
      <c r="PQU5" s="374"/>
      <c r="PQV5" s="374"/>
      <c r="PQW5" s="374"/>
      <c r="PQX5" s="374"/>
      <c r="PQY5" s="374"/>
      <c r="PQZ5" s="374"/>
      <c r="PRA5" s="374"/>
      <c r="PRB5" s="374"/>
      <c r="PRC5" s="374"/>
      <c r="PRD5" s="374"/>
      <c r="PRE5" s="374"/>
      <c r="PRF5" s="374"/>
      <c r="PRG5" s="374"/>
      <c r="PRH5" s="374"/>
      <c r="PRI5" s="374"/>
      <c r="PRJ5" s="374"/>
      <c r="PRK5" s="374"/>
      <c r="PRL5" s="374"/>
      <c r="PRM5" s="374"/>
      <c r="PRN5" s="374"/>
      <c r="PRO5" s="374"/>
      <c r="PRP5" s="374"/>
      <c r="PRQ5" s="374"/>
      <c r="PRR5" s="374"/>
      <c r="PRS5" s="374"/>
      <c r="PRT5" s="374"/>
      <c r="PRU5" s="374"/>
      <c r="PRV5" s="374"/>
      <c r="PRW5" s="374"/>
      <c r="PRX5" s="374"/>
      <c r="PRY5" s="374"/>
      <c r="PRZ5" s="374"/>
      <c r="PSA5" s="374"/>
      <c r="PSB5" s="374"/>
      <c r="PSC5" s="374"/>
      <c r="PSD5" s="374"/>
      <c r="PSE5" s="374"/>
      <c r="PSF5" s="374"/>
      <c r="PSG5" s="374"/>
      <c r="PSH5" s="374"/>
      <c r="PSI5" s="374"/>
      <c r="PSJ5" s="374"/>
      <c r="PSK5" s="374"/>
      <c r="PSL5" s="374"/>
      <c r="PSM5" s="374"/>
      <c r="PSN5" s="374"/>
      <c r="PSO5" s="374"/>
      <c r="PSP5" s="374"/>
      <c r="PSQ5" s="374"/>
      <c r="PSR5" s="374"/>
      <c r="PSS5" s="374"/>
      <c r="PST5" s="374"/>
      <c r="PSU5" s="374"/>
      <c r="PSV5" s="374"/>
      <c r="PSW5" s="374"/>
      <c r="PSX5" s="374"/>
      <c r="PSY5" s="374"/>
      <c r="PSZ5" s="374"/>
      <c r="PTA5" s="374"/>
      <c r="PTB5" s="374"/>
      <c r="PTC5" s="374"/>
      <c r="PTD5" s="374"/>
      <c r="PTE5" s="374"/>
      <c r="PTF5" s="374"/>
      <c r="PTG5" s="374"/>
      <c r="PTH5" s="374"/>
      <c r="PTI5" s="374"/>
      <c r="PTJ5" s="374"/>
      <c r="PTK5" s="374"/>
      <c r="PTL5" s="374"/>
      <c r="PTM5" s="374"/>
      <c r="PTN5" s="374"/>
      <c r="PTO5" s="374"/>
      <c r="PTP5" s="374"/>
      <c r="PTQ5" s="374"/>
      <c r="PTR5" s="374"/>
      <c r="PTS5" s="374"/>
      <c r="PTT5" s="374"/>
      <c r="PTU5" s="374"/>
      <c r="PTV5" s="374"/>
      <c r="PTW5" s="374"/>
      <c r="PTX5" s="374"/>
      <c r="PTY5" s="374"/>
      <c r="PTZ5" s="374"/>
      <c r="PUA5" s="374"/>
      <c r="PUB5" s="374"/>
      <c r="PUC5" s="374"/>
      <c r="PUD5" s="374"/>
      <c r="PUE5" s="374"/>
      <c r="PUF5" s="374"/>
      <c r="PUG5" s="374"/>
      <c r="PUH5" s="374"/>
      <c r="PUI5" s="374"/>
      <c r="PUJ5" s="374"/>
      <c r="PUK5" s="374"/>
      <c r="PUL5" s="374"/>
      <c r="PUM5" s="374"/>
      <c r="PUN5" s="374"/>
      <c r="PUO5" s="374"/>
      <c r="PUP5" s="374"/>
      <c r="PUQ5" s="374"/>
      <c r="PUR5" s="374"/>
      <c r="PUS5" s="374"/>
      <c r="PUT5" s="374"/>
      <c r="PUU5" s="374"/>
      <c r="PUV5" s="374"/>
      <c r="PUW5" s="374"/>
      <c r="PUX5" s="374"/>
      <c r="PUY5" s="374"/>
      <c r="PUZ5" s="374"/>
      <c r="PVA5" s="374"/>
      <c r="PVB5" s="374"/>
      <c r="PVC5" s="374"/>
      <c r="PVD5" s="374"/>
      <c r="PVE5" s="374"/>
      <c r="PVF5" s="374"/>
      <c r="PVG5" s="374"/>
      <c r="PVH5" s="374"/>
      <c r="PVI5" s="374"/>
      <c r="PVJ5" s="374"/>
      <c r="PVK5" s="374"/>
      <c r="PVL5" s="374"/>
      <c r="PVM5" s="374"/>
      <c r="PVN5" s="374"/>
      <c r="PVO5" s="374"/>
      <c r="PVP5" s="374"/>
      <c r="PVQ5" s="374"/>
      <c r="PVR5" s="374"/>
      <c r="PVS5" s="374"/>
      <c r="PVT5" s="374"/>
      <c r="PVU5" s="374"/>
      <c r="PVV5" s="374"/>
      <c r="PVW5" s="374"/>
      <c r="PVX5" s="374"/>
      <c r="PVY5" s="374"/>
      <c r="PVZ5" s="374"/>
      <c r="PWA5" s="374"/>
      <c r="PWB5" s="374"/>
      <c r="PWC5" s="374"/>
      <c r="PWD5" s="374"/>
      <c r="PWE5" s="374"/>
      <c r="PWF5" s="374"/>
      <c r="PWG5" s="374"/>
      <c r="PWH5" s="374"/>
      <c r="PWI5" s="374"/>
      <c r="PWJ5" s="374"/>
      <c r="PWK5" s="374"/>
      <c r="PWL5" s="374"/>
      <c r="PWM5" s="374"/>
      <c r="PWN5" s="374"/>
      <c r="PWO5" s="374"/>
      <c r="PWP5" s="374"/>
      <c r="PWQ5" s="374"/>
      <c r="PWR5" s="374"/>
      <c r="PWS5" s="374"/>
      <c r="PWT5" s="374"/>
      <c r="PWU5" s="374"/>
      <c r="PWV5" s="374"/>
      <c r="PWW5" s="374"/>
      <c r="PWX5" s="374"/>
      <c r="PWY5" s="374"/>
      <c r="PWZ5" s="374"/>
      <c r="PXA5" s="374"/>
      <c r="PXB5" s="374"/>
      <c r="PXC5" s="374"/>
      <c r="PXD5" s="374"/>
      <c r="PXE5" s="374"/>
      <c r="PXF5" s="374"/>
      <c r="PXG5" s="374"/>
      <c r="PXH5" s="374"/>
      <c r="PXI5" s="374"/>
      <c r="PXJ5" s="374"/>
      <c r="PXK5" s="374"/>
      <c r="PXL5" s="374"/>
      <c r="PXM5" s="374"/>
      <c r="PXN5" s="374"/>
      <c r="PXO5" s="374"/>
      <c r="PXP5" s="374"/>
      <c r="PXQ5" s="374"/>
      <c r="PXR5" s="374"/>
      <c r="PXS5" s="374"/>
      <c r="PXT5" s="374"/>
      <c r="PXU5" s="374"/>
      <c r="PXV5" s="374"/>
      <c r="PXW5" s="374"/>
      <c r="PXX5" s="374"/>
      <c r="PXY5" s="374"/>
      <c r="PXZ5" s="374"/>
      <c r="PYA5" s="374"/>
      <c r="PYB5" s="374"/>
      <c r="PYC5" s="374"/>
      <c r="PYD5" s="374"/>
      <c r="PYE5" s="374"/>
      <c r="PYF5" s="374"/>
      <c r="PYG5" s="374"/>
      <c r="PYH5" s="374"/>
      <c r="PYI5" s="374"/>
      <c r="PYJ5" s="374"/>
      <c r="PYK5" s="374"/>
      <c r="PYL5" s="374"/>
      <c r="PYM5" s="374"/>
      <c r="PYN5" s="374"/>
      <c r="PYO5" s="374"/>
      <c r="PYP5" s="374"/>
      <c r="PYQ5" s="374"/>
      <c r="PYR5" s="374"/>
      <c r="PYS5" s="374"/>
      <c r="PYT5" s="374"/>
      <c r="PYU5" s="374"/>
      <c r="PYV5" s="374"/>
      <c r="PYW5" s="374"/>
      <c r="PYX5" s="374"/>
      <c r="PYY5" s="374"/>
      <c r="PYZ5" s="374"/>
      <c r="PZA5" s="374"/>
      <c r="PZB5" s="374"/>
      <c r="PZC5" s="374"/>
      <c r="PZD5" s="374"/>
      <c r="PZE5" s="374"/>
      <c r="PZF5" s="374"/>
      <c r="PZG5" s="374"/>
      <c r="PZH5" s="374"/>
      <c r="PZI5" s="374"/>
      <c r="PZJ5" s="374"/>
      <c r="PZK5" s="374"/>
      <c r="PZL5" s="374"/>
      <c r="PZM5" s="374"/>
      <c r="PZN5" s="374"/>
      <c r="PZO5" s="374"/>
      <c r="PZP5" s="374"/>
      <c r="PZQ5" s="374"/>
      <c r="PZR5" s="374"/>
      <c r="PZS5" s="374"/>
      <c r="PZT5" s="374"/>
      <c r="PZU5" s="374"/>
      <c r="PZV5" s="374"/>
      <c r="PZW5" s="374"/>
      <c r="PZX5" s="374"/>
      <c r="PZY5" s="374"/>
      <c r="PZZ5" s="374"/>
      <c r="QAA5" s="374"/>
      <c r="QAB5" s="374"/>
      <c r="QAC5" s="374"/>
      <c r="QAD5" s="374"/>
      <c r="QAE5" s="374"/>
      <c r="QAF5" s="374"/>
      <c r="QAG5" s="374"/>
      <c r="QAH5" s="374"/>
      <c r="QAI5" s="374"/>
      <c r="QAJ5" s="374"/>
      <c r="QAK5" s="374"/>
      <c r="QAL5" s="374"/>
      <c r="QAM5" s="374"/>
      <c r="QAN5" s="374"/>
      <c r="QAO5" s="374"/>
      <c r="QAP5" s="374"/>
      <c r="QAQ5" s="374"/>
      <c r="QAR5" s="374"/>
      <c r="QAS5" s="374"/>
      <c r="QAT5" s="374"/>
      <c r="QAU5" s="374"/>
      <c r="QAV5" s="374"/>
      <c r="QAW5" s="374"/>
      <c r="QAX5" s="374"/>
      <c r="QAY5" s="374"/>
      <c r="QAZ5" s="374"/>
      <c r="QBA5" s="374"/>
      <c r="QBB5" s="374"/>
      <c r="QBC5" s="374"/>
      <c r="QBD5" s="374"/>
      <c r="QBE5" s="374"/>
      <c r="QBF5" s="374"/>
      <c r="QBG5" s="374"/>
      <c r="QBH5" s="374"/>
      <c r="QBI5" s="374"/>
      <c r="QBJ5" s="374"/>
      <c r="QBK5" s="374"/>
      <c r="QBL5" s="374"/>
      <c r="QBM5" s="374"/>
      <c r="QBN5" s="374"/>
      <c r="QBO5" s="374"/>
      <c r="QBP5" s="374"/>
      <c r="QBQ5" s="374"/>
      <c r="QBR5" s="374"/>
      <c r="QBS5" s="374"/>
      <c r="QBT5" s="374"/>
      <c r="QBU5" s="374"/>
      <c r="QBV5" s="374"/>
      <c r="QBW5" s="374"/>
      <c r="QBX5" s="374"/>
      <c r="QBY5" s="374"/>
      <c r="QBZ5" s="374"/>
      <c r="QCA5" s="374"/>
      <c r="QCB5" s="374"/>
      <c r="QCC5" s="374"/>
      <c r="QCD5" s="374"/>
      <c r="QCE5" s="374"/>
      <c r="QCF5" s="374"/>
      <c r="QCG5" s="374"/>
      <c r="QCH5" s="374"/>
      <c r="QCI5" s="374"/>
      <c r="QCJ5" s="374"/>
      <c r="QCK5" s="374"/>
      <c r="QCL5" s="374"/>
      <c r="QCM5" s="374"/>
      <c r="QCN5" s="374"/>
      <c r="QCO5" s="374"/>
      <c r="QCP5" s="374"/>
      <c r="QCQ5" s="374"/>
      <c r="QCR5" s="374"/>
      <c r="QCS5" s="374"/>
      <c r="QCT5" s="374"/>
      <c r="QCU5" s="374"/>
      <c r="QCV5" s="374"/>
      <c r="QCW5" s="374"/>
      <c r="QCX5" s="374"/>
      <c r="QCY5" s="374"/>
      <c r="QCZ5" s="374"/>
      <c r="QDA5" s="374"/>
      <c r="QDB5" s="374"/>
      <c r="QDC5" s="374"/>
      <c r="QDD5" s="374"/>
      <c r="QDE5" s="374"/>
      <c r="QDF5" s="374"/>
      <c r="QDG5" s="374"/>
      <c r="QDH5" s="374"/>
      <c r="QDI5" s="374"/>
      <c r="QDJ5" s="374"/>
      <c r="QDK5" s="374"/>
      <c r="QDL5" s="374"/>
      <c r="QDM5" s="374"/>
      <c r="QDN5" s="374"/>
      <c r="QDO5" s="374"/>
      <c r="QDP5" s="374"/>
      <c r="QDQ5" s="374"/>
      <c r="QDR5" s="374"/>
      <c r="QDS5" s="374"/>
      <c r="QDT5" s="374"/>
      <c r="QDU5" s="374"/>
      <c r="QDV5" s="374"/>
      <c r="QDW5" s="374"/>
      <c r="QDX5" s="374"/>
      <c r="QDY5" s="374"/>
      <c r="QDZ5" s="374"/>
      <c r="QEA5" s="374"/>
      <c r="QEB5" s="374"/>
      <c r="QEC5" s="374"/>
      <c r="QED5" s="374"/>
      <c r="QEE5" s="374"/>
      <c r="QEF5" s="374"/>
      <c r="QEG5" s="374"/>
      <c r="QEH5" s="374"/>
      <c r="QEI5" s="374"/>
      <c r="QEJ5" s="374"/>
      <c r="QEK5" s="374"/>
      <c r="QEL5" s="374"/>
      <c r="QEM5" s="374"/>
      <c r="QEN5" s="374"/>
      <c r="QEO5" s="374"/>
      <c r="QEP5" s="374"/>
      <c r="QEQ5" s="374"/>
      <c r="QER5" s="374"/>
      <c r="QES5" s="374"/>
      <c r="QET5" s="374"/>
      <c r="QEU5" s="374"/>
      <c r="QEV5" s="374"/>
      <c r="QEW5" s="374"/>
      <c r="QEX5" s="374"/>
      <c r="QEY5" s="374"/>
      <c r="QEZ5" s="374"/>
      <c r="QFA5" s="374"/>
      <c r="QFB5" s="374"/>
      <c r="QFC5" s="374"/>
      <c r="QFD5" s="374"/>
      <c r="QFE5" s="374"/>
      <c r="QFF5" s="374"/>
      <c r="QFG5" s="374"/>
      <c r="QFH5" s="374"/>
      <c r="QFI5" s="374"/>
      <c r="QFJ5" s="374"/>
      <c r="QFK5" s="374"/>
      <c r="QFL5" s="374"/>
      <c r="QFM5" s="374"/>
      <c r="QFN5" s="374"/>
      <c r="QFO5" s="374"/>
      <c r="QFP5" s="374"/>
      <c r="QFQ5" s="374"/>
      <c r="QFR5" s="374"/>
      <c r="QFS5" s="374"/>
      <c r="QFT5" s="374"/>
      <c r="QFU5" s="374"/>
      <c r="QFV5" s="374"/>
      <c r="QFW5" s="374"/>
      <c r="QFX5" s="374"/>
      <c r="QFY5" s="374"/>
      <c r="QFZ5" s="374"/>
      <c r="QGA5" s="374"/>
      <c r="QGB5" s="374"/>
      <c r="QGC5" s="374"/>
      <c r="QGD5" s="374"/>
      <c r="QGE5" s="374"/>
      <c r="QGF5" s="374"/>
      <c r="QGG5" s="374"/>
      <c r="QGH5" s="374"/>
      <c r="QGI5" s="374"/>
      <c r="QGJ5" s="374"/>
      <c r="QGK5" s="374"/>
      <c r="QGL5" s="374"/>
      <c r="QGM5" s="374"/>
      <c r="QGN5" s="374"/>
      <c r="QGO5" s="374"/>
      <c r="QGP5" s="374"/>
      <c r="QGQ5" s="374"/>
      <c r="QGR5" s="374"/>
      <c r="QGS5" s="374"/>
      <c r="QGT5" s="374"/>
      <c r="QGU5" s="374"/>
      <c r="QGV5" s="374"/>
      <c r="QGW5" s="374"/>
      <c r="QGX5" s="374"/>
      <c r="QGY5" s="374"/>
      <c r="QGZ5" s="374"/>
      <c r="QHA5" s="374"/>
      <c r="QHB5" s="374"/>
      <c r="QHC5" s="374"/>
      <c r="QHD5" s="374"/>
      <c r="QHE5" s="374"/>
      <c r="QHF5" s="374"/>
      <c r="QHG5" s="374"/>
      <c r="QHH5" s="374"/>
      <c r="QHI5" s="374"/>
      <c r="QHJ5" s="374"/>
      <c r="QHK5" s="374"/>
      <c r="QHL5" s="374"/>
      <c r="QHM5" s="374"/>
      <c r="QHN5" s="374"/>
      <c r="QHO5" s="374"/>
      <c r="QHP5" s="374"/>
      <c r="QHQ5" s="374"/>
      <c r="QHR5" s="374"/>
      <c r="QHS5" s="374"/>
      <c r="QHT5" s="374"/>
      <c r="QHU5" s="374"/>
      <c r="QHV5" s="374"/>
      <c r="QHW5" s="374"/>
      <c r="QHX5" s="374"/>
      <c r="QHY5" s="374"/>
      <c r="QHZ5" s="374"/>
      <c r="QIA5" s="374"/>
      <c r="QIB5" s="374"/>
      <c r="QIC5" s="374"/>
      <c r="QID5" s="374"/>
      <c r="QIE5" s="374"/>
      <c r="QIF5" s="374"/>
      <c r="QIG5" s="374"/>
      <c r="QIH5" s="374"/>
      <c r="QII5" s="374"/>
      <c r="QIJ5" s="374"/>
      <c r="QIK5" s="374"/>
      <c r="QIL5" s="374"/>
      <c r="QIM5" s="374"/>
      <c r="QIN5" s="374"/>
      <c r="QIO5" s="374"/>
      <c r="QIP5" s="374"/>
      <c r="QIQ5" s="374"/>
      <c r="QIR5" s="374"/>
      <c r="QIS5" s="374"/>
      <c r="QIT5" s="374"/>
      <c r="QIU5" s="374"/>
      <c r="QIV5" s="374"/>
      <c r="QIW5" s="374"/>
      <c r="QIX5" s="374"/>
      <c r="QIY5" s="374"/>
      <c r="QIZ5" s="374"/>
      <c r="QJA5" s="374"/>
      <c r="QJB5" s="374"/>
      <c r="QJC5" s="374"/>
      <c r="QJD5" s="374"/>
      <c r="QJE5" s="374"/>
      <c r="QJF5" s="374"/>
      <c r="QJG5" s="374"/>
      <c r="QJH5" s="374"/>
      <c r="QJI5" s="374"/>
      <c r="QJJ5" s="374"/>
      <c r="QJK5" s="374"/>
      <c r="QJL5" s="374"/>
      <c r="QJM5" s="374"/>
      <c r="QJN5" s="374"/>
      <c r="QJO5" s="374"/>
      <c r="QJP5" s="374"/>
      <c r="QJQ5" s="374"/>
      <c r="QJR5" s="374"/>
      <c r="QJS5" s="374"/>
      <c r="QJT5" s="374"/>
      <c r="QJU5" s="374"/>
      <c r="QJV5" s="374"/>
      <c r="QJW5" s="374"/>
      <c r="QJX5" s="374"/>
      <c r="QJY5" s="374"/>
      <c r="QJZ5" s="374"/>
      <c r="QKA5" s="374"/>
      <c r="QKB5" s="374"/>
      <c r="QKC5" s="374"/>
      <c r="QKD5" s="374"/>
      <c r="QKE5" s="374"/>
      <c r="QKF5" s="374"/>
      <c r="QKG5" s="374"/>
      <c r="QKH5" s="374"/>
      <c r="QKI5" s="374"/>
      <c r="QKJ5" s="374"/>
      <c r="QKK5" s="374"/>
      <c r="QKL5" s="374"/>
      <c r="QKM5" s="374"/>
      <c r="QKN5" s="374"/>
      <c r="QKO5" s="374"/>
      <c r="QKP5" s="374"/>
      <c r="QKQ5" s="374"/>
      <c r="QKR5" s="374"/>
      <c r="QKS5" s="374"/>
      <c r="QKT5" s="374"/>
      <c r="QKU5" s="374"/>
      <c r="QKV5" s="374"/>
      <c r="QKW5" s="374"/>
      <c r="QKX5" s="374"/>
      <c r="QKY5" s="374"/>
      <c r="QKZ5" s="374"/>
      <c r="QLA5" s="374"/>
      <c r="QLB5" s="374"/>
      <c r="QLC5" s="374"/>
      <c r="QLD5" s="374"/>
      <c r="QLE5" s="374"/>
      <c r="QLF5" s="374"/>
      <c r="QLG5" s="374"/>
      <c r="QLH5" s="374"/>
      <c r="QLI5" s="374"/>
      <c r="QLJ5" s="374"/>
      <c r="QLK5" s="374"/>
      <c r="QLL5" s="374"/>
      <c r="QLM5" s="374"/>
      <c r="QLN5" s="374"/>
      <c r="QLO5" s="374"/>
      <c r="QLP5" s="374"/>
      <c r="QLQ5" s="374"/>
      <c r="QLR5" s="374"/>
      <c r="QLS5" s="374"/>
      <c r="QLT5" s="374"/>
      <c r="QLU5" s="374"/>
      <c r="QLV5" s="374"/>
      <c r="QLW5" s="374"/>
      <c r="QLX5" s="374"/>
      <c r="QLY5" s="374"/>
      <c r="QLZ5" s="374"/>
      <c r="QMA5" s="374"/>
      <c r="QMB5" s="374"/>
      <c r="QMC5" s="374"/>
      <c r="QMD5" s="374"/>
      <c r="QME5" s="374"/>
      <c r="QMF5" s="374"/>
      <c r="QMG5" s="374"/>
      <c r="QMH5" s="374"/>
      <c r="QMI5" s="374"/>
      <c r="QMJ5" s="374"/>
      <c r="QMK5" s="374"/>
      <c r="QML5" s="374"/>
      <c r="QMM5" s="374"/>
      <c r="QMN5" s="374"/>
      <c r="QMO5" s="374"/>
      <c r="QMP5" s="374"/>
      <c r="QMQ5" s="374"/>
      <c r="QMR5" s="374"/>
      <c r="QMS5" s="374"/>
      <c r="QMT5" s="374"/>
      <c r="QMU5" s="374"/>
      <c r="QMV5" s="374"/>
      <c r="QMW5" s="374"/>
      <c r="QMX5" s="374"/>
      <c r="QMY5" s="374"/>
      <c r="QMZ5" s="374"/>
      <c r="QNA5" s="374"/>
      <c r="QNB5" s="374"/>
      <c r="QNC5" s="374"/>
      <c r="QND5" s="374"/>
      <c r="QNE5" s="374"/>
      <c r="QNF5" s="374"/>
      <c r="QNG5" s="374"/>
      <c r="QNH5" s="374"/>
      <c r="QNI5" s="374"/>
      <c r="QNJ5" s="374"/>
      <c r="QNK5" s="374"/>
      <c r="QNL5" s="374"/>
      <c r="QNM5" s="374"/>
      <c r="QNN5" s="374"/>
      <c r="QNO5" s="374"/>
      <c r="QNP5" s="374"/>
      <c r="QNQ5" s="374"/>
      <c r="QNR5" s="374"/>
      <c r="QNS5" s="374"/>
      <c r="QNT5" s="374"/>
      <c r="QNU5" s="374"/>
      <c r="QNV5" s="374"/>
      <c r="QNW5" s="374"/>
      <c r="QNX5" s="374"/>
      <c r="QNY5" s="374"/>
      <c r="QNZ5" s="374"/>
      <c r="QOA5" s="374"/>
      <c r="QOB5" s="374"/>
      <c r="QOC5" s="374"/>
      <c r="QOD5" s="374"/>
      <c r="QOE5" s="374"/>
      <c r="QOF5" s="374"/>
      <c r="QOG5" s="374"/>
      <c r="QOH5" s="374"/>
      <c r="QOI5" s="374"/>
      <c r="QOJ5" s="374"/>
      <c r="QOK5" s="374"/>
      <c r="QOL5" s="374"/>
      <c r="QOM5" s="374"/>
      <c r="QON5" s="374"/>
      <c r="QOO5" s="374"/>
      <c r="QOP5" s="374"/>
      <c r="QOQ5" s="374"/>
      <c r="QOR5" s="374"/>
      <c r="QOS5" s="374"/>
      <c r="QOT5" s="374"/>
      <c r="QOU5" s="374"/>
      <c r="QOV5" s="374"/>
      <c r="QOW5" s="374"/>
      <c r="QOX5" s="374"/>
      <c r="QOY5" s="374"/>
      <c r="QOZ5" s="374"/>
      <c r="QPA5" s="374"/>
      <c r="QPB5" s="374"/>
      <c r="QPC5" s="374"/>
      <c r="QPD5" s="374"/>
      <c r="QPE5" s="374"/>
      <c r="QPF5" s="374"/>
      <c r="QPG5" s="374"/>
      <c r="QPH5" s="374"/>
      <c r="QPI5" s="374"/>
      <c r="QPJ5" s="374"/>
      <c r="QPK5" s="374"/>
      <c r="QPL5" s="374"/>
      <c r="QPM5" s="374"/>
      <c r="QPN5" s="374"/>
      <c r="QPO5" s="374"/>
      <c r="QPP5" s="374"/>
      <c r="QPQ5" s="374"/>
      <c r="QPR5" s="374"/>
      <c r="QPS5" s="374"/>
      <c r="QPT5" s="374"/>
      <c r="QPU5" s="374"/>
      <c r="QPV5" s="374"/>
      <c r="QPW5" s="374"/>
      <c r="QPX5" s="374"/>
      <c r="QPY5" s="374"/>
      <c r="QPZ5" s="374"/>
      <c r="QQA5" s="374"/>
      <c r="QQB5" s="374"/>
      <c r="QQC5" s="374"/>
      <c r="QQD5" s="374"/>
      <c r="QQE5" s="374"/>
      <c r="QQF5" s="374"/>
      <c r="QQG5" s="374"/>
      <c r="QQH5" s="374"/>
      <c r="QQI5" s="374"/>
      <c r="QQJ5" s="374"/>
      <c r="QQK5" s="374"/>
      <c r="QQL5" s="374"/>
      <c r="QQM5" s="374"/>
      <c r="QQN5" s="374"/>
      <c r="QQO5" s="374"/>
      <c r="QQP5" s="374"/>
      <c r="QQQ5" s="374"/>
      <c r="QQR5" s="374"/>
      <c r="QQS5" s="374"/>
      <c r="QQT5" s="374"/>
      <c r="QQU5" s="374"/>
      <c r="QQV5" s="374"/>
      <c r="QQW5" s="374"/>
      <c r="QQX5" s="374"/>
      <c r="QQY5" s="374"/>
      <c r="QQZ5" s="374"/>
      <c r="QRA5" s="374"/>
      <c r="QRB5" s="374"/>
      <c r="QRC5" s="374"/>
      <c r="QRD5" s="374"/>
      <c r="QRE5" s="374"/>
      <c r="QRF5" s="374"/>
      <c r="QRG5" s="374"/>
      <c r="QRH5" s="374"/>
      <c r="QRI5" s="374"/>
      <c r="QRJ5" s="374"/>
      <c r="QRK5" s="374"/>
      <c r="QRL5" s="374"/>
      <c r="QRM5" s="374"/>
      <c r="QRN5" s="374"/>
      <c r="QRO5" s="374"/>
      <c r="QRP5" s="374"/>
      <c r="QRQ5" s="374"/>
      <c r="QRR5" s="374"/>
      <c r="QRS5" s="374"/>
      <c r="QRT5" s="374"/>
      <c r="QRU5" s="374"/>
      <c r="QRV5" s="374"/>
      <c r="QRW5" s="374"/>
      <c r="QRX5" s="374"/>
      <c r="QRY5" s="374"/>
      <c r="QRZ5" s="374"/>
      <c r="QSA5" s="374"/>
      <c r="QSB5" s="374"/>
      <c r="QSC5" s="374"/>
      <c r="QSD5" s="374"/>
      <c r="QSE5" s="374"/>
      <c r="QSF5" s="374"/>
      <c r="QSG5" s="374"/>
      <c r="QSH5" s="374"/>
      <c r="QSI5" s="374"/>
      <c r="QSJ5" s="374"/>
      <c r="QSK5" s="374"/>
      <c r="QSL5" s="374"/>
      <c r="QSM5" s="374"/>
      <c r="QSN5" s="374"/>
      <c r="QSO5" s="374"/>
      <c r="QSP5" s="374"/>
      <c r="QSQ5" s="374"/>
      <c r="QSR5" s="374"/>
      <c r="QSS5" s="374"/>
      <c r="QST5" s="374"/>
      <c r="QSU5" s="374"/>
      <c r="QSV5" s="374"/>
      <c r="QSW5" s="374"/>
      <c r="QSX5" s="374"/>
      <c r="QSY5" s="374"/>
      <c r="QSZ5" s="374"/>
      <c r="QTA5" s="374"/>
      <c r="QTB5" s="374"/>
      <c r="QTC5" s="374"/>
      <c r="QTD5" s="374"/>
      <c r="QTE5" s="374"/>
      <c r="QTF5" s="374"/>
      <c r="QTG5" s="374"/>
      <c r="QTH5" s="374"/>
      <c r="QTI5" s="374"/>
      <c r="QTJ5" s="374"/>
      <c r="QTK5" s="374"/>
      <c r="QTL5" s="374"/>
      <c r="QTM5" s="374"/>
      <c r="QTN5" s="374"/>
      <c r="QTO5" s="374"/>
      <c r="QTP5" s="374"/>
      <c r="QTQ5" s="374"/>
      <c r="QTR5" s="374"/>
      <c r="QTS5" s="374"/>
      <c r="QTT5" s="374"/>
      <c r="QTU5" s="374"/>
      <c r="QTV5" s="374"/>
      <c r="QTW5" s="374"/>
      <c r="QTX5" s="374"/>
      <c r="QTY5" s="374"/>
      <c r="QTZ5" s="374"/>
      <c r="QUA5" s="374"/>
      <c r="QUB5" s="374"/>
      <c r="QUC5" s="374"/>
      <c r="QUD5" s="374"/>
      <c r="QUE5" s="374"/>
      <c r="QUF5" s="374"/>
      <c r="QUG5" s="374"/>
      <c r="QUH5" s="374"/>
      <c r="QUI5" s="374"/>
      <c r="QUJ5" s="374"/>
      <c r="QUK5" s="374"/>
      <c r="QUL5" s="374"/>
      <c r="QUM5" s="374"/>
      <c r="QUN5" s="374"/>
      <c r="QUO5" s="374"/>
      <c r="QUP5" s="374"/>
      <c r="QUQ5" s="374"/>
      <c r="QUR5" s="374"/>
      <c r="QUS5" s="374"/>
      <c r="QUT5" s="374"/>
      <c r="QUU5" s="374"/>
      <c r="QUV5" s="374"/>
      <c r="QUW5" s="374"/>
      <c r="QUX5" s="374"/>
      <c r="QUY5" s="374"/>
      <c r="QUZ5" s="374"/>
      <c r="QVA5" s="374"/>
      <c r="QVB5" s="374"/>
      <c r="QVC5" s="374"/>
      <c r="QVD5" s="374"/>
      <c r="QVE5" s="374"/>
      <c r="QVF5" s="374"/>
      <c r="QVG5" s="374"/>
      <c r="QVH5" s="374"/>
      <c r="QVI5" s="374"/>
      <c r="QVJ5" s="374"/>
      <c r="QVK5" s="374"/>
      <c r="QVL5" s="374"/>
      <c r="QVM5" s="374"/>
      <c r="QVN5" s="374"/>
      <c r="QVO5" s="374"/>
      <c r="QVP5" s="374"/>
      <c r="QVQ5" s="374"/>
      <c r="QVR5" s="374"/>
      <c r="QVS5" s="374"/>
      <c r="QVT5" s="374"/>
      <c r="QVU5" s="374"/>
      <c r="QVV5" s="374"/>
      <c r="QVW5" s="374"/>
      <c r="QVX5" s="374"/>
      <c r="QVY5" s="374"/>
      <c r="QVZ5" s="374"/>
      <c r="QWA5" s="374"/>
      <c r="QWB5" s="374"/>
      <c r="QWC5" s="374"/>
      <c r="QWD5" s="374"/>
      <c r="QWE5" s="374"/>
      <c r="QWF5" s="374"/>
      <c r="QWG5" s="374"/>
      <c r="QWH5" s="374"/>
      <c r="QWI5" s="374"/>
      <c r="QWJ5" s="374"/>
      <c r="QWK5" s="374"/>
      <c r="QWL5" s="374"/>
      <c r="QWM5" s="374"/>
      <c r="QWN5" s="374"/>
      <c r="QWO5" s="374"/>
      <c r="QWP5" s="374"/>
      <c r="QWQ5" s="374"/>
      <c r="QWR5" s="374"/>
      <c r="QWS5" s="374"/>
      <c r="QWT5" s="374"/>
      <c r="QWU5" s="374"/>
      <c r="QWV5" s="374"/>
      <c r="QWW5" s="374"/>
      <c r="QWX5" s="374"/>
      <c r="QWY5" s="374"/>
      <c r="QWZ5" s="374"/>
      <c r="QXA5" s="374"/>
      <c r="QXB5" s="374"/>
      <c r="QXC5" s="374"/>
      <c r="QXD5" s="374"/>
      <c r="QXE5" s="374"/>
      <c r="QXF5" s="374"/>
      <c r="QXG5" s="374"/>
      <c r="QXH5" s="374"/>
      <c r="QXI5" s="374"/>
      <c r="QXJ5" s="374"/>
      <c r="QXK5" s="374"/>
      <c r="QXL5" s="374"/>
      <c r="QXM5" s="374"/>
      <c r="QXN5" s="374"/>
      <c r="QXO5" s="374"/>
      <c r="QXP5" s="374"/>
      <c r="QXQ5" s="374"/>
      <c r="QXR5" s="374"/>
      <c r="QXS5" s="374"/>
      <c r="QXT5" s="374"/>
      <c r="QXU5" s="374"/>
      <c r="QXV5" s="374"/>
      <c r="QXW5" s="374"/>
      <c r="QXX5" s="374"/>
      <c r="QXY5" s="374"/>
      <c r="QXZ5" s="374"/>
      <c r="QYA5" s="374"/>
      <c r="QYB5" s="374"/>
      <c r="QYC5" s="374"/>
      <c r="QYD5" s="374"/>
      <c r="QYE5" s="374"/>
      <c r="QYF5" s="374"/>
      <c r="QYG5" s="374"/>
      <c r="QYH5" s="374"/>
      <c r="QYI5" s="374"/>
      <c r="QYJ5" s="374"/>
      <c r="QYK5" s="374"/>
      <c r="QYL5" s="374"/>
      <c r="QYM5" s="374"/>
      <c r="QYN5" s="374"/>
      <c r="QYO5" s="374"/>
      <c r="QYP5" s="374"/>
      <c r="QYQ5" s="374"/>
      <c r="QYR5" s="374"/>
      <c r="QYS5" s="374"/>
      <c r="QYT5" s="374"/>
      <c r="QYU5" s="374"/>
      <c r="QYV5" s="374"/>
      <c r="QYW5" s="374"/>
      <c r="QYX5" s="374"/>
      <c r="QYY5" s="374"/>
      <c r="QYZ5" s="374"/>
      <c r="QZA5" s="374"/>
      <c r="QZB5" s="374"/>
      <c r="QZC5" s="374"/>
      <c r="QZD5" s="374"/>
      <c r="QZE5" s="374"/>
      <c r="QZF5" s="374"/>
      <c r="QZG5" s="374"/>
      <c r="QZH5" s="374"/>
      <c r="QZI5" s="374"/>
      <c r="QZJ5" s="374"/>
      <c r="QZK5" s="374"/>
      <c r="QZL5" s="374"/>
      <c r="QZM5" s="374"/>
      <c r="QZN5" s="374"/>
      <c r="QZO5" s="374"/>
      <c r="QZP5" s="374"/>
      <c r="QZQ5" s="374"/>
      <c r="QZR5" s="374"/>
      <c r="QZS5" s="374"/>
      <c r="QZT5" s="374"/>
      <c r="QZU5" s="374"/>
      <c r="QZV5" s="374"/>
      <c r="QZW5" s="374"/>
      <c r="QZX5" s="374"/>
      <c r="QZY5" s="374"/>
      <c r="QZZ5" s="374"/>
      <c r="RAA5" s="374"/>
      <c r="RAB5" s="374"/>
      <c r="RAC5" s="374"/>
      <c r="RAD5" s="374"/>
      <c r="RAE5" s="374"/>
      <c r="RAF5" s="374"/>
      <c r="RAG5" s="374"/>
      <c r="RAH5" s="374"/>
      <c r="RAI5" s="374"/>
      <c r="RAJ5" s="374"/>
      <c r="RAK5" s="374"/>
      <c r="RAL5" s="374"/>
      <c r="RAM5" s="374"/>
      <c r="RAN5" s="374"/>
      <c r="RAO5" s="374"/>
      <c r="RAP5" s="374"/>
      <c r="RAQ5" s="374"/>
      <c r="RAR5" s="374"/>
      <c r="RAS5" s="374"/>
      <c r="RAT5" s="374"/>
      <c r="RAU5" s="374"/>
      <c r="RAV5" s="374"/>
      <c r="RAW5" s="374"/>
      <c r="RAX5" s="374"/>
      <c r="RAY5" s="374"/>
      <c r="RAZ5" s="374"/>
      <c r="RBA5" s="374"/>
      <c r="RBB5" s="374"/>
      <c r="RBC5" s="374"/>
      <c r="RBD5" s="374"/>
      <c r="RBE5" s="374"/>
      <c r="RBF5" s="374"/>
      <c r="RBG5" s="374"/>
      <c r="RBH5" s="374"/>
      <c r="RBI5" s="374"/>
      <c r="RBJ5" s="374"/>
      <c r="RBK5" s="374"/>
      <c r="RBL5" s="374"/>
      <c r="RBM5" s="374"/>
      <c r="RBN5" s="374"/>
      <c r="RBO5" s="374"/>
      <c r="RBP5" s="374"/>
      <c r="RBQ5" s="374"/>
      <c r="RBR5" s="374"/>
      <c r="RBS5" s="374"/>
      <c r="RBT5" s="374"/>
      <c r="RBU5" s="374"/>
      <c r="RBV5" s="374"/>
      <c r="RBW5" s="374"/>
      <c r="RBX5" s="374"/>
      <c r="RBY5" s="374"/>
      <c r="RBZ5" s="374"/>
      <c r="RCA5" s="374"/>
      <c r="RCB5" s="374"/>
      <c r="RCC5" s="374"/>
      <c r="RCD5" s="374"/>
      <c r="RCE5" s="374"/>
      <c r="RCF5" s="374"/>
      <c r="RCG5" s="374"/>
      <c r="RCH5" s="374"/>
      <c r="RCI5" s="374"/>
      <c r="RCJ5" s="374"/>
      <c r="RCK5" s="374"/>
      <c r="RCL5" s="374"/>
      <c r="RCM5" s="374"/>
      <c r="RCN5" s="374"/>
      <c r="RCO5" s="374"/>
      <c r="RCP5" s="374"/>
      <c r="RCQ5" s="374"/>
      <c r="RCR5" s="374"/>
      <c r="RCS5" s="374"/>
      <c r="RCT5" s="374"/>
      <c r="RCU5" s="374"/>
      <c r="RCV5" s="374"/>
      <c r="RCW5" s="374"/>
      <c r="RCX5" s="374"/>
      <c r="RCY5" s="374"/>
      <c r="RCZ5" s="374"/>
      <c r="RDA5" s="374"/>
      <c r="RDB5" s="374"/>
      <c r="RDC5" s="374"/>
      <c r="RDD5" s="374"/>
      <c r="RDE5" s="374"/>
      <c r="RDF5" s="374"/>
      <c r="RDG5" s="374"/>
      <c r="RDH5" s="374"/>
      <c r="RDI5" s="374"/>
      <c r="RDJ5" s="374"/>
      <c r="RDK5" s="374"/>
      <c r="RDL5" s="374"/>
      <c r="RDM5" s="374"/>
      <c r="RDN5" s="374"/>
      <c r="RDO5" s="374"/>
      <c r="RDP5" s="374"/>
      <c r="RDQ5" s="374"/>
      <c r="RDR5" s="374"/>
      <c r="RDS5" s="374"/>
      <c r="RDT5" s="374"/>
      <c r="RDU5" s="374"/>
      <c r="RDV5" s="374"/>
      <c r="RDW5" s="374"/>
      <c r="RDX5" s="374"/>
      <c r="RDY5" s="374"/>
      <c r="RDZ5" s="374"/>
      <c r="REA5" s="374"/>
      <c r="REB5" s="374"/>
      <c r="REC5" s="374"/>
      <c r="RED5" s="374"/>
      <c r="REE5" s="374"/>
      <c r="REF5" s="374"/>
      <c r="REG5" s="374"/>
      <c r="REH5" s="374"/>
      <c r="REI5" s="374"/>
      <c r="REJ5" s="374"/>
      <c r="REK5" s="374"/>
      <c r="REL5" s="374"/>
      <c r="REM5" s="374"/>
      <c r="REN5" s="374"/>
      <c r="REO5" s="374"/>
      <c r="REP5" s="374"/>
      <c r="REQ5" s="374"/>
      <c r="RER5" s="374"/>
      <c r="RES5" s="374"/>
      <c r="RET5" s="374"/>
      <c r="REU5" s="374"/>
      <c r="REV5" s="374"/>
      <c r="REW5" s="374"/>
      <c r="REX5" s="374"/>
      <c r="REY5" s="374"/>
      <c r="REZ5" s="374"/>
      <c r="RFA5" s="374"/>
      <c r="RFB5" s="374"/>
      <c r="RFC5" s="374"/>
      <c r="RFD5" s="374"/>
      <c r="RFE5" s="374"/>
      <c r="RFF5" s="374"/>
      <c r="RFG5" s="374"/>
      <c r="RFH5" s="374"/>
      <c r="RFI5" s="374"/>
      <c r="RFJ5" s="374"/>
      <c r="RFK5" s="374"/>
      <c r="RFL5" s="374"/>
      <c r="RFM5" s="374"/>
      <c r="RFN5" s="374"/>
      <c r="RFO5" s="374"/>
      <c r="RFP5" s="374"/>
      <c r="RFQ5" s="374"/>
      <c r="RFR5" s="374"/>
      <c r="RFS5" s="374"/>
      <c r="RFT5" s="374"/>
      <c r="RFU5" s="374"/>
      <c r="RFV5" s="374"/>
      <c r="RFW5" s="374"/>
      <c r="RFX5" s="374"/>
      <c r="RFY5" s="374"/>
      <c r="RFZ5" s="374"/>
      <c r="RGA5" s="374"/>
      <c r="RGB5" s="374"/>
      <c r="RGC5" s="374"/>
      <c r="RGD5" s="374"/>
      <c r="RGE5" s="374"/>
      <c r="RGF5" s="374"/>
      <c r="RGG5" s="374"/>
      <c r="RGH5" s="374"/>
      <c r="RGI5" s="374"/>
      <c r="RGJ5" s="374"/>
      <c r="RGK5" s="374"/>
      <c r="RGL5" s="374"/>
      <c r="RGM5" s="374"/>
      <c r="RGN5" s="374"/>
      <c r="RGO5" s="374"/>
      <c r="RGP5" s="374"/>
      <c r="RGQ5" s="374"/>
      <c r="RGR5" s="374"/>
      <c r="RGS5" s="374"/>
      <c r="RGT5" s="374"/>
      <c r="RGU5" s="374"/>
      <c r="RGV5" s="374"/>
      <c r="RGW5" s="374"/>
      <c r="RGX5" s="374"/>
      <c r="RGY5" s="374"/>
      <c r="RGZ5" s="374"/>
      <c r="RHA5" s="374"/>
      <c r="RHB5" s="374"/>
      <c r="RHC5" s="374"/>
      <c r="RHD5" s="374"/>
      <c r="RHE5" s="374"/>
      <c r="RHF5" s="374"/>
      <c r="RHG5" s="374"/>
      <c r="RHH5" s="374"/>
      <c r="RHI5" s="374"/>
      <c r="RHJ5" s="374"/>
      <c r="RHK5" s="374"/>
      <c r="RHL5" s="374"/>
      <c r="RHM5" s="374"/>
      <c r="RHN5" s="374"/>
      <c r="RHO5" s="374"/>
      <c r="RHP5" s="374"/>
      <c r="RHQ5" s="374"/>
      <c r="RHR5" s="374"/>
      <c r="RHS5" s="374"/>
      <c r="RHT5" s="374"/>
      <c r="RHU5" s="374"/>
      <c r="RHV5" s="374"/>
      <c r="RHW5" s="374"/>
      <c r="RHX5" s="374"/>
      <c r="RHY5" s="374"/>
      <c r="RHZ5" s="374"/>
      <c r="RIA5" s="374"/>
      <c r="RIB5" s="374"/>
      <c r="RIC5" s="374"/>
      <c r="RID5" s="374"/>
      <c r="RIE5" s="374"/>
      <c r="RIF5" s="374"/>
      <c r="RIG5" s="374"/>
      <c r="RIH5" s="374"/>
      <c r="RII5" s="374"/>
      <c r="RIJ5" s="374"/>
      <c r="RIK5" s="374"/>
      <c r="RIL5" s="374"/>
      <c r="RIM5" s="374"/>
      <c r="RIN5" s="374"/>
      <c r="RIO5" s="374"/>
      <c r="RIP5" s="374"/>
      <c r="RIQ5" s="374"/>
      <c r="RIR5" s="374"/>
      <c r="RIS5" s="374"/>
      <c r="RIT5" s="374"/>
      <c r="RIU5" s="374"/>
      <c r="RIV5" s="374"/>
      <c r="RIW5" s="374"/>
      <c r="RIX5" s="374"/>
      <c r="RIY5" s="374"/>
      <c r="RIZ5" s="374"/>
      <c r="RJA5" s="374"/>
      <c r="RJB5" s="374"/>
      <c r="RJC5" s="374"/>
      <c r="RJD5" s="374"/>
      <c r="RJE5" s="374"/>
      <c r="RJF5" s="374"/>
      <c r="RJG5" s="374"/>
      <c r="RJH5" s="374"/>
      <c r="RJI5" s="374"/>
      <c r="RJJ5" s="374"/>
      <c r="RJK5" s="374"/>
      <c r="RJL5" s="374"/>
      <c r="RJM5" s="374"/>
      <c r="RJN5" s="374"/>
      <c r="RJO5" s="374"/>
      <c r="RJP5" s="374"/>
      <c r="RJQ5" s="374"/>
      <c r="RJR5" s="374"/>
      <c r="RJS5" s="374"/>
      <c r="RJT5" s="374"/>
      <c r="RJU5" s="374"/>
      <c r="RJV5" s="374"/>
      <c r="RJW5" s="374"/>
      <c r="RJX5" s="374"/>
      <c r="RJY5" s="374"/>
      <c r="RJZ5" s="374"/>
      <c r="RKA5" s="374"/>
      <c r="RKB5" s="374"/>
      <c r="RKC5" s="374"/>
      <c r="RKD5" s="374"/>
      <c r="RKE5" s="374"/>
      <c r="RKF5" s="374"/>
      <c r="RKG5" s="374"/>
      <c r="RKH5" s="374"/>
      <c r="RKI5" s="374"/>
      <c r="RKJ5" s="374"/>
      <c r="RKK5" s="374"/>
      <c r="RKL5" s="374"/>
      <c r="RKM5" s="374"/>
      <c r="RKN5" s="374"/>
      <c r="RKO5" s="374"/>
      <c r="RKP5" s="374"/>
      <c r="RKQ5" s="374"/>
      <c r="RKR5" s="374"/>
      <c r="RKS5" s="374"/>
      <c r="RKT5" s="374"/>
      <c r="RKU5" s="374"/>
      <c r="RKV5" s="374"/>
      <c r="RKW5" s="374"/>
      <c r="RKX5" s="374"/>
      <c r="RKY5" s="374"/>
      <c r="RKZ5" s="374"/>
      <c r="RLA5" s="374"/>
      <c r="RLB5" s="374"/>
      <c r="RLC5" s="374"/>
      <c r="RLD5" s="374"/>
      <c r="RLE5" s="374"/>
      <c r="RLF5" s="374"/>
      <c r="RLG5" s="374"/>
      <c r="RLH5" s="374"/>
      <c r="RLI5" s="374"/>
      <c r="RLJ5" s="374"/>
      <c r="RLK5" s="374"/>
      <c r="RLL5" s="374"/>
      <c r="RLM5" s="374"/>
      <c r="RLN5" s="374"/>
      <c r="RLO5" s="374"/>
      <c r="RLP5" s="374"/>
      <c r="RLQ5" s="374"/>
      <c r="RLR5" s="374"/>
      <c r="RLS5" s="374"/>
      <c r="RLT5" s="374"/>
      <c r="RLU5" s="374"/>
      <c r="RLV5" s="374"/>
      <c r="RLW5" s="374"/>
      <c r="RLX5" s="374"/>
      <c r="RLY5" s="374"/>
      <c r="RLZ5" s="374"/>
      <c r="RMA5" s="374"/>
      <c r="RMB5" s="374"/>
      <c r="RMC5" s="374"/>
      <c r="RMD5" s="374"/>
      <c r="RME5" s="374"/>
      <c r="RMF5" s="374"/>
      <c r="RMG5" s="374"/>
      <c r="RMH5" s="374"/>
      <c r="RMI5" s="374"/>
      <c r="RMJ5" s="374"/>
      <c r="RMK5" s="374"/>
      <c r="RML5" s="374"/>
      <c r="RMM5" s="374"/>
      <c r="RMN5" s="374"/>
      <c r="RMO5" s="374"/>
      <c r="RMP5" s="374"/>
      <c r="RMQ5" s="374"/>
      <c r="RMR5" s="374"/>
      <c r="RMS5" s="374"/>
      <c r="RMT5" s="374"/>
      <c r="RMU5" s="374"/>
      <c r="RMV5" s="374"/>
      <c r="RMW5" s="374"/>
      <c r="RMX5" s="374"/>
      <c r="RMY5" s="374"/>
      <c r="RMZ5" s="374"/>
      <c r="RNA5" s="374"/>
      <c r="RNB5" s="374"/>
      <c r="RNC5" s="374"/>
      <c r="RND5" s="374"/>
      <c r="RNE5" s="374"/>
      <c r="RNF5" s="374"/>
      <c r="RNG5" s="374"/>
      <c r="RNH5" s="374"/>
      <c r="RNI5" s="374"/>
      <c r="RNJ5" s="374"/>
      <c r="RNK5" s="374"/>
      <c r="RNL5" s="374"/>
      <c r="RNM5" s="374"/>
      <c r="RNN5" s="374"/>
      <c r="RNO5" s="374"/>
      <c r="RNP5" s="374"/>
      <c r="RNQ5" s="374"/>
      <c r="RNR5" s="374"/>
      <c r="RNS5" s="374"/>
      <c r="RNT5" s="374"/>
      <c r="RNU5" s="374"/>
      <c r="RNV5" s="374"/>
      <c r="RNW5" s="374"/>
      <c r="RNX5" s="374"/>
      <c r="RNY5" s="374"/>
      <c r="RNZ5" s="374"/>
      <c r="ROA5" s="374"/>
      <c r="ROB5" s="374"/>
      <c r="ROC5" s="374"/>
      <c r="ROD5" s="374"/>
      <c r="ROE5" s="374"/>
      <c r="ROF5" s="374"/>
      <c r="ROG5" s="374"/>
      <c r="ROH5" s="374"/>
      <c r="ROI5" s="374"/>
      <c r="ROJ5" s="374"/>
      <c r="ROK5" s="374"/>
      <c r="ROL5" s="374"/>
      <c r="ROM5" s="374"/>
      <c r="RON5" s="374"/>
      <c r="ROO5" s="374"/>
      <c r="ROP5" s="374"/>
      <c r="ROQ5" s="374"/>
      <c r="ROR5" s="374"/>
      <c r="ROS5" s="374"/>
      <c r="ROT5" s="374"/>
      <c r="ROU5" s="374"/>
      <c r="ROV5" s="374"/>
      <c r="ROW5" s="374"/>
      <c r="ROX5" s="374"/>
      <c r="ROY5" s="374"/>
      <c r="ROZ5" s="374"/>
      <c r="RPA5" s="374"/>
      <c r="RPB5" s="374"/>
      <c r="RPC5" s="374"/>
      <c r="RPD5" s="374"/>
      <c r="RPE5" s="374"/>
      <c r="RPF5" s="374"/>
      <c r="RPG5" s="374"/>
      <c r="RPH5" s="374"/>
      <c r="RPI5" s="374"/>
      <c r="RPJ5" s="374"/>
      <c r="RPK5" s="374"/>
      <c r="RPL5" s="374"/>
      <c r="RPM5" s="374"/>
      <c r="RPN5" s="374"/>
      <c r="RPO5" s="374"/>
      <c r="RPP5" s="374"/>
      <c r="RPQ5" s="374"/>
      <c r="RPR5" s="374"/>
      <c r="RPS5" s="374"/>
      <c r="RPT5" s="374"/>
      <c r="RPU5" s="374"/>
      <c r="RPV5" s="374"/>
      <c r="RPW5" s="374"/>
      <c r="RPX5" s="374"/>
      <c r="RPY5" s="374"/>
      <c r="RPZ5" s="374"/>
      <c r="RQA5" s="374"/>
      <c r="RQB5" s="374"/>
      <c r="RQC5" s="374"/>
      <c r="RQD5" s="374"/>
      <c r="RQE5" s="374"/>
      <c r="RQF5" s="374"/>
      <c r="RQG5" s="374"/>
      <c r="RQH5" s="374"/>
      <c r="RQI5" s="374"/>
      <c r="RQJ5" s="374"/>
      <c r="RQK5" s="374"/>
      <c r="RQL5" s="374"/>
      <c r="RQM5" s="374"/>
      <c r="RQN5" s="374"/>
      <c r="RQO5" s="374"/>
      <c r="RQP5" s="374"/>
      <c r="RQQ5" s="374"/>
      <c r="RQR5" s="374"/>
      <c r="RQS5" s="374"/>
      <c r="RQT5" s="374"/>
      <c r="RQU5" s="374"/>
      <c r="RQV5" s="374"/>
      <c r="RQW5" s="374"/>
      <c r="RQX5" s="374"/>
      <c r="RQY5" s="374"/>
      <c r="RQZ5" s="374"/>
      <c r="RRA5" s="374"/>
      <c r="RRB5" s="374"/>
      <c r="RRC5" s="374"/>
      <c r="RRD5" s="374"/>
      <c r="RRE5" s="374"/>
      <c r="RRF5" s="374"/>
      <c r="RRG5" s="374"/>
      <c r="RRH5" s="374"/>
      <c r="RRI5" s="374"/>
      <c r="RRJ5" s="374"/>
      <c r="RRK5" s="374"/>
      <c r="RRL5" s="374"/>
      <c r="RRM5" s="374"/>
      <c r="RRN5" s="374"/>
      <c r="RRO5" s="374"/>
      <c r="RRP5" s="374"/>
      <c r="RRQ5" s="374"/>
      <c r="RRR5" s="374"/>
      <c r="RRS5" s="374"/>
      <c r="RRT5" s="374"/>
      <c r="RRU5" s="374"/>
      <c r="RRV5" s="374"/>
      <c r="RRW5" s="374"/>
      <c r="RRX5" s="374"/>
      <c r="RRY5" s="374"/>
      <c r="RRZ5" s="374"/>
      <c r="RSA5" s="374"/>
      <c r="RSB5" s="374"/>
      <c r="RSC5" s="374"/>
      <c r="RSD5" s="374"/>
      <c r="RSE5" s="374"/>
      <c r="RSF5" s="374"/>
      <c r="RSG5" s="374"/>
      <c r="RSH5" s="374"/>
      <c r="RSI5" s="374"/>
      <c r="RSJ5" s="374"/>
      <c r="RSK5" s="374"/>
      <c r="RSL5" s="374"/>
      <c r="RSM5" s="374"/>
      <c r="RSN5" s="374"/>
      <c r="RSO5" s="374"/>
      <c r="RSP5" s="374"/>
      <c r="RSQ5" s="374"/>
      <c r="RSR5" s="374"/>
      <c r="RSS5" s="374"/>
      <c r="RST5" s="374"/>
      <c r="RSU5" s="374"/>
      <c r="RSV5" s="374"/>
      <c r="RSW5" s="374"/>
      <c r="RSX5" s="374"/>
      <c r="RSY5" s="374"/>
      <c r="RSZ5" s="374"/>
      <c r="RTA5" s="374"/>
      <c r="RTB5" s="374"/>
      <c r="RTC5" s="374"/>
      <c r="RTD5" s="374"/>
      <c r="RTE5" s="374"/>
      <c r="RTF5" s="374"/>
      <c r="RTG5" s="374"/>
      <c r="RTH5" s="374"/>
      <c r="RTI5" s="374"/>
      <c r="RTJ5" s="374"/>
      <c r="RTK5" s="374"/>
      <c r="RTL5" s="374"/>
      <c r="RTM5" s="374"/>
      <c r="RTN5" s="374"/>
      <c r="RTO5" s="374"/>
      <c r="RTP5" s="374"/>
      <c r="RTQ5" s="374"/>
      <c r="RTR5" s="374"/>
      <c r="RTS5" s="374"/>
      <c r="RTT5" s="374"/>
      <c r="RTU5" s="374"/>
      <c r="RTV5" s="374"/>
      <c r="RTW5" s="374"/>
      <c r="RTX5" s="374"/>
      <c r="RTY5" s="374"/>
      <c r="RTZ5" s="374"/>
      <c r="RUA5" s="374"/>
      <c r="RUB5" s="374"/>
      <c r="RUC5" s="374"/>
      <c r="RUD5" s="374"/>
      <c r="RUE5" s="374"/>
      <c r="RUF5" s="374"/>
      <c r="RUG5" s="374"/>
      <c r="RUH5" s="374"/>
      <c r="RUI5" s="374"/>
      <c r="RUJ5" s="374"/>
      <c r="RUK5" s="374"/>
      <c r="RUL5" s="374"/>
      <c r="RUM5" s="374"/>
      <c r="RUN5" s="374"/>
      <c r="RUO5" s="374"/>
      <c r="RUP5" s="374"/>
      <c r="RUQ5" s="374"/>
      <c r="RUR5" s="374"/>
      <c r="RUS5" s="374"/>
      <c r="RUT5" s="374"/>
      <c r="RUU5" s="374"/>
      <c r="RUV5" s="374"/>
      <c r="RUW5" s="374"/>
      <c r="RUX5" s="374"/>
      <c r="RUY5" s="374"/>
      <c r="RUZ5" s="374"/>
      <c r="RVA5" s="374"/>
      <c r="RVB5" s="374"/>
      <c r="RVC5" s="374"/>
      <c r="RVD5" s="374"/>
      <c r="RVE5" s="374"/>
      <c r="RVF5" s="374"/>
      <c r="RVG5" s="374"/>
      <c r="RVH5" s="374"/>
      <c r="RVI5" s="374"/>
      <c r="RVJ5" s="374"/>
      <c r="RVK5" s="374"/>
      <c r="RVL5" s="374"/>
      <c r="RVM5" s="374"/>
      <c r="RVN5" s="374"/>
      <c r="RVO5" s="374"/>
      <c r="RVP5" s="374"/>
      <c r="RVQ5" s="374"/>
      <c r="RVR5" s="374"/>
      <c r="RVS5" s="374"/>
      <c r="RVT5" s="374"/>
      <c r="RVU5" s="374"/>
      <c r="RVV5" s="374"/>
      <c r="RVW5" s="374"/>
      <c r="RVX5" s="374"/>
      <c r="RVY5" s="374"/>
      <c r="RVZ5" s="374"/>
      <c r="RWA5" s="374"/>
      <c r="RWB5" s="374"/>
      <c r="RWC5" s="374"/>
      <c r="RWD5" s="374"/>
      <c r="RWE5" s="374"/>
      <c r="RWF5" s="374"/>
      <c r="RWG5" s="374"/>
      <c r="RWH5" s="374"/>
      <c r="RWI5" s="374"/>
      <c r="RWJ5" s="374"/>
      <c r="RWK5" s="374"/>
      <c r="RWL5" s="374"/>
      <c r="RWM5" s="374"/>
      <c r="RWN5" s="374"/>
      <c r="RWO5" s="374"/>
      <c r="RWP5" s="374"/>
      <c r="RWQ5" s="374"/>
      <c r="RWR5" s="374"/>
      <c r="RWS5" s="374"/>
      <c r="RWT5" s="374"/>
      <c r="RWU5" s="374"/>
      <c r="RWV5" s="374"/>
      <c r="RWW5" s="374"/>
      <c r="RWX5" s="374"/>
      <c r="RWY5" s="374"/>
      <c r="RWZ5" s="374"/>
      <c r="RXA5" s="374"/>
      <c r="RXB5" s="374"/>
      <c r="RXC5" s="374"/>
      <c r="RXD5" s="374"/>
      <c r="RXE5" s="374"/>
      <c r="RXF5" s="374"/>
      <c r="RXG5" s="374"/>
      <c r="RXH5" s="374"/>
      <c r="RXI5" s="374"/>
      <c r="RXJ5" s="374"/>
      <c r="RXK5" s="374"/>
      <c r="RXL5" s="374"/>
      <c r="RXM5" s="374"/>
      <c r="RXN5" s="374"/>
      <c r="RXO5" s="374"/>
      <c r="RXP5" s="374"/>
      <c r="RXQ5" s="374"/>
      <c r="RXR5" s="374"/>
      <c r="RXS5" s="374"/>
      <c r="RXT5" s="374"/>
      <c r="RXU5" s="374"/>
      <c r="RXV5" s="374"/>
      <c r="RXW5" s="374"/>
      <c r="RXX5" s="374"/>
      <c r="RXY5" s="374"/>
      <c r="RXZ5" s="374"/>
      <c r="RYA5" s="374"/>
      <c r="RYB5" s="374"/>
      <c r="RYC5" s="374"/>
      <c r="RYD5" s="374"/>
      <c r="RYE5" s="374"/>
      <c r="RYF5" s="374"/>
      <c r="RYG5" s="374"/>
      <c r="RYH5" s="374"/>
      <c r="RYI5" s="374"/>
      <c r="RYJ5" s="374"/>
      <c r="RYK5" s="374"/>
      <c r="RYL5" s="374"/>
      <c r="RYM5" s="374"/>
      <c r="RYN5" s="374"/>
      <c r="RYO5" s="374"/>
      <c r="RYP5" s="374"/>
      <c r="RYQ5" s="374"/>
      <c r="RYR5" s="374"/>
      <c r="RYS5" s="374"/>
      <c r="RYT5" s="374"/>
      <c r="RYU5" s="374"/>
      <c r="RYV5" s="374"/>
      <c r="RYW5" s="374"/>
      <c r="RYX5" s="374"/>
      <c r="RYY5" s="374"/>
      <c r="RYZ5" s="374"/>
      <c r="RZA5" s="374"/>
      <c r="RZB5" s="374"/>
      <c r="RZC5" s="374"/>
      <c r="RZD5" s="374"/>
      <c r="RZE5" s="374"/>
      <c r="RZF5" s="374"/>
      <c r="RZG5" s="374"/>
      <c r="RZH5" s="374"/>
      <c r="RZI5" s="374"/>
      <c r="RZJ5" s="374"/>
      <c r="RZK5" s="374"/>
      <c r="RZL5" s="374"/>
      <c r="RZM5" s="374"/>
      <c r="RZN5" s="374"/>
      <c r="RZO5" s="374"/>
      <c r="RZP5" s="374"/>
      <c r="RZQ5" s="374"/>
      <c r="RZR5" s="374"/>
      <c r="RZS5" s="374"/>
      <c r="RZT5" s="374"/>
      <c r="RZU5" s="374"/>
      <c r="RZV5" s="374"/>
      <c r="RZW5" s="374"/>
      <c r="RZX5" s="374"/>
      <c r="RZY5" s="374"/>
      <c r="RZZ5" s="374"/>
      <c r="SAA5" s="374"/>
      <c r="SAB5" s="374"/>
      <c r="SAC5" s="374"/>
      <c r="SAD5" s="374"/>
      <c r="SAE5" s="374"/>
      <c r="SAF5" s="374"/>
      <c r="SAG5" s="374"/>
      <c r="SAH5" s="374"/>
      <c r="SAI5" s="374"/>
      <c r="SAJ5" s="374"/>
      <c r="SAK5" s="374"/>
      <c r="SAL5" s="374"/>
      <c r="SAM5" s="374"/>
      <c r="SAN5" s="374"/>
      <c r="SAO5" s="374"/>
      <c r="SAP5" s="374"/>
      <c r="SAQ5" s="374"/>
      <c r="SAR5" s="374"/>
      <c r="SAS5" s="374"/>
      <c r="SAT5" s="374"/>
      <c r="SAU5" s="374"/>
      <c r="SAV5" s="374"/>
      <c r="SAW5" s="374"/>
      <c r="SAX5" s="374"/>
      <c r="SAY5" s="374"/>
      <c r="SAZ5" s="374"/>
      <c r="SBA5" s="374"/>
      <c r="SBB5" s="374"/>
      <c r="SBC5" s="374"/>
      <c r="SBD5" s="374"/>
      <c r="SBE5" s="374"/>
      <c r="SBF5" s="374"/>
      <c r="SBG5" s="374"/>
      <c r="SBH5" s="374"/>
      <c r="SBI5" s="374"/>
      <c r="SBJ5" s="374"/>
      <c r="SBK5" s="374"/>
      <c r="SBL5" s="374"/>
      <c r="SBM5" s="374"/>
      <c r="SBN5" s="374"/>
      <c r="SBO5" s="374"/>
      <c r="SBP5" s="374"/>
      <c r="SBQ5" s="374"/>
      <c r="SBR5" s="374"/>
      <c r="SBS5" s="374"/>
      <c r="SBT5" s="374"/>
      <c r="SBU5" s="374"/>
      <c r="SBV5" s="374"/>
      <c r="SBW5" s="374"/>
      <c r="SBX5" s="374"/>
      <c r="SBY5" s="374"/>
      <c r="SBZ5" s="374"/>
      <c r="SCA5" s="374"/>
      <c r="SCB5" s="374"/>
      <c r="SCC5" s="374"/>
      <c r="SCD5" s="374"/>
      <c r="SCE5" s="374"/>
      <c r="SCF5" s="374"/>
      <c r="SCG5" s="374"/>
      <c r="SCH5" s="374"/>
      <c r="SCI5" s="374"/>
      <c r="SCJ5" s="374"/>
      <c r="SCK5" s="374"/>
      <c r="SCL5" s="374"/>
      <c r="SCM5" s="374"/>
      <c r="SCN5" s="374"/>
      <c r="SCO5" s="374"/>
      <c r="SCP5" s="374"/>
      <c r="SCQ5" s="374"/>
      <c r="SCR5" s="374"/>
      <c r="SCS5" s="374"/>
      <c r="SCT5" s="374"/>
      <c r="SCU5" s="374"/>
      <c r="SCV5" s="374"/>
      <c r="SCW5" s="374"/>
      <c r="SCX5" s="374"/>
      <c r="SCY5" s="374"/>
      <c r="SCZ5" s="374"/>
      <c r="SDA5" s="374"/>
      <c r="SDB5" s="374"/>
      <c r="SDC5" s="374"/>
      <c r="SDD5" s="374"/>
      <c r="SDE5" s="374"/>
      <c r="SDF5" s="374"/>
      <c r="SDG5" s="374"/>
      <c r="SDH5" s="374"/>
      <c r="SDI5" s="374"/>
      <c r="SDJ5" s="374"/>
      <c r="SDK5" s="374"/>
      <c r="SDL5" s="374"/>
      <c r="SDM5" s="374"/>
      <c r="SDN5" s="374"/>
      <c r="SDO5" s="374"/>
      <c r="SDP5" s="374"/>
      <c r="SDQ5" s="374"/>
      <c r="SDR5" s="374"/>
      <c r="SDS5" s="374"/>
      <c r="SDT5" s="374"/>
      <c r="SDU5" s="374"/>
      <c r="SDV5" s="374"/>
      <c r="SDW5" s="374"/>
      <c r="SDX5" s="374"/>
      <c r="SDY5" s="374"/>
      <c r="SDZ5" s="374"/>
      <c r="SEA5" s="374"/>
      <c r="SEB5" s="374"/>
      <c r="SEC5" s="374"/>
      <c r="SED5" s="374"/>
      <c r="SEE5" s="374"/>
      <c r="SEF5" s="374"/>
      <c r="SEG5" s="374"/>
      <c r="SEH5" s="374"/>
      <c r="SEI5" s="374"/>
      <c r="SEJ5" s="374"/>
      <c r="SEK5" s="374"/>
      <c r="SEL5" s="374"/>
      <c r="SEM5" s="374"/>
      <c r="SEN5" s="374"/>
      <c r="SEO5" s="374"/>
      <c r="SEP5" s="374"/>
      <c r="SEQ5" s="374"/>
      <c r="SER5" s="374"/>
      <c r="SES5" s="374"/>
      <c r="SET5" s="374"/>
      <c r="SEU5" s="374"/>
      <c r="SEV5" s="374"/>
      <c r="SEW5" s="374"/>
      <c r="SEX5" s="374"/>
      <c r="SEY5" s="374"/>
      <c r="SEZ5" s="374"/>
      <c r="SFA5" s="374"/>
      <c r="SFB5" s="374"/>
      <c r="SFC5" s="374"/>
      <c r="SFD5" s="374"/>
      <c r="SFE5" s="374"/>
      <c r="SFF5" s="374"/>
      <c r="SFG5" s="374"/>
      <c r="SFH5" s="374"/>
      <c r="SFI5" s="374"/>
      <c r="SFJ5" s="374"/>
      <c r="SFK5" s="374"/>
      <c r="SFL5" s="374"/>
      <c r="SFM5" s="374"/>
      <c r="SFN5" s="374"/>
      <c r="SFO5" s="374"/>
      <c r="SFP5" s="374"/>
      <c r="SFQ5" s="374"/>
      <c r="SFR5" s="374"/>
      <c r="SFS5" s="374"/>
      <c r="SFT5" s="374"/>
      <c r="SFU5" s="374"/>
      <c r="SFV5" s="374"/>
      <c r="SFW5" s="374"/>
      <c r="SFX5" s="374"/>
      <c r="SFY5" s="374"/>
      <c r="SFZ5" s="374"/>
      <c r="SGA5" s="374"/>
      <c r="SGB5" s="374"/>
      <c r="SGC5" s="374"/>
      <c r="SGD5" s="374"/>
      <c r="SGE5" s="374"/>
      <c r="SGF5" s="374"/>
      <c r="SGG5" s="374"/>
      <c r="SGH5" s="374"/>
      <c r="SGI5" s="374"/>
      <c r="SGJ5" s="374"/>
      <c r="SGK5" s="374"/>
      <c r="SGL5" s="374"/>
      <c r="SGM5" s="374"/>
      <c r="SGN5" s="374"/>
      <c r="SGO5" s="374"/>
      <c r="SGP5" s="374"/>
      <c r="SGQ5" s="374"/>
      <c r="SGR5" s="374"/>
      <c r="SGS5" s="374"/>
      <c r="SGT5" s="374"/>
      <c r="SGU5" s="374"/>
      <c r="SGV5" s="374"/>
      <c r="SGW5" s="374"/>
      <c r="SGX5" s="374"/>
      <c r="SGY5" s="374"/>
      <c r="SGZ5" s="374"/>
      <c r="SHA5" s="374"/>
      <c r="SHB5" s="374"/>
      <c r="SHC5" s="374"/>
      <c r="SHD5" s="374"/>
      <c r="SHE5" s="374"/>
      <c r="SHF5" s="374"/>
      <c r="SHG5" s="374"/>
      <c r="SHH5" s="374"/>
      <c r="SHI5" s="374"/>
      <c r="SHJ5" s="374"/>
      <c r="SHK5" s="374"/>
      <c r="SHL5" s="374"/>
      <c r="SHM5" s="374"/>
      <c r="SHN5" s="374"/>
      <c r="SHO5" s="374"/>
      <c r="SHP5" s="374"/>
      <c r="SHQ5" s="374"/>
      <c r="SHR5" s="374"/>
      <c r="SHS5" s="374"/>
      <c r="SHT5" s="374"/>
      <c r="SHU5" s="374"/>
      <c r="SHV5" s="374"/>
      <c r="SHW5" s="374"/>
      <c r="SHX5" s="374"/>
      <c r="SHY5" s="374"/>
      <c r="SHZ5" s="374"/>
      <c r="SIA5" s="374"/>
      <c r="SIB5" s="374"/>
      <c r="SIC5" s="374"/>
      <c r="SID5" s="374"/>
      <c r="SIE5" s="374"/>
      <c r="SIF5" s="374"/>
      <c r="SIG5" s="374"/>
      <c r="SIH5" s="374"/>
      <c r="SII5" s="374"/>
      <c r="SIJ5" s="374"/>
      <c r="SIK5" s="374"/>
      <c r="SIL5" s="374"/>
      <c r="SIM5" s="374"/>
      <c r="SIN5" s="374"/>
      <c r="SIO5" s="374"/>
      <c r="SIP5" s="374"/>
      <c r="SIQ5" s="374"/>
      <c r="SIR5" s="374"/>
      <c r="SIS5" s="374"/>
      <c r="SIT5" s="374"/>
      <c r="SIU5" s="374"/>
      <c r="SIV5" s="374"/>
      <c r="SIW5" s="374"/>
      <c r="SIX5" s="374"/>
      <c r="SIY5" s="374"/>
      <c r="SIZ5" s="374"/>
      <c r="SJA5" s="374"/>
      <c r="SJB5" s="374"/>
      <c r="SJC5" s="374"/>
      <c r="SJD5" s="374"/>
      <c r="SJE5" s="374"/>
      <c r="SJF5" s="374"/>
      <c r="SJG5" s="374"/>
      <c r="SJH5" s="374"/>
      <c r="SJI5" s="374"/>
      <c r="SJJ5" s="374"/>
      <c r="SJK5" s="374"/>
      <c r="SJL5" s="374"/>
      <c r="SJM5" s="374"/>
      <c r="SJN5" s="374"/>
      <c r="SJO5" s="374"/>
      <c r="SJP5" s="374"/>
      <c r="SJQ5" s="374"/>
      <c r="SJR5" s="374"/>
      <c r="SJS5" s="374"/>
      <c r="SJT5" s="374"/>
      <c r="SJU5" s="374"/>
      <c r="SJV5" s="374"/>
      <c r="SJW5" s="374"/>
      <c r="SJX5" s="374"/>
      <c r="SJY5" s="374"/>
      <c r="SJZ5" s="374"/>
      <c r="SKA5" s="374"/>
      <c r="SKB5" s="374"/>
      <c r="SKC5" s="374"/>
      <c r="SKD5" s="374"/>
      <c r="SKE5" s="374"/>
      <c r="SKF5" s="374"/>
      <c r="SKG5" s="374"/>
      <c r="SKH5" s="374"/>
      <c r="SKI5" s="374"/>
      <c r="SKJ5" s="374"/>
      <c r="SKK5" s="374"/>
      <c r="SKL5" s="374"/>
      <c r="SKM5" s="374"/>
      <c r="SKN5" s="374"/>
      <c r="SKO5" s="374"/>
      <c r="SKP5" s="374"/>
      <c r="SKQ5" s="374"/>
      <c r="SKR5" s="374"/>
      <c r="SKS5" s="374"/>
      <c r="SKT5" s="374"/>
      <c r="SKU5" s="374"/>
      <c r="SKV5" s="374"/>
      <c r="SKW5" s="374"/>
      <c r="SKX5" s="374"/>
      <c r="SKY5" s="374"/>
      <c r="SKZ5" s="374"/>
      <c r="SLA5" s="374"/>
      <c r="SLB5" s="374"/>
      <c r="SLC5" s="374"/>
      <c r="SLD5" s="374"/>
      <c r="SLE5" s="374"/>
      <c r="SLF5" s="374"/>
      <c r="SLG5" s="374"/>
      <c r="SLH5" s="374"/>
      <c r="SLI5" s="374"/>
      <c r="SLJ5" s="374"/>
      <c r="SLK5" s="374"/>
      <c r="SLL5" s="374"/>
      <c r="SLM5" s="374"/>
      <c r="SLN5" s="374"/>
      <c r="SLO5" s="374"/>
      <c r="SLP5" s="374"/>
      <c r="SLQ5" s="374"/>
      <c r="SLR5" s="374"/>
      <c r="SLS5" s="374"/>
      <c r="SLT5" s="374"/>
      <c r="SLU5" s="374"/>
      <c r="SLV5" s="374"/>
      <c r="SLW5" s="374"/>
      <c r="SLX5" s="374"/>
      <c r="SLY5" s="374"/>
      <c r="SLZ5" s="374"/>
      <c r="SMA5" s="374"/>
      <c r="SMB5" s="374"/>
      <c r="SMC5" s="374"/>
      <c r="SMD5" s="374"/>
      <c r="SME5" s="374"/>
      <c r="SMF5" s="374"/>
      <c r="SMG5" s="374"/>
      <c r="SMH5" s="374"/>
      <c r="SMI5" s="374"/>
      <c r="SMJ5" s="374"/>
      <c r="SMK5" s="374"/>
      <c r="SML5" s="374"/>
      <c r="SMM5" s="374"/>
      <c r="SMN5" s="374"/>
      <c r="SMO5" s="374"/>
      <c r="SMP5" s="374"/>
      <c r="SMQ5" s="374"/>
      <c r="SMR5" s="374"/>
      <c r="SMS5" s="374"/>
      <c r="SMT5" s="374"/>
      <c r="SMU5" s="374"/>
      <c r="SMV5" s="374"/>
      <c r="SMW5" s="374"/>
      <c r="SMX5" s="374"/>
      <c r="SMY5" s="374"/>
      <c r="SMZ5" s="374"/>
      <c r="SNA5" s="374"/>
      <c r="SNB5" s="374"/>
      <c r="SNC5" s="374"/>
      <c r="SND5" s="374"/>
      <c r="SNE5" s="374"/>
      <c r="SNF5" s="374"/>
      <c r="SNG5" s="374"/>
      <c r="SNH5" s="374"/>
      <c r="SNI5" s="374"/>
      <c r="SNJ5" s="374"/>
      <c r="SNK5" s="374"/>
      <c r="SNL5" s="374"/>
      <c r="SNM5" s="374"/>
      <c r="SNN5" s="374"/>
      <c r="SNO5" s="374"/>
      <c r="SNP5" s="374"/>
      <c r="SNQ5" s="374"/>
      <c r="SNR5" s="374"/>
      <c r="SNS5" s="374"/>
      <c r="SNT5" s="374"/>
      <c r="SNU5" s="374"/>
      <c r="SNV5" s="374"/>
      <c r="SNW5" s="374"/>
      <c r="SNX5" s="374"/>
      <c r="SNY5" s="374"/>
      <c r="SNZ5" s="374"/>
      <c r="SOA5" s="374"/>
      <c r="SOB5" s="374"/>
      <c r="SOC5" s="374"/>
      <c r="SOD5" s="374"/>
      <c r="SOE5" s="374"/>
      <c r="SOF5" s="374"/>
      <c r="SOG5" s="374"/>
      <c r="SOH5" s="374"/>
      <c r="SOI5" s="374"/>
      <c r="SOJ5" s="374"/>
      <c r="SOK5" s="374"/>
      <c r="SOL5" s="374"/>
      <c r="SOM5" s="374"/>
      <c r="SON5" s="374"/>
      <c r="SOO5" s="374"/>
      <c r="SOP5" s="374"/>
      <c r="SOQ5" s="374"/>
      <c r="SOR5" s="374"/>
      <c r="SOS5" s="374"/>
      <c r="SOT5" s="374"/>
      <c r="SOU5" s="374"/>
      <c r="SOV5" s="374"/>
      <c r="SOW5" s="374"/>
      <c r="SOX5" s="374"/>
      <c r="SOY5" s="374"/>
      <c r="SOZ5" s="374"/>
      <c r="SPA5" s="374"/>
      <c r="SPB5" s="374"/>
      <c r="SPC5" s="374"/>
      <c r="SPD5" s="374"/>
      <c r="SPE5" s="374"/>
      <c r="SPF5" s="374"/>
      <c r="SPG5" s="374"/>
      <c r="SPH5" s="374"/>
      <c r="SPI5" s="374"/>
      <c r="SPJ5" s="374"/>
      <c r="SPK5" s="374"/>
      <c r="SPL5" s="374"/>
      <c r="SPM5" s="374"/>
      <c r="SPN5" s="374"/>
      <c r="SPO5" s="374"/>
      <c r="SPP5" s="374"/>
      <c r="SPQ5" s="374"/>
      <c r="SPR5" s="374"/>
      <c r="SPS5" s="374"/>
      <c r="SPT5" s="374"/>
      <c r="SPU5" s="374"/>
      <c r="SPV5" s="374"/>
      <c r="SPW5" s="374"/>
      <c r="SPX5" s="374"/>
      <c r="SPY5" s="374"/>
      <c r="SPZ5" s="374"/>
      <c r="SQA5" s="374"/>
      <c r="SQB5" s="374"/>
      <c r="SQC5" s="374"/>
      <c r="SQD5" s="374"/>
      <c r="SQE5" s="374"/>
      <c r="SQF5" s="374"/>
      <c r="SQG5" s="374"/>
      <c r="SQH5" s="374"/>
      <c r="SQI5" s="374"/>
      <c r="SQJ5" s="374"/>
      <c r="SQK5" s="374"/>
      <c r="SQL5" s="374"/>
      <c r="SQM5" s="374"/>
      <c r="SQN5" s="374"/>
      <c r="SQO5" s="374"/>
      <c r="SQP5" s="374"/>
      <c r="SQQ5" s="374"/>
      <c r="SQR5" s="374"/>
      <c r="SQS5" s="374"/>
      <c r="SQT5" s="374"/>
      <c r="SQU5" s="374"/>
      <c r="SQV5" s="374"/>
      <c r="SQW5" s="374"/>
      <c r="SQX5" s="374"/>
      <c r="SQY5" s="374"/>
      <c r="SQZ5" s="374"/>
      <c r="SRA5" s="374"/>
      <c r="SRB5" s="374"/>
      <c r="SRC5" s="374"/>
      <c r="SRD5" s="374"/>
      <c r="SRE5" s="374"/>
      <c r="SRF5" s="374"/>
      <c r="SRG5" s="374"/>
      <c r="SRH5" s="374"/>
      <c r="SRI5" s="374"/>
      <c r="SRJ5" s="374"/>
      <c r="SRK5" s="374"/>
      <c r="SRL5" s="374"/>
      <c r="SRM5" s="374"/>
      <c r="SRN5" s="374"/>
      <c r="SRO5" s="374"/>
      <c r="SRP5" s="374"/>
      <c r="SRQ5" s="374"/>
      <c r="SRR5" s="374"/>
      <c r="SRS5" s="374"/>
      <c r="SRT5" s="374"/>
      <c r="SRU5" s="374"/>
      <c r="SRV5" s="374"/>
      <c r="SRW5" s="374"/>
      <c r="SRX5" s="374"/>
      <c r="SRY5" s="374"/>
      <c r="SRZ5" s="374"/>
      <c r="SSA5" s="374"/>
      <c r="SSB5" s="374"/>
      <c r="SSC5" s="374"/>
      <c r="SSD5" s="374"/>
      <c r="SSE5" s="374"/>
      <c r="SSF5" s="374"/>
      <c r="SSG5" s="374"/>
      <c r="SSH5" s="374"/>
      <c r="SSI5" s="374"/>
      <c r="SSJ5" s="374"/>
      <c r="SSK5" s="374"/>
      <c r="SSL5" s="374"/>
      <c r="SSM5" s="374"/>
      <c r="SSN5" s="374"/>
      <c r="SSO5" s="374"/>
      <c r="SSP5" s="374"/>
      <c r="SSQ5" s="374"/>
      <c r="SSR5" s="374"/>
      <c r="SSS5" s="374"/>
      <c r="SST5" s="374"/>
      <c r="SSU5" s="374"/>
      <c r="SSV5" s="374"/>
      <c r="SSW5" s="374"/>
      <c r="SSX5" s="374"/>
      <c r="SSY5" s="374"/>
      <c r="SSZ5" s="374"/>
      <c r="STA5" s="374"/>
      <c r="STB5" s="374"/>
      <c r="STC5" s="374"/>
      <c r="STD5" s="374"/>
      <c r="STE5" s="374"/>
      <c r="STF5" s="374"/>
      <c r="STG5" s="374"/>
      <c r="STH5" s="374"/>
      <c r="STI5" s="374"/>
      <c r="STJ5" s="374"/>
      <c r="STK5" s="374"/>
      <c r="STL5" s="374"/>
      <c r="STM5" s="374"/>
      <c r="STN5" s="374"/>
      <c r="STO5" s="374"/>
      <c r="STP5" s="374"/>
      <c r="STQ5" s="374"/>
      <c r="STR5" s="374"/>
      <c r="STS5" s="374"/>
      <c r="STT5" s="374"/>
      <c r="STU5" s="374"/>
      <c r="STV5" s="374"/>
      <c r="STW5" s="374"/>
      <c r="STX5" s="374"/>
      <c r="STY5" s="374"/>
      <c r="STZ5" s="374"/>
      <c r="SUA5" s="374"/>
      <c r="SUB5" s="374"/>
      <c r="SUC5" s="374"/>
      <c r="SUD5" s="374"/>
      <c r="SUE5" s="374"/>
      <c r="SUF5" s="374"/>
      <c r="SUG5" s="374"/>
      <c r="SUH5" s="374"/>
      <c r="SUI5" s="374"/>
      <c r="SUJ5" s="374"/>
      <c r="SUK5" s="374"/>
      <c r="SUL5" s="374"/>
      <c r="SUM5" s="374"/>
      <c r="SUN5" s="374"/>
      <c r="SUO5" s="374"/>
      <c r="SUP5" s="374"/>
      <c r="SUQ5" s="374"/>
      <c r="SUR5" s="374"/>
      <c r="SUS5" s="374"/>
      <c r="SUT5" s="374"/>
      <c r="SUU5" s="374"/>
      <c r="SUV5" s="374"/>
      <c r="SUW5" s="374"/>
      <c r="SUX5" s="374"/>
      <c r="SUY5" s="374"/>
      <c r="SUZ5" s="374"/>
      <c r="SVA5" s="374"/>
      <c r="SVB5" s="374"/>
      <c r="SVC5" s="374"/>
      <c r="SVD5" s="374"/>
      <c r="SVE5" s="374"/>
      <c r="SVF5" s="374"/>
      <c r="SVG5" s="374"/>
      <c r="SVH5" s="374"/>
      <c r="SVI5" s="374"/>
      <c r="SVJ5" s="374"/>
      <c r="SVK5" s="374"/>
      <c r="SVL5" s="374"/>
      <c r="SVM5" s="374"/>
      <c r="SVN5" s="374"/>
      <c r="SVO5" s="374"/>
      <c r="SVP5" s="374"/>
      <c r="SVQ5" s="374"/>
      <c r="SVR5" s="374"/>
      <c r="SVS5" s="374"/>
      <c r="SVT5" s="374"/>
      <c r="SVU5" s="374"/>
      <c r="SVV5" s="374"/>
      <c r="SVW5" s="374"/>
      <c r="SVX5" s="374"/>
      <c r="SVY5" s="374"/>
      <c r="SVZ5" s="374"/>
      <c r="SWA5" s="374"/>
      <c r="SWB5" s="374"/>
      <c r="SWC5" s="374"/>
      <c r="SWD5" s="374"/>
      <c r="SWE5" s="374"/>
      <c r="SWF5" s="374"/>
      <c r="SWG5" s="374"/>
      <c r="SWH5" s="374"/>
      <c r="SWI5" s="374"/>
      <c r="SWJ5" s="374"/>
      <c r="SWK5" s="374"/>
      <c r="SWL5" s="374"/>
      <c r="SWM5" s="374"/>
      <c r="SWN5" s="374"/>
      <c r="SWO5" s="374"/>
      <c r="SWP5" s="374"/>
      <c r="SWQ5" s="374"/>
      <c r="SWR5" s="374"/>
      <c r="SWS5" s="374"/>
      <c r="SWT5" s="374"/>
      <c r="SWU5" s="374"/>
      <c r="SWV5" s="374"/>
      <c r="SWW5" s="374"/>
      <c r="SWX5" s="374"/>
      <c r="SWY5" s="374"/>
      <c r="SWZ5" s="374"/>
      <c r="SXA5" s="374"/>
      <c r="SXB5" s="374"/>
      <c r="SXC5" s="374"/>
      <c r="SXD5" s="374"/>
      <c r="SXE5" s="374"/>
      <c r="SXF5" s="374"/>
      <c r="SXG5" s="374"/>
      <c r="SXH5" s="374"/>
      <c r="SXI5" s="374"/>
      <c r="SXJ5" s="374"/>
      <c r="SXK5" s="374"/>
      <c r="SXL5" s="374"/>
      <c r="SXM5" s="374"/>
      <c r="SXN5" s="374"/>
      <c r="SXO5" s="374"/>
      <c r="SXP5" s="374"/>
      <c r="SXQ5" s="374"/>
      <c r="SXR5" s="374"/>
      <c r="SXS5" s="374"/>
      <c r="SXT5" s="374"/>
      <c r="SXU5" s="374"/>
      <c r="SXV5" s="374"/>
      <c r="SXW5" s="374"/>
      <c r="SXX5" s="374"/>
      <c r="SXY5" s="374"/>
      <c r="SXZ5" s="374"/>
      <c r="SYA5" s="374"/>
      <c r="SYB5" s="374"/>
      <c r="SYC5" s="374"/>
      <c r="SYD5" s="374"/>
      <c r="SYE5" s="374"/>
      <c r="SYF5" s="374"/>
      <c r="SYG5" s="374"/>
      <c r="SYH5" s="374"/>
      <c r="SYI5" s="374"/>
      <c r="SYJ5" s="374"/>
      <c r="SYK5" s="374"/>
      <c r="SYL5" s="374"/>
      <c r="SYM5" s="374"/>
      <c r="SYN5" s="374"/>
      <c r="SYO5" s="374"/>
      <c r="SYP5" s="374"/>
      <c r="SYQ5" s="374"/>
      <c r="SYR5" s="374"/>
      <c r="SYS5" s="374"/>
      <c r="SYT5" s="374"/>
      <c r="SYU5" s="374"/>
      <c r="SYV5" s="374"/>
      <c r="SYW5" s="374"/>
      <c r="SYX5" s="374"/>
      <c r="SYY5" s="374"/>
      <c r="SYZ5" s="374"/>
      <c r="SZA5" s="374"/>
      <c r="SZB5" s="374"/>
      <c r="SZC5" s="374"/>
      <c r="SZD5" s="374"/>
      <c r="SZE5" s="374"/>
      <c r="SZF5" s="374"/>
      <c r="SZG5" s="374"/>
      <c r="SZH5" s="374"/>
      <c r="SZI5" s="374"/>
      <c r="SZJ5" s="374"/>
      <c r="SZK5" s="374"/>
      <c r="SZL5" s="374"/>
      <c r="SZM5" s="374"/>
      <c r="SZN5" s="374"/>
      <c r="SZO5" s="374"/>
      <c r="SZP5" s="374"/>
      <c r="SZQ5" s="374"/>
      <c r="SZR5" s="374"/>
      <c r="SZS5" s="374"/>
      <c r="SZT5" s="374"/>
      <c r="SZU5" s="374"/>
      <c r="SZV5" s="374"/>
      <c r="SZW5" s="374"/>
      <c r="SZX5" s="374"/>
      <c r="SZY5" s="374"/>
      <c r="SZZ5" s="374"/>
      <c r="TAA5" s="374"/>
      <c r="TAB5" s="374"/>
      <c r="TAC5" s="374"/>
      <c r="TAD5" s="374"/>
      <c r="TAE5" s="374"/>
      <c r="TAF5" s="374"/>
      <c r="TAG5" s="374"/>
      <c r="TAH5" s="374"/>
      <c r="TAI5" s="374"/>
      <c r="TAJ5" s="374"/>
      <c r="TAK5" s="374"/>
      <c r="TAL5" s="374"/>
      <c r="TAM5" s="374"/>
      <c r="TAN5" s="374"/>
      <c r="TAO5" s="374"/>
      <c r="TAP5" s="374"/>
      <c r="TAQ5" s="374"/>
      <c r="TAR5" s="374"/>
      <c r="TAS5" s="374"/>
      <c r="TAT5" s="374"/>
      <c r="TAU5" s="374"/>
      <c r="TAV5" s="374"/>
      <c r="TAW5" s="374"/>
      <c r="TAX5" s="374"/>
      <c r="TAY5" s="374"/>
      <c r="TAZ5" s="374"/>
      <c r="TBA5" s="374"/>
      <c r="TBB5" s="374"/>
      <c r="TBC5" s="374"/>
      <c r="TBD5" s="374"/>
      <c r="TBE5" s="374"/>
      <c r="TBF5" s="374"/>
      <c r="TBG5" s="374"/>
      <c r="TBH5" s="374"/>
      <c r="TBI5" s="374"/>
      <c r="TBJ5" s="374"/>
      <c r="TBK5" s="374"/>
      <c r="TBL5" s="374"/>
      <c r="TBM5" s="374"/>
      <c r="TBN5" s="374"/>
      <c r="TBO5" s="374"/>
      <c r="TBP5" s="374"/>
      <c r="TBQ5" s="374"/>
      <c r="TBR5" s="374"/>
      <c r="TBS5" s="374"/>
      <c r="TBT5" s="374"/>
      <c r="TBU5" s="374"/>
      <c r="TBV5" s="374"/>
      <c r="TBW5" s="374"/>
      <c r="TBX5" s="374"/>
      <c r="TBY5" s="374"/>
      <c r="TBZ5" s="374"/>
      <c r="TCA5" s="374"/>
      <c r="TCB5" s="374"/>
      <c r="TCC5" s="374"/>
      <c r="TCD5" s="374"/>
      <c r="TCE5" s="374"/>
      <c r="TCF5" s="374"/>
      <c r="TCG5" s="374"/>
      <c r="TCH5" s="374"/>
      <c r="TCI5" s="374"/>
      <c r="TCJ5" s="374"/>
      <c r="TCK5" s="374"/>
      <c r="TCL5" s="374"/>
      <c r="TCM5" s="374"/>
      <c r="TCN5" s="374"/>
      <c r="TCO5" s="374"/>
      <c r="TCP5" s="374"/>
      <c r="TCQ5" s="374"/>
      <c r="TCR5" s="374"/>
      <c r="TCS5" s="374"/>
      <c r="TCT5" s="374"/>
      <c r="TCU5" s="374"/>
      <c r="TCV5" s="374"/>
      <c r="TCW5" s="374"/>
      <c r="TCX5" s="374"/>
      <c r="TCY5" s="374"/>
      <c r="TCZ5" s="374"/>
      <c r="TDA5" s="374"/>
      <c r="TDB5" s="374"/>
      <c r="TDC5" s="374"/>
      <c r="TDD5" s="374"/>
      <c r="TDE5" s="374"/>
      <c r="TDF5" s="374"/>
      <c r="TDG5" s="374"/>
      <c r="TDH5" s="374"/>
      <c r="TDI5" s="374"/>
      <c r="TDJ5" s="374"/>
      <c r="TDK5" s="374"/>
      <c r="TDL5" s="374"/>
      <c r="TDM5" s="374"/>
      <c r="TDN5" s="374"/>
      <c r="TDO5" s="374"/>
      <c r="TDP5" s="374"/>
      <c r="TDQ5" s="374"/>
      <c r="TDR5" s="374"/>
      <c r="TDS5" s="374"/>
      <c r="TDT5" s="374"/>
      <c r="TDU5" s="374"/>
      <c r="TDV5" s="374"/>
      <c r="TDW5" s="374"/>
      <c r="TDX5" s="374"/>
      <c r="TDY5" s="374"/>
      <c r="TDZ5" s="374"/>
      <c r="TEA5" s="374"/>
      <c r="TEB5" s="374"/>
      <c r="TEC5" s="374"/>
      <c r="TED5" s="374"/>
      <c r="TEE5" s="374"/>
      <c r="TEF5" s="374"/>
      <c r="TEG5" s="374"/>
      <c r="TEH5" s="374"/>
      <c r="TEI5" s="374"/>
      <c r="TEJ5" s="374"/>
      <c r="TEK5" s="374"/>
      <c r="TEL5" s="374"/>
      <c r="TEM5" s="374"/>
      <c r="TEN5" s="374"/>
      <c r="TEO5" s="374"/>
      <c r="TEP5" s="374"/>
      <c r="TEQ5" s="374"/>
      <c r="TER5" s="374"/>
      <c r="TES5" s="374"/>
      <c r="TET5" s="374"/>
      <c r="TEU5" s="374"/>
      <c r="TEV5" s="374"/>
      <c r="TEW5" s="374"/>
      <c r="TEX5" s="374"/>
      <c r="TEY5" s="374"/>
      <c r="TEZ5" s="374"/>
      <c r="TFA5" s="374"/>
      <c r="TFB5" s="374"/>
      <c r="TFC5" s="374"/>
      <c r="TFD5" s="374"/>
      <c r="TFE5" s="374"/>
      <c r="TFF5" s="374"/>
      <c r="TFG5" s="374"/>
      <c r="TFH5" s="374"/>
      <c r="TFI5" s="374"/>
      <c r="TFJ5" s="374"/>
      <c r="TFK5" s="374"/>
      <c r="TFL5" s="374"/>
      <c r="TFM5" s="374"/>
      <c r="TFN5" s="374"/>
      <c r="TFO5" s="374"/>
      <c r="TFP5" s="374"/>
      <c r="TFQ5" s="374"/>
      <c r="TFR5" s="374"/>
      <c r="TFS5" s="374"/>
      <c r="TFT5" s="374"/>
      <c r="TFU5" s="374"/>
      <c r="TFV5" s="374"/>
      <c r="TFW5" s="374"/>
      <c r="TFX5" s="374"/>
      <c r="TFY5" s="374"/>
      <c r="TFZ5" s="374"/>
      <c r="TGA5" s="374"/>
      <c r="TGB5" s="374"/>
      <c r="TGC5" s="374"/>
      <c r="TGD5" s="374"/>
      <c r="TGE5" s="374"/>
      <c r="TGF5" s="374"/>
      <c r="TGG5" s="374"/>
      <c r="TGH5" s="374"/>
      <c r="TGI5" s="374"/>
      <c r="TGJ5" s="374"/>
      <c r="TGK5" s="374"/>
      <c r="TGL5" s="374"/>
      <c r="TGM5" s="374"/>
      <c r="TGN5" s="374"/>
      <c r="TGO5" s="374"/>
      <c r="TGP5" s="374"/>
      <c r="TGQ5" s="374"/>
      <c r="TGR5" s="374"/>
      <c r="TGS5" s="374"/>
      <c r="TGT5" s="374"/>
      <c r="TGU5" s="374"/>
      <c r="TGV5" s="374"/>
      <c r="TGW5" s="374"/>
      <c r="TGX5" s="374"/>
      <c r="TGY5" s="374"/>
      <c r="TGZ5" s="374"/>
      <c r="THA5" s="374"/>
      <c r="THB5" s="374"/>
      <c r="THC5" s="374"/>
      <c r="THD5" s="374"/>
      <c r="THE5" s="374"/>
      <c r="THF5" s="374"/>
      <c r="THG5" s="374"/>
      <c r="THH5" s="374"/>
      <c r="THI5" s="374"/>
      <c r="THJ5" s="374"/>
      <c r="THK5" s="374"/>
      <c r="THL5" s="374"/>
      <c r="THM5" s="374"/>
      <c r="THN5" s="374"/>
      <c r="THO5" s="374"/>
      <c r="THP5" s="374"/>
      <c r="THQ5" s="374"/>
      <c r="THR5" s="374"/>
      <c r="THS5" s="374"/>
      <c r="THT5" s="374"/>
      <c r="THU5" s="374"/>
      <c r="THV5" s="374"/>
      <c r="THW5" s="374"/>
      <c r="THX5" s="374"/>
      <c r="THY5" s="374"/>
      <c r="THZ5" s="374"/>
      <c r="TIA5" s="374"/>
      <c r="TIB5" s="374"/>
      <c r="TIC5" s="374"/>
      <c r="TID5" s="374"/>
      <c r="TIE5" s="374"/>
      <c r="TIF5" s="374"/>
      <c r="TIG5" s="374"/>
      <c r="TIH5" s="374"/>
      <c r="TII5" s="374"/>
      <c r="TIJ5" s="374"/>
      <c r="TIK5" s="374"/>
      <c r="TIL5" s="374"/>
      <c r="TIM5" s="374"/>
      <c r="TIN5" s="374"/>
      <c r="TIO5" s="374"/>
      <c r="TIP5" s="374"/>
      <c r="TIQ5" s="374"/>
      <c r="TIR5" s="374"/>
      <c r="TIS5" s="374"/>
      <c r="TIT5" s="374"/>
      <c r="TIU5" s="374"/>
      <c r="TIV5" s="374"/>
      <c r="TIW5" s="374"/>
      <c r="TIX5" s="374"/>
      <c r="TIY5" s="374"/>
      <c r="TIZ5" s="374"/>
      <c r="TJA5" s="374"/>
      <c r="TJB5" s="374"/>
      <c r="TJC5" s="374"/>
      <c r="TJD5" s="374"/>
      <c r="TJE5" s="374"/>
      <c r="TJF5" s="374"/>
      <c r="TJG5" s="374"/>
      <c r="TJH5" s="374"/>
      <c r="TJI5" s="374"/>
      <c r="TJJ5" s="374"/>
      <c r="TJK5" s="374"/>
      <c r="TJL5" s="374"/>
      <c r="TJM5" s="374"/>
      <c r="TJN5" s="374"/>
      <c r="TJO5" s="374"/>
      <c r="TJP5" s="374"/>
      <c r="TJQ5" s="374"/>
      <c r="TJR5" s="374"/>
      <c r="TJS5" s="374"/>
      <c r="TJT5" s="374"/>
      <c r="TJU5" s="374"/>
      <c r="TJV5" s="374"/>
      <c r="TJW5" s="374"/>
      <c r="TJX5" s="374"/>
      <c r="TJY5" s="374"/>
      <c r="TJZ5" s="374"/>
      <c r="TKA5" s="374"/>
      <c r="TKB5" s="374"/>
      <c r="TKC5" s="374"/>
      <c r="TKD5" s="374"/>
      <c r="TKE5" s="374"/>
      <c r="TKF5" s="374"/>
      <c r="TKG5" s="374"/>
      <c r="TKH5" s="374"/>
      <c r="TKI5" s="374"/>
      <c r="TKJ5" s="374"/>
      <c r="TKK5" s="374"/>
      <c r="TKL5" s="374"/>
      <c r="TKM5" s="374"/>
      <c r="TKN5" s="374"/>
      <c r="TKO5" s="374"/>
      <c r="TKP5" s="374"/>
      <c r="TKQ5" s="374"/>
      <c r="TKR5" s="374"/>
      <c r="TKS5" s="374"/>
      <c r="TKT5" s="374"/>
      <c r="TKU5" s="374"/>
      <c r="TKV5" s="374"/>
      <c r="TKW5" s="374"/>
      <c r="TKX5" s="374"/>
      <c r="TKY5" s="374"/>
      <c r="TKZ5" s="374"/>
      <c r="TLA5" s="374"/>
      <c r="TLB5" s="374"/>
      <c r="TLC5" s="374"/>
      <c r="TLD5" s="374"/>
      <c r="TLE5" s="374"/>
      <c r="TLF5" s="374"/>
      <c r="TLG5" s="374"/>
      <c r="TLH5" s="374"/>
      <c r="TLI5" s="374"/>
      <c r="TLJ5" s="374"/>
      <c r="TLK5" s="374"/>
      <c r="TLL5" s="374"/>
      <c r="TLM5" s="374"/>
      <c r="TLN5" s="374"/>
      <c r="TLO5" s="374"/>
      <c r="TLP5" s="374"/>
      <c r="TLQ5" s="374"/>
      <c r="TLR5" s="374"/>
      <c r="TLS5" s="374"/>
      <c r="TLT5" s="374"/>
      <c r="TLU5" s="374"/>
      <c r="TLV5" s="374"/>
      <c r="TLW5" s="374"/>
      <c r="TLX5" s="374"/>
      <c r="TLY5" s="374"/>
      <c r="TLZ5" s="374"/>
      <c r="TMA5" s="374"/>
      <c r="TMB5" s="374"/>
      <c r="TMC5" s="374"/>
      <c r="TMD5" s="374"/>
      <c r="TME5" s="374"/>
      <c r="TMF5" s="374"/>
      <c r="TMG5" s="374"/>
      <c r="TMH5" s="374"/>
      <c r="TMI5" s="374"/>
      <c r="TMJ5" s="374"/>
      <c r="TMK5" s="374"/>
      <c r="TML5" s="374"/>
      <c r="TMM5" s="374"/>
      <c r="TMN5" s="374"/>
      <c r="TMO5" s="374"/>
      <c r="TMP5" s="374"/>
      <c r="TMQ5" s="374"/>
      <c r="TMR5" s="374"/>
      <c r="TMS5" s="374"/>
      <c r="TMT5" s="374"/>
      <c r="TMU5" s="374"/>
      <c r="TMV5" s="374"/>
      <c r="TMW5" s="374"/>
      <c r="TMX5" s="374"/>
      <c r="TMY5" s="374"/>
      <c r="TMZ5" s="374"/>
      <c r="TNA5" s="374"/>
      <c r="TNB5" s="374"/>
      <c r="TNC5" s="374"/>
      <c r="TND5" s="374"/>
      <c r="TNE5" s="374"/>
      <c r="TNF5" s="374"/>
      <c r="TNG5" s="374"/>
      <c r="TNH5" s="374"/>
      <c r="TNI5" s="374"/>
      <c r="TNJ5" s="374"/>
      <c r="TNK5" s="374"/>
      <c r="TNL5" s="374"/>
      <c r="TNM5" s="374"/>
      <c r="TNN5" s="374"/>
      <c r="TNO5" s="374"/>
      <c r="TNP5" s="374"/>
      <c r="TNQ5" s="374"/>
      <c r="TNR5" s="374"/>
      <c r="TNS5" s="374"/>
      <c r="TNT5" s="374"/>
      <c r="TNU5" s="374"/>
      <c r="TNV5" s="374"/>
      <c r="TNW5" s="374"/>
      <c r="TNX5" s="374"/>
      <c r="TNY5" s="374"/>
      <c r="TNZ5" s="374"/>
      <c r="TOA5" s="374"/>
      <c r="TOB5" s="374"/>
      <c r="TOC5" s="374"/>
      <c r="TOD5" s="374"/>
      <c r="TOE5" s="374"/>
      <c r="TOF5" s="374"/>
      <c r="TOG5" s="374"/>
      <c r="TOH5" s="374"/>
      <c r="TOI5" s="374"/>
      <c r="TOJ5" s="374"/>
      <c r="TOK5" s="374"/>
      <c r="TOL5" s="374"/>
      <c r="TOM5" s="374"/>
      <c r="TON5" s="374"/>
      <c r="TOO5" s="374"/>
      <c r="TOP5" s="374"/>
      <c r="TOQ5" s="374"/>
      <c r="TOR5" s="374"/>
      <c r="TOS5" s="374"/>
      <c r="TOT5" s="374"/>
      <c r="TOU5" s="374"/>
      <c r="TOV5" s="374"/>
      <c r="TOW5" s="374"/>
      <c r="TOX5" s="374"/>
      <c r="TOY5" s="374"/>
      <c r="TOZ5" s="374"/>
      <c r="TPA5" s="374"/>
      <c r="TPB5" s="374"/>
      <c r="TPC5" s="374"/>
      <c r="TPD5" s="374"/>
      <c r="TPE5" s="374"/>
      <c r="TPF5" s="374"/>
      <c r="TPG5" s="374"/>
      <c r="TPH5" s="374"/>
      <c r="TPI5" s="374"/>
      <c r="TPJ5" s="374"/>
      <c r="TPK5" s="374"/>
      <c r="TPL5" s="374"/>
      <c r="TPM5" s="374"/>
      <c r="TPN5" s="374"/>
      <c r="TPO5" s="374"/>
      <c r="TPP5" s="374"/>
      <c r="TPQ5" s="374"/>
      <c r="TPR5" s="374"/>
      <c r="TPS5" s="374"/>
      <c r="TPT5" s="374"/>
      <c r="TPU5" s="374"/>
      <c r="TPV5" s="374"/>
      <c r="TPW5" s="374"/>
      <c r="TPX5" s="374"/>
      <c r="TPY5" s="374"/>
      <c r="TPZ5" s="374"/>
      <c r="TQA5" s="374"/>
      <c r="TQB5" s="374"/>
      <c r="TQC5" s="374"/>
      <c r="TQD5" s="374"/>
      <c r="TQE5" s="374"/>
      <c r="TQF5" s="374"/>
      <c r="TQG5" s="374"/>
      <c r="TQH5" s="374"/>
      <c r="TQI5" s="374"/>
      <c r="TQJ5" s="374"/>
      <c r="TQK5" s="374"/>
      <c r="TQL5" s="374"/>
      <c r="TQM5" s="374"/>
      <c r="TQN5" s="374"/>
      <c r="TQO5" s="374"/>
      <c r="TQP5" s="374"/>
      <c r="TQQ5" s="374"/>
      <c r="TQR5" s="374"/>
      <c r="TQS5" s="374"/>
      <c r="TQT5" s="374"/>
      <c r="TQU5" s="374"/>
      <c r="TQV5" s="374"/>
      <c r="TQW5" s="374"/>
      <c r="TQX5" s="374"/>
      <c r="TQY5" s="374"/>
      <c r="TQZ5" s="374"/>
      <c r="TRA5" s="374"/>
      <c r="TRB5" s="374"/>
      <c r="TRC5" s="374"/>
      <c r="TRD5" s="374"/>
      <c r="TRE5" s="374"/>
      <c r="TRF5" s="374"/>
      <c r="TRG5" s="374"/>
      <c r="TRH5" s="374"/>
      <c r="TRI5" s="374"/>
      <c r="TRJ5" s="374"/>
      <c r="TRK5" s="374"/>
      <c r="TRL5" s="374"/>
      <c r="TRM5" s="374"/>
      <c r="TRN5" s="374"/>
      <c r="TRO5" s="374"/>
      <c r="TRP5" s="374"/>
      <c r="TRQ5" s="374"/>
      <c r="TRR5" s="374"/>
      <c r="TRS5" s="374"/>
      <c r="TRT5" s="374"/>
      <c r="TRU5" s="374"/>
      <c r="TRV5" s="374"/>
      <c r="TRW5" s="374"/>
      <c r="TRX5" s="374"/>
      <c r="TRY5" s="374"/>
      <c r="TRZ5" s="374"/>
      <c r="TSA5" s="374"/>
      <c r="TSB5" s="374"/>
      <c r="TSC5" s="374"/>
      <c r="TSD5" s="374"/>
      <c r="TSE5" s="374"/>
      <c r="TSF5" s="374"/>
      <c r="TSG5" s="374"/>
      <c r="TSH5" s="374"/>
      <c r="TSI5" s="374"/>
      <c r="TSJ5" s="374"/>
      <c r="TSK5" s="374"/>
      <c r="TSL5" s="374"/>
      <c r="TSM5" s="374"/>
      <c r="TSN5" s="374"/>
      <c r="TSO5" s="374"/>
      <c r="TSP5" s="374"/>
      <c r="TSQ5" s="374"/>
      <c r="TSR5" s="374"/>
      <c r="TSS5" s="374"/>
      <c r="TST5" s="374"/>
      <c r="TSU5" s="374"/>
      <c r="TSV5" s="374"/>
      <c r="TSW5" s="374"/>
      <c r="TSX5" s="374"/>
      <c r="TSY5" s="374"/>
      <c r="TSZ5" s="374"/>
      <c r="TTA5" s="374"/>
      <c r="TTB5" s="374"/>
      <c r="TTC5" s="374"/>
      <c r="TTD5" s="374"/>
      <c r="TTE5" s="374"/>
      <c r="TTF5" s="374"/>
      <c r="TTG5" s="374"/>
      <c r="TTH5" s="374"/>
      <c r="TTI5" s="374"/>
      <c r="TTJ5" s="374"/>
      <c r="TTK5" s="374"/>
      <c r="TTL5" s="374"/>
      <c r="TTM5" s="374"/>
      <c r="TTN5" s="374"/>
      <c r="TTO5" s="374"/>
      <c r="TTP5" s="374"/>
      <c r="TTQ5" s="374"/>
      <c r="TTR5" s="374"/>
      <c r="TTS5" s="374"/>
      <c r="TTT5" s="374"/>
      <c r="TTU5" s="374"/>
      <c r="TTV5" s="374"/>
      <c r="TTW5" s="374"/>
      <c r="TTX5" s="374"/>
      <c r="TTY5" s="374"/>
      <c r="TTZ5" s="374"/>
      <c r="TUA5" s="374"/>
      <c r="TUB5" s="374"/>
      <c r="TUC5" s="374"/>
      <c r="TUD5" s="374"/>
      <c r="TUE5" s="374"/>
      <c r="TUF5" s="374"/>
      <c r="TUG5" s="374"/>
      <c r="TUH5" s="374"/>
      <c r="TUI5" s="374"/>
      <c r="TUJ5" s="374"/>
      <c r="TUK5" s="374"/>
      <c r="TUL5" s="374"/>
      <c r="TUM5" s="374"/>
      <c r="TUN5" s="374"/>
      <c r="TUO5" s="374"/>
      <c r="TUP5" s="374"/>
      <c r="TUQ5" s="374"/>
      <c r="TUR5" s="374"/>
      <c r="TUS5" s="374"/>
      <c r="TUT5" s="374"/>
      <c r="TUU5" s="374"/>
      <c r="TUV5" s="374"/>
      <c r="TUW5" s="374"/>
      <c r="TUX5" s="374"/>
      <c r="TUY5" s="374"/>
      <c r="TUZ5" s="374"/>
      <c r="TVA5" s="374"/>
      <c r="TVB5" s="374"/>
      <c r="TVC5" s="374"/>
      <c r="TVD5" s="374"/>
      <c r="TVE5" s="374"/>
      <c r="TVF5" s="374"/>
      <c r="TVG5" s="374"/>
      <c r="TVH5" s="374"/>
      <c r="TVI5" s="374"/>
      <c r="TVJ5" s="374"/>
      <c r="TVK5" s="374"/>
      <c r="TVL5" s="374"/>
      <c r="TVM5" s="374"/>
      <c r="TVN5" s="374"/>
      <c r="TVO5" s="374"/>
      <c r="TVP5" s="374"/>
      <c r="TVQ5" s="374"/>
      <c r="TVR5" s="374"/>
      <c r="TVS5" s="374"/>
      <c r="TVT5" s="374"/>
      <c r="TVU5" s="374"/>
      <c r="TVV5" s="374"/>
      <c r="TVW5" s="374"/>
      <c r="TVX5" s="374"/>
      <c r="TVY5" s="374"/>
      <c r="TVZ5" s="374"/>
      <c r="TWA5" s="374"/>
      <c r="TWB5" s="374"/>
      <c r="TWC5" s="374"/>
      <c r="TWD5" s="374"/>
      <c r="TWE5" s="374"/>
      <c r="TWF5" s="374"/>
      <c r="TWG5" s="374"/>
      <c r="TWH5" s="374"/>
      <c r="TWI5" s="374"/>
      <c r="TWJ5" s="374"/>
      <c r="TWK5" s="374"/>
      <c r="TWL5" s="374"/>
      <c r="TWM5" s="374"/>
      <c r="TWN5" s="374"/>
      <c r="TWO5" s="374"/>
      <c r="TWP5" s="374"/>
      <c r="TWQ5" s="374"/>
      <c r="TWR5" s="374"/>
      <c r="TWS5" s="374"/>
      <c r="TWT5" s="374"/>
      <c r="TWU5" s="374"/>
      <c r="TWV5" s="374"/>
      <c r="TWW5" s="374"/>
      <c r="TWX5" s="374"/>
      <c r="TWY5" s="374"/>
      <c r="TWZ5" s="374"/>
      <c r="TXA5" s="374"/>
      <c r="TXB5" s="374"/>
      <c r="TXC5" s="374"/>
      <c r="TXD5" s="374"/>
      <c r="TXE5" s="374"/>
      <c r="TXF5" s="374"/>
      <c r="TXG5" s="374"/>
      <c r="TXH5" s="374"/>
      <c r="TXI5" s="374"/>
      <c r="TXJ5" s="374"/>
      <c r="TXK5" s="374"/>
      <c r="TXL5" s="374"/>
      <c r="TXM5" s="374"/>
      <c r="TXN5" s="374"/>
      <c r="TXO5" s="374"/>
      <c r="TXP5" s="374"/>
      <c r="TXQ5" s="374"/>
      <c r="TXR5" s="374"/>
      <c r="TXS5" s="374"/>
      <c r="TXT5" s="374"/>
      <c r="TXU5" s="374"/>
      <c r="TXV5" s="374"/>
      <c r="TXW5" s="374"/>
      <c r="TXX5" s="374"/>
      <c r="TXY5" s="374"/>
      <c r="TXZ5" s="374"/>
      <c r="TYA5" s="374"/>
      <c r="TYB5" s="374"/>
      <c r="TYC5" s="374"/>
      <c r="TYD5" s="374"/>
      <c r="TYE5" s="374"/>
      <c r="TYF5" s="374"/>
      <c r="TYG5" s="374"/>
      <c r="TYH5" s="374"/>
      <c r="TYI5" s="374"/>
      <c r="TYJ5" s="374"/>
      <c r="TYK5" s="374"/>
      <c r="TYL5" s="374"/>
      <c r="TYM5" s="374"/>
      <c r="TYN5" s="374"/>
      <c r="TYO5" s="374"/>
      <c r="TYP5" s="374"/>
      <c r="TYQ5" s="374"/>
      <c r="TYR5" s="374"/>
      <c r="TYS5" s="374"/>
      <c r="TYT5" s="374"/>
      <c r="TYU5" s="374"/>
      <c r="TYV5" s="374"/>
      <c r="TYW5" s="374"/>
      <c r="TYX5" s="374"/>
      <c r="TYY5" s="374"/>
      <c r="TYZ5" s="374"/>
      <c r="TZA5" s="374"/>
      <c r="TZB5" s="374"/>
      <c r="TZC5" s="374"/>
      <c r="TZD5" s="374"/>
      <c r="TZE5" s="374"/>
      <c r="TZF5" s="374"/>
      <c r="TZG5" s="374"/>
      <c r="TZH5" s="374"/>
      <c r="TZI5" s="374"/>
      <c r="TZJ5" s="374"/>
      <c r="TZK5" s="374"/>
      <c r="TZL5" s="374"/>
      <c r="TZM5" s="374"/>
      <c r="TZN5" s="374"/>
      <c r="TZO5" s="374"/>
      <c r="TZP5" s="374"/>
      <c r="TZQ5" s="374"/>
      <c r="TZR5" s="374"/>
      <c r="TZS5" s="374"/>
      <c r="TZT5" s="374"/>
      <c r="TZU5" s="374"/>
      <c r="TZV5" s="374"/>
      <c r="TZW5" s="374"/>
      <c r="TZX5" s="374"/>
      <c r="TZY5" s="374"/>
      <c r="TZZ5" s="374"/>
      <c r="UAA5" s="374"/>
      <c r="UAB5" s="374"/>
      <c r="UAC5" s="374"/>
      <c r="UAD5" s="374"/>
      <c r="UAE5" s="374"/>
      <c r="UAF5" s="374"/>
      <c r="UAG5" s="374"/>
      <c r="UAH5" s="374"/>
      <c r="UAI5" s="374"/>
      <c r="UAJ5" s="374"/>
      <c r="UAK5" s="374"/>
      <c r="UAL5" s="374"/>
      <c r="UAM5" s="374"/>
      <c r="UAN5" s="374"/>
      <c r="UAO5" s="374"/>
      <c r="UAP5" s="374"/>
      <c r="UAQ5" s="374"/>
      <c r="UAR5" s="374"/>
      <c r="UAS5" s="374"/>
      <c r="UAT5" s="374"/>
      <c r="UAU5" s="374"/>
      <c r="UAV5" s="374"/>
      <c r="UAW5" s="374"/>
      <c r="UAX5" s="374"/>
      <c r="UAY5" s="374"/>
      <c r="UAZ5" s="374"/>
      <c r="UBA5" s="374"/>
      <c r="UBB5" s="374"/>
      <c r="UBC5" s="374"/>
      <c r="UBD5" s="374"/>
      <c r="UBE5" s="374"/>
      <c r="UBF5" s="374"/>
      <c r="UBG5" s="374"/>
      <c r="UBH5" s="374"/>
      <c r="UBI5" s="374"/>
      <c r="UBJ5" s="374"/>
      <c r="UBK5" s="374"/>
      <c r="UBL5" s="374"/>
      <c r="UBM5" s="374"/>
      <c r="UBN5" s="374"/>
      <c r="UBO5" s="374"/>
      <c r="UBP5" s="374"/>
      <c r="UBQ5" s="374"/>
      <c r="UBR5" s="374"/>
      <c r="UBS5" s="374"/>
      <c r="UBT5" s="374"/>
      <c r="UBU5" s="374"/>
      <c r="UBV5" s="374"/>
      <c r="UBW5" s="374"/>
      <c r="UBX5" s="374"/>
      <c r="UBY5" s="374"/>
      <c r="UBZ5" s="374"/>
      <c r="UCA5" s="374"/>
      <c r="UCB5" s="374"/>
      <c r="UCC5" s="374"/>
      <c r="UCD5" s="374"/>
      <c r="UCE5" s="374"/>
      <c r="UCF5" s="374"/>
      <c r="UCG5" s="374"/>
      <c r="UCH5" s="374"/>
      <c r="UCI5" s="374"/>
      <c r="UCJ5" s="374"/>
      <c r="UCK5" s="374"/>
      <c r="UCL5" s="374"/>
      <c r="UCM5" s="374"/>
      <c r="UCN5" s="374"/>
      <c r="UCO5" s="374"/>
      <c r="UCP5" s="374"/>
      <c r="UCQ5" s="374"/>
      <c r="UCR5" s="374"/>
      <c r="UCS5" s="374"/>
      <c r="UCT5" s="374"/>
      <c r="UCU5" s="374"/>
      <c r="UCV5" s="374"/>
      <c r="UCW5" s="374"/>
      <c r="UCX5" s="374"/>
      <c r="UCY5" s="374"/>
      <c r="UCZ5" s="374"/>
      <c r="UDA5" s="374"/>
      <c r="UDB5" s="374"/>
      <c r="UDC5" s="374"/>
      <c r="UDD5" s="374"/>
      <c r="UDE5" s="374"/>
      <c r="UDF5" s="374"/>
      <c r="UDG5" s="374"/>
      <c r="UDH5" s="374"/>
      <c r="UDI5" s="374"/>
      <c r="UDJ5" s="374"/>
      <c r="UDK5" s="374"/>
      <c r="UDL5" s="374"/>
      <c r="UDM5" s="374"/>
      <c r="UDN5" s="374"/>
      <c r="UDO5" s="374"/>
      <c r="UDP5" s="374"/>
      <c r="UDQ5" s="374"/>
      <c r="UDR5" s="374"/>
      <c r="UDS5" s="374"/>
      <c r="UDT5" s="374"/>
      <c r="UDU5" s="374"/>
      <c r="UDV5" s="374"/>
      <c r="UDW5" s="374"/>
      <c r="UDX5" s="374"/>
      <c r="UDY5" s="374"/>
      <c r="UDZ5" s="374"/>
      <c r="UEA5" s="374"/>
      <c r="UEB5" s="374"/>
      <c r="UEC5" s="374"/>
      <c r="UED5" s="374"/>
      <c r="UEE5" s="374"/>
      <c r="UEF5" s="374"/>
      <c r="UEG5" s="374"/>
      <c r="UEH5" s="374"/>
      <c r="UEI5" s="374"/>
      <c r="UEJ5" s="374"/>
      <c r="UEK5" s="374"/>
      <c r="UEL5" s="374"/>
      <c r="UEM5" s="374"/>
      <c r="UEN5" s="374"/>
      <c r="UEO5" s="374"/>
      <c r="UEP5" s="374"/>
      <c r="UEQ5" s="374"/>
      <c r="UER5" s="374"/>
      <c r="UES5" s="374"/>
      <c r="UET5" s="374"/>
      <c r="UEU5" s="374"/>
      <c r="UEV5" s="374"/>
      <c r="UEW5" s="374"/>
      <c r="UEX5" s="374"/>
      <c r="UEY5" s="374"/>
      <c r="UEZ5" s="374"/>
      <c r="UFA5" s="374"/>
      <c r="UFB5" s="374"/>
      <c r="UFC5" s="374"/>
      <c r="UFD5" s="374"/>
      <c r="UFE5" s="374"/>
      <c r="UFF5" s="374"/>
      <c r="UFG5" s="374"/>
      <c r="UFH5" s="374"/>
      <c r="UFI5" s="374"/>
      <c r="UFJ5" s="374"/>
      <c r="UFK5" s="374"/>
      <c r="UFL5" s="374"/>
      <c r="UFM5" s="374"/>
      <c r="UFN5" s="374"/>
      <c r="UFO5" s="374"/>
      <c r="UFP5" s="374"/>
      <c r="UFQ5" s="374"/>
      <c r="UFR5" s="374"/>
      <c r="UFS5" s="374"/>
      <c r="UFT5" s="374"/>
      <c r="UFU5" s="374"/>
      <c r="UFV5" s="374"/>
      <c r="UFW5" s="374"/>
      <c r="UFX5" s="374"/>
      <c r="UFY5" s="374"/>
      <c r="UFZ5" s="374"/>
      <c r="UGA5" s="374"/>
      <c r="UGB5" s="374"/>
      <c r="UGC5" s="374"/>
      <c r="UGD5" s="374"/>
      <c r="UGE5" s="374"/>
      <c r="UGF5" s="374"/>
      <c r="UGG5" s="374"/>
      <c r="UGH5" s="374"/>
      <c r="UGI5" s="374"/>
      <c r="UGJ5" s="374"/>
      <c r="UGK5" s="374"/>
      <c r="UGL5" s="374"/>
      <c r="UGM5" s="374"/>
      <c r="UGN5" s="374"/>
      <c r="UGO5" s="374"/>
      <c r="UGP5" s="374"/>
      <c r="UGQ5" s="374"/>
      <c r="UGR5" s="374"/>
      <c r="UGS5" s="374"/>
      <c r="UGT5" s="374"/>
      <c r="UGU5" s="374"/>
      <c r="UGV5" s="374"/>
      <c r="UGW5" s="374"/>
      <c r="UGX5" s="374"/>
      <c r="UGY5" s="374"/>
      <c r="UGZ5" s="374"/>
      <c r="UHA5" s="374"/>
      <c r="UHB5" s="374"/>
      <c r="UHC5" s="374"/>
      <c r="UHD5" s="374"/>
      <c r="UHE5" s="374"/>
      <c r="UHF5" s="374"/>
      <c r="UHG5" s="374"/>
      <c r="UHH5" s="374"/>
      <c r="UHI5" s="374"/>
      <c r="UHJ5" s="374"/>
      <c r="UHK5" s="374"/>
      <c r="UHL5" s="374"/>
      <c r="UHM5" s="374"/>
      <c r="UHN5" s="374"/>
      <c r="UHO5" s="374"/>
      <c r="UHP5" s="374"/>
      <c r="UHQ5" s="374"/>
      <c r="UHR5" s="374"/>
      <c r="UHS5" s="374"/>
      <c r="UHT5" s="374"/>
      <c r="UHU5" s="374"/>
      <c r="UHV5" s="374"/>
      <c r="UHW5" s="374"/>
      <c r="UHX5" s="374"/>
      <c r="UHY5" s="374"/>
      <c r="UHZ5" s="374"/>
      <c r="UIA5" s="374"/>
      <c r="UIB5" s="374"/>
      <c r="UIC5" s="374"/>
      <c r="UID5" s="374"/>
      <c r="UIE5" s="374"/>
      <c r="UIF5" s="374"/>
      <c r="UIG5" s="374"/>
      <c r="UIH5" s="374"/>
      <c r="UII5" s="374"/>
      <c r="UIJ5" s="374"/>
      <c r="UIK5" s="374"/>
      <c r="UIL5" s="374"/>
      <c r="UIM5" s="374"/>
      <c r="UIN5" s="374"/>
      <c r="UIO5" s="374"/>
      <c r="UIP5" s="374"/>
      <c r="UIQ5" s="374"/>
      <c r="UIR5" s="374"/>
      <c r="UIS5" s="374"/>
      <c r="UIT5" s="374"/>
      <c r="UIU5" s="374"/>
      <c r="UIV5" s="374"/>
      <c r="UIW5" s="374"/>
      <c r="UIX5" s="374"/>
      <c r="UIY5" s="374"/>
      <c r="UIZ5" s="374"/>
      <c r="UJA5" s="374"/>
      <c r="UJB5" s="374"/>
      <c r="UJC5" s="374"/>
      <c r="UJD5" s="374"/>
      <c r="UJE5" s="374"/>
      <c r="UJF5" s="374"/>
      <c r="UJG5" s="374"/>
      <c r="UJH5" s="374"/>
      <c r="UJI5" s="374"/>
      <c r="UJJ5" s="374"/>
      <c r="UJK5" s="374"/>
      <c r="UJL5" s="374"/>
      <c r="UJM5" s="374"/>
      <c r="UJN5" s="374"/>
      <c r="UJO5" s="374"/>
      <c r="UJP5" s="374"/>
      <c r="UJQ5" s="374"/>
      <c r="UJR5" s="374"/>
      <c r="UJS5" s="374"/>
      <c r="UJT5" s="374"/>
      <c r="UJU5" s="374"/>
      <c r="UJV5" s="374"/>
      <c r="UJW5" s="374"/>
      <c r="UJX5" s="374"/>
      <c r="UJY5" s="374"/>
      <c r="UJZ5" s="374"/>
      <c r="UKA5" s="374"/>
      <c r="UKB5" s="374"/>
      <c r="UKC5" s="374"/>
      <c r="UKD5" s="374"/>
      <c r="UKE5" s="374"/>
      <c r="UKF5" s="374"/>
      <c r="UKG5" s="374"/>
      <c r="UKH5" s="374"/>
      <c r="UKI5" s="374"/>
      <c r="UKJ5" s="374"/>
      <c r="UKK5" s="374"/>
      <c r="UKL5" s="374"/>
      <c r="UKM5" s="374"/>
      <c r="UKN5" s="374"/>
      <c r="UKO5" s="374"/>
      <c r="UKP5" s="374"/>
      <c r="UKQ5" s="374"/>
      <c r="UKR5" s="374"/>
      <c r="UKS5" s="374"/>
      <c r="UKT5" s="374"/>
      <c r="UKU5" s="374"/>
      <c r="UKV5" s="374"/>
      <c r="UKW5" s="374"/>
      <c r="UKX5" s="374"/>
      <c r="UKY5" s="374"/>
      <c r="UKZ5" s="374"/>
      <c r="ULA5" s="374"/>
      <c r="ULB5" s="374"/>
      <c r="ULC5" s="374"/>
      <c r="ULD5" s="374"/>
      <c r="ULE5" s="374"/>
      <c r="ULF5" s="374"/>
      <c r="ULG5" s="374"/>
      <c r="ULH5" s="374"/>
      <c r="ULI5" s="374"/>
      <c r="ULJ5" s="374"/>
      <c r="ULK5" s="374"/>
      <c r="ULL5" s="374"/>
      <c r="ULM5" s="374"/>
      <c r="ULN5" s="374"/>
      <c r="ULO5" s="374"/>
      <c r="ULP5" s="374"/>
      <c r="ULQ5" s="374"/>
      <c r="ULR5" s="374"/>
      <c r="ULS5" s="374"/>
      <c r="ULT5" s="374"/>
      <c r="ULU5" s="374"/>
      <c r="ULV5" s="374"/>
      <c r="ULW5" s="374"/>
      <c r="ULX5" s="374"/>
      <c r="ULY5" s="374"/>
      <c r="ULZ5" s="374"/>
      <c r="UMA5" s="374"/>
      <c r="UMB5" s="374"/>
      <c r="UMC5" s="374"/>
      <c r="UMD5" s="374"/>
      <c r="UME5" s="374"/>
      <c r="UMF5" s="374"/>
      <c r="UMG5" s="374"/>
      <c r="UMH5" s="374"/>
      <c r="UMI5" s="374"/>
      <c r="UMJ5" s="374"/>
      <c r="UMK5" s="374"/>
      <c r="UML5" s="374"/>
      <c r="UMM5" s="374"/>
      <c r="UMN5" s="374"/>
      <c r="UMO5" s="374"/>
      <c r="UMP5" s="374"/>
      <c r="UMQ5" s="374"/>
      <c r="UMR5" s="374"/>
      <c r="UMS5" s="374"/>
      <c r="UMT5" s="374"/>
      <c r="UMU5" s="374"/>
      <c r="UMV5" s="374"/>
      <c r="UMW5" s="374"/>
      <c r="UMX5" s="374"/>
      <c r="UMY5" s="374"/>
      <c r="UMZ5" s="374"/>
      <c r="UNA5" s="374"/>
      <c r="UNB5" s="374"/>
      <c r="UNC5" s="374"/>
      <c r="UND5" s="374"/>
      <c r="UNE5" s="374"/>
      <c r="UNF5" s="374"/>
      <c r="UNG5" s="374"/>
      <c r="UNH5" s="374"/>
      <c r="UNI5" s="374"/>
      <c r="UNJ5" s="374"/>
      <c r="UNK5" s="374"/>
      <c r="UNL5" s="374"/>
      <c r="UNM5" s="374"/>
      <c r="UNN5" s="374"/>
      <c r="UNO5" s="374"/>
      <c r="UNP5" s="374"/>
      <c r="UNQ5" s="374"/>
      <c r="UNR5" s="374"/>
      <c r="UNS5" s="374"/>
      <c r="UNT5" s="374"/>
      <c r="UNU5" s="374"/>
      <c r="UNV5" s="374"/>
      <c r="UNW5" s="374"/>
      <c r="UNX5" s="374"/>
      <c r="UNY5" s="374"/>
      <c r="UNZ5" s="374"/>
      <c r="UOA5" s="374"/>
      <c r="UOB5" s="374"/>
      <c r="UOC5" s="374"/>
      <c r="UOD5" s="374"/>
      <c r="UOE5" s="374"/>
      <c r="UOF5" s="374"/>
      <c r="UOG5" s="374"/>
      <c r="UOH5" s="374"/>
      <c r="UOI5" s="374"/>
      <c r="UOJ5" s="374"/>
      <c r="UOK5" s="374"/>
      <c r="UOL5" s="374"/>
      <c r="UOM5" s="374"/>
      <c r="UON5" s="374"/>
      <c r="UOO5" s="374"/>
      <c r="UOP5" s="374"/>
      <c r="UOQ5" s="374"/>
      <c r="UOR5" s="374"/>
      <c r="UOS5" s="374"/>
      <c r="UOT5" s="374"/>
      <c r="UOU5" s="374"/>
      <c r="UOV5" s="374"/>
      <c r="UOW5" s="374"/>
      <c r="UOX5" s="374"/>
      <c r="UOY5" s="374"/>
      <c r="UOZ5" s="374"/>
      <c r="UPA5" s="374"/>
      <c r="UPB5" s="374"/>
      <c r="UPC5" s="374"/>
      <c r="UPD5" s="374"/>
      <c r="UPE5" s="374"/>
      <c r="UPF5" s="374"/>
      <c r="UPG5" s="374"/>
      <c r="UPH5" s="374"/>
      <c r="UPI5" s="374"/>
      <c r="UPJ5" s="374"/>
      <c r="UPK5" s="374"/>
      <c r="UPL5" s="374"/>
      <c r="UPM5" s="374"/>
      <c r="UPN5" s="374"/>
      <c r="UPO5" s="374"/>
      <c r="UPP5" s="374"/>
      <c r="UPQ5" s="374"/>
      <c r="UPR5" s="374"/>
      <c r="UPS5" s="374"/>
      <c r="UPT5" s="374"/>
      <c r="UPU5" s="374"/>
      <c r="UPV5" s="374"/>
      <c r="UPW5" s="374"/>
      <c r="UPX5" s="374"/>
      <c r="UPY5" s="374"/>
      <c r="UPZ5" s="374"/>
      <c r="UQA5" s="374"/>
      <c r="UQB5" s="374"/>
      <c r="UQC5" s="374"/>
      <c r="UQD5" s="374"/>
      <c r="UQE5" s="374"/>
      <c r="UQF5" s="374"/>
      <c r="UQG5" s="374"/>
      <c r="UQH5" s="374"/>
      <c r="UQI5" s="374"/>
      <c r="UQJ5" s="374"/>
      <c r="UQK5" s="374"/>
      <c r="UQL5" s="374"/>
      <c r="UQM5" s="374"/>
      <c r="UQN5" s="374"/>
      <c r="UQO5" s="374"/>
      <c r="UQP5" s="374"/>
      <c r="UQQ5" s="374"/>
      <c r="UQR5" s="374"/>
      <c r="UQS5" s="374"/>
      <c r="UQT5" s="374"/>
      <c r="UQU5" s="374"/>
      <c r="UQV5" s="374"/>
      <c r="UQW5" s="374"/>
      <c r="UQX5" s="374"/>
      <c r="UQY5" s="374"/>
      <c r="UQZ5" s="374"/>
      <c r="URA5" s="374"/>
      <c r="URB5" s="374"/>
      <c r="URC5" s="374"/>
      <c r="URD5" s="374"/>
      <c r="URE5" s="374"/>
      <c r="URF5" s="374"/>
      <c r="URG5" s="374"/>
      <c r="URH5" s="374"/>
      <c r="URI5" s="374"/>
      <c r="URJ5" s="374"/>
      <c r="URK5" s="374"/>
      <c r="URL5" s="374"/>
      <c r="URM5" s="374"/>
      <c r="URN5" s="374"/>
      <c r="URO5" s="374"/>
      <c r="URP5" s="374"/>
      <c r="URQ5" s="374"/>
      <c r="URR5" s="374"/>
      <c r="URS5" s="374"/>
      <c r="URT5" s="374"/>
      <c r="URU5" s="374"/>
      <c r="URV5" s="374"/>
      <c r="URW5" s="374"/>
      <c r="URX5" s="374"/>
      <c r="URY5" s="374"/>
      <c r="URZ5" s="374"/>
      <c r="USA5" s="374"/>
      <c r="USB5" s="374"/>
      <c r="USC5" s="374"/>
      <c r="USD5" s="374"/>
      <c r="USE5" s="374"/>
      <c r="USF5" s="374"/>
      <c r="USG5" s="374"/>
      <c r="USH5" s="374"/>
      <c r="USI5" s="374"/>
      <c r="USJ5" s="374"/>
      <c r="USK5" s="374"/>
      <c r="USL5" s="374"/>
      <c r="USM5" s="374"/>
      <c r="USN5" s="374"/>
      <c r="USO5" s="374"/>
      <c r="USP5" s="374"/>
      <c r="USQ5" s="374"/>
      <c r="USR5" s="374"/>
      <c r="USS5" s="374"/>
      <c r="UST5" s="374"/>
      <c r="USU5" s="374"/>
      <c r="USV5" s="374"/>
      <c r="USW5" s="374"/>
      <c r="USX5" s="374"/>
      <c r="USY5" s="374"/>
      <c r="USZ5" s="374"/>
      <c r="UTA5" s="374"/>
      <c r="UTB5" s="374"/>
      <c r="UTC5" s="374"/>
      <c r="UTD5" s="374"/>
      <c r="UTE5" s="374"/>
      <c r="UTF5" s="374"/>
      <c r="UTG5" s="374"/>
      <c r="UTH5" s="374"/>
      <c r="UTI5" s="374"/>
      <c r="UTJ5" s="374"/>
      <c r="UTK5" s="374"/>
      <c r="UTL5" s="374"/>
      <c r="UTM5" s="374"/>
      <c r="UTN5" s="374"/>
      <c r="UTO5" s="374"/>
      <c r="UTP5" s="374"/>
      <c r="UTQ5" s="374"/>
      <c r="UTR5" s="374"/>
      <c r="UTS5" s="374"/>
      <c r="UTT5" s="374"/>
      <c r="UTU5" s="374"/>
      <c r="UTV5" s="374"/>
      <c r="UTW5" s="374"/>
      <c r="UTX5" s="374"/>
      <c r="UTY5" s="374"/>
      <c r="UTZ5" s="374"/>
      <c r="UUA5" s="374"/>
      <c r="UUB5" s="374"/>
      <c r="UUC5" s="374"/>
      <c r="UUD5" s="374"/>
      <c r="UUE5" s="374"/>
      <c r="UUF5" s="374"/>
      <c r="UUG5" s="374"/>
      <c r="UUH5" s="374"/>
      <c r="UUI5" s="374"/>
      <c r="UUJ5" s="374"/>
      <c r="UUK5" s="374"/>
      <c r="UUL5" s="374"/>
      <c r="UUM5" s="374"/>
      <c r="UUN5" s="374"/>
      <c r="UUO5" s="374"/>
      <c r="UUP5" s="374"/>
      <c r="UUQ5" s="374"/>
      <c r="UUR5" s="374"/>
      <c r="UUS5" s="374"/>
      <c r="UUT5" s="374"/>
      <c r="UUU5" s="374"/>
      <c r="UUV5" s="374"/>
      <c r="UUW5" s="374"/>
      <c r="UUX5" s="374"/>
      <c r="UUY5" s="374"/>
      <c r="UUZ5" s="374"/>
      <c r="UVA5" s="374"/>
      <c r="UVB5" s="374"/>
      <c r="UVC5" s="374"/>
      <c r="UVD5" s="374"/>
      <c r="UVE5" s="374"/>
      <c r="UVF5" s="374"/>
      <c r="UVG5" s="374"/>
      <c r="UVH5" s="374"/>
      <c r="UVI5" s="374"/>
      <c r="UVJ5" s="374"/>
      <c r="UVK5" s="374"/>
      <c r="UVL5" s="374"/>
      <c r="UVM5" s="374"/>
      <c r="UVN5" s="374"/>
      <c r="UVO5" s="374"/>
      <c r="UVP5" s="374"/>
      <c r="UVQ5" s="374"/>
      <c r="UVR5" s="374"/>
      <c r="UVS5" s="374"/>
      <c r="UVT5" s="374"/>
      <c r="UVU5" s="374"/>
      <c r="UVV5" s="374"/>
      <c r="UVW5" s="374"/>
      <c r="UVX5" s="374"/>
      <c r="UVY5" s="374"/>
      <c r="UVZ5" s="374"/>
      <c r="UWA5" s="374"/>
      <c r="UWB5" s="374"/>
      <c r="UWC5" s="374"/>
      <c r="UWD5" s="374"/>
      <c r="UWE5" s="374"/>
      <c r="UWF5" s="374"/>
      <c r="UWG5" s="374"/>
      <c r="UWH5" s="374"/>
      <c r="UWI5" s="374"/>
      <c r="UWJ5" s="374"/>
      <c r="UWK5" s="374"/>
      <c r="UWL5" s="374"/>
      <c r="UWM5" s="374"/>
      <c r="UWN5" s="374"/>
      <c r="UWO5" s="374"/>
      <c r="UWP5" s="374"/>
      <c r="UWQ5" s="374"/>
      <c r="UWR5" s="374"/>
      <c r="UWS5" s="374"/>
      <c r="UWT5" s="374"/>
      <c r="UWU5" s="374"/>
      <c r="UWV5" s="374"/>
      <c r="UWW5" s="374"/>
      <c r="UWX5" s="374"/>
      <c r="UWY5" s="374"/>
      <c r="UWZ5" s="374"/>
      <c r="UXA5" s="374"/>
      <c r="UXB5" s="374"/>
      <c r="UXC5" s="374"/>
      <c r="UXD5" s="374"/>
      <c r="UXE5" s="374"/>
      <c r="UXF5" s="374"/>
      <c r="UXG5" s="374"/>
      <c r="UXH5" s="374"/>
      <c r="UXI5" s="374"/>
      <c r="UXJ5" s="374"/>
      <c r="UXK5" s="374"/>
      <c r="UXL5" s="374"/>
      <c r="UXM5" s="374"/>
      <c r="UXN5" s="374"/>
      <c r="UXO5" s="374"/>
      <c r="UXP5" s="374"/>
      <c r="UXQ5" s="374"/>
      <c r="UXR5" s="374"/>
      <c r="UXS5" s="374"/>
      <c r="UXT5" s="374"/>
      <c r="UXU5" s="374"/>
      <c r="UXV5" s="374"/>
      <c r="UXW5" s="374"/>
      <c r="UXX5" s="374"/>
      <c r="UXY5" s="374"/>
      <c r="UXZ5" s="374"/>
      <c r="UYA5" s="374"/>
      <c r="UYB5" s="374"/>
      <c r="UYC5" s="374"/>
      <c r="UYD5" s="374"/>
      <c r="UYE5" s="374"/>
      <c r="UYF5" s="374"/>
      <c r="UYG5" s="374"/>
      <c r="UYH5" s="374"/>
      <c r="UYI5" s="374"/>
      <c r="UYJ5" s="374"/>
      <c r="UYK5" s="374"/>
      <c r="UYL5" s="374"/>
      <c r="UYM5" s="374"/>
      <c r="UYN5" s="374"/>
      <c r="UYO5" s="374"/>
      <c r="UYP5" s="374"/>
      <c r="UYQ5" s="374"/>
      <c r="UYR5" s="374"/>
      <c r="UYS5" s="374"/>
      <c r="UYT5" s="374"/>
      <c r="UYU5" s="374"/>
      <c r="UYV5" s="374"/>
      <c r="UYW5" s="374"/>
      <c r="UYX5" s="374"/>
      <c r="UYY5" s="374"/>
      <c r="UYZ5" s="374"/>
      <c r="UZA5" s="374"/>
      <c r="UZB5" s="374"/>
      <c r="UZC5" s="374"/>
      <c r="UZD5" s="374"/>
      <c r="UZE5" s="374"/>
      <c r="UZF5" s="374"/>
      <c r="UZG5" s="374"/>
      <c r="UZH5" s="374"/>
      <c r="UZI5" s="374"/>
      <c r="UZJ5" s="374"/>
      <c r="UZK5" s="374"/>
      <c r="UZL5" s="374"/>
      <c r="UZM5" s="374"/>
      <c r="UZN5" s="374"/>
      <c r="UZO5" s="374"/>
      <c r="UZP5" s="374"/>
      <c r="UZQ5" s="374"/>
      <c r="UZR5" s="374"/>
      <c r="UZS5" s="374"/>
      <c r="UZT5" s="374"/>
      <c r="UZU5" s="374"/>
      <c r="UZV5" s="374"/>
      <c r="UZW5" s="374"/>
      <c r="UZX5" s="374"/>
      <c r="UZY5" s="374"/>
      <c r="UZZ5" s="374"/>
      <c r="VAA5" s="374"/>
      <c r="VAB5" s="374"/>
      <c r="VAC5" s="374"/>
      <c r="VAD5" s="374"/>
      <c r="VAE5" s="374"/>
      <c r="VAF5" s="374"/>
      <c r="VAG5" s="374"/>
      <c r="VAH5" s="374"/>
      <c r="VAI5" s="374"/>
      <c r="VAJ5" s="374"/>
      <c r="VAK5" s="374"/>
      <c r="VAL5" s="374"/>
      <c r="VAM5" s="374"/>
      <c r="VAN5" s="374"/>
      <c r="VAO5" s="374"/>
      <c r="VAP5" s="374"/>
      <c r="VAQ5" s="374"/>
      <c r="VAR5" s="374"/>
      <c r="VAS5" s="374"/>
      <c r="VAT5" s="374"/>
      <c r="VAU5" s="374"/>
      <c r="VAV5" s="374"/>
      <c r="VAW5" s="374"/>
      <c r="VAX5" s="374"/>
      <c r="VAY5" s="374"/>
      <c r="VAZ5" s="374"/>
      <c r="VBA5" s="374"/>
      <c r="VBB5" s="374"/>
      <c r="VBC5" s="374"/>
      <c r="VBD5" s="374"/>
      <c r="VBE5" s="374"/>
      <c r="VBF5" s="374"/>
      <c r="VBG5" s="374"/>
      <c r="VBH5" s="374"/>
      <c r="VBI5" s="374"/>
      <c r="VBJ5" s="374"/>
      <c r="VBK5" s="374"/>
      <c r="VBL5" s="374"/>
      <c r="VBM5" s="374"/>
      <c r="VBN5" s="374"/>
      <c r="VBO5" s="374"/>
      <c r="VBP5" s="374"/>
      <c r="VBQ5" s="374"/>
      <c r="VBR5" s="374"/>
      <c r="VBS5" s="374"/>
      <c r="VBT5" s="374"/>
      <c r="VBU5" s="374"/>
      <c r="VBV5" s="374"/>
      <c r="VBW5" s="374"/>
      <c r="VBX5" s="374"/>
      <c r="VBY5" s="374"/>
      <c r="VBZ5" s="374"/>
      <c r="VCA5" s="374"/>
      <c r="VCB5" s="374"/>
      <c r="VCC5" s="374"/>
      <c r="VCD5" s="374"/>
      <c r="VCE5" s="374"/>
      <c r="VCF5" s="374"/>
      <c r="VCG5" s="374"/>
      <c r="VCH5" s="374"/>
      <c r="VCI5" s="374"/>
      <c r="VCJ5" s="374"/>
      <c r="VCK5" s="374"/>
      <c r="VCL5" s="374"/>
      <c r="VCM5" s="374"/>
      <c r="VCN5" s="374"/>
      <c r="VCO5" s="374"/>
      <c r="VCP5" s="374"/>
      <c r="VCQ5" s="374"/>
      <c r="VCR5" s="374"/>
      <c r="VCS5" s="374"/>
      <c r="VCT5" s="374"/>
      <c r="VCU5" s="374"/>
      <c r="VCV5" s="374"/>
      <c r="VCW5" s="374"/>
      <c r="VCX5" s="374"/>
      <c r="VCY5" s="374"/>
      <c r="VCZ5" s="374"/>
      <c r="VDA5" s="374"/>
      <c r="VDB5" s="374"/>
      <c r="VDC5" s="374"/>
      <c r="VDD5" s="374"/>
      <c r="VDE5" s="374"/>
      <c r="VDF5" s="374"/>
      <c r="VDG5" s="374"/>
      <c r="VDH5" s="374"/>
      <c r="VDI5" s="374"/>
      <c r="VDJ5" s="374"/>
      <c r="VDK5" s="374"/>
      <c r="VDL5" s="374"/>
      <c r="VDM5" s="374"/>
      <c r="VDN5" s="374"/>
      <c r="VDO5" s="374"/>
      <c r="VDP5" s="374"/>
      <c r="VDQ5" s="374"/>
      <c r="VDR5" s="374"/>
      <c r="VDS5" s="374"/>
      <c r="VDT5" s="374"/>
      <c r="VDU5" s="374"/>
      <c r="VDV5" s="374"/>
      <c r="VDW5" s="374"/>
      <c r="VDX5" s="374"/>
      <c r="VDY5" s="374"/>
      <c r="VDZ5" s="374"/>
      <c r="VEA5" s="374"/>
      <c r="VEB5" s="374"/>
      <c r="VEC5" s="374"/>
      <c r="VED5" s="374"/>
      <c r="VEE5" s="374"/>
      <c r="VEF5" s="374"/>
      <c r="VEG5" s="374"/>
      <c r="VEH5" s="374"/>
      <c r="VEI5" s="374"/>
      <c r="VEJ5" s="374"/>
      <c r="VEK5" s="374"/>
      <c r="VEL5" s="374"/>
      <c r="VEM5" s="374"/>
      <c r="VEN5" s="374"/>
      <c r="VEO5" s="374"/>
      <c r="VEP5" s="374"/>
      <c r="VEQ5" s="374"/>
      <c r="VER5" s="374"/>
      <c r="VES5" s="374"/>
      <c r="VET5" s="374"/>
      <c r="VEU5" s="374"/>
      <c r="VEV5" s="374"/>
      <c r="VEW5" s="374"/>
      <c r="VEX5" s="374"/>
      <c r="VEY5" s="374"/>
      <c r="VEZ5" s="374"/>
      <c r="VFA5" s="374"/>
      <c r="VFB5" s="374"/>
      <c r="VFC5" s="374"/>
      <c r="VFD5" s="374"/>
      <c r="VFE5" s="374"/>
      <c r="VFF5" s="374"/>
      <c r="VFG5" s="374"/>
      <c r="VFH5" s="374"/>
      <c r="VFI5" s="374"/>
      <c r="VFJ5" s="374"/>
      <c r="VFK5" s="374"/>
      <c r="VFL5" s="374"/>
      <c r="VFM5" s="374"/>
      <c r="VFN5" s="374"/>
      <c r="VFO5" s="374"/>
      <c r="VFP5" s="374"/>
      <c r="VFQ5" s="374"/>
      <c r="VFR5" s="374"/>
      <c r="VFS5" s="374"/>
      <c r="VFT5" s="374"/>
      <c r="VFU5" s="374"/>
      <c r="VFV5" s="374"/>
      <c r="VFW5" s="374"/>
      <c r="VFX5" s="374"/>
      <c r="VFY5" s="374"/>
      <c r="VFZ5" s="374"/>
      <c r="VGA5" s="374"/>
      <c r="VGB5" s="374"/>
      <c r="VGC5" s="374"/>
      <c r="VGD5" s="374"/>
      <c r="VGE5" s="374"/>
      <c r="VGF5" s="374"/>
      <c r="VGG5" s="374"/>
      <c r="VGH5" s="374"/>
      <c r="VGI5" s="374"/>
      <c r="VGJ5" s="374"/>
      <c r="VGK5" s="374"/>
      <c r="VGL5" s="374"/>
      <c r="VGM5" s="374"/>
      <c r="VGN5" s="374"/>
      <c r="VGO5" s="374"/>
      <c r="VGP5" s="374"/>
      <c r="VGQ5" s="374"/>
      <c r="VGR5" s="374"/>
      <c r="VGS5" s="374"/>
      <c r="VGT5" s="374"/>
      <c r="VGU5" s="374"/>
      <c r="VGV5" s="374"/>
      <c r="VGW5" s="374"/>
      <c r="VGX5" s="374"/>
      <c r="VGY5" s="374"/>
      <c r="VGZ5" s="374"/>
      <c r="VHA5" s="374"/>
      <c r="VHB5" s="374"/>
      <c r="VHC5" s="374"/>
      <c r="VHD5" s="374"/>
      <c r="VHE5" s="374"/>
      <c r="VHF5" s="374"/>
      <c r="VHG5" s="374"/>
      <c r="VHH5" s="374"/>
      <c r="VHI5" s="374"/>
      <c r="VHJ5" s="374"/>
      <c r="VHK5" s="374"/>
      <c r="VHL5" s="374"/>
      <c r="VHM5" s="374"/>
      <c r="VHN5" s="374"/>
      <c r="VHO5" s="374"/>
      <c r="VHP5" s="374"/>
      <c r="VHQ5" s="374"/>
      <c r="VHR5" s="374"/>
      <c r="VHS5" s="374"/>
      <c r="VHT5" s="374"/>
      <c r="VHU5" s="374"/>
      <c r="VHV5" s="374"/>
      <c r="VHW5" s="374"/>
      <c r="VHX5" s="374"/>
      <c r="VHY5" s="374"/>
      <c r="VHZ5" s="374"/>
      <c r="VIA5" s="374"/>
      <c r="VIB5" s="374"/>
      <c r="VIC5" s="374"/>
      <c r="VID5" s="374"/>
      <c r="VIE5" s="374"/>
      <c r="VIF5" s="374"/>
      <c r="VIG5" s="374"/>
      <c r="VIH5" s="374"/>
      <c r="VII5" s="374"/>
      <c r="VIJ5" s="374"/>
      <c r="VIK5" s="374"/>
      <c r="VIL5" s="374"/>
      <c r="VIM5" s="374"/>
      <c r="VIN5" s="374"/>
      <c r="VIO5" s="374"/>
      <c r="VIP5" s="374"/>
      <c r="VIQ5" s="374"/>
      <c r="VIR5" s="374"/>
      <c r="VIS5" s="374"/>
      <c r="VIT5" s="374"/>
      <c r="VIU5" s="374"/>
      <c r="VIV5" s="374"/>
      <c r="VIW5" s="374"/>
      <c r="VIX5" s="374"/>
      <c r="VIY5" s="374"/>
      <c r="VIZ5" s="374"/>
      <c r="VJA5" s="374"/>
      <c r="VJB5" s="374"/>
      <c r="VJC5" s="374"/>
      <c r="VJD5" s="374"/>
      <c r="VJE5" s="374"/>
      <c r="VJF5" s="374"/>
      <c r="VJG5" s="374"/>
      <c r="VJH5" s="374"/>
      <c r="VJI5" s="374"/>
      <c r="VJJ5" s="374"/>
      <c r="VJK5" s="374"/>
      <c r="VJL5" s="374"/>
      <c r="VJM5" s="374"/>
      <c r="VJN5" s="374"/>
      <c r="VJO5" s="374"/>
      <c r="VJP5" s="374"/>
      <c r="VJQ5" s="374"/>
      <c r="VJR5" s="374"/>
      <c r="VJS5" s="374"/>
      <c r="VJT5" s="374"/>
      <c r="VJU5" s="374"/>
      <c r="VJV5" s="374"/>
      <c r="VJW5" s="374"/>
      <c r="VJX5" s="374"/>
      <c r="VJY5" s="374"/>
      <c r="VJZ5" s="374"/>
      <c r="VKA5" s="374"/>
      <c r="VKB5" s="374"/>
      <c r="VKC5" s="374"/>
      <c r="VKD5" s="374"/>
      <c r="VKE5" s="374"/>
      <c r="VKF5" s="374"/>
      <c r="VKG5" s="374"/>
      <c r="VKH5" s="374"/>
      <c r="VKI5" s="374"/>
      <c r="VKJ5" s="374"/>
      <c r="VKK5" s="374"/>
      <c r="VKL5" s="374"/>
      <c r="VKM5" s="374"/>
      <c r="VKN5" s="374"/>
      <c r="VKO5" s="374"/>
      <c r="VKP5" s="374"/>
      <c r="VKQ5" s="374"/>
      <c r="VKR5" s="374"/>
      <c r="VKS5" s="374"/>
      <c r="VKT5" s="374"/>
      <c r="VKU5" s="374"/>
      <c r="VKV5" s="374"/>
      <c r="VKW5" s="374"/>
      <c r="VKX5" s="374"/>
      <c r="VKY5" s="374"/>
      <c r="VKZ5" s="374"/>
      <c r="VLA5" s="374"/>
      <c r="VLB5" s="374"/>
      <c r="VLC5" s="374"/>
      <c r="VLD5" s="374"/>
      <c r="VLE5" s="374"/>
      <c r="VLF5" s="374"/>
      <c r="VLG5" s="374"/>
      <c r="VLH5" s="374"/>
      <c r="VLI5" s="374"/>
      <c r="VLJ5" s="374"/>
      <c r="VLK5" s="374"/>
      <c r="VLL5" s="374"/>
      <c r="VLM5" s="374"/>
      <c r="VLN5" s="374"/>
      <c r="VLO5" s="374"/>
      <c r="VLP5" s="374"/>
      <c r="VLQ5" s="374"/>
      <c r="VLR5" s="374"/>
      <c r="VLS5" s="374"/>
      <c r="VLT5" s="374"/>
      <c r="VLU5" s="374"/>
      <c r="VLV5" s="374"/>
      <c r="VLW5" s="374"/>
      <c r="VLX5" s="374"/>
      <c r="VLY5" s="374"/>
      <c r="VLZ5" s="374"/>
      <c r="VMA5" s="374"/>
      <c r="VMB5" s="374"/>
      <c r="VMC5" s="374"/>
      <c r="VMD5" s="374"/>
      <c r="VME5" s="374"/>
      <c r="VMF5" s="374"/>
      <c r="VMG5" s="374"/>
      <c r="VMH5" s="374"/>
      <c r="VMI5" s="374"/>
      <c r="VMJ5" s="374"/>
      <c r="VMK5" s="374"/>
      <c r="VML5" s="374"/>
      <c r="VMM5" s="374"/>
      <c r="VMN5" s="374"/>
      <c r="VMO5" s="374"/>
      <c r="VMP5" s="374"/>
      <c r="VMQ5" s="374"/>
      <c r="VMR5" s="374"/>
      <c r="VMS5" s="374"/>
      <c r="VMT5" s="374"/>
      <c r="VMU5" s="374"/>
      <c r="VMV5" s="374"/>
      <c r="VMW5" s="374"/>
      <c r="VMX5" s="374"/>
      <c r="VMY5" s="374"/>
      <c r="VMZ5" s="374"/>
      <c r="VNA5" s="374"/>
      <c r="VNB5" s="374"/>
      <c r="VNC5" s="374"/>
      <c r="VND5" s="374"/>
      <c r="VNE5" s="374"/>
      <c r="VNF5" s="374"/>
      <c r="VNG5" s="374"/>
      <c r="VNH5" s="374"/>
      <c r="VNI5" s="374"/>
      <c r="VNJ5" s="374"/>
      <c r="VNK5" s="374"/>
      <c r="VNL5" s="374"/>
      <c r="VNM5" s="374"/>
      <c r="VNN5" s="374"/>
      <c r="VNO5" s="374"/>
      <c r="VNP5" s="374"/>
      <c r="VNQ5" s="374"/>
      <c r="VNR5" s="374"/>
      <c r="VNS5" s="374"/>
      <c r="VNT5" s="374"/>
      <c r="VNU5" s="374"/>
      <c r="VNV5" s="374"/>
      <c r="VNW5" s="374"/>
      <c r="VNX5" s="374"/>
      <c r="VNY5" s="374"/>
      <c r="VNZ5" s="374"/>
      <c r="VOA5" s="374"/>
      <c r="VOB5" s="374"/>
      <c r="VOC5" s="374"/>
      <c r="VOD5" s="374"/>
      <c r="VOE5" s="374"/>
      <c r="VOF5" s="374"/>
      <c r="VOG5" s="374"/>
      <c r="VOH5" s="374"/>
      <c r="VOI5" s="374"/>
      <c r="VOJ5" s="374"/>
      <c r="VOK5" s="374"/>
      <c r="VOL5" s="374"/>
      <c r="VOM5" s="374"/>
      <c r="VON5" s="374"/>
      <c r="VOO5" s="374"/>
      <c r="VOP5" s="374"/>
      <c r="VOQ5" s="374"/>
      <c r="VOR5" s="374"/>
      <c r="VOS5" s="374"/>
      <c r="VOT5" s="374"/>
      <c r="VOU5" s="374"/>
      <c r="VOV5" s="374"/>
      <c r="VOW5" s="374"/>
      <c r="VOX5" s="374"/>
      <c r="VOY5" s="374"/>
      <c r="VOZ5" s="374"/>
      <c r="VPA5" s="374"/>
      <c r="VPB5" s="374"/>
      <c r="VPC5" s="374"/>
      <c r="VPD5" s="374"/>
      <c r="VPE5" s="374"/>
      <c r="VPF5" s="374"/>
      <c r="VPG5" s="374"/>
      <c r="VPH5" s="374"/>
      <c r="VPI5" s="374"/>
      <c r="VPJ5" s="374"/>
      <c r="VPK5" s="374"/>
      <c r="VPL5" s="374"/>
      <c r="VPM5" s="374"/>
      <c r="VPN5" s="374"/>
      <c r="VPO5" s="374"/>
      <c r="VPP5" s="374"/>
      <c r="VPQ5" s="374"/>
      <c r="VPR5" s="374"/>
      <c r="VPS5" s="374"/>
      <c r="VPT5" s="374"/>
      <c r="VPU5" s="374"/>
      <c r="VPV5" s="374"/>
      <c r="VPW5" s="374"/>
      <c r="VPX5" s="374"/>
      <c r="VPY5" s="374"/>
      <c r="VPZ5" s="374"/>
      <c r="VQA5" s="374"/>
      <c r="VQB5" s="374"/>
      <c r="VQC5" s="374"/>
      <c r="VQD5" s="374"/>
      <c r="VQE5" s="374"/>
      <c r="VQF5" s="374"/>
      <c r="VQG5" s="374"/>
      <c r="VQH5" s="374"/>
      <c r="VQI5" s="374"/>
      <c r="VQJ5" s="374"/>
      <c r="VQK5" s="374"/>
      <c r="VQL5" s="374"/>
      <c r="VQM5" s="374"/>
      <c r="VQN5" s="374"/>
      <c r="VQO5" s="374"/>
      <c r="VQP5" s="374"/>
      <c r="VQQ5" s="374"/>
      <c r="VQR5" s="374"/>
      <c r="VQS5" s="374"/>
      <c r="VQT5" s="374"/>
      <c r="VQU5" s="374"/>
      <c r="VQV5" s="374"/>
      <c r="VQW5" s="374"/>
      <c r="VQX5" s="374"/>
      <c r="VQY5" s="374"/>
      <c r="VQZ5" s="374"/>
      <c r="VRA5" s="374"/>
      <c r="VRB5" s="374"/>
      <c r="VRC5" s="374"/>
      <c r="VRD5" s="374"/>
      <c r="VRE5" s="374"/>
      <c r="VRF5" s="374"/>
      <c r="VRG5" s="374"/>
      <c r="VRH5" s="374"/>
      <c r="VRI5" s="374"/>
      <c r="VRJ5" s="374"/>
      <c r="VRK5" s="374"/>
      <c r="VRL5" s="374"/>
      <c r="VRM5" s="374"/>
      <c r="VRN5" s="374"/>
      <c r="VRO5" s="374"/>
      <c r="VRP5" s="374"/>
      <c r="VRQ5" s="374"/>
      <c r="VRR5" s="374"/>
      <c r="VRS5" s="374"/>
      <c r="VRT5" s="374"/>
      <c r="VRU5" s="374"/>
      <c r="VRV5" s="374"/>
      <c r="VRW5" s="374"/>
      <c r="VRX5" s="374"/>
      <c r="VRY5" s="374"/>
      <c r="VRZ5" s="374"/>
      <c r="VSA5" s="374"/>
      <c r="VSB5" s="374"/>
      <c r="VSC5" s="374"/>
      <c r="VSD5" s="374"/>
      <c r="VSE5" s="374"/>
      <c r="VSF5" s="374"/>
      <c r="VSG5" s="374"/>
      <c r="VSH5" s="374"/>
      <c r="VSI5" s="374"/>
      <c r="VSJ5" s="374"/>
      <c r="VSK5" s="374"/>
      <c r="VSL5" s="374"/>
      <c r="VSM5" s="374"/>
      <c r="VSN5" s="374"/>
      <c r="VSO5" s="374"/>
      <c r="VSP5" s="374"/>
      <c r="VSQ5" s="374"/>
      <c r="VSR5" s="374"/>
      <c r="VSS5" s="374"/>
      <c r="VST5" s="374"/>
      <c r="VSU5" s="374"/>
      <c r="VSV5" s="374"/>
      <c r="VSW5" s="374"/>
      <c r="VSX5" s="374"/>
      <c r="VSY5" s="374"/>
      <c r="VSZ5" s="374"/>
      <c r="VTA5" s="374"/>
      <c r="VTB5" s="374"/>
      <c r="VTC5" s="374"/>
      <c r="VTD5" s="374"/>
      <c r="VTE5" s="374"/>
      <c r="VTF5" s="374"/>
      <c r="VTG5" s="374"/>
      <c r="VTH5" s="374"/>
      <c r="VTI5" s="374"/>
      <c r="VTJ5" s="374"/>
      <c r="VTK5" s="374"/>
      <c r="VTL5" s="374"/>
      <c r="VTM5" s="374"/>
      <c r="VTN5" s="374"/>
      <c r="VTO5" s="374"/>
      <c r="VTP5" s="374"/>
      <c r="VTQ5" s="374"/>
      <c r="VTR5" s="374"/>
      <c r="VTS5" s="374"/>
      <c r="VTT5" s="374"/>
      <c r="VTU5" s="374"/>
      <c r="VTV5" s="374"/>
      <c r="VTW5" s="374"/>
      <c r="VTX5" s="374"/>
      <c r="VTY5" s="374"/>
      <c r="VTZ5" s="374"/>
      <c r="VUA5" s="374"/>
      <c r="VUB5" s="374"/>
      <c r="VUC5" s="374"/>
      <c r="VUD5" s="374"/>
      <c r="VUE5" s="374"/>
      <c r="VUF5" s="374"/>
      <c r="VUG5" s="374"/>
      <c r="VUH5" s="374"/>
      <c r="VUI5" s="374"/>
      <c r="VUJ5" s="374"/>
      <c r="VUK5" s="374"/>
      <c r="VUL5" s="374"/>
      <c r="VUM5" s="374"/>
      <c r="VUN5" s="374"/>
      <c r="VUO5" s="374"/>
      <c r="VUP5" s="374"/>
      <c r="VUQ5" s="374"/>
      <c r="VUR5" s="374"/>
      <c r="VUS5" s="374"/>
      <c r="VUT5" s="374"/>
      <c r="VUU5" s="374"/>
      <c r="VUV5" s="374"/>
      <c r="VUW5" s="374"/>
      <c r="VUX5" s="374"/>
      <c r="VUY5" s="374"/>
      <c r="VUZ5" s="374"/>
      <c r="VVA5" s="374"/>
      <c r="VVB5" s="374"/>
      <c r="VVC5" s="374"/>
      <c r="VVD5" s="374"/>
      <c r="VVE5" s="374"/>
      <c r="VVF5" s="374"/>
      <c r="VVG5" s="374"/>
      <c r="VVH5" s="374"/>
      <c r="VVI5" s="374"/>
      <c r="VVJ5" s="374"/>
      <c r="VVK5" s="374"/>
      <c r="VVL5" s="374"/>
      <c r="VVM5" s="374"/>
      <c r="VVN5" s="374"/>
      <c r="VVO5" s="374"/>
      <c r="VVP5" s="374"/>
      <c r="VVQ5" s="374"/>
      <c r="VVR5" s="374"/>
      <c r="VVS5" s="374"/>
      <c r="VVT5" s="374"/>
      <c r="VVU5" s="374"/>
      <c r="VVV5" s="374"/>
      <c r="VVW5" s="374"/>
      <c r="VVX5" s="374"/>
      <c r="VVY5" s="374"/>
      <c r="VVZ5" s="374"/>
      <c r="VWA5" s="374"/>
      <c r="VWB5" s="374"/>
      <c r="VWC5" s="374"/>
      <c r="VWD5" s="374"/>
      <c r="VWE5" s="374"/>
      <c r="VWF5" s="374"/>
      <c r="VWG5" s="374"/>
      <c r="VWH5" s="374"/>
      <c r="VWI5" s="374"/>
      <c r="VWJ5" s="374"/>
      <c r="VWK5" s="374"/>
      <c r="VWL5" s="374"/>
      <c r="VWM5" s="374"/>
      <c r="VWN5" s="374"/>
      <c r="VWO5" s="374"/>
      <c r="VWP5" s="374"/>
      <c r="VWQ5" s="374"/>
      <c r="VWR5" s="374"/>
      <c r="VWS5" s="374"/>
      <c r="VWT5" s="374"/>
      <c r="VWU5" s="374"/>
      <c r="VWV5" s="374"/>
      <c r="VWW5" s="374"/>
      <c r="VWX5" s="374"/>
      <c r="VWY5" s="374"/>
      <c r="VWZ5" s="374"/>
      <c r="VXA5" s="374"/>
      <c r="VXB5" s="374"/>
      <c r="VXC5" s="374"/>
      <c r="VXD5" s="374"/>
      <c r="VXE5" s="374"/>
      <c r="VXF5" s="374"/>
      <c r="VXG5" s="374"/>
      <c r="VXH5" s="374"/>
      <c r="VXI5" s="374"/>
      <c r="VXJ5" s="374"/>
      <c r="VXK5" s="374"/>
      <c r="VXL5" s="374"/>
      <c r="VXM5" s="374"/>
      <c r="VXN5" s="374"/>
      <c r="VXO5" s="374"/>
      <c r="VXP5" s="374"/>
      <c r="VXQ5" s="374"/>
      <c r="VXR5" s="374"/>
      <c r="VXS5" s="374"/>
      <c r="VXT5" s="374"/>
      <c r="VXU5" s="374"/>
      <c r="VXV5" s="374"/>
      <c r="VXW5" s="374"/>
      <c r="VXX5" s="374"/>
      <c r="VXY5" s="374"/>
      <c r="VXZ5" s="374"/>
      <c r="VYA5" s="374"/>
      <c r="VYB5" s="374"/>
      <c r="VYC5" s="374"/>
      <c r="VYD5" s="374"/>
      <c r="VYE5" s="374"/>
      <c r="VYF5" s="374"/>
      <c r="VYG5" s="374"/>
      <c r="VYH5" s="374"/>
      <c r="VYI5" s="374"/>
      <c r="VYJ5" s="374"/>
      <c r="VYK5" s="374"/>
      <c r="VYL5" s="374"/>
      <c r="VYM5" s="374"/>
      <c r="VYN5" s="374"/>
      <c r="VYO5" s="374"/>
      <c r="VYP5" s="374"/>
      <c r="VYQ5" s="374"/>
      <c r="VYR5" s="374"/>
      <c r="VYS5" s="374"/>
      <c r="VYT5" s="374"/>
      <c r="VYU5" s="374"/>
      <c r="VYV5" s="374"/>
      <c r="VYW5" s="374"/>
      <c r="VYX5" s="374"/>
      <c r="VYY5" s="374"/>
      <c r="VYZ5" s="374"/>
      <c r="VZA5" s="374"/>
      <c r="VZB5" s="374"/>
      <c r="VZC5" s="374"/>
      <c r="VZD5" s="374"/>
      <c r="VZE5" s="374"/>
      <c r="VZF5" s="374"/>
      <c r="VZG5" s="374"/>
      <c r="VZH5" s="374"/>
      <c r="VZI5" s="374"/>
      <c r="VZJ5" s="374"/>
      <c r="VZK5" s="374"/>
      <c r="VZL5" s="374"/>
      <c r="VZM5" s="374"/>
      <c r="VZN5" s="374"/>
      <c r="VZO5" s="374"/>
      <c r="VZP5" s="374"/>
      <c r="VZQ5" s="374"/>
      <c r="VZR5" s="374"/>
      <c r="VZS5" s="374"/>
      <c r="VZT5" s="374"/>
      <c r="VZU5" s="374"/>
      <c r="VZV5" s="374"/>
      <c r="VZW5" s="374"/>
      <c r="VZX5" s="374"/>
      <c r="VZY5" s="374"/>
      <c r="VZZ5" s="374"/>
      <c r="WAA5" s="374"/>
      <c r="WAB5" s="374"/>
      <c r="WAC5" s="374"/>
      <c r="WAD5" s="374"/>
      <c r="WAE5" s="374"/>
      <c r="WAF5" s="374"/>
      <c r="WAG5" s="374"/>
      <c r="WAH5" s="374"/>
      <c r="WAI5" s="374"/>
      <c r="WAJ5" s="374"/>
      <c r="WAK5" s="374"/>
      <c r="WAL5" s="374"/>
      <c r="WAM5" s="374"/>
      <c r="WAN5" s="374"/>
      <c r="WAO5" s="374"/>
      <c r="WAP5" s="374"/>
      <c r="WAQ5" s="374"/>
      <c r="WAR5" s="374"/>
      <c r="WAS5" s="374"/>
      <c r="WAT5" s="374"/>
      <c r="WAU5" s="374"/>
      <c r="WAV5" s="374"/>
      <c r="WAW5" s="374"/>
      <c r="WAX5" s="374"/>
      <c r="WAY5" s="374"/>
      <c r="WAZ5" s="374"/>
      <c r="WBA5" s="374"/>
      <c r="WBB5" s="374"/>
      <c r="WBC5" s="374"/>
      <c r="WBD5" s="374"/>
      <c r="WBE5" s="374"/>
      <c r="WBF5" s="374"/>
      <c r="WBG5" s="374"/>
      <c r="WBH5" s="374"/>
      <c r="WBI5" s="374"/>
      <c r="WBJ5" s="374"/>
      <c r="WBK5" s="374"/>
      <c r="WBL5" s="374"/>
      <c r="WBM5" s="374"/>
      <c r="WBN5" s="374"/>
      <c r="WBO5" s="374"/>
      <c r="WBP5" s="374"/>
      <c r="WBQ5" s="374"/>
      <c r="WBR5" s="374"/>
      <c r="WBS5" s="374"/>
      <c r="WBT5" s="374"/>
      <c r="WBU5" s="374"/>
      <c r="WBV5" s="374"/>
      <c r="WBW5" s="374"/>
      <c r="WBX5" s="374"/>
      <c r="WBY5" s="374"/>
      <c r="WBZ5" s="374"/>
      <c r="WCA5" s="374"/>
      <c r="WCB5" s="374"/>
      <c r="WCC5" s="374"/>
      <c r="WCD5" s="374"/>
      <c r="WCE5" s="374"/>
      <c r="WCF5" s="374"/>
      <c r="WCG5" s="374"/>
      <c r="WCH5" s="374"/>
      <c r="WCI5" s="374"/>
      <c r="WCJ5" s="374"/>
      <c r="WCK5" s="374"/>
      <c r="WCL5" s="374"/>
      <c r="WCM5" s="374"/>
      <c r="WCN5" s="374"/>
      <c r="WCO5" s="374"/>
      <c r="WCP5" s="374"/>
      <c r="WCQ5" s="374"/>
      <c r="WCR5" s="374"/>
      <c r="WCS5" s="374"/>
      <c r="WCT5" s="374"/>
      <c r="WCU5" s="374"/>
      <c r="WCV5" s="374"/>
      <c r="WCW5" s="374"/>
      <c r="WCX5" s="374"/>
      <c r="WCY5" s="374"/>
      <c r="WCZ5" s="374"/>
      <c r="WDA5" s="374"/>
      <c r="WDB5" s="374"/>
      <c r="WDC5" s="374"/>
      <c r="WDD5" s="374"/>
      <c r="WDE5" s="374"/>
      <c r="WDF5" s="374"/>
      <c r="WDG5" s="374"/>
      <c r="WDH5" s="374"/>
      <c r="WDI5" s="374"/>
      <c r="WDJ5" s="374"/>
      <c r="WDK5" s="374"/>
      <c r="WDL5" s="374"/>
      <c r="WDM5" s="374"/>
      <c r="WDN5" s="374"/>
      <c r="WDO5" s="374"/>
      <c r="WDP5" s="374"/>
      <c r="WDQ5" s="374"/>
      <c r="WDR5" s="374"/>
      <c r="WDS5" s="374"/>
      <c r="WDT5" s="374"/>
      <c r="WDU5" s="374"/>
      <c r="WDV5" s="374"/>
      <c r="WDW5" s="374"/>
      <c r="WDX5" s="374"/>
      <c r="WDY5" s="374"/>
      <c r="WDZ5" s="374"/>
      <c r="WEA5" s="374"/>
      <c r="WEB5" s="374"/>
      <c r="WEC5" s="374"/>
      <c r="WED5" s="374"/>
      <c r="WEE5" s="374"/>
      <c r="WEF5" s="374"/>
      <c r="WEG5" s="374"/>
      <c r="WEH5" s="374"/>
      <c r="WEI5" s="374"/>
      <c r="WEJ5" s="374"/>
      <c r="WEK5" s="374"/>
      <c r="WEL5" s="374"/>
      <c r="WEM5" s="374"/>
      <c r="WEN5" s="374"/>
      <c r="WEO5" s="374"/>
      <c r="WEP5" s="374"/>
      <c r="WEQ5" s="374"/>
      <c r="WER5" s="374"/>
      <c r="WES5" s="374"/>
      <c r="WET5" s="374"/>
      <c r="WEU5" s="374"/>
      <c r="WEV5" s="374"/>
      <c r="WEW5" s="374"/>
      <c r="WEX5" s="374"/>
      <c r="WEY5" s="374"/>
      <c r="WEZ5" s="374"/>
      <c r="WFA5" s="374"/>
      <c r="WFB5" s="374"/>
      <c r="WFC5" s="374"/>
      <c r="WFD5" s="374"/>
      <c r="WFE5" s="374"/>
      <c r="WFF5" s="374"/>
      <c r="WFG5" s="374"/>
      <c r="WFH5" s="374"/>
      <c r="WFI5" s="374"/>
      <c r="WFJ5" s="374"/>
      <c r="WFK5" s="374"/>
      <c r="WFL5" s="374"/>
      <c r="WFM5" s="374"/>
      <c r="WFN5" s="374"/>
      <c r="WFO5" s="374"/>
      <c r="WFP5" s="374"/>
      <c r="WFQ5" s="374"/>
      <c r="WFR5" s="374"/>
      <c r="WFS5" s="374"/>
      <c r="WFT5" s="374"/>
      <c r="WFU5" s="374"/>
      <c r="WFV5" s="374"/>
      <c r="WFW5" s="374"/>
      <c r="WFX5" s="374"/>
      <c r="WFY5" s="374"/>
      <c r="WFZ5" s="374"/>
      <c r="WGA5" s="374"/>
      <c r="WGB5" s="374"/>
      <c r="WGC5" s="374"/>
      <c r="WGD5" s="374"/>
      <c r="WGE5" s="374"/>
      <c r="WGF5" s="374"/>
      <c r="WGG5" s="374"/>
      <c r="WGH5" s="374"/>
      <c r="WGI5" s="374"/>
      <c r="WGJ5" s="374"/>
      <c r="WGK5" s="374"/>
      <c r="WGL5" s="374"/>
      <c r="WGM5" s="374"/>
      <c r="WGN5" s="374"/>
      <c r="WGO5" s="374"/>
      <c r="WGP5" s="374"/>
      <c r="WGQ5" s="374"/>
      <c r="WGR5" s="374"/>
      <c r="WGS5" s="374"/>
      <c r="WGT5" s="374"/>
      <c r="WGU5" s="374"/>
      <c r="WGV5" s="374"/>
      <c r="WGW5" s="374"/>
      <c r="WGX5" s="374"/>
      <c r="WGY5" s="374"/>
      <c r="WGZ5" s="374"/>
      <c r="WHA5" s="374"/>
      <c r="WHB5" s="374"/>
      <c r="WHC5" s="374"/>
      <c r="WHD5" s="374"/>
      <c r="WHE5" s="374"/>
      <c r="WHF5" s="374"/>
      <c r="WHG5" s="374"/>
      <c r="WHH5" s="374"/>
      <c r="WHI5" s="374"/>
      <c r="WHJ5" s="374"/>
      <c r="WHK5" s="374"/>
      <c r="WHL5" s="374"/>
      <c r="WHM5" s="374"/>
      <c r="WHN5" s="374"/>
      <c r="WHO5" s="374"/>
      <c r="WHP5" s="374"/>
      <c r="WHQ5" s="374"/>
      <c r="WHR5" s="374"/>
      <c r="WHS5" s="374"/>
      <c r="WHT5" s="374"/>
      <c r="WHU5" s="374"/>
      <c r="WHV5" s="374"/>
      <c r="WHW5" s="374"/>
      <c r="WHX5" s="374"/>
      <c r="WHY5" s="374"/>
      <c r="WHZ5" s="374"/>
      <c r="WIA5" s="374"/>
      <c r="WIB5" s="374"/>
      <c r="WIC5" s="374"/>
      <c r="WID5" s="374"/>
      <c r="WIE5" s="374"/>
      <c r="WIF5" s="374"/>
      <c r="WIG5" s="374"/>
      <c r="WIH5" s="374"/>
      <c r="WII5" s="374"/>
      <c r="WIJ5" s="374"/>
      <c r="WIK5" s="374"/>
      <c r="WIL5" s="374"/>
      <c r="WIM5" s="374"/>
      <c r="WIN5" s="374"/>
      <c r="WIO5" s="374"/>
      <c r="WIP5" s="374"/>
      <c r="WIQ5" s="374"/>
      <c r="WIR5" s="374"/>
      <c r="WIS5" s="374"/>
      <c r="WIT5" s="374"/>
      <c r="WIU5" s="374"/>
      <c r="WIV5" s="374"/>
      <c r="WIW5" s="374"/>
      <c r="WIX5" s="374"/>
      <c r="WIY5" s="374"/>
      <c r="WIZ5" s="374"/>
      <c r="WJA5" s="374"/>
      <c r="WJB5" s="374"/>
      <c r="WJC5" s="374"/>
      <c r="WJD5" s="374"/>
      <c r="WJE5" s="374"/>
      <c r="WJF5" s="374"/>
      <c r="WJG5" s="374"/>
      <c r="WJH5" s="374"/>
      <c r="WJI5" s="374"/>
      <c r="WJJ5" s="374"/>
      <c r="WJK5" s="374"/>
      <c r="WJL5" s="374"/>
      <c r="WJM5" s="374"/>
      <c r="WJN5" s="374"/>
      <c r="WJO5" s="374"/>
      <c r="WJP5" s="374"/>
      <c r="WJQ5" s="374"/>
      <c r="WJR5" s="374"/>
      <c r="WJS5" s="374"/>
      <c r="WJT5" s="374"/>
      <c r="WJU5" s="374"/>
      <c r="WJV5" s="374"/>
      <c r="WJW5" s="374"/>
      <c r="WJX5" s="374"/>
      <c r="WJY5" s="374"/>
      <c r="WJZ5" s="374"/>
      <c r="WKA5" s="374"/>
      <c r="WKB5" s="374"/>
      <c r="WKC5" s="374"/>
      <c r="WKD5" s="374"/>
      <c r="WKE5" s="374"/>
      <c r="WKF5" s="374"/>
      <c r="WKG5" s="374"/>
      <c r="WKH5" s="374"/>
      <c r="WKI5" s="374"/>
      <c r="WKJ5" s="374"/>
      <c r="WKK5" s="374"/>
      <c r="WKL5" s="374"/>
      <c r="WKM5" s="374"/>
      <c r="WKN5" s="374"/>
      <c r="WKO5" s="374"/>
      <c r="WKP5" s="374"/>
      <c r="WKQ5" s="374"/>
      <c r="WKR5" s="374"/>
      <c r="WKS5" s="374"/>
      <c r="WKT5" s="374"/>
      <c r="WKU5" s="374"/>
      <c r="WKV5" s="374"/>
      <c r="WKW5" s="374"/>
      <c r="WKX5" s="374"/>
      <c r="WKY5" s="374"/>
      <c r="WKZ5" s="374"/>
      <c r="WLA5" s="374"/>
      <c r="WLB5" s="374"/>
      <c r="WLC5" s="374"/>
      <c r="WLD5" s="374"/>
      <c r="WLE5" s="374"/>
      <c r="WLF5" s="374"/>
      <c r="WLG5" s="374"/>
      <c r="WLH5" s="374"/>
      <c r="WLI5" s="374"/>
      <c r="WLJ5" s="374"/>
      <c r="WLK5" s="374"/>
      <c r="WLL5" s="374"/>
      <c r="WLM5" s="374"/>
      <c r="WLN5" s="374"/>
      <c r="WLO5" s="374"/>
      <c r="WLP5" s="374"/>
      <c r="WLQ5" s="374"/>
      <c r="WLR5" s="374"/>
      <c r="WLS5" s="374"/>
      <c r="WLT5" s="374"/>
      <c r="WLU5" s="374"/>
      <c r="WLV5" s="374"/>
      <c r="WLW5" s="374"/>
      <c r="WLX5" s="374"/>
      <c r="WLY5" s="374"/>
      <c r="WLZ5" s="374"/>
      <c r="WMA5" s="374"/>
      <c r="WMB5" s="374"/>
      <c r="WMC5" s="374"/>
      <c r="WMD5" s="374"/>
      <c r="WME5" s="374"/>
      <c r="WMF5" s="374"/>
      <c r="WMG5" s="374"/>
      <c r="WMH5" s="374"/>
      <c r="WMI5" s="374"/>
      <c r="WMJ5" s="374"/>
      <c r="WMK5" s="374"/>
      <c r="WML5" s="374"/>
      <c r="WMM5" s="374"/>
      <c r="WMN5" s="374"/>
      <c r="WMO5" s="374"/>
      <c r="WMP5" s="374"/>
      <c r="WMQ5" s="374"/>
      <c r="WMR5" s="374"/>
      <c r="WMS5" s="374"/>
      <c r="WMT5" s="374"/>
      <c r="WMU5" s="374"/>
      <c r="WMV5" s="374"/>
      <c r="WMW5" s="374"/>
      <c r="WMX5" s="374"/>
      <c r="WMY5" s="374"/>
      <c r="WMZ5" s="374"/>
      <c r="WNA5" s="374"/>
      <c r="WNB5" s="374"/>
      <c r="WNC5" s="374"/>
      <c r="WND5" s="374"/>
      <c r="WNE5" s="374"/>
      <c r="WNF5" s="374"/>
      <c r="WNG5" s="374"/>
      <c r="WNH5" s="374"/>
      <c r="WNI5" s="374"/>
      <c r="WNJ5" s="374"/>
      <c r="WNK5" s="374"/>
      <c r="WNL5" s="374"/>
      <c r="WNM5" s="374"/>
      <c r="WNN5" s="374"/>
      <c r="WNO5" s="374"/>
      <c r="WNP5" s="374"/>
      <c r="WNQ5" s="374"/>
      <c r="WNR5" s="374"/>
      <c r="WNS5" s="374"/>
      <c r="WNT5" s="374"/>
      <c r="WNU5" s="374"/>
      <c r="WNV5" s="374"/>
      <c r="WNW5" s="374"/>
      <c r="WNX5" s="374"/>
      <c r="WNY5" s="374"/>
      <c r="WNZ5" s="374"/>
      <c r="WOA5" s="374"/>
      <c r="WOB5" s="374"/>
      <c r="WOC5" s="374"/>
      <c r="WOD5" s="374"/>
      <c r="WOE5" s="374"/>
      <c r="WOF5" s="374"/>
      <c r="WOG5" s="374"/>
      <c r="WOH5" s="374"/>
      <c r="WOI5" s="374"/>
      <c r="WOJ5" s="374"/>
      <c r="WOK5" s="374"/>
      <c r="WOL5" s="374"/>
      <c r="WOM5" s="374"/>
      <c r="WON5" s="374"/>
      <c r="WOO5" s="374"/>
      <c r="WOP5" s="374"/>
      <c r="WOQ5" s="374"/>
      <c r="WOR5" s="374"/>
      <c r="WOS5" s="374"/>
      <c r="WOT5" s="374"/>
      <c r="WOU5" s="374"/>
      <c r="WOV5" s="374"/>
      <c r="WOW5" s="374"/>
      <c r="WOX5" s="374"/>
      <c r="WOY5" s="374"/>
      <c r="WOZ5" s="374"/>
      <c r="WPA5" s="374"/>
      <c r="WPB5" s="374"/>
      <c r="WPC5" s="374"/>
      <c r="WPD5" s="374"/>
      <c r="WPE5" s="374"/>
      <c r="WPF5" s="374"/>
      <c r="WPG5" s="374"/>
      <c r="WPH5" s="374"/>
      <c r="WPI5" s="374"/>
      <c r="WPJ5" s="374"/>
      <c r="WPK5" s="374"/>
      <c r="WPL5" s="374"/>
      <c r="WPM5" s="374"/>
      <c r="WPN5" s="374"/>
      <c r="WPO5" s="374"/>
      <c r="WPP5" s="374"/>
      <c r="WPQ5" s="374"/>
      <c r="WPR5" s="374"/>
      <c r="WPS5" s="374"/>
      <c r="WPT5" s="374"/>
      <c r="WPU5" s="374"/>
      <c r="WPV5" s="374"/>
      <c r="WPW5" s="374"/>
      <c r="WPX5" s="374"/>
      <c r="WPY5" s="374"/>
      <c r="WPZ5" s="374"/>
      <c r="WQA5" s="374"/>
      <c r="WQB5" s="374"/>
      <c r="WQC5" s="374"/>
      <c r="WQD5" s="374"/>
      <c r="WQE5" s="374"/>
      <c r="WQF5" s="374"/>
      <c r="WQG5" s="374"/>
      <c r="WQH5" s="374"/>
      <c r="WQI5" s="374"/>
      <c r="WQJ5" s="374"/>
      <c r="WQK5" s="374"/>
      <c r="WQL5" s="374"/>
      <c r="WQM5" s="374"/>
      <c r="WQN5" s="374"/>
      <c r="WQO5" s="374"/>
      <c r="WQP5" s="374"/>
      <c r="WQQ5" s="374"/>
      <c r="WQR5" s="374"/>
      <c r="WQS5" s="374"/>
      <c r="WQT5" s="374"/>
      <c r="WQU5" s="374"/>
      <c r="WQV5" s="374"/>
      <c r="WQW5" s="374"/>
      <c r="WQX5" s="374"/>
      <c r="WQY5" s="374"/>
      <c r="WQZ5" s="374"/>
      <c r="WRA5" s="374"/>
      <c r="WRB5" s="374"/>
      <c r="WRC5" s="374"/>
      <c r="WRD5" s="374"/>
      <c r="WRE5" s="374"/>
      <c r="WRF5" s="374"/>
      <c r="WRG5" s="374"/>
      <c r="WRH5" s="374"/>
      <c r="WRI5" s="374"/>
      <c r="WRJ5" s="374"/>
      <c r="WRK5" s="374"/>
      <c r="WRL5" s="374"/>
      <c r="WRM5" s="374"/>
      <c r="WRN5" s="374"/>
      <c r="WRO5" s="374"/>
      <c r="WRP5" s="374"/>
      <c r="WRQ5" s="374"/>
      <c r="WRR5" s="374"/>
      <c r="WRS5" s="374"/>
      <c r="WRT5" s="374"/>
      <c r="WRU5" s="374"/>
      <c r="WRV5" s="374"/>
      <c r="WRW5" s="374"/>
      <c r="WRX5" s="374"/>
      <c r="WRY5" s="374"/>
      <c r="WRZ5" s="374"/>
      <c r="WSA5" s="374"/>
      <c r="WSB5" s="374"/>
      <c r="WSC5" s="374"/>
      <c r="WSD5" s="374"/>
      <c r="WSE5" s="374"/>
      <c r="WSF5" s="374"/>
      <c r="WSG5" s="374"/>
      <c r="WSH5" s="374"/>
      <c r="WSI5" s="374"/>
      <c r="WSJ5" s="374"/>
      <c r="WSK5" s="374"/>
      <c r="WSL5" s="374"/>
      <c r="WSM5" s="374"/>
      <c r="WSN5" s="374"/>
      <c r="WSO5" s="374"/>
      <c r="WSP5" s="374"/>
      <c r="WSQ5" s="374"/>
      <c r="WSR5" s="374"/>
      <c r="WSS5" s="374"/>
      <c r="WST5" s="374"/>
      <c r="WSU5" s="374"/>
      <c r="WSV5" s="374"/>
      <c r="WSW5" s="374"/>
      <c r="WSX5" s="374"/>
      <c r="WSY5" s="374"/>
      <c r="WSZ5" s="374"/>
      <c r="WTA5" s="374"/>
      <c r="WTB5" s="374"/>
      <c r="WTC5" s="374"/>
      <c r="WTD5" s="374"/>
      <c r="WTE5" s="374"/>
      <c r="WTF5" s="374"/>
      <c r="WTG5" s="374"/>
      <c r="WTH5" s="374"/>
      <c r="WTI5" s="374"/>
      <c r="WTJ5" s="374"/>
      <c r="WTK5" s="374"/>
      <c r="WTL5" s="374"/>
      <c r="WTM5" s="374"/>
      <c r="WTN5" s="374"/>
      <c r="WTO5" s="374"/>
      <c r="WTP5" s="374"/>
      <c r="WTQ5" s="374"/>
      <c r="WTR5" s="374"/>
      <c r="WTS5" s="374"/>
      <c r="WTT5" s="374"/>
      <c r="WTU5" s="374"/>
      <c r="WTV5" s="374"/>
      <c r="WTW5" s="374"/>
      <c r="WTX5" s="374"/>
      <c r="WTY5" s="374"/>
      <c r="WTZ5" s="374"/>
      <c r="WUA5" s="374"/>
      <c r="WUB5" s="374"/>
      <c r="WUC5" s="374"/>
      <c r="WUD5" s="374"/>
      <c r="WUE5" s="374"/>
      <c r="WUF5" s="374"/>
      <c r="WUG5" s="374"/>
      <c r="WUH5" s="374"/>
      <c r="WUI5" s="374"/>
      <c r="WUJ5" s="374"/>
      <c r="WUK5" s="374"/>
      <c r="WUL5" s="374"/>
      <c r="WUM5" s="374"/>
      <c r="WUN5" s="374"/>
      <c r="WUO5" s="374"/>
      <c r="WUP5" s="374"/>
      <c r="WUQ5" s="374"/>
      <c r="WUR5" s="374"/>
      <c r="WUS5" s="374"/>
      <c r="WUT5" s="374"/>
      <c r="WUU5" s="374"/>
      <c r="WUV5" s="374"/>
      <c r="WUW5" s="374"/>
      <c r="WUX5" s="374"/>
      <c r="WUY5" s="374"/>
      <c r="WUZ5" s="374"/>
      <c r="WVA5" s="374"/>
      <c r="WVB5" s="374"/>
      <c r="WVC5" s="374"/>
      <c r="WVD5" s="374"/>
      <c r="WVE5" s="374"/>
      <c r="WVF5" s="374"/>
      <c r="WVG5" s="374"/>
      <c r="WVH5" s="374"/>
      <c r="WVI5" s="374"/>
      <c r="WVJ5" s="374"/>
      <c r="WVK5" s="374"/>
      <c r="WVL5" s="374"/>
      <c r="WVM5" s="374"/>
      <c r="WVN5" s="374"/>
      <c r="WVO5" s="374"/>
      <c r="WVP5" s="374"/>
      <c r="WVQ5" s="374"/>
      <c r="WVR5" s="374"/>
      <c r="WVS5" s="374"/>
      <c r="WVT5" s="374"/>
      <c r="WVU5" s="374"/>
      <c r="WVV5" s="374"/>
      <c r="WVW5" s="374"/>
      <c r="WVX5" s="374"/>
      <c r="WVY5" s="374"/>
      <c r="WVZ5" s="374"/>
      <c r="WWA5" s="374"/>
      <c r="WWB5" s="374"/>
      <c r="WWC5" s="374"/>
      <c r="WWD5" s="374"/>
      <c r="WWE5" s="374"/>
      <c r="WWF5" s="374"/>
      <c r="WWG5" s="374"/>
      <c r="WWH5" s="374"/>
      <c r="WWI5" s="374"/>
      <c r="WWJ5" s="374"/>
      <c r="WWK5" s="374"/>
      <c r="WWL5" s="374"/>
      <c r="WWM5" s="374"/>
      <c r="WWN5" s="374"/>
      <c r="WWO5" s="374"/>
      <c r="WWP5" s="374"/>
      <c r="WWQ5" s="374"/>
      <c r="WWR5" s="374"/>
      <c r="WWS5" s="374"/>
      <c r="WWT5" s="374"/>
      <c r="WWU5" s="374"/>
      <c r="WWV5" s="374"/>
      <c r="WWW5" s="374"/>
      <c r="WWX5" s="374"/>
      <c r="WWY5" s="374"/>
      <c r="WWZ5" s="374"/>
      <c r="WXA5" s="374"/>
      <c r="WXB5" s="374"/>
      <c r="WXC5" s="374"/>
      <c r="WXD5" s="374"/>
      <c r="WXE5" s="374"/>
      <c r="WXF5" s="374"/>
      <c r="WXG5" s="374"/>
      <c r="WXH5" s="374"/>
      <c r="WXI5" s="374"/>
      <c r="WXJ5" s="374"/>
      <c r="WXK5" s="374"/>
      <c r="WXL5" s="374"/>
      <c r="WXM5" s="374"/>
      <c r="WXN5" s="374"/>
      <c r="WXO5" s="374"/>
      <c r="WXP5" s="374"/>
      <c r="WXQ5" s="374"/>
      <c r="WXR5" s="374"/>
      <c r="WXS5" s="374"/>
      <c r="WXT5" s="374"/>
      <c r="WXU5" s="374"/>
      <c r="WXV5" s="374"/>
      <c r="WXW5" s="374"/>
      <c r="WXX5" s="374"/>
      <c r="WXY5" s="374"/>
      <c r="WXZ5" s="374"/>
      <c r="WYA5" s="374"/>
      <c r="WYB5" s="374"/>
      <c r="WYC5" s="374"/>
      <c r="WYD5" s="374"/>
      <c r="WYE5" s="374"/>
      <c r="WYF5" s="374"/>
      <c r="WYG5" s="374"/>
      <c r="WYH5" s="374"/>
      <c r="WYI5" s="374"/>
      <c r="WYJ5" s="374"/>
      <c r="WYK5" s="374"/>
      <c r="WYL5" s="374"/>
      <c r="WYM5" s="374"/>
      <c r="WYN5" s="374"/>
      <c r="WYO5" s="374"/>
      <c r="WYP5" s="374"/>
      <c r="WYQ5" s="374"/>
      <c r="WYR5" s="374"/>
      <c r="WYS5" s="374"/>
      <c r="WYT5" s="374"/>
      <c r="WYU5" s="374"/>
      <c r="WYV5" s="374"/>
      <c r="WYW5" s="374"/>
      <c r="WYX5" s="374"/>
      <c r="WYY5" s="374"/>
      <c r="WYZ5" s="374"/>
      <c r="WZA5" s="374"/>
      <c r="WZB5" s="374"/>
      <c r="WZC5" s="374"/>
      <c r="WZD5" s="374"/>
      <c r="WZE5" s="374"/>
      <c r="WZF5" s="374"/>
      <c r="WZG5" s="374"/>
      <c r="WZH5" s="374"/>
      <c r="WZI5" s="374"/>
      <c r="WZJ5" s="374"/>
      <c r="WZK5" s="374"/>
      <c r="WZL5" s="374"/>
      <c r="WZM5" s="374"/>
      <c r="WZN5" s="374"/>
      <c r="WZO5" s="374"/>
      <c r="WZP5" s="374"/>
      <c r="WZQ5" s="374"/>
      <c r="WZR5" s="374"/>
      <c r="WZS5" s="374"/>
      <c r="WZT5" s="374"/>
      <c r="WZU5" s="374"/>
      <c r="WZV5" s="374"/>
      <c r="WZW5" s="374"/>
      <c r="WZX5" s="374"/>
      <c r="WZY5" s="374"/>
      <c r="WZZ5" s="374"/>
      <c r="XAA5" s="374"/>
      <c r="XAB5" s="374"/>
      <c r="XAC5" s="374"/>
      <c r="XAD5" s="374"/>
      <c r="XAE5" s="374"/>
      <c r="XAF5" s="374"/>
      <c r="XAG5" s="374"/>
      <c r="XAH5" s="374"/>
      <c r="XAI5" s="374"/>
      <c r="XAJ5" s="374"/>
      <c r="XAK5" s="374"/>
      <c r="XAL5" s="374"/>
      <c r="XAM5" s="374"/>
      <c r="XAN5" s="374"/>
      <c r="XAO5" s="374"/>
      <c r="XAP5" s="374"/>
      <c r="XAQ5" s="374"/>
      <c r="XAR5" s="374"/>
      <c r="XAS5" s="374"/>
      <c r="XAT5" s="374"/>
      <c r="XAU5" s="374"/>
      <c r="XAV5" s="374"/>
      <c r="XAW5" s="374"/>
      <c r="XAX5" s="374"/>
      <c r="XAY5" s="374"/>
      <c r="XAZ5" s="374"/>
      <c r="XBA5" s="374"/>
      <c r="XBB5" s="374"/>
      <c r="XBC5" s="374"/>
      <c r="XBD5" s="374"/>
      <c r="XBE5" s="374"/>
      <c r="XBF5" s="374"/>
      <c r="XBG5" s="374"/>
      <c r="XBH5" s="374"/>
      <c r="XBI5" s="374"/>
      <c r="XBJ5" s="374"/>
      <c r="XBK5" s="374"/>
      <c r="XBL5" s="374"/>
      <c r="XBM5" s="374"/>
      <c r="XBN5" s="374"/>
      <c r="XBO5" s="374"/>
      <c r="XBP5" s="374"/>
      <c r="XBQ5" s="374"/>
      <c r="XBR5" s="374"/>
      <c r="XBS5" s="374"/>
      <c r="XBT5" s="374"/>
      <c r="XBU5" s="374"/>
      <c r="XBV5" s="374"/>
      <c r="XBW5" s="374"/>
      <c r="XBX5" s="374"/>
      <c r="XBY5" s="374"/>
      <c r="XBZ5" s="374"/>
      <c r="XCA5" s="374"/>
      <c r="XCB5" s="374"/>
      <c r="XCC5" s="374"/>
      <c r="XCD5" s="374"/>
      <c r="XCE5" s="374"/>
      <c r="XCF5" s="374"/>
      <c r="XCG5" s="374"/>
      <c r="XCH5" s="374"/>
      <c r="XCI5" s="374"/>
      <c r="XCJ5" s="374"/>
      <c r="XCK5" s="374"/>
      <c r="XCL5" s="374"/>
      <c r="XCM5" s="374"/>
      <c r="XCN5" s="374"/>
      <c r="XCO5" s="374"/>
      <c r="XCP5" s="374"/>
      <c r="XCQ5" s="374"/>
      <c r="XCR5" s="374"/>
      <c r="XCS5" s="374"/>
      <c r="XCT5" s="374"/>
      <c r="XCU5" s="374"/>
      <c r="XCV5" s="374"/>
      <c r="XCW5" s="374"/>
      <c r="XCX5" s="374"/>
      <c r="XCY5" s="374"/>
      <c r="XCZ5" s="374"/>
      <c r="XDA5" s="374"/>
      <c r="XDB5" s="374"/>
      <c r="XDC5" s="374"/>
      <c r="XDD5" s="374"/>
      <c r="XDE5" s="374"/>
      <c r="XDF5" s="374"/>
      <c r="XDG5" s="374"/>
      <c r="XDH5" s="374"/>
      <c r="XDI5" s="374"/>
      <c r="XDJ5" s="374"/>
      <c r="XDK5" s="374"/>
      <c r="XDL5" s="374"/>
      <c r="XDM5" s="374"/>
      <c r="XDN5" s="374"/>
      <c r="XDO5" s="374"/>
      <c r="XDP5" s="374"/>
      <c r="XDQ5" s="374"/>
      <c r="XDR5" s="374"/>
      <c r="XDS5" s="374"/>
      <c r="XDT5" s="374"/>
      <c r="XDU5" s="374"/>
      <c r="XDV5" s="374"/>
      <c r="XDW5" s="374"/>
      <c r="XDX5" s="374"/>
      <c r="XDY5" s="374"/>
      <c r="XDZ5" s="374"/>
      <c r="XEA5" s="374"/>
      <c r="XEB5" s="374"/>
      <c r="XEC5" s="374"/>
      <c r="XED5" s="374"/>
      <c r="XEE5" s="374"/>
      <c r="XEF5" s="374"/>
      <c r="XEG5" s="374"/>
      <c r="XEH5" s="374"/>
      <c r="XEI5" s="374"/>
      <c r="XEJ5" s="374"/>
      <c r="XEK5" s="374"/>
      <c r="XEL5" s="374"/>
      <c r="XEM5" s="374"/>
      <c r="XEN5" s="374"/>
      <c r="XEO5" s="374"/>
      <c r="XEP5" s="374"/>
      <c r="XEQ5" s="374"/>
      <c r="XER5" s="374"/>
      <c r="XES5" s="374"/>
      <c r="XET5" s="374"/>
      <c r="XEU5" s="374"/>
      <c r="XEV5" s="374"/>
      <c r="XEW5" s="374"/>
      <c r="XEX5" s="374"/>
      <c r="XEY5" s="374"/>
      <c r="XEZ5" s="374"/>
      <c r="XFA5" s="374"/>
      <c r="XFB5" s="374"/>
    </row>
    <row r="6" spans="1:16382" x14ac:dyDescent="0.25">
      <c r="B6" s="654" t="s">
        <v>270</v>
      </c>
      <c r="C6" s="654"/>
    </row>
    <row r="7" spans="1:16382" ht="15.75" customHeight="1" x14ac:dyDescent="0.25">
      <c r="A7" s="131"/>
      <c r="B7" s="319">
        <f>IFERROR(IF(Indice!B6="","2XX2",YEAR(Indice!B6)),"2XX2")</f>
        <v>2023</v>
      </c>
      <c r="C7" s="319">
        <f>IFERROR(YEAR(Indice!B6-365),"2XX1")</f>
        <v>2022</v>
      </c>
      <c r="D7" s="131"/>
    </row>
    <row r="8" spans="1:16382" ht="15" customHeight="1" x14ac:dyDescent="0.25">
      <c r="A8" s="132" t="s">
        <v>114</v>
      </c>
      <c r="B8" s="9"/>
      <c r="C8" s="9"/>
      <c r="D8" s="9"/>
    </row>
    <row r="9" spans="1:16382" ht="15" customHeight="1" x14ac:dyDescent="0.25">
      <c r="A9" s="46" t="s">
        <v>117</v>
      </c>
      <c r="B9" s="46"/>
      <c r="C9" s="46"/>
      <c r="D9" s="46"/>
      <c r="E9" s="608"/>
      <c r="F9" s="608"/>
      <c r="G9" s="608"/>
      <c r="H9" s="608"/>
      <c r="I9" s="608"/>
      <c r="J9" s="608"/>
      <c r="K9" s="608"/>
      <c r="L9" s="608"/>
      <c r="M9" s="608"/>
      <c r="N9" s="608"/>
      <c r="O9" s="608"/>
      <c r="P9" s="608"/>
      <c r="Q9" s="608"/>
      <c r="R9" s="608"/>
      <c r="S9" s="608"/>
      <c r="T9" s="608"/>
      <c r="U9" s="608"/>
      <c r="V9" s="608"/>
      <c r="W9" s="608"/>
      <c r="X9" s="608"/>
      <c r="Y9" s="608"/>
      <c r="Z9" s="608"/>
      <c r="AA9" s="608"/>
      <c r="AB9" s="608"/>
      <c r="AC9" s="608"/>
      <c r="AD9" s="608"/>
      <c r="AE9" s="608"/>
      <c r="AF9" s="608"/>
      <c r="AG9" s="608"/>
      <c r="AH9" s="608"/>
      <c r="AI9" s="608"/>
      <c r="AJ9" s="608"/>
      <c r="AK9" s="608"/>
      <c r="AL9" s="608"/>
      <c r="AM9" s="608"/>
      <c r="AN9" s="608"/>
      <c r="AO9" s="608"/>
      <c r="AP9" s="608"/>
      <c r="AQ9" s="608"/>
      <c r="AR9" s="608"/>
      <c r="AS9" s="608"/>
      <c r="AT9" s="608"/>
      <c r="AU9" s="608"/>
      <c r="AV9" s="608"/>
      <c r="AW9" s="608"/>
      <c r="AX9" s="608"/>
      <c r="AY9" s="608"/>
      <c r="AZ9" s="608"/>
      <c r="BA9" s="608"/>
      <c r="BB9" s="608"/>
      <c r="BC9" s="608"/>
      <c r="BD9" s="608"/>
      <c r="BE9" s="608"/>
      <c r="BF9" s="608"/>
      <c r="BG9" s="608"/>
      <c r="BH9" s="608"/>
      <c r="BI9" s="608"/>
      <c r="BJ9" s="608"/>
      <c r="BK9" s="608"/>
      <c r="BL9" s="608"/>
      <c r="BM9" s="608"/>
      <c r="BN9" s="608"/>
      <c r="BO9" s="608"/>
      <c r="BP9" s="608"/>
      <c r="BQ9" s="608"/>
      <c r="BR9" s="608"/>
      <c r="BS9" s="608"/>
      <c r="BT9" s="608"/>
      <c r="BU9" s="608"/>
      <c r="BV9" s="608"/>
      <c r="BW9" s="608"/>
      <c r="BX9" s="608"/>
      <c r="BY9" s="608"/>
      <c r="BZ9" s="608"/>
      <c r="CA9" s="608"/>
      <c r="CB9" s="608"/>
      <c r="CC9" s="608"/>
      <c r="CD9" s="608"/>
      <c r="CE9" s="608"/>
      <c r="CF9" s="608"/>
      <c r="CG9" s="608"/>
      <c r="CH9" s="608"/>
      <c r="CI9" s="608"/>
      <c r="CJ9" s="608"/>
      <c r="CK9" s="608"/>
      <c r="CL9" s="608"/>
      <c r="CM9" s="608"/>
      <c r="CN9" s="608"/>
      <c r="CO9" s="608"/>
      <c r="CP9" s="608"/>
      <c r="CQ9" s="608"/>
      <c r="CR9" s="608"/>
      <c r="CS9" s="608"/>
      <c r="CT9" s="608"/>
      <c r="CU9" s="608"/>
      <c r="CV9" s="608"/>
      <c r="CW9" s="608"/>
      <c r="CX9" s="608"/>
      <c r="CY9" s="608"/>
      <c r="CZ9" s="608"/>
      <c r="DA9" s="608"/>
      <c r="DB9" s="608"/>
      <c r="DC9" s="608"/>
      <c r="DD9" s="608"/>
      <c r="DE9" s="608"/>
      <c r="DF9" s="608"/>
      <c r="DG9" s="608"/>
      <c r="DH9" s="608"/>
      <c r="DI9" s="608"/>
      <c r="DJ9" s="608"/>
      <c r="DK9" s="608"/>
      <c r="DL9" s="608"/>
      <c r="DM9" s="608"/>
      <c r="DN9" s="608"/>
      <c r="DO9" s="608"/>
      <c r="DP9" s="608"/>
      <c r="DQ9" s="608"/>
      <c r="DR9" s="608"/>
      <c r="DS9" s="608"/>
      <c r="DT9" s="608"/>
      <c r="DU9" s="608"/>
      <c r="DV9" s="608"/>
      <c r="DW9" s="608"/>
      <c r="DX9" s="608"/>
      <c r="DY9" s="608"/>
      <c r="DZ9" s="608"/>
      <c r="EA9" s="608"/>
      <c r="EB9" s="608"/>
      <c r="EC9" s="608"/>
      <c r="ED9" s="608"/>
      <c r="EE9" s="608"/>
      <c r="EF9" s="608"/>
      <c r="EG9" s="608"/>
      <c r="EH9" s="608"/>
      <c r="EI9" s="608"/>
      <c r="EJ9" s="608"/>
      <c r="EK9" s="608"/>
      <c r="EL9" s="608"/>
      <c r="EM9" s="608"/>
      <c r="EN9" s="608"/>
      <c r="EO9" s="608"/>
      <c r="EP9" s="608"/>
      <c r="EQ9" s="608"/>
      <c r="ER9" s="608"/>
      <c r="ES9" s="608"/>
      <c r="ET9" s="608"/>
      <c r="EU9" s="608"/>
      <c r="EV9" s="608"/>
      <c r="EW9" s="608"/>
      <c r="EX9" s="608"/>
      <c r="EY9" s="608"/>
      <c r="EZ9" s="608"/>
      <c r="FA9" s="608"/>
      <c r="FB9" s="608"/>
      <c r="FC9" s="608"/>
      <c r="FD9" s="608"/>
      <c r="FE9" s="608"/>
      <c r="FF9" s="608"/>
      <c r="FG9" s="608"/>
      <c r="FH9" s="608"/>
      <c r="FI9" s="608"/>
      <c r="FJ9" s="608"/>
      <c r="FK9" s="608"/>
      <c r="FL9" s="608"/>
      <c r="FM9" s="608"/>
      <c r="FN9" s="608"/>
      <c r="FO9" s="608"/>
      <c r="FP9" s="608"/>
      <c r="FQ9" s="608"/>
      <c r="FR9" s="608"/>
      <c r="FS9" s="608"/>
      <c r="FT9" s="608"/>
      <c r="FU9" s="608"/>
      <c r="FV9" s="608"/>
      <c r="FW9" s="608"/>
      <c r="FX9" s="608"/>
      <c r="FY9" s="608"/>
      <c r="FZ9" s="608"/>
      <c r="GA9" s="608"/>
      <c r="GB9" s="608"/>
      <c r="GC9" s="608"/>
      <c r="GD9" s="608"/>
      <c r="GE9" s="608"/>
      <c r="GF9" s="608"/>
      <c r="GG9" s="608"/>
      <c r="GH9" s="608"/>
      <c r="GI9" s="608"/>
      <c r="GJ9" s="608"/>
      <c r="GK9" s="608"/>
      <c r="GL9" s="608"/>
      <c r="GM9" s="608"/>
      <c r="GN9" s="608"/>
      <c r="GO9" s="608"/>
      <c r="GP9" s="608"/>
      <c r="GQ9" s="608"/>
      <c r="GR9" s="608"/>
      <c r="GS9" s="608"/>
      <c r="GT9" s="608"/>
      <c r="GU9" s="608"/>
      <c r="GV9" s="608"/>
      <c r="GW9" s="608"/>
      <c r="GX9" s="608"/>
      <c r="GY9" s="608"/>
      <c r="GZ9" s="608"/>
      <c r="HA9" s="608"/>
      <c r="HB9" s="608"/>
      <c r="HC9" s="608"/>
      <c r="HD9" s="608"/>
      <c r="HE9" s="608"/>
      <c r="HF9" s="608"/>
      <c r="HG9" s="608"/>
      <c r="HH9" s="608"/>
      <c r="HI9" s="608"/>
      <c r="HJ9" s="608"/>
      <c r="HK9" s="608"/>
      <c r="HL9" s="608"/>
      <c r="HM9" s="608"/>
      <c r="HN9" s="608"/>
      <c r="HO9" s="608"/>
      <c r="HP9" s="608"/>
      <c r="HQ9" s="608"/>
      <c r="HR9" s="608"/>
      <c r="HS9" s="608"/>
      <c r="HT9" s="608"/>
      <c r="HU9" s="608"/>
      <c r="HV9" s="608"/>
      <c r="HW9" s="608"/>
      <c r="HX9" s="608"/>
      <c r="HY9" s="608"/>
      <c r="HZ9" s="608"/>
      <c r="IA9" s="608"/>
      <c r="IB9" s="608"/>
      <c r="IC9" s="608"/>
      <c r="ID9" s="608"/>
      <c r="IE9" s="608"/>
      <c r="IF9" s="608"/>
      <c r="IG9" s="608"/>
      <c r="IH9" s="608"/>
      <c r="II9" s="608"/>
      <c r="IJ9" s="608"/>
      <c r="IK9" s="608"/>
      <c r="IL9" s="608"/>
      <c r="IM9" s="608"/>
      <c r="IN9" s="608"/>
      <c r="IO9" s="608"/>
      <c r="IP9" s="608"/>
      <c r="IQ9" s="608"/>
      <c r="IR9" s="608"/>
      <c r="IS9" s="608"/>
      <c r="IT9" s="608"/>
      <c r="IU9" s="608"/>
      <c r="IV9" s="608"/>
      <c r="IW9" s="608"/>
      <c r="IX9" s="608"/>
      <c r="IY9" s="608"/>
      <c r="IZ9" s="608"/>
      <c r="JA9" s="608"/>
      <c r="JB9" s="608"/>
      <c r="JC9" s="608"/>
      <c r="JD9" s="608"/>
      <c r="JE9" s="608"/>
      <c r="JF9" s="608"/>
      <c r="JG9" s="608"/>
      <c r="JH9" s="608"/>
      <c r="JI9" s="608"/>
      <c r="JJ9" s="608"/>
      <c r="JK9" s="608"/>
      <c r="JL9" s="608"/>
      <c r="JM9" s="608"/>
      <c r="JN9" s="608"/>
      <c r="JO9" s="608"/>
      <c r="JP9" s="608"/>
      <c r="JQ9" s="608"/>
      <c r="JR9" s="608"/>
      <c r="JS9" s="608"/>
      <c r="JT9" s="608"/>
      <c r="JU9" s="608"/>
      <c r="JV9" s="608"/>
      <c r="JW9" s="608"/>
      <c r="JX9" s="608"/>
      <c r="JY9" s="608"/>
      <c r="JZ9" s="608"/>
      <c r="KA9" s="608"/>
      <c r="KB9" s="608"/>
      <c r="KC9" s="608"/>
      <c r="KD9" s="608"/>
      <c r="KE9" s="608"/>
      <c r="KF9" s="608"/>
      <c r="KG9" s="608"/>
      <c r="KH9" s="608"/>
      <c r="KI9" s="608"/>
      <c r="KJ9" s="608"/>
      <c r="KK9" s="608"/>
      <c r="KL9" s="608"/>
      <c r="KM9" s="608"/>
      <c r="KN9" s="608"/>
      <c r="KO9" s="608"/>
      <c r="KP9" s="608"/>
      <c r="KQ9" s="608"/>
      <c r="KR9" s="608"/>
      <c r="KS9" s="608"/>
      <c r="KT9" s="608"/>
      <c r="KU9" s="608"/>
      <c r="KV9" s="608"/>
      <c r="KW9" s="608"/>
      <c r="KX9" s="608"/>
      <c r="KY9" s="608"/>
      <c r="KZ9" s="608"/>
      <c r="LA9" s="608"/>
      <c r="LB9" s="608"/>
      <c r="LC9" s="608"/>
      <c r="LD9" s="608"/>
      <c r="LE9" s="608"/>
      <c r="LF9" s="608"/>
      <c r="LG9" s="608"/>
      <c r="LH9" s="608"/>
      <c r="LI9" s="608"/>
      <c r="LJ9" s="608"/>
      <c r="LK9" s="608"/>
      <c r="LL9" s="608"/>
      <c r="LM9" s="608"/>
      <c r="LN9" s="608"/>
      <c r="LO9" s="608"/>
      <c r="LP9" s="608"/>
      <c r="LQ9" s="608"/>
      <c r="LR9" s="608"/>
      <c r="LS9" s="608"/>
      <c r="LT9" s="608"/>
      <c r="LU9" s="608"/>
      <c r="LV9" s="608"/>
      <c r="LW9" s="608"/>
      <c r="LX9" s="608"/>
      <c r="LY9" s="608"/>
      <c r="LZ9" s="608"/>
      <c r="MA9" s="608"/>
      <c r="MB9" s="608"/>
      <c r="MC9" s="608"/>
      <c r="MD9" s="608"/>
      <c r="ME9" s="608"/>
      <c r="MF9" s="608"/>
      <c r="MG9" s="608"/>
      <c r="MH9" s="608"/>
      <c r="MI9" s="608"/>
      <c r="MJ9" s="608"/>
      <c r="MK9" s="608"/>
      <c r="ML9" s="608"/>
      <c r="MM9" s="608"/>
      <c r="MN9" s="608"/>
      <c r="MO9" s="608"/>
      <c r="MP9" s="608"/>
      <c r="MQ9" s="608"/>
      <c r="MR9" s="608"/>
      <c r="MS9" s="608"/>
      <c r="MT9" s="608"/>
      <c r="MU9" s="608"/>
      <c r="MV9" s="608"/>
      <c r="MW9" s="608"/>
      <c r="MX9" s="608"/>
      <c r="MY9" s="608"/>
      <c r="MZ9" s="608"/>
      <c r="NA9" s="608"/>
      <c r="NB9" s="608"/>
      <c r="NC9" s="608"/>
      <c r="ND9" s="608"/>
      <c r="NE9" s="608"/>
      <c r="NF9" s="608"/>
      <c r="NG9" s="608"/>
      <c r="NH9" s="608"/>
      <c r="NI9" s="608"/>
      <c r="NJ9" s="608"/>
      <c r="NK9" s="608"/>
      <c r="NL9" s="608"/>
      <c r="NM9" s="608"/>
      <c r="NN9" s="608"/>
      <c r="NO9" s="608"/>
      <c r="NP9" s="608"/>
      <c r="NQ9" s="608"/>
      <c r="NR9" s="608"/>
      <c r="NS9" s="608"/>
      <c r="NT9" s="608"/>
      <c r="NU9" s="608"/>
      <c r="NV9" s="608"/>
      <c r="NW9" s="608"/>
      <c r="NX9" s="608"/>
      <c r="NY9" s="608"/>
      <c r="NZ9" s="608"/>
      <c r="OA9" s="608"/>
      <c r="OB9" s="608"/>
      <c r="OC9" s="608"/>
      <c r="OD9" s="608"/>
      <c r="OE9" s="608"/>
      <c r="OF9" s="608"/>
      <c r="OG9" s="608"/>
      <c r="OH9" s="608"/>
      <c r="OI9" s="608"/>
      <c r="OJ9" s="608"/>
      <c r="OK9" s="608"/>
      <c r="OL9" s="608"/>
      <c r="OM9" s="608"/>
      <c r="ON9" s="608"/>
      <c r="OO9" s="608"/>
      <c r="OP9" s="608"/>
      <c r="OQ9" s="608"/>
      <c r="OR9" s="608"/>
      <c r="OS9" s="608"/>
      <c r="OT9" s="608"/>
      <c r="OU9" s="608"/>
      <c r="OV9" s="608"/>
      <c r="OW9" s="608"/>
      <c r="OX9" s="608"/>
      <c r="OY9" s="608"/>
      <c r="OZ9" s="608"/>
      <c r="PA9" s="608"/>
      <c r="PB9" s="608"/>
      <c r="PC9" s="608"/>
      <c r="PD9" s="608"/>
      <c r="PE9" s="608"/>
      <c r="PF9" s="608"/>
      <c r="PG9" s="608"/>
      <c r="PH9" s="608"/>
      <c r="PI9" s="608"/>
      <c r="PJ9" s="608"/>
      <c r="PK9" s="608"/>
      <c r="PL9" s="608"/>
      <c r="PM9" s="608"/>
      <c r="PN9" s="608"/>
      <c r="PO9" s="608"/>
      <c r="PP9" s="608"/>
      <c r="PQ9" s="608"/>
      <c r="PR9" s="608"/>
      <c r="PS9" s="608"/>
      <c r="PT9" s="608"/>
      <c r="PU9" s="608"/>
      <c r="PV9" s="608"/>
      <c r="PW9" s="608"/>
      <c r="PX9" s="608"/>
      <c r="PY9" s="608"/>
      <c r="PZ9" s="608"/>
      <c r="QA9" s="608"/>
      <c r="QB9" s="608"/>
      <c r="QC9" s="608"/>
      <c r="QD9" s="608"/>
      <c r="QE9" s="608"/>
      <c r="QF9" s="608"/>
      <c r="QG9" s="608"/>
      <c r="QH9" s="608"/>
      <c r="QI9" s="608"/>
      <c r="QJ9" s="608"/>
      <c r="QK9" s="608"/>
      <c r="QL9" s="608"/>
      <c r="QM9" s="608"/>
      <c r="QN9" s="608"/>
      <c r="QO9" s="608"/>
      <c r="QP9" s="608"/>
      <c r="QQ9" s="608"/>
      <c r="QR9" s="608"/>
      <c r="QS9" s="608"/>
      <c r="QT9" s="608"/>
      <c r="QU9" s="608"/>
      <c r="QV9" s="608"/>
      <c r="QW9" s="608"/>
      <c r="QX9" s="608"/>
      <c r="QY9" s="608"/>
      <c r="QZ9" s="608"/>
      <c r="RA9" s="608"/>
      <c r="RB9" s="608"/>
      <c r="RC9" s="608"/>
      <c r="RD9" s="608"/>
      <c r="RE9" s="608"/>
      <c r="RF9" s="608"/>
      <c r="RG9" s="608"/>
      <c r="RH9" s="608"/>
      <c r="RI9" s="608"/>
      <c r="RJ9" s="608"/>
      <c r="RK9" s="608"/>
      <c r="RL9" s="608"/>
      <c r="RM9" s="608"/>
      <c r="RN9" s="608"/>
      <c r="RO9" s="608"/>
      <c r="RP9" s="608"/>
      <c r="RQ9" s="608"/>
      <c r="RR9" s="608"/>
      <c r="RS9" s="608"/>
      <c r="RT9" s="608"/>
      <c r="RU9" s="608"/>
      <c r="RV9" s="608"/>
      <c r="RW9" s="608"/>
      <c r="RX9" s="608"/>
      <c r="RY9" s="608"/>
      <c r="RZ9" s="608"/>
      <c r="SA9" s="608"/>
      <c r="SB9" s="608"/>
      <c r="SC9" s="608"/>
      <c r="SD9" s="608"/>
      <c r="SE9" s="608"/>
      <c r="SF9" s="608"/>
      <c r="SG9" s="608"/>
      <c r="SH9" s="608"/>
      <c r="SI9" s="608"/>
      <c r="SJ9" s="608"/>
      <c r="SK9" s="608"/>
      <c r="SL9" s="608"/>
      <c r="SM9" s="608"/>
      <c r="SN9" s="608"/>
      <c r="SO9" s="608"/>
      <c r="SP9" s="608"/>
      <c r="SQ9" s="608"/>
      <c r="SR9" s="608"/>
      <c r="SS9" s="608"/>
      <c r="ST9" s="608"/>
      <c r="SU9" s="608"/>
      <c r="SV9" s="608"/>
      <c r="SW9" s="608"/>
      <c r="SX9" s="608"/>
      <c r="SY9" s="608"/>
      <c r="SZ9" s="608"/>
      <c r="TA9" s="608"/>
      <c r="TB9" s="608"/>
      <c r="TC9" s="608"/>
      <c r="TD9" s="608"/>
      <c r="TE9" s="608"/>
      <c r="TF9" s="608"/>
      <c r="TG9" s="608"/>
      <c r="TH9" s="608"/>
      <c r="TI9" s="608"/>
      <c r="TJ9" s="608"/>
      <c r="TK9" s="608"/>
      <c r="TL9" s="608"/>
      <c r="TM9" s="608"/>
      <c r="TN9" s="608"/>
      <c r="TO9" s="608"/>
      <c r="TP9" s="608"/>
      <c r="TQ9" s="608"/>
      <c r="TR9" s="608"/>
      <c r="TS9" s="608"/>
      <c r="TT9" s="608"/>
      <c r="TU9" s="608"/>
      <c r="TV9" s="608"/>
      <c r="TW9" s="608"/>
      <c r="TX9" s="608"/>
      <c r="TY9" s="608"/>
      <c r="TZ9" s="608"/>
      <c r="UA9" s="608"/>
      <c r="UB9" s="608"/>
      <c r="UC9" s="608"/>
      <c r="UD9" s="608"/>
      <c r="UE9" s="608"/>
      <c r="UF9" s="608"/>
      <c r="UG9" s="608"/>
      <c r="UH9" s="608"/>
      <c r="UI9" s="608"/>
      <c r="UJ9" s="608"/>
      <c r="UK9" s="608"/>
      <c r="UL9" s="608"/>
      <c r="UM9" s="608"/>
      <c r="UN9" s="608"/>
      <c r="UO9" s="608"/>
      <c r="UP9" s="608"/>
      <c r="UQ9" s="608"/>
      <c r="UR9" s="608"/>
      <c r="US9" s="608"/>
      <c r="UT9" s="608"/>
      <c r="UU9" s="608"/>
      <c r="UV9" s="608"/>
      <c r="UW9" s="608"/>
      <c r="UX9" s="608"/>
      <c r="UY9" s="608"/>
      <c r="UZ9" s="608"/>
      <c r="VA9" s="608"/>
      <c r="VB9" s="608"/>
      <c r="VC9" s="608"/>
      <c r="VD9" s="608"/>
      <c r="VE9" s="608"/>
      <c r="VF9" s="608"/>
      <c r="VG9" s="608"/>
      <c r="VH9" s="608"/>
      <c r="VI9" s="608"/>
      <c r="VJ9" s="608"/>
      <c r="VK9" s="608"/>
      <c r="VL9" s="608"/>
      <c r="VM9" s="608"/>
      <c r="VN9" s="608"/>
      <c r="VO9" s="608"/>
      <c r="VP9" s="608"/>
      <c r="VQ9" s="608"/>
      <c r="VR9" s="608"/>
      <c r="VS9" s="608"/>
      <c r="VT9" s="608"/>
      <c r="VU9" s="608"/>
      <c r="VV9" s="608"/>
      <c r="VW9" s="608"/>
      <c r="VX9" s="608"/>
      <c r="VY9" s="608"/>
      <c r="VZ9" s="608"/>
      <c r="WA9" s="608"/>
      <c r="WB9" s="608"/>
      <c r="WC9" s="608"/>
      <c r="WD9" s="608"/>
      <c r="WE9" s="608"/>
      <c r="WF9" s="608"/>
      <c r="WG9" s="608"/>
      <c r="WH9" s="608"/>
      <c r="WI9" s="608"/>
      <c r="WJ9" s="608"/>
      <c r="WK9" s="608"/>
      <c r="WL9" s="608"/>
      <c r="WM9" s="608"/>
      <c r="WN9" s="608"/>
      <c r="WO9" s="608"/>
      <c r="WP9" s="608"/>
      <c r="WQ9" s="608"/>
      <c r="WR9" s="608"/>
      <c r="WS9" s="608"/>
      <c r="WT9" s="608"/>
      <c r="WU9" s="608"/>
      <c r="WV9" s="608"/>
      <c r="WW9" s="608"/>
      <c r="WX9" s="608"/>
      <c r="WY9" s="608"/>
      <c r="WZ9" s="608"/>
      <c r="XA9" s="608"/>
      <c r="XB9" s="608"/>
      <c r="XC9" s="608"/>
      <c r="XD9" s="608"/>
      <c r="XE9" s="608"/>
      <c r="XF9" s="608"/>
      <c r="XG9" s="608"/>
      <c r="XH9" s="608"/>
      <c r="XI9" s="608"/>
      <c r="XJ9" s="608"/>
      <c r="XK9" s="608"/>
      <c r="XL9" s="608"/>
      <c r="XM9" s="608"/>
      <c r="XN9" s="608"/>
      <c r="XO9" s="608"/>
      <c r="XP9" s="608"/>
      <c r="XQ9" s="608"/>
      <c r="XR9" s="608"/>
      <c r="XS9" s="608"/>
      <c r="XT9" s="608"/>
      <c r="XU9" s="608"/>
      <c r="XV9" s="608"/>
      <c r="XW9" s="608"/>
      <c r="XX9" s="608"/>
      <c r="XY9" s="608"/>
      <c r="XZ9" s="608"/>
      <c r="YA9" s="608"/>
      <c r="YB9" s="608"/>
      <c r="YC9" s="608"/>
      <c r="YD9" s="608"/>
      <c r="YE9" s="608"/>
      <c r="YF9" s="608"/>
      <c r="YG9" s="608"/>
      <c r="YH9" s="608"/>
      <c r="YI9" s="608"/>
      <c r="YJ9" s="608"/>
      <c r="YK9" s="608"/>
      <c r="YL9" s="608"/>
      <c r="YM9" s="608"/>
      <c r="YN9" s="608"/>
      <c r="YO9" s="608"/>
      <c r="YP9" s="608"/>
      <c r="YQ9" s="608"/>
      <c r="YR9" s="608"/>
      <c r="YS9" s="608"/>
      <c r="YT9" s="608"/>
      <c r="YU9" s="608"/>
      <c r="YV9" s="608"/>
      <c r="YW9" s="608"/>
      <c r="YX9" s="608"/>
      <c r="YY9" s="608"/>
      <c r="YZ9" s="608"/>
      <c r="ZA9" s="608"/>
      <c r="ZB9" s="608"/>
      <c r="ZC9" s="608"/>
      <c r="ZD9" s="608"/>
      <c r="ZE9" s="608"/>
      <c r="ZF9" s="608"/>
      <c r="ZG9" s="608"/>
      <c r="ZH9" s="608"/>
      <c r="ZI9" s="608"/>
      <c r="ZJ9" s="608"/>
      <c r="ZK9" s="608"/>
      <c r="ZL9" s="608"/>
      <c r="ZM9" s="608"/>
      <c r="ZN9" s="608"/>
      <c r="ZO9" s="608"/>
      <c r="ZP9" s="608"/>
      <c r="ZQ9" s="608"/>
      <c r="ZR9" s="608"/>
      <c r="ZS9" s="608"/>
      <c r="ZT9" s="608"/>
      <c r="ZU9" s="608"/>
      <c r="ZV9" s="608"/>
      <c r="ZW9" s="608"/>
      <c r="ZX9" s="608"/>
      <c r="ZY9" s="608"/>
      <c r="ZZ9" s="608"/>
      <c r="AAA9" s="608"/>
      <c r="AAB9" s="608"/>
      <c r="AAC9" s="608"/>
      <c r="AAD9" s="608"/>
      <c r="AAE9" s="608"/>
      <c r="AAF9" s="608"/>
      <c r="AAG9" s="608"/>
      <c r="AAH9" s="608"/>
      <c r="AAI9" s="608"/>
      <c r="AAJ9" s="608"/>
      <c r="AAK9" s="608"/>
      <c r="AAL9" s="608"/>
      <c r="AAM9" s="608"/>
      <c r="AAN9" s="608"/>
      <c r="AAO9" s="608"/>
      <c r="AAP9" s="608"/>
      <c r="AAQ9" s="608"/>
      <c r="AAR9" s="608"/>
      <c r="AAS9" s="608"/>
      <c r="AAT9" s="608"/>
      <c r="AAU9" s="608"/>
      <c r="AAV9" s="608"/>
      <c r="AAW9" s="608"/>
      <c r="AAX9" s="608"/>
      <c r="AAY9" s="608"/>
      <c r="AAZ9" s="608"/>
      <c r="ABA9" s="608"/>
      <c r="ABB9" s="608"/>
      <c r="ABC9" s="608"/>
      <c r="ABD9" s="608"/>
      <c r="ABE9" s="608"/>
      <c r="ABF9" s="608"/>
      <c r="ABG9" s="608"/>
      <c r="ABH9" s="608"/>
      <c r="ABI9" s="608"/>
      <c r="ABJ9" s="608"/>
      <c r="ABK9" s="608"/>
      <c r="ABL9" s="608"/>
      <c r="ABM9" s="608"/>
      <c r="ABN9" s="608"/>
      <c r="ABO9" s="608"/>
      <c r="ABP9" s="608"/>
      <c r="ABQ9" s="608"/>
      <c r="ABR9" s="608"/>
      <c r="ABS9" s="608"/>
      <c r="ABT9" s="608"/>
      <c r="ABU9" s="608"/>
      <c r="ABV9" s="608"/>
      <c r="ABW9" s="608"/>
      <c r="ABX9" s="608"/>
      <c r="ABY9" s="608"/>
      <c r="ABZ9" s="608"/>
      <c r="ACA9" s="608"/>
      <c r="ACB9" s="608"/>
      <c r="ACC9" s="608"/>
      <c r="ACD9" s="608"/>
      <c r="ACE9" s="608"/>
      <c r="ACF9" s="608"/>
      <c r="ACG9" s="608"/>
      <c r="ACH9" s="608"/>
      <c r="ACI9" s="608"/>
      <c r="ACJ9" s="608"/>
      <c r="ACK9" s="608"/>
      <c r="ACL9" s="608"/>
      <c r="ACM9" s="608"/>
      <c r="ACN9" s="608"/>
      <c r="ACO9" s="608"/>
      <c r="ACP9" s="608"/>
      <c r="ACQ9" s="608"/>
      <c r="ACR9" s="608"/>
      <c r="ACS9" s="608"/>
      <c r="ACT9" s="608"/>
      <c r="ACU9" s="608"/>
      <c r="ACV9" s="608"/>
      <c r="ACW9" s="608"/>
      <c r="ACX9" s="608"/>
      <c r="ACY9" s="608"/>
      <c r="ACZ9" s="608"/>
      <c r="ADA9" s="608"/>
      <c r="ADB9" s="608"/>
      <c r="ADC9" s="608"/>
      <c r="ADD9" s="608"/>
      <c r="ADE9" s="608"/>
      <c r="ADF9" s="608"/>
      <c r="ADG9" s="608"/>
      <c r="ADH9" s="608"/>
      <c r="ADI9" s="608"/>
      <c r="ADJ9" s="608"/>
      <c r="ADK9" s="608"/>
      <c r="ADL9" s="608"/>
      <c r="ADM9" s="608"/>
      <c r="ADN9" s="608"/>
      <c r="ADO9" s="608"/>
      <c r="ADP9" s="608"/>
      <c r="ADQ9" s="608"/>
      <c r="ADR9" s="608"/>
      <c r="ADS9" s="608"/>
      <c r="ADT9" s="608"/>
      <c r="ADU9" s="608"/>
      <c r="ADV9" s="608"/>
      <c r="ADW9" s="608"/>
      <c r="ADX9" s="608"/>
      <c r="ADY9" s="608"/>
      <c r="ADZ9" s="608"/>
      <c r="AEA9" s="608"/>
      <c r="AEB9" s="608"/>
      <c r="AEC9" s="608"/>
      <c r="AED9" s="608"/>
      <c r="AEE9" s="608"/>
      <c r="AEF9" s="608"/>
      <c r="AEG9" s="608"/>
      <c r="AEH9" s="608"/>
      <c r="AEI9" s="608"/>
      <c r="AEJ9" s="608"/>
      <c r="AEK9" s="608"/>
      <c r="AEL9" s="608"/>
      <c r="AEM9" s="608"/>
      <c r="AEN9" s="608"/>
      <c r="AEO9" s="608"/>
      <c r="AEP9" s="608"/>
      <c r="AEQ9" s="608"/>
      <c r="AER9" s="608"/>
      <c r="AES9" s="608"/>
      <c r="AET9" s="608"/>
      <c r="AEU9" s="608"/>
      <c r="AEV9" s="608"/>
      <c r="AEW9" s="608"/>
      <c r="AEX9" s="608"/>
      <c r="AEY9" s="608"/>
      <c r="AEZ9" s="608"/>
      <c r="AFA9" s="608"/>
      <c r="AFB9" s="608"/>
      <c r="AFC9" s="608"/>
      <c r="AFD9" s="608"/>
      <c r="AFE9" s="608"/>
      <c r="AFF9" s="608"/>
      <c r="AFG9" s="608"/>
      <c r="AFH9" s="608"/>
      <c r="AFI9" s="608"/>
      <c r="AFJ9" s="608"/>
      <c r="AFK9" s="608"/>
      <c r="AFL9" s="608"/>
      <c r="AFM9" s="608"/>
      <c r="AFN9" s="608"/>
      <c r="AFO9" s="608"/>
      <c r="AFP9" s="608"/>
      <c r="AFQ9" s="608"/>
      <c r="AFR9" s="608"/>
      <c r="AFS9" s="608"/>
      <c r="AFT9" s="608"/>
      <c r="AFU9" s="608"/>
      <c r="AFV9" s="608"/>
      <c r="AFW9" s="608"/>
      <c r="AFX9" s="608"/>
      <c r="AFY9" s="608"/>
      <c r="AFZ9" s="608"/>
      <c r="AGA9" s="608"/>
      <c r="AGB9" s="608"/>
      <c r="AGC9" s="608"/>
      <c r="AGD9" s="608"/>
      <c r="AGE9" s="608"/>
      <c r="AGF9" s="608"/>
      <c r="AGG9" s="608"/>
      <c r="AGH9" s="608"/>
      <c r="AGI9" s="608"/>
      <c r="AGJ9" s="608"/>
      <c r="AGK9" s="608"/>
      <c r="AGL9" s="608"/>
      <c r="AGM9" s="608"/>
      <c r="AGN9" s="608"/>
      <c r="AGO9" s="608"/>
      <c r="AGP9" s="608"/>
      <c r="AGQ9" s="608"/>
      <c r="AGR9" s="608"/>
      <c r="AGS9" s="608"/>
      <c r="AGT9" s="608"/>
      <c r="AGU9" s="608"/>
      <c r="AGV9" s="608"/>
      <c r="AGW9" s="608"/>
      <c r="AGX9" s="608"/>
      <c r="AGY9" s="608"/>
      <c r="AGZ9" s="608"/>
      <c r="AHA9" s="608"/>
      <c r="AHB9" s="608"/>
      <c r="AHC9" s="608"/>
      <c r="AHD9" s="608"/>
      <c r="AHE9" s="608"/>
      <c r="AHF9" s="608"/>
      <c r="AHG9" s="608"/>
      <c r="AHH9" s="608"/>
      <c r="AHI9" s="608"/>
      <c r="AHJ9" s="608"/>
      <c r="AHK9" s="608"/>
      <c r="AHL9" s="608"/>
      <c r="AHM9" s="608"/>
      <c r="AHN9" s="608"/>
      <c r="AHO9" s="608"/>
      <c r="AHP9" s="608"/>
      <c r="AHQ9" s="608"/>
      <c r="AHR9" s="608"/>
      <c r="AHS9" s="608"/>
      <c r="AHT9" s="608"/>
      <c r="AHU9" s="608"/>
      <c r="AHV9" s="608"/>
      <c r="AHW9" s="608"/>
      <c r="AHX9" s="608"/>
      <c r="AHY9" s="608"/>
      <c r="AHZ9" s="608"/>
      <c r="AIA9" s="608"/>
      <c r="AIB9" s="608"/>
      <c r="AIC9" s="608"/>
      <c r="AID9" s="608"/>
      <c r="AIE9" s="608"/>
      <c r="AIF9" s="608"/>
      <c r="AIG9" s="608"/>
      <c r="AIH9" s="608"/>
      <c r="AII9" s="608"/>
      <c r="AIJ9" s="608"/>
      <c r="AIK9" s="608"/>
      <c r="AIL9" s="608"/>
      <c r="AIM9" s="608"/>
      <c r="AIN9" s="608"/>
      <c r="AIO9" s="608"/>
      <c r="AIP9" s="608"/>
      <c r="AIQ9" s="608"/>
      <c r="AIR9" s="608"/>
      <c r="AIS9" s="608"/>
      <c r="AIT9" s="608"/>
      <c r="AIU9" s="608"/>
      <c r="AIV9" s="608"/>
      <c r="AIW9" s="608"/>
      <c r="AIX9" s="608"/>
      <c r="AIY9" s="608"/>
      <c r="AIZ9" s="608"/>
      <c r="AJA9" s="608"/>
      <c r="AJB9" s="608"/>
      <c r="AJC9" s="608"/>
      <c r="AJD9" s="608"/>
      <c r="AJE9" s="608"/>
      <c r="AJF9" s="608"/>
      <c r="AJG9" s="608"/>
      <c r="AJH9" s="608"/>
      <c r="AJI9" s="608"/>
      <c r="AJJ9" s="608"/>
      <c r="AJK9" s="608"/>
      <c r="AJL9" s="608"/>
      <c r="AJM9" s="608"/>
      <c r="AJN9" s="608"/>
      <c r="AJO9" s="608"/>
      <c r="AJP9" s="608"/>
      <c r="AJQ9" s="608"/>
      <c r="AJR9" s="608"/>
      <c r="AJS9" s="608"/>
      <c r="AJT9" s="608"/>
      <c r="AJU9" s="608"/>
      <c r="AJV9" s="608"/>
      <c r="AJW9" s="608"/>
      <c r="AJX9" s="608"/>
      <c r="AJY9" s="608"/>
      <c r="AJZ9" s="608"/>
      <c r="AKA9" s="608"/>
      <c r="AKB9" s="608"/>
      <c r="AKC9" s="608"/>
      <c r="AKD9" s="608"/>
      <c r="AKE9" s="608"/>
      <c r="AKF9" s="608"/>
      <c r="AKG9" s="608"/>
      <c r="AKH9" s="608"/>
      <c r="AKI9" s="608"/>
      <c r="AKJ9" s="608"/>
      <c r="AKK9" s="608"/>
      <c r="AKL9" s="608"/>
      <c r="AKM9" s="608"/>
      <c r="AKN9" s="608"/>
      <c r="AKO9" s="608"/>
      <c r="AKP9" s="608"/>
      <c r="AKQ9" s="608"/>
      <c r="AKR9" s="608"/>
      <c r="AKS9" s="608"/>
      <c r="AKT9" s="608"/>
      <c r="AKU9" s="608"/>
      <c r="AKV9" s="608"/>
      <c r="AKW9" s="608"/>
      <c r="AKX9" s="608"/>
      <c r="AKY9" s="608"/>
      <c r="AKZ9" s="608"/>
      <c r="ALA9" s="608"/>
      <c r="ALB9" s="608"/>
      <c r="ALC9" s="608"/>
      <c r="ALD9" s="608"/>
      <c r="ALE9" s="608"/>
      <c r="ALF9" s="608"/>
      <c r="ALG9" s="608"/>
      <c r="ALH9" s="608"/>
      <c r="ALI9" s="608"/>
      <c r="ALJ9" s="608"/>
      <c r="ALK9" s="608"/>
      <c r="ALL9" s="608"/>
      <c r="ALM9" s="608"/>
      <c r="ALN9" s="608"/>
      <c r="ALO9" s="608"/>
      <c r="ALP9" s="608"/>
      <c r="ALQ9" s="608"/>
      <c r="ALR9" s="608"/>
      <c r="ALS9" s="608"/>
      <c r="ALT9" s="608"/>
      <c r="ALU9" s="608"/>
      <c r="ALV9" s="608"/>
      <c r="ALW9" s="608"/>
      <c r="ALX9" s="608"/>
      <c r="ALY9" s="608"/>
      <c r="ALZ9" s="608"/>
      <c r="AMA9" s="608"/>
      <c r="AMB9" s="608"/>
      <c r="AMC9" s="608"/>
      <c r="AMD9" s="608"/>
      <c r="AME9" s="608"/>
      <c r="AMF9" s="608"/>
      <c r="AMG9" s="608"/>
      <c r="AMH9" s="608"/>
      <c r="AMI9" s="608"/>
      <c r="AMJ9" s="608"/>
      <c r="AMK9" s="608"/>
      <c r="AML9" s="608"/>
      <c r="AMM9" s="608"/>
      <c r="AMN9" s="608"/>
      <c r="AMO9" s="608"/>
      <c r="AMP9" s="608"/>
      <c r="AMQ9" s="608"/>
      <c r="AMR9" s="608"/>
      <c r="AMS9" s="608"/>
      <c r="AMT9" s="608"/>
      <c r="AMU9" s="608"/>
      <c r="AMV9" s="608"/>
      <c r="AMW9" s="608"/>
      <c r="AMX9" s="608"/>
      <c r="AMY9" s="608"/>
      <c r="AMZ9" s="608"/>
      <c r="ANA9" s="608"/>
      <c r="ANB9" s="608"/>
      <c r="ANC9" s="608"/>
      <c r="AND9" s="608"/>
      <c r="ANE9" s="608"/>
      <c r="ANF9" s="608"/>
      <c r="ANG9" s="608"/>
      <c r="ANH9" s="608"/>
      <c r="ANI9" s="608"/>
      <c r="ANJ9" s="608"/>
      <c r="ANK9" s="608"/>
      <c r="ANL9" s="608"/>
      <c r="ANM9" s="608"/>
      <c r="ANN9" s="608"/>
      <c r="ANO9" s="608"/>
      <c r="ANP9" s="608"/>
      <c r="ANQ9" s="608"/>
      <c r="ANR9" s="608"/>
      <c r="ANS9" s="608"/>
      <c r="ANT9" s="608"/>
      <c r="ANU9" s="608"/>
      <c r="ANV9" s="608"/>
      <c r="ANW9" s="608"/>
      <c r="ANX9" s="608"/>
      <c r="ANY9" s="608"/>
      <c r="ANZ9" s="608"/>
      <c r="AOA9" s="608"/>
      <c r="AOB9" s="608"/>
      <c r="AOC9" s="608"/>
      <c r="AOD9" s="608"/>
      <c r="AOE9" s="608"/>
      <c r="AOF9" s="608"/>
      <c r="AOG9" s="608"/>
      <c r="AOH9" s="608"/>
      <c r="AOI9" s="608"/>
      <c r="AOJ9" s="608"/>
      <c r="AOK9" s="608"/>
      <c r="AOL9" s="608"/>
      <c r="AOM9" s="608"/>
      <c r="AON9" s="608"/>
      <c r="AOO9" s="608"/>
      <c r="AOP9" s="608"/>
      <c r="AOQ9" s="608"/>
      <c r="AOR9" s="608"/>
      <c r="AOS9" s="608"/>
      <c r="AOT9" s="608"/>
      <c r="AOU9" s="608"/>
      <c r="AOV9" s="608"/>
      <c r="AOW9" s="608"/>
      <c r="AOX9" s="608"/>
      <c r="AOY9" s="608"/>
      <c r="AOZ9" s="608"/>
      <c r="APA9" s="608"/>
      <c r="APB9" s="608"/>
      <c r="APC9" s="608"/>
      <c r="APD9" s="608"/>
      <c r="APE9" s="608"/>
      <c r="APF9" s="608"/>
      <c r="APG9" s="608"/>
      <c r="APH9" s="608"/>
      <c r="API9" s="608"/>
      <c r="APJ9" s="608"/>
      <c r="APK9" s="608"/>
      <c r="APL9" s="608"/>
      <c r="APM9" s="608"/>
      <c r="APN9" s="608"/>
      <c r="APO9" s="608"/>
      <c r="APP9" s="608"/>
      <c r="APQ9" s="608"/>
      <c r="APR9" s="608"/>
      <c r="APS9" s="608"/>
      <c r="APT9" s="608"/>
      <c r="APU9" s="608"/>
      <c r="APV9" s="608"/>
      <c r="APW9" s="608"/>
      <c r="APX9" s="608"/>
      <c r="APY9" s="608"/>
      <c r="APZ9" s="608"/>
      <c r="AQA9" s="608"/>
      <c r="AQB9" s="608"/>
      <c r="AQC9" s="608"/>
      <c r="AQD9" s="608"/>
      <c r="AQE9" s="608"/>
      <c r="AQF9" s="608"/>
      <c r="AQG9" s="608"/>
      <c r="AQH9" s="608"/>
      <c r="AQI9" s="608"/>
      <c r="AQJ9" s="608"/>
      <c r="AQK9" s="608"/>
      <c r="AQL9" s="608"/>
      <c r="AQM9" s="608"/>
      <c r="AQN9" s="608"/>
      <c r="AQO9" s="608"/>
      <c r="AQP9" s="608"/>
      <c r="AQQ9" s="608"/>
      <c r="AQR9" s="608"/>
      <c r="AQS9" s="608"/>
      <c r="AQT9" s="608"/>
      <c r="AQU9" s="608"/>
      <c r="AQV9" s="608"/>
      <c r="AQW9" s="608"/>
      <c r="AQX9" s="608"/>
      <c r="AQY9" s="608"/>
      <c r="AQZ9" s="608"/>
      <c r="ARA9" s="608"/>
      <c r="ARB9" s="608"/>
      <c r="ARC9" s="608"/>
      <c r="ARD9" s="608"/>
      <c r="ARE9" s="608"/>
      <c r="ARF9" s="608"/>
      <c r="ARG9" s="608"/>
      <c r="ARH9" s="608"/>
      <c r="ARI9" s="608"/>
      <c r="ARJ9" s="608"/>
      <c r="ARK9" s="608"/>
      <c r="ARL9" s="608"/>
      <c r="ARM9" s="608"/>
      <c r="ARN9" s="608"/>
      <c r="ARO9" s="608"/>
      <c r="ARP9" s="608"/>
      <c r="ARQ9" s="608"/>
      <c r="ARR9" s="608"/>
      <c r="ARS9" s="608"/>
      <c r="ART9" s="608"/>
      <c r="ARU9" s="608"/>
      <c r="ARV9" s="608"/>
      <c r="ARW9" s="608"/>
      <c r="ARX9" s="608"/>
      <c r="ARY9" s="608"/>
      <c r="ARZ9" s="608"/>
      <c r="ASA9" s="608"/>
      <c r="ASB9" s="608"/>
      <c r="ASC9" s="608"/>
      <c r="ASD9" s="608"/>
      <c r="ASE9" s="608"/>
      <c r="ASF9" s="608"/>
      <c r="ASG9" s="608"/>
      <c r="ASH9" s="608"/>
      <c r="ASI9" s="608"/>
      <c r="ASJ9" s="608"/>
      <c r="ASK9" s="608"/>
      <c r="ASL9" s="608"/>
      <c r="ASM9" s="608"/>
      <c r="ASN9" s="608"/>
      <c r="ASO9" s="608"/>
      <c r="ASP9" s="608"/>
      <c r="ASQ9" s="608"/>
      <c r="ASR9" s="608"/>
      <c r="ASS9" s="608"/>
      <c r="AST9" s="608"/>
      <c r="ASU9" s="608"/>
      <c r="ASV9" s="608"/>
      <c r="ASW9" s="608"/>
      <c r="ASX9" s="608"/>
      <c r="ASY9" s="608"/>
      <c r="ASZ9" s="608"/>
      <c r="ATA9" s="608"/>
      <c r="ATB9" s="608"/>
      <c r="ATC9" s="608"/>
      <c r="ATD9" s="608"/>
      <c r="ATE9" s="608"/>
      <c r="ATF9" s="608"/>
      <c r="ATG9" s="608"/>
      <c r="ATH9" s="608"/>
      <c r="ATI9" s="608"/>
      <c r="ATJ9" s="608"/>
      <c r="ATK9" s="608"/>
      <c r="ATL9" s="608"/>
      <c r="ATM9" s="608"/>
      <c r="ATN9" s="608"/>
      <c r="ATO9" s="608"/>
      <c r="ATP9" s="608"/>
      <c r="ATQ9" s="608"/>
      <c r="ATR9" s="608"/>
      <c r="ATS9" s="608"/>
      <c r="ATT9" s="608"/>
      <c r="ATU9" s="608"/>
      <c r="ATV9" s="608"/>
      <c r="ATW9" s="608"/>
      <c r="ATX9" s="608"/>
      <c r="ATY9" s="608"/>
      <c r="ATZ9" s="608"/>
      <c r="AUA9" s="608"/>
      <c r="AUB9" s="608"/>
      <c r="AUC9" s="608"/>
      <c r="AUD9" s="608"/>
      <c r="AUE9" s="608"/>
      <c r="AUF9" s="608"/>
      <c r="AUG9" s="608"/>
      <c r="AUH9" s="608"/>
      <c r="AUI9" s="608"/>
      <c r="AUJ9" s="608"/>
      <c r="AUK9" s="608"/>
      <c r="AUL9" s="608"/>
      <c r="AUM9" s="608"/>
      <c r="AUN9" s="608"/>
      <c r="AUO9" s="608"/>
      <c r="AUP9" s="608"/>
      <c r="AUQ9" s="608"/>
      <c r="AUR9" s="608"/>
      <c r="AUS9" s="608"/>
      <c r="AUT9" s="608"/>
      <c r="AUU9" s="608"/>
      <c r="AUV9" s="608"/>
      <c r="AUW9" s="608"/>
      <c r="AUX9" s="608"/>
      <c r="AUY9" s="608"/>
      <c r="AUZ9" s="608"/>
      <c r="AVA9" s="608"/>
      <c r="AVB9" s="608"/>
      <c r="AVC9" s="608"/>
      <c r="AVD9" s="608"/>
      <c r="AVE9" s="608"/>
      <c r="AVF9" s="608"/>
      <c r="AVG9" s="608"/>
      <c r="AVH9" s="608"/>
      <c r="AVI9" s="608"/>
      <c r="AVJ9" s="608"/>
      <c r="AVK9" s="608"/>
      <c r="AVL9" s="608"/>
      <c r="AVM9" s="608"/>
      <c r="AVN9" s="608"/>
      <c r="AVO9" s="608"/>
      <c r="AVP9" s="608"/>
      <c r="AVQ9" s="608"/>
      <c r="AVR9" s="608"/>
      <c r="AVS9" s="608"/>
      <c r="AVT9" s="608"/>
      <c r="AVU9" s="608"/>
      <c r="AVV9" s="608"/>
      <c r="AVW9" s="608"/>
      <c r="AVX9" s="608"/>
      <c r="AVY9" s="608"/>
      <c r="AVZ9" s="608"/>
      <c r="AWA9" s="608"/>
      <c r="AWB9" s="608"/>
      <c r="AWC9" s="608"/>
      <c r="AWD9" s="608"/>
      <c r="AWE9" s="608"/>
      <c r="AWF9" s="608"/>
      <c r="AWG9" s="608"/>
      <c r="AWH9" s="608"/>
      <c r="AWI9" s="608"/>
      <c r="AWJ9" s="608"/>
      <c r="AWK9" s="608"/>
      <c r="AWL9" s="608"/>
      <c r="AWM9" s="608"/>
      <c r="AWN9" s="608"/>
      <c r="AWO9" s="608"/>
      <c r="AWP9" s="608"/>
      <c r="AWQ9" s="608"/>
      <c r="AWR9" s="608"/>
      <c r="AWS9" s="608"/>
      <c r="AWT9" s="608"/>
      <c r="AWU9" s="608"/>
      <c r="AWV9" s="608"/>
      <c r="AWW9" s="608"/>
      <c r="AWX9" s="608"/>
      <c r="AWY9" s="608"/>
      <c r="AWZ9" s="608"/>
      <c r="AXA9" s="608"/>
      <c r="AXB9" s="608"/>
      <c r="AXC9" s="608"/>
      <c r="AXD9" s="608"/>
      <c r="AXE9" s="608"/>
      <c r="AXF9" s="608"/>
      <c r="AXG9" s="608"/>
      <c r="AXH9" s="608"/>
      <c r="AXI9" s="608"/>
      <c r="AXJ9" s="608"/>
      <c r="AXK9" s="608"/>
      <c r="AXL9" s="608"/>
      <c r="AXM9" s="608"/>
      <c r="AXN9" s="608"/>
      <c r="AXO9" s="608"/>
      <c r="AXP9" s="608"/>
      <c r="AXQ9" s="608"/>
      <c r="AXR9" s="608"/>
      <c r="AXS9" s="608"/>
      <c r="AXT9" s="608"/>
      <c r="AXU9" s="608"/>
      <c r="AXV9" s="608"/>
      <c r="AXW9" s="608"/>
      <c r="AXX9" s="608"/>
      <c r="AXY9" s="608"/>
      <c r="AXZ9" s="608"/>
      <c r="AYA9" s="608"/>
      <c r="AYB9" s="608"/>
      <c r="AYC9" s="608"/>
      <c r="AYD9" s="608"/>
      <c r="AYE9" s="608"/>
      <c r="AYF9" s="608"/>
      <c r="AYG9" s="608"/>
      <c r="AYH9" s="608"/>
      <c r="AYI9" s="608"/>
      <c r="AYJ9" s="608"/>
      <c r="AYK9" s="608"/>
      <c r="AYL9" s="608"/>
      <c r="AYM9" s="608"/>
      <c r="AYN9" s="608"/>
      <c r="AYO9" s="608"/>
      <c r="AYP9" s="608"/>
      <c r="AYQ9" s="608"/>
      <c r="AYR9" s="608"/>
      <c r="AYS9" s="608"/>
      <c r="AYT9" s="608"/>
      <c r="AYU9" s="608"/>
      <c r="AYV9" s="608"/>
      <c r="AYW9" s="608"/>
      <c r="AYX9" s="608"/>
      <c r="AYY9" s="608"/>
      <c r="AYZ9" s="608"/>
      <c r="AZA9" s="608"/>
      <c r="AZB9" s="608"/>
      <c r="AZC9" s="608"/>
      <c r="AZD9" s="608"/>
      <c r="AZE9" s="608"/>
      <c r="AZF9" s="608"/>
      <c r="AZG9" s="608"/>
      <c r="AZH9" s="608"/>
      <c r="AZI9" s="608"/>
      <c r="AZJ9" s="608"/>
      <c r="AZK9" s="608"/>
      <c r="AZL9" s="608"/>
      <c r="AZM9" s="608"/>
      <c r="AZN9" s="608"/>
      <c r="AZO9" s="608"/>
      <c r="AZP9" s="608"/>
      <c r="AZQ9" s="608"/>
      <c r="AZR9" s="608"/>
      <c r="AZS9" s="608"/>
      <c r="AZT9" s="608"/>
      <c r="AZU9" s="608"/>
      <c r="AZV9" s="608"/>
      <c r="AZW9" s="608"/>
      <c r="AZX9" s="608"/>
      <c r="AZY9" s="608"/>
      <c r="AZZ9" s="608"/>
      <c r="BAA9" s="608"/>
      <c r="BAB9" s="608"/>
      <c r="BAC9" s="608"/>
      <c r="BAD9" s="608"/>
      <c r="BAE9" s="608"/>
      <c r="BAF9" s="608"/>
      <c r="BAG9" s="608"/>
      <c r="BAH9" s="608"/>
      <c r="BAI9" s="608"/>
      <c r="BAJ9" s="608"/>
      <c r="BAK9" s="608"/>
      <c r="BAL9" s="608"/>
      <c r="BAM9" s="608"/>
      <c r="BAN9" s="608"/>
      <c r="BAO9" s="608"/>
      <c r="BAP9" s="608"/>
      <c r="BAQ9" s="608"/>
      <c r="BAR9" s="608"/>
      <c r="BAS9" s="608"/>
      <c r="BAT9" s="608"/>
      <c r="BAU9" s="608"/>
      <c r="BAV9" s="608"/>
      <c r="BAW9" s="608"/>
      <c r="BAX9" s="608"/>
      <c r="BAY9" s="608"/>
      <c r="BAZ9" s="608"/>
      <c r="BBA9" s="608"/>
      <c r="BBB9" s="608"/>
      <c r="BBC9" s="608"/>
      <c r="BBD9" s="608"/>
      <c r="BBE9" s="608"/>
      <c r="BBF9" s="608"/>
      <c r="BBG9" s="608"/>
      <c r="BBH9" s="608"/>
      <c r="BBI9" s="608"/>
      <c r="BBJ9" s="608"/>
      <c r="BBK9" s="608"/>
      <c r="BBL9" s="608"/>
      <c r="BBM9" s="608"/>
      <c r="BBN9" s="608"/>
      <c r="BBO9" s="608"/>
      <c r="BBP9" s="608"/>
      <c r="BBQ9" s="608"/>
      <c r="BBR9" s="608"/>
      <c r="BBS9" s="608"/>
      <c r="BBT9" s="608"/>
      <c r="BBU9" s="608"/>
      <c r="BBV9" s="608"/>
      <c r="BBW9" s="608"/>
      <c r="BBX9" s="608"/>
      <c r="BBY9" s="608"/>
      <c r="BBZ9" s="608"/>
      <c r="BCA9" s="608"/>
      <c r="BCB9" s="608"/>
      <c r="BCC9" s="608"/>
      <c r="BCD9" s="608"/>
      <c r="BCE9" s="608"/>
      <c r="BCF9" s="608"/>
      <c r="BCG9" s="608"/>
      <c r="BCH9" s="608"/>
      <c r="BCI9" s="608"/>
      <c r="BCJ9" s="608"/>
      <c r="BCK9" s="608"/>
      <c r="BCL9" s="608"/>
      <c r="BCM9" s="608"/>
      <c r="BCN9" s="608"/>
      <c r="BCO9" s="608"/>
      <c r="BCP9" s="608"/>
      <c r="BCQ9" s="608"/>
      <c r="BCR9" s="608"/>
      <c r="BCS9" s="608"/>
      <c r="BCT9" s="608"/>
      <c r="BCU9" s="608"/>
      <c r="BCV9" s="608"/>
      <c r="BCW9" s="608"/>
      <c r="BCX9" s="608"/>
      <c r="BCY9" s="608"/>
      <c r="BCZ9" s="608"/>
      <c r="BDA9" s="608"/>
      <c r="BDB9" s="608"/>
      <c r="BDC9" s="608"/>
      <c r="BDD9" s="608"/>
      <c r="BDE9" s="608"/>
      <c r="BDF9" s="608"/>
      <c r="BDG9" s="608"/>
      <c r="BDH9" s="608"/>
      <c r="BDI9" s="608"/>
      <c r="BDJ9" s="608"/>
      <c r="BDK9" s="608"/>
      <c r="BDL9" s="608"/>
      <c r="BDM9" s="608"/>
      <c r="BDN9" s="608"/>
      <c r="BDO9" s="608"/>
      <c r="BDP9" s="608"/>
      <c r="BDQ9" s="608"/>
      <c r="BDR9" s="608"/>
      <c r="BDS9" s="608"/>
      <c r="BDT9" s="608"/>
      <c r="BDU9" s="608"/>
      <c r="BDV9" s="608"/>
      <c r="BDW9" s="608"/>
      <c r="BDX9" s="608"/>
      <c r="BDY9" s="608"/>
      <c r="BDZ9" s="608"/>
      <c r="BEA9" s="608"/>
      <c r="BEB9" s="608"/>
      <c r="BEC9" s="608"/>
      <c r="BED9" s="608"/>
      <c r="BEE9" s="608"/>
      <c r="BEF9" s="608"/>
      <c r="BEG9" s="608"/>
      <c r="BEH9" s="608"/>
      <c r="BEI9" s="608"/>
      <c r="BEJ9" s="608"/>
      <c r="BEK9" s="608"/>
      <c r="BEL9" s="608"/>
      <c r="BEM9" s="608"/>
      <c r="BEN9" s="608"/>
      <c r="BEO9" s="608"/>
      <c r="BEP9" s="608"/>
      <c r="BEQ9" s="608"/>
      <c r="BER9" s="608"/>
      <c r="BES9" s="608"/>
      <c r="BET9" s="608"/>
      <c r="BEU9" s="608"/>
      <c r="BEV9" s="608"/>
      <c r="BEW9" s="608"/>
      <c r="BEX9" s="608"/>
      <c r="BEY9" s="608"/>
      <c r="BEZ9" s="608"/>
      <c r="BFA9" s="608"/>
      <c r="BFB9" s="608"/>
      <c r="BFC9" s="608"/>
      <c r="BFD9" s="608"/>
      <c r="BFE9" s="608"/>
      <c r="BFF9" s="608"/>
      <c r="BFG9" s="608"/>
      <c r="BFH9" s="608"/>
      <c r="BFI9" s="608"/>
      <c r="BFJ9" s="608"/>
      <c r="BFK9" s="608"/>
      <c r="BFL9" s="608"/>
      <c r="BFM9" s="608"/>
      <c r="BFN9" s="608"/>
      <c r="BFO9" s="608"/>
      <c r="BFP9" s="608"/>
      <c r="BFQ9" s="608"/>
      <c r="BFR9" s="608"/>
      <c r="BFS9" s="608"/>
      <c r="BFT9" s="608"/>
      <c r="BFU9" s="608"/>
      <c r="BFV9" s="608"/>
      <c r="BFW9" s="608"/>
      <c r="BFX9" s="608"/>
      <c r="BFY9" s="608"/>
      <c r="BFZ9" s="608"/>
      <c r="BGA9" s="608"/>
      <c r="BGB9" s="608"/>
      <c r="BGC9" s="608"/>
      <c r="BGD9" s="608"/>
      <c r="BGE9" s="608"/>
      <c r="BGF9" s="608"/>
      <c r="BGG9" s="608"/>
      <c r="BGH9" s="608"/>
      <c r="BGI9" s="608"/>
      <c r="BGJ9" s="608"/>
      <c r="BGK9" s="608"/>
      <c r="BGL9" s="608"/>
      <c r="BGM9" s="608"/>
      <c r="BGN9" s="608"/>
      <c r="BGO9" s="608"/>
      <c r="BGP9" s="608"/>
      <c r="BGQ9" s="608"/>
      <c r="BGR9" s="608"/>
      <c r="BGS9" s="608"/>
      <c r="BGT9" s="608"/>
      <c r="BGU9" s="608"/>
      <c r="BGV9" s="608"/>
      <c r="BGW9" s="608"/>
      <c r="BGX9" s="608"/>
      <c r="BGY9" s="608"/>
      <c r="BGZ9" s="608"/>
      <c r="BHA9" s="608"/>
      <c r="BHB9" s="608"/>
      <c r="BHC9" s="608"/>
      <c r="BHD9" s="608"/>
      <c r="BHE9" s="608"/>
      <c r="BHF9" s="608"/>
      <c r="BHG9" s="608"/>
      <c r="BHH9" s="608"/>
      <c r="BHI9" s="608"/>
      <c r="BHJ9" s="608"/>
      <c r="BHK9" s="608"/>
      <c r="BHL9" s="608"/>
      <c r="BHM9" s="608"/>
      <c r="BHN9" s="608"/>
      <c r="BHO9" s="608"/>
      <c r="BHP9" s="608"/>
      <c r="BHQ9" s="608"/>
      <c r="BHR9" s="608"/>
      <c r="BHS9" s="608"/>
      <c r="BHT9" s="608"/>
      <c r="BHU9" s="608"/>
      <c r="BHV9" s="608"/>
      <c r="BHW9" s="608"/>
      <c r="BHX9" s="608"/>
      <c r="BHY9" s="608"/>
      <c r="BHZ9" s="608"/>
      <c r="BIA9" s="608"/>
      <c r="BIB9" s="608"/>
      <c r="BIC9" s="608"/>
      <c r="BID9" s="608"/>
      <c r="BIE9" s="608"/>
      <c r="BIF9" s="608"/>
      <c r="BIG9" s="608"/>
      <c r="BIH9" s="608"/>
      <c r="BII9" s="608"/>
      <c r="BIJ9" s="608"/>
      <c r="BIK9" s="608"/>
      <c r="BIL9" s="608"/>
      <c r="BIM9" s="608"/>
      <c r="BIN9" s="608"/>
      <c r="BIO9" s="608"/>
      <c r="BIP9" s="608"/>
      <c r="BIQ9" s="608"/>
      <c r="BIR9" s="608"/>
      <c r="BIS9" s="608"/>
      <c r="BIT9" s="608"/>
      <c r="BIU9" s="608"/>
      <c r="BIV9" s="608"/>
      <c r="BIW9" s="608"/>
      <c r="BIX9" s="608"/>
      <c r="BIY9" s="608"/>
      <c r="BIZ9" s="608"/>
      <c r="BJA9" s="608"/>
      <c r="BJB9" s="608"/>
      <c r="BJC9" s="608"/>
      <c r="BJD9" s="608"/>
      <c r="BJE9" s="608"/>
      <c r="BJF9" s="608"/>
      <c r="BJG9" s="608"/>
      <c r="BJH9" s="608"/>
      <c r="BJI9" s="608"/>
      <c r="BJJ9" s="608"/>
      <c r="BJK9" s="608"/>
      <c r="BJL9" s="608"/>
      <c r="BJM9" s="608"/>
      <c r="BJN9" s="608"/>
      <c r="BJO9" s="608"/>
      <c r="BJP9" s="608"/>
      <c r="BJQ9" s="608"/>
      <c r="BJR9" s="608"/>
      <c r="BJS9" s="608"/>
      <c r="BJT9" s="608"/>
      <c r="BJU9" s="608"/>
      <c r="BJV9" s="608"/>
      <c r="BJW9" s="608"/>
      <c r="BJX9" s="608"/>
      <c r="BJY9" s="608"/>
      <c r="BJZ9" s="608"/>
      <c r="BKA9" s="608"/>
      <c r="BKB9" s="608"/>
      <c r="BKC9" s="608"/>
      <c r="BKD9" s="608"/>
      <c r="BKE9" s="608"/>
      <c r="BKF9" s="608"/>
      <c r="BKG9" s="608"/>
      <c r="BKH9" s="608"/>
      <c r="BKI9" s="608"/>
      <c r="BKJ9" s="608"/>
      <c r="BKK9" s="608"/>
      <c r="BKL9" s="608"/>
      <c r="BKM9" s="608"/>
      <c r="BKN9" s="608"/>
      <c r="BKO9" s="608"/>
      <c r="BKP9" s="608"/>
      <c r="BKQ9" s="608"/>
      <c r="BKR9" s="608"/>
      <c r="BKS9" s="608"/>
      <c r="BKT9" s="608"/>
      <c r="BKU9" s="608"/>
      <c r="BKV9" s="608"/>
      <c r="BKW9" s="608"/>
      <c r="BKX9" s="608"/>
      <c r="BKY9" s="608"/>
      <c r="BKZ9" s="608"/>
      <c r="BLA9" s="608"/>
      <c r="BLB9" s="608"/>
      <c r="BLC9" s="608"/>
      <c r="BLD9" s="608"/>
      <c r="BLE9" s="608"/>
      <c r="BLF9" s="608"/>
      <c r="BLG9" s="608"/>
      <c r="BLH9" s="608"/>
      <c r="BLI9" s="608"/>
      <c r="BLJ9" s="608"/>
      <c r="BLK9" s="608"/>
      <c r="BLL9" s="608"/>
      <c r="BLM9" s="608"/>
      <c r="BLN9" s="608"/>
      <c r="BLO9" s="608"/>
      <c r="BLP9" s="608"/>
      <c r="BLQ9" s="608"/>
      <c r="BLR9" s="608"/>
      <c r="BLS9" s="608"/>
      <c r="BLT9" s="608"/>
      <c r="BLU9" s="608"/>
      <c r="BLV9" s="608"/>
      <c r="BLW9" s="608"/>
      <c r="BLX9" s="608"/>
      <c r="BLY9" s="608"/>
      <c r="BLZ9" s="608"/>
      <c r="BMA9" s="608"/>
      <c r="BMB9" s="608"/>
      <c r="BMC9" s="608"/>
      <c r="BMD9" s="608"/>
      <c r="BME9" s="608"/>
      <c r="BMF9" s="608"/>
      <c r="BMG9" s="608"/>
      <c r="BMH9" s="608"/>
      <c r="BMI9" s="608"/>
      <c r="BMJ9" s="608"/>
      <c r="BMK9" s="608"/>
      <c r="BML9" s="608"/>
      <c r="BMM9" s="608"/>
      <c r="BMN9" s="608"/>
      <c r="BMO9" s="608"/>
      <c r="BMP9" s="608"/>
      <c r="BMQ9" s="608"/>
      <c r="BMR9" s="608"/>
      <c r="BMS9" s="608"/>
      <c r="BMT9" s="608"/>
      <c r="BMU9" s="608"/>
      <c r="BMV9" s="608"/>
      <c r="BMW9" s="608"/>
      <c r="BMX9" s="608"/>
      <c r="BMY9" s="608"/>
      <c r="BMZ9" s="608"/>
      <c r="BNA9" s="608"/>
      <c r="BNB9" s="608"/>
      <c r="BNC9" s="608"/>
      <c r="BND9" s="608"/>
      <c r="BNE9" s="608"/>
      <c r="BNF9" s="608"/>
      <c r="BNG9" s="608"/>
      <c r="BNH9" s="608"/>
      <c r="BNI9" s="608"/>
      <c r="BNJ9" s="608"/>
      <c r="BNK9" s="608"/>
      <c r="BNL9" s="608"/>
      <c r="BNM9" s="608"/>
      <c r="BNN9" s="608"/>
      <c r="BNO9" s="608"/>
      <c r="BNP9" s="608"/>
      <c r="BNQ9" s="608"/>
      <c r="BNR9" s="608"/>
      <c r="BNS9" s="608"/>
      <c r="BNT9" s="608"/>
      <c r="BNU9" s="608"/>
      <c r="BNV9" s="608"/>
      <c r="BNW9" s="608"/>
      <c r="BNX9" s="608"/>
      <c r="BNY9" s="608"/>
      <c r="BNZ9" s="608"/>
      <c r="BOA9" s="608"/>
      <c r="BOB9" s="608"/>
      <c r="BOC9" s="608"/>
      <c r="BOD9" s="608"/>
      <c r="BOE9" s="608"/>
      <c r="BOF9" s="608"/>
      <c r="BOG9" s="608"/>
      <c r="BOH9" s="608"/>
      <c r="BOI9" s="608"/>
      <c r="BOJ9" s="608"/>
      <c r="BOK9" s="608"/>
      <c r="BOL9" s="608"/>
      <c r="BOM9" s="608"/>
      <c r="BON9" s="608"/>
      <c r="BOO9" s="608"/>
      <c r="BOP9" s="608"/>
      <c r="BOQ9" s="608"/>
      <c r="BOR9" s="608"/>
      <c r="BOS9" s="608"/>
      <c r="BOT9" s="608"/>
      <c r="BOU9" s="608"/>
      <c r="BOV9" s="608"/>
      <c r="BOW9" s="608"/>
      <c r="BOX9" s="608"/>
      <c r="BOY9" s="608"/>
      <c r="BOZ9" s="608"/>
      <c r="BPA9" s="608"/>
      <c r="BPB9" s="608"/>
      <c r="BPC9" s="608"/>
      <c r="BPD9" s="608"/>
      <c r="BPE9" s="608"/>
      <c r="BPF9" s="608"/>
      <c r="BPG9" s="608"/>
      <c r="BPH9" s="608"/>
      <c r="BPI9" s="608"/>
      <c r="BPJ9" s="608"/>
      <c r="BPK9" s="608"/>
      <c r="BPL9" s="608"/>
      <c r="BPM9" s="608"/>
      <c r="BPN9" s="608"/>
      <c r="BPO9" s="608"/>
      <c r="BPP9" s="608"/>
      <c r="BPQ9" s="608"/>
      <c r="BPR9" s="608"/>
      <c r="BPS9" s="608"/>
      <c r="BPT9" s="608"/>
      <c r="BPU9" s="608"/>
      <c r="BPV9" s="608"/>
      <c r="BPW9" s="608"/>
      <c r="BPX9" s="608"/>
      <c r="BPY9" s="608"/>
      <c r="BPZ9" s="608"/>
      <c r="BQA9" s="608"/>
      <c r="BQB9" s="608"/>
      <c r="BQC9" s="608"/>
      <c r="BQD9" s="608"/>
      <c r="BQE9" s="608"/>
      <c r="BQF9" s="608"/>
      <c r="BQG9" s="608"/>
      <c r="BQH9" s="608"/>
      <c r="BQI9" s="608"/>
      <c r="BQJ9" s="608"/>
      <c r="BQK9" s="608"/>
      <c r="BQL9" s="608"/>
      <c r="BQM9" s="608"/>
      <c r="BQN9" s="608"/>
      <c r="BQO9" s="608"/>
      <c r="BQP9" s="608"/>
      <c r="BQQ9" s="608"/>
      <c r="BQR9" s="608"/>
      <c r="BQS9" s="608"/>
      <c r="BQT9" s="608"/>
      <c r="BQU9" s="608"/>
      <c r="BQV9" s="608"/>
      <c r="BQW9" s="608"/>
      <c r="BQX9" s="608"/>
      <c r="BQY9" s="608"/>
      <c r="BQZ9" s="608"/>
      <c r="BRA9" s="608"/>
      <c r="BRB9" s="608"/>
      <c r="BRC9" s="608"/>
      <c r="BRD9" s="608"/>
      <c r="BRE9" s="608"/>
      <c r="BRF9" s="608"/>
      <c r="BRG9" s="608"/>
      <c r="BRH9" s="608"/>
      <c r="BRI9" s="608"/>
      <c r="BRJ9" s="608"/>
      <c r="BRK9" s="608"/>
      <c r="BRL9" s="608"/>
      <c r="BRM9" s="608"/>
      <c r="BRN9" s="608"/>
      <c r="BRO9" s="608"/>
      <c r="BRP9" s="608"/>
      <c r="BRQ9" s="608"/>
      <c r="BRR9" s="608"/>
      <c r="BRS9" s="608"/>
      <c r="BRT9" s="608"/>
      <c r="BRU9" s="608"/>
      <c r="BRV9" s="608"/>
      <c r="BRW9" s="608"/>
      <c r="BRX9" s="608"/>
      <c r="BRY9" s="608"/>
      <c r="BRZ9" s="608"/>
      <c r="BSA9" s="608"/>
      <c r="BSB9" s="608"/>
      <c r="BSC9" s="608"/>
      <c r="BSD9" s="608"/>
      <c r="BSE9" s="608"/>
      <c r="BSF9" s="608"/>
      <c r="BSG9" s="608"/>
      <c r="BSH9" s="608"/>
      <c r="BSI9" s="608"/>
      <c r="BSJ9" s="608"/>
      <c r="BSK9" s="608"/>
      <c r="BSL9" s="608"/>
      <c r="BSM9" s="608"/>
      <c r="BSN9" s="608"/>
      <c r="BSO9" s="608"/>
      <c r="BSP9" s="608"/>
      <c r="BSQ9" s="608"/>
      <c r="BSR9" s="608"/>
      <c r="BSS9" s="608"/>
      <c r="BST9" s="608"/>
      <c r="BSU9" s="608"/>
      <c r="BSV9" s="608"/>
      <c r="BSW9" s="608"/>
      <c r="BSX9" s="608"/>
      <c r="BSY9" s="608"/>
      <c r="BSZ9" s="608"/>
      <c r="BTA9" s="608"/>
      <c r="BTB9" s="608"/>
      <c r="BTC9" s="608"/>
      <c r="BTD9" s="608"/>
      <c r="BTE9" s="608"/>
      <c r="BTF9" s="608"/>
      <c r="BTG9" s="608"/>
      <c r="BTH9" s="608"/>
      <c r="BTI9" s="608"/>
      <c r="BTJ9" s="608"/>
      <c r="BTK9" s="608"/>
      <c r="BTL9" s="608"/>
      <c r="BTM9" s="608"/>
      <c r="BTN9" s="608"/>
      <c r="BTO9" s="608"/>
      <c r="BTP9" s="608"/>
      <c r="BTQ9" s="608"/>
      <c r="BTR9" s="608"/>
      <c r="BTS9" s="608"/>
      <c r="BTT9" s="608"/>
      <c r="BTU9" s="608"/>
      <c r="BTV9" s="608"/>
      <c r="BTW9" s="608"/>
      <c r="BTX9" s="608"/>
      <c r="BTY9" s="608"/>
      <c r="BTZ9" s="608"/>
      <c r="BUA9" s="608"/>
      <c r="BUB9" s="608"/>
      <c r="BUC9" s="608"/>
      <c r="BUD9" s="608"/>
      <c r="BUE9" s="608"/>
      <c r="BUF9" s="608"/>
      <c r="BUG9" s="608"/>
      <c r="BUH9" s="608"/>
      <c r="BUI9" s="608"/>
      <c r="BUJ9" s="608"/>
      <c r="BUK9" s="608"/>
      <c r="BUL9" s="608"/>
      <c r="BUM9" s="608"/>
      <c r="BUN9" s="608"/>
      <c r="BUO9" s="608"/>
      <c r="BUP9" s="608"/>
      <c r="BUQ9" s="608"/>
      <c r="BUR9" s="608"/>
      <c r="BUS9" s="608"/>
      <c r="BUT9" s="608"/>
      <c r="BUU9" s="608"/>
      <c r="BUV9" s="608"/>
      <c r="BUW9" s="608"/>
      <c r="BUX9" s="608"/>
      <c r="BUY9" s="608"/>
      <c r="BUZ9" s="608"/>
      <c r="BVA9" s="608"/>
      <c r="BVB9" s="608"/>
      <c r="BVC9" s="608"/>
      <c r="BVD9" s="608"/>
      <c r="BVE9" s="608"/>
      <c r="BVF9" s="608"/>
      <c r="BVG9" s="608"/>
      <c r="BVH9" s="608"/>
      <c r="BVI9" s="608"/>
      <c r="BVJ9" s="608"/>
      <c r="BVK9" s="608"/>
      <c r="BVL9" s="608"/>
      <c r="BVM9" s="608"/>
      <c r="BVN9" s="608"/>
      <c r="BVO9" s="608"/>
      <c r="BVP9" s="608"/>
      <c r="BVQ9" s="608"/>
      <c r="BVR9" s="608"/>
      <c r="BVS9" s="608"/>
      <c r="BVT9" s="608"/>
      <c r="BVU9" s="608"/>
      <c r="BVV9" s="608"/>
      <c r="BVW9" s="608"/>
      <c r="BVX9" s="608"/>
      <c r="BVY9" s="608"/>
      <c r="BVZ9" s="608"/>
      <c r="BWA9" s="608"/>
      <c r="BWB9" s="608"/>
      <c r="BWC9" s="608"/>
      <c r="BWD9" s="608"/>
      <c r="BWE9" s="608"/>
      <c r="BWF9" s="608"/>
      <c r="BWG9" s="608"/>
      <c r="BWH9" s="608"/>
      <c r="BWI9" s="608"/>
      <c r="BWJ9" s="608"/>
      <c r="BWK9" s="608"/>
      <c r="BWL9" s="608"/>
      <c r="BWM9" s="608"/>
      <c r="BWN9" s="608"/>
      <c r="BWO9" s="608"/>
      <c r="BWP9" s="608"/>
      <c r="BWQ9" s="608"/>
      <c r="BWR9" s="608"/>
      <c r="BWS9" s="608"/>
      <c r="BWT9" s="608"/>
      <c r="BWU9" s="608"/>
      <c r="BWV9" s="608"/>
      <c r="BWW9" s="608"/>
      <c r="BWX9" s="608"/>
      <c r="BWY9" s="608"/>
      <c r="BWZ9" s="608"/>
      <c r="BXA9" s="608"/>
      <c r="BXB9" s="608"/>
      <c r="BXC9" s="608"/>
      <c r="BXD9" s="608"/>
      <c r="BXE9" s="608"/>
      <c r="BXF9" s="608"/>
      <c r="BXG9" s="608"/>
      <c r="BXH9" s="608"/>
      <c r="BXI9" s="608"/>
      <c r="BXJ9" s="608"/>
      <c r="BXK9" s="608"/>
      <c r="BXL9" s="608"/>
      <c r="BXM9" s="608"/>
      <c r="BXN9" s="608"/>
      <c r="BXO9" s="608"/>
      <c r="BXP9" s="608"/>
      <c r="BXQ9" s="608"/>
      <c r="BXR9" s="608"/>
      <c r="BXS9" s="608"/>
      <c r="BXT9" s="608"/>
      <c r="BXU9" s="608"/>
      <c r="BXV9" s="608"/>
      <c r="BXW9" s="608"/>
      <c r="BXX9" s="608"/>
      <c r="BXY9" s="608"/>
      <c r="BXZ9" s="608"/>
      <c r="BYA9" s="608"/>
      <c r="BYB9" s="608"/>
      <c r="BYC9" s="608"/>
      <c r="BYD9" s="608"/>
      <c r="BYE9" s="608"/>
      <c r="BYF9" s="608"/>
      <c r="BYG9" s="608"/>
      <c r="BYH9" s="608"/>
      <c r="BYI9" s="608"/>
      <c r="BYJ9" s="608"/>
      <c r="BYK9" s="608"/>
      <c r="BYL9" s="608"/>
      <c r="BYM9" s="608"/>
      <c r="BYN9" s="608"/>
      <c r="BYO9" s="608"/>
      <c r="BYP9" s="608"/>
      <c r="BYQ9" s="608"/>
      <c r="BYR9" s="608"/>
      <c r="BYS9" s="608"/>
      <c r="BYT9" s="608"/>
      <c r="BYU9" s="608"/>
      <c r="BYV9" s="608"/>
      <c r="BYW9" s="608"/>
      <c r="BYX9" s="608"/>
      <c r="BYY9" s="608"/>
      <c r="BYZ9" s="608"/>
      <c r="BZA9" s="608"/>
      <c r="BZB9" s="608"/>
      <c r="BZC9" s="608"/>
      <c r="BZD9" s="608"/>
      <c r="BZE9" s="608"/>
      <c r="BZF9" s="608"/>
      <c r="BZG9" s="608"/>
      <c r="BZH9" s="608"/>
      <c r="BZI9" s="608"/>
      <c r="BZJ9" s="608"/>
      <c r="BZK9" s="608"/>
      <c r="BZL9" s="608"/>
      <c r="BZM9" s="608"/>
      <c r="BZN9" s="608"/>
      <c r="BZO9" s="608"/>
      <c r="BZP9" s="608"/>
      <c r="BZQ9" s="608"/>
      <c r="BZR9" s="608"/>
      <c r="BZS9" s="608"/>
      <c r="BZT9" s="608"/>
      <c r="BZU9" s="608"/>
      <c r="BZV9" s="608"/>
      <c r="BZW9" s="608"/>
      <c r="BZX9" s="608"/>
      <c r="BZY9" s="608"/>
      <c r="BZZ9" s="608"/>
      <c r="CAA9" s="608"/>
      <c r="CAB9" s="608"/>
      <c r="CAC9" s="608"/>
      <c r="CAD9" s="608"/>
      <c r="CAE9" s="608"/>
      <c r="CAF9" s="608"/>
      <c r="CAG9" s="608"/>
      <c r="CAH9" s="608"/>
      <c r="CAI9" s="608"/>
      <c r="CAJ9" s="608"/>
      <c r="CAK9" s="608"/>
      <c r="CAL9" s="608"/>
      <c r="CAM9" s="608"/>
      <c r="CAN9" s="608"/>
      <c r="CAO9" s="608"/>
      <c r="CAP9" s="608"/>
      <c r="CAQ9" s="608"/>
      <c r="CAR9" s="608"/>
      <c r="CAS9" s="608"/>
      <c r="CAT9" s="608"/>
      <c r="CAU9" s="608"/>
      <c r="CAV9" s="608"/>
      <c r="CAW9" s="608"/>
      <c r="CAX9" s="608"/>
      <c r="CAY9" s="608"/>
      <c r="CAZ9" s="608"/>
      <c r="CBA9" s="608"/>
      <c r="CBB9" s="608"/>
      <c r="CBC9" s="608"/>
      <c r="CBD9" s="608"/>
      <c r="CBE9" s="608"/>
      <c r="CBF9" s="608"/>
      <c r="CBG9" s="608"/>
      <c r="CBH9" s="608"/>
      <c r="CBI9" s="608"/>
      <c r="CBJ9" s="608"/>
      <c r="CBK9" s="608"/>
      <c r="CBL9" s="608"/>
      <c r="CBM9" s="608"/>
      <c r="CBN9" s="608"/>
      <c r="CBO9" s="608"/>
      <c r="CBP9" s="608"/>
      <c r="CBQ9" s="608"/>
      <c r="CBR9" s="608"/>
      <c r="CBS9" s="608"/>
      <c r="CBT9" s="608"/>
      <c r="CBU9" s="608"/>
      <c r="CBV9" s="608"/>
      <c r="CBW9" s="608"/>
      <c r="CBX9" s="608"/>
      <c r="CBY9" s="608"/>
      <c r="CBZ9" s="608"/>
      <c r="CCA9" s="608"/>
      <c r="CCB9" s="608"/>
      <c r="CCC9" s="608"/>
      <c r="CCD9" s="608"/>
      <c r="CCE9" s="608"/>
      <c r="CCF9" s="608"/>
      <c r="CCG9" s="608"/>
      <c r="CCH9" s="608"/>
      <c r="CCI9" s="608"/>
      <c r="CCJ9" s="608"/>
      <c r="CCK9" s="608"/>
      <c r="CCL9" s="608"/>
      <c r="CCM9" s="608"/>
      <c r="CCN9" s="608"/>
      <c r="CCO9" s="608"/>
      <c r="CCP9" s="608"/>
      <c r="CCQ9" s="608"/>
      <c r="CCR9" s="608"/>
      <c r="CCS9" s="608"/>
      <c r="CCT9" s="608"/>
      <c r="CCU9" s="608"/>
      <c r="CCV9" s="608"/>
      <c r="CCW9" s="608"/>
      <c r="CCX9" s="608"/>
      <c r="CCY9" s="608"/>
      <c r="CCZ9" s="608"/>
      <c r="CDA9" s="608"/>
      <c r="CDB9" s="608"/>
      <c r="CDC9" s="608"/>
      <c r="CDD9" s="608"/>
      <c r="CDE9" s="608"/>
      <c r="CDF9" s="608"/>
      <c r="CDG9" s="608"/>
      <c r="CDH9" s="608"/>
      <c r="CDI9" s="608"/>
      <c r="CDJ9" s="608"/>
      <c r="CDK9" s="608"/>
      <c r="CDL9" s="608"/>
      <c r="CDM9" s="608"/>
      <c r="CDN9" s="608"/>
      <c r="CDO9" s="608"/>
      <c r="CDP9" s="608"/>
      <c r="CDQ9" s="608"/>
      <c r="CDR9" s="608"/>
      <c r="CDS9" s="608"/>
      <c r="CDT9" s="608"/>
      <c r="CDU9" s="608"/>
      <c r="CDV9" s="608"/>
      <c r="CDW9" s="608"/>
      <c r="CDX9" s="608"/>
      <c r="CDY9" s="608"/>
      <c r="CDZ9" s="608"/>
      <c r="CEA9" s="608"/>
      <c r="CEB9" s="608"/>
      <c r="CEC9" s="608"/>
      <c r="CED9" s="608"/>
      <c r="CEE9" s="608"/>
      <c r="CEF9" s="608"/>
      <c r="CEG9" s="608"/>
      <c r="CEH9" s="608"/>
      <c r="CEI9" s="608"/>
      <c r="CEJ9" s="608"/>
      <c r="CEK9" s="608"/>
      <c r="CEL9" s="608"/>
      <c r="CEM9" s="608"/>
      <c r="CEN9" s="608"/>
      <c r="CEO9" s="608"/>
      <c r="CEP9" s="608"/>
      <c r="CEQ9" s="608"/>
      <c r="CER9" s="608"/>
      <c r="CES9" s="608"/>
      <c r="CET9" s="608"/>
      <c r="CEU9" s="608"/>
      <c r="CEV9" s="608"/>
      <c r="CEW9" s="608"/>
      <c r="CEX9" s="608"/>
      <c r="CEY9" s="608"/>
      <c r="CEZ9" s="608"/>
      <c r="CFA9" s="608"/>
      <c r="CFB9" s="608"/>
      <c r="CFC9" s="608"/>
      <c r="CFD9" s="608"/>
      <c r="CFE9" s="608"/>
      <c r="CFF9" s="608"/>
      <c r="CFG9" s="608"/>
      <c r="CFH9" s="608"/>
      <c r="CFI9" s="608"/>
      <c r="CFJ9" s="608"/>
      <c r="CFK9" s="608"/>
      <c r="CFL9" s="608"/>
      <c r="CFM9" s="608"/>
      <c r="CFN9" s="608"/>
      <c r="CFO9" s="608"/>
      <c r="CFP9" s="608"/>
      <c r="CFQ9" s="608"/>
      <c r="CFR9" s="608"/>
      <c r="CFS9" s="608"/>
      <c r="CFT9" s="608"/>
      <c r="CFU9" s="608"/>
      <c r="CFV9" s="608"/>
      <c r="CFW9" s="608"/>
      <c r="CFX9" s="608"/>
      <c r="CFY9" s="608"/>
      <c r="CFZ9" s="608"/>
      <c r="CGA9" s="608"/>
      <c r="CGB9" s="608"/>
      <c r="CGC9" s="608"/>
      <c r="CGD9" s="608"/>
      <c r="CGE9" s="608"/>
      <c r="CGF9" s="608"/>
      <c r="CGG9" s="608"/>
      <c r="CGH9" s="608"/>
      <c r="CGI9" s="608"/>
      <c r="CGJ9" s="608"/>
      <c r="CGK9" s="608"/>
      <c r="CGL9" s="608"/>
      <c r="CGM9" s="608"/>
      <c r="CGN9" s="608"/>
      <c r="CGO9" s="608"/>
      <c r="CGP9" s="608"/>
      <c r="CGQ9" s="608"/>
      <c r="CGR9" s="608"/>
      <c r="CGS9" s="608"/>
      <c r="CGT9" s="608"/>
      <c r="CGU9" s="608"/>
      <c r="CGV9" s="608"/>
      <c r="CGW9" s="608"/>
      <c r="CGX9" s="608"/>
      <c r="CGY9" s="608"/>
      <c r="CGZ9" s="608"/>
      <c r="CHA9" s="608"/>
      <c r="CHB9" s="608"/>
      <c r="CHC9" s="608"/>
      <c r="CHD9" s="608"/>
      <c r="CHE9" s="608"/>
      <c r="CHF9" s="608"/>
      <c r="CHG9" s="608"/>
      <c r="CHH9" s="608"/>
      <c r="CHI9" s="608"/>
      <c r="CHJ9" s="608"/>
      <c r="CHK9" s="608"/>
      <c r="CHL9" s="608"/>
      <c r="CHM9" s="608"/>
      <c r="CHN9" s="608"/>
      <c r="CHO9" s="608"/>
      <c r="CHP9" s="608"/>
      <c r="CHQ9" s="608"/>
      <c r="CHR9" s="608"/>
      <c r="CHS9" s="608"/>
      <c r="CHT9" s="608"/>
      <c r="CHU9" s="608"/>
      <c r="CHV9" s="608"/>
      <c r="CHW9" s="608"/>
      <c r="CHX9" s="608"/>
      <c r="CHY9" s="608"/>
      <c r="CHZ9" s="608"/>
      <c r="CIA9" s="608"/>
      <c r="CIB9" s="608"/>
      <c r="CIC9" s="608"/>
      <c r="CID9" s="608"/>
      <c r="CIE9" s="608"/>
      <c r="CIF9" s="608"/>
      <c r="CIG9" s="608"/>
      <c r="CIH9" s="608"/>
      <c r="CII9" s="608"/>
      <c r="CIJ9" s="608"/>
      <c r="CIK9" s="608"/>
      <c r="CIL9" s="608"/>
      <c r="CIM9" s="608"/>
      <c r="CIN9" s="608"/>
      <c r="CIO9" s="608"/>
      <c r="CIP9" s="608"/>
      <c r="CIQ9" s="608"/>
      <c r="CIR9" s="608"/>
      <c r="CIS9" s="608"/>
      <c r="CIT9" s="608"/>
      <c r="CIU9" s="608"/>
      <c r="CIV9" s="608"/>
      <c r="CIW9" s="608"/>
      <c r="CIX9" s="608"/>
      <c r="CIY9" s="608"/>
      <c r="CIZ9" s="608"/>
      <c r="CJA9" s="608"/>
      <c r="CJB9" s="608"/>
      <c r="CJC9" s="608"/>
      <c r="CJD9" s="608"/>
      <c r="CJE9" s="608"/>
      <c r="CJF9" s="608"/>
      <c r="CJG9" s="608"/>
      <c r="CJH9" s="608"/>
      <c r="CJI9" s="608"/>
      <c r="CJJ9" s="608"/>
      <c r="CJK9" s="608"/>
      <c r="CJL9" s="608"/>
      <c r="CJM9" s="608"/>
      <c r="CJN9" s="608"/>
      <c r="CJO9" s="608"/>
      <c r="CJP9" s="608"/>
      <c r="CJQ9" s="608"/>
      <c r="CJR9" s="608"/>
      <c r="CJS9" s="608"/>
      <c r="CJT9" s="608"/>
      <c r="CJU9" s="608"/>
      <c r="CJV9" s="608"/>
      <c r="CJW9" s="608"/>
      <c r="CJX9" s="608"/>
      <c r="CJY9" s="608"/>
      <c r="CJZ9" s="608"/>
      <c r="CKA9" s="608"/>
      <c r="CKB9" s="608"/>
      <c r="CKC9" s="608"/>
      <c r="CKD9" s="608"/>
      <c r="CKE9" s="608"/>
      <c r="CKF9" s="608"/>
      <c r="CKG9" s="608"/>
      <c r="CKH9" s="608"/>
      <c r="CKI9" s="608"/>
      <c r="CKJ9" s="608"/>
      <c r="CKK9" s="608"/>
      <c r="CKL9" s="608"/>
      <c r="CKM9" s="608"/>
      <c r="CKN9" s="608"/>
      <c r="CKO9" s="608"/>
      <c r="CKP9" s="608"/>
      <c r="CKQ9" s="608"/>
      <c r="CKR9" s="608"/>
      <c r="CKS9" s="608"/>
      <c r="CKT9" s="608"/>
      <c r="CKU9" s="608"/>
      <c r="CKV9" s="608"/>
      <c r="CKW9" s="608"/>
      <c r="CKX9" s="608"/>
      <c r="CKY9" s="608"/>
      <c r="CKZ9" s="608"/>
      <c r="CLA9" s="608"/>
      <c r="CLB9" s="608"/>
      <c r="CLC9" s="608"/>
      <c r="CLD9" s="608"/>
      <c r="CLE9" s="608"/>
      <c r="CLF9" s="608"/>
      <c r="CLG9" s="608"/>
      <c r="CLH9" s="608"/>
      <c r="CLI9" s="608"/>
      <c r="CLJ9" s="608"/>
      <c r="CLK9" s="608"/>
      <c r="CLL9" s="608"/>
      <c r="CLM9" s="608"/>
      <c r="CLN9" s="608"/>
      <c r="CLO9" s="608"/>
      <c r="CLP9" s="608"/>
      <c r="CLQ9" s="608"/>
      <c r="CLR9" s="608"/>
      <c r="CLS9" s="608"/>
      <c r="CLT9" s="608"/>
      <c r="CLU9" s="608"/>
      <c r="CLV9" s="608"/>
      <c r="CLW9" s="608"/>
      <c r="CLX9" s="608"/>
      <c r="CLY9" s="608"/>
      <c r="CLZ9" s="608"/>
      <c r="CMA9" s="608"/>
      <c r="CMB9" s="608"/>
      <c r="CMC9" s="608"/>
      <c r="CMD9" s="608"/>
      <c r="CME9" s="608"/>
      <c r="CMF9" s="608"/>
      <c r="CMG9" s="608"/>
      <c r="CMH9" s="608"/>
      <c r="CMI9" s="608"/>
      <c r="CMJ9" s="608"/>
      <c r="CMK9" s="608"/>
      <c r="CML9" s="608"/>
      <c r="CMM9" s="608"/>
      <c r="CMN9" s="608"/>
      <c r="CMO9" s="608"/>
      <c r="CMP9" s="608"/>
      <c r="CMQ9" s="608"/>
      <c r="CMR9" s="608"/>
      <c r="CMS9" s="608"/>
      <c r="CMT9" s="608"/>
      <c r="CMU9" s="608"/>
      <c r="CMV9" s="608"/>
      <c r="CMW9" s="608"/>
      <c r="CMX9" s="608"/>
      <c r="CMY9" s="608"/>
      <c r="CMZ9" s="608"/>
      <c r="CNA9" s="608"/>
      <c r="CNB9" s="608"/>
      <c r="CNC9" s="608"/>
      <c r="CND9" s="608"/>
      <c r="CNE9" s="608"/>
      <c r="CNF9" s="608"/>
      <c r="CNG9" s="608"/>
      <c r="CNH9" s="608"/>
      <c r="CNI9" s="608"/>
      <c r="CNJ9" s="608"/>
      <c r="CNK9" s="608"/>
      <c r="CNL9" s="608"/>
      <c r="CNM9" s="608"/>
      <c r="CNN9" s="608"/>
      <c r="CNO9" s="608"/>
      <c r="CNP9" s="608"/>
      <c r="CNQ9" s="608"/>
      <c r="CNR9" s="608"/>
      <c r="CNS9" s="608"/>
      <c r="CNT9" s="608"/>
      <c r="CNU9" s="608"/>
      <c r="CNV9" s="608"/>
      <c r="CNW9" s="608"/>
      <c r="CNX9" s="608"/>
      <c r="CNY9" s="608"/>
      <c r="CNZ9" s="608"/>
      <c r="COA9" s="608"/>
      <c r="COB9" s="608"/>
      <c r="COC9" s="608"/>
      <c r="COD9" s="608"/>
      <c r="COE9" s="608"/>
      <c r="COF9" s="608"/>
      <c r="COG9" s="608"/>
      <c r="COH9" s="608"/>
      <c r="COI9" s="608"/>
      <c r="COJ9" s="608"/>
      <c r="COK9" s="608"/>
      <c r="COL9" s="608"/>
      <c r="COM9" s="608"/>
      <c r="CON9" s="608"/>
      <c r="COO9" s="608"/>
      <c r="COP9" s="608"/>
      <c r="COQ9" s="608"/>
      <c r="COR9" s="608"/>
      <c r="COS9" s="608"/>
      <c r="COT9" s="608"/>
      <c r="COU9" s="608"/>
      <c r="COV9" s="608"/>
      <c r="COW9" s="608"/>
      <c r="COX9" s="608"/>
      <c r="COY9" s="608"/>
      <c r="COZ9" s="608"/>
      <c r="CPA9" s="608"/>
      <c r="CPB9" s="608"/>
      <c r="CPC9" s="608"/>
      <c r="CPD9" s="608"/>
      <c r="CPE9" s="608"/>
      <c r="CPF9" s="608"/>
      <c r="CPG9" s="608"/>
      <c r="CPH9" s="608"/>
      <c r="CPI9" s="608"/>
      <c r="CPJ9" s="608"/>
      <c r="CPK9" s="608"/>
      <c r="CPL9" s="608"/>
      <c r="CPM9" s="608"/>
      <c r="CPN9" s="608"/>
      <c r="CPO9" s="608"/>
      <c r="CPP9" s="608"/>
      <c r="CPQ9" s="608"/>
      <c r="CPR9" s="608"/>
      <c r="CPS9" s="608"/>
      <c r="CPT9" s="608"/>
      <c r="CPU9" s="608"/>
      <c r="CPV9" s="608"/>
      <c r="CPW9" s="608"/>
      <c r="CPX9" s="608"/>
      <c r="CPY9" s="608"/>
      <c r="CPZ9" s="608"/>
      <c r="CQA9" s="608"/>
      <c r="CQB9" s="608"/>
      <c r="CQC9" s="608"/>
      <c r="CQD9" s="608"/>
      <c r="CQE9" s="608"/>
      <c r="CQF9" s="608"/>
      <c r="CQG9" s="608"/>
      <c r="CQH9" s="608"/>
      <c r="CQI9" s="608"/>
      <c r="CQJ9" s="608"/>
      <c r="CQK9" s="608"/>
      <c r="CQL9" s="608"/>
      <c r="CQM9" s="608"/>
      <c r="CQN9" s="608"/>
      <c r="CQO9" s="608"/>
      <c r="CQP9" s="608"/>
      <c r="CQQ9" s="608"/>
      <c r="CQR9" s="608"/>
      <c r="CQS9" s="608"/>
      <c r="CQT9" s="608"/>
      <c r="CQU9" s="608"/>
      <c r="CQV9" s="608"/>
      <c r="CQW9" s="608"/>
      <c r="CQX9" s="608"/>
      <c r="CQY9" s="608"/>
      <c r="CQZ9" s="608"/>
      <c r="CRA9" s="608"/>
      <c r="CRB9" s="608"/>
      <c r="CRC9" s="608"/>
      <c r="CRD9" s="608"/>
      <c r="CRE9" s="608"/>
      <c r="CRF9" s="608"/>
      <c r="CRG9" s="608"/>
      <c r="CRH9" s="608"/>
      <c r="CRI9" s="608"/>
      <c r="CRJ9" s="608"/>
      <c r="CRK9" s="608"/>
      <c r="CRL9" s="608"/>
      <c r="CRM9" s="608"/>
      <c r="CRN9" s="608"/>
      <c r="CRO9" s="608"/>
      <c r="CRP9" s="608"/>
      <c r="CRQ9" s="608"/>
      <c r="CRR9" s="608"/>
      <c r="CRS9" s="608"/>
      <c r="CRT9" s="608"/>
      <c r="CRU9" s="608"/>
      <c r="CRV9" s="608"/>
      <c r="CRW9" s="608"/>
      <c r="CRX9" s="608"/>
      <c r="CRY9" s="608"/>
      <c r="CRZ9" s="608"/>
      <c r="CSA9" s="608"/>
      <c r="CSB9" s="608"/>
      <c r="CSC9" s="608"/>
      <c r="CSD9" s="608"/>
      <c r="CSE9" s="608"/>
      <c r="CSF9" s="608"/>
      <c r="CSG9" s="608"/>
      <c r="CSH9" s="608"/>
      <c r="CSI9" s="608"/>
      <c r="CSJ9" s="608"/>
      <c r="CSK9" s="608"/>
      <c r="CSL9" s="608"/>
      <c r="CSM9" s="608"/>
      <c r="CSN9" s="608"/>
      <c r="CSO9" s="608"/>
      <c r="CSP9" s="608"/>
      <c r="CSQ9" s="608"/>
      <c r="CSR9" s="608"/>
      <c r="CSS9" s="608"/>
      <c r="CST9" s="608"/>
      <c r="CSU9" s="608"/>
      <c r="CSV9" s="608"/>
      <c r="CSW9" s="608"/>
      <c r="CSX9" s="608"/>
      <c r="CSY9" s="608"/>
      <c r="CSZ9" s="608"/>
      <c r="CTA9" s="608"/>
      <c r="CTB9" s="608"/>
      <c r="CTC9" s="608"/>
      <c r="CTD9" s="608"/>
      <c r="CTE9" s="608"/>
      <c r="CTF9" s="608"/>
      <c r="CTG9" s="608"/>
      <c r="CTH9" s="608"/>
      <c r="CTI9" s="608"/>
      <c r="CTJ9" s="608"/>
      <c r="CTK9" s="608"/>
      <c r="CTL9" s="608"/>
      <c r="CTM9" s="608"/>
      <c r="CTN9" s="608"/>
      <c r="CTO9" s="608"/>
      <c r="CTP9" s="608"/>
      <c r="CTQ9" s="608"/>
      <c r="CTR9" s="608"/>
      <c r="CTS9" s="608"/>
      <c r="CTT9" s="608"/>
      <c r="CTU9" s="608"/>
      <c r="CTV9" s="608"/>
      <c r="CTW9" s="608"/>
      <c r="CTX9" s="608"/>
      <c r="CTY9" s="608"/>
      <c r="CTZ9" s="608"/>
      <c r="CUA9" s="608"/>
      <c r="CUB9" s="608"/>
      <c r="CUC9" s="608"/>
      <c r="CUD9" s="608"/>
      <c r="CUE9" s="608"/>
      <c r="CUF9" s="608"/>
      <c r="CUG9" s="608"/>
      <c r="CUH9" s="608"/>
      <c r="CUI9" s="608"/>
      <c r="CUJ9" s="608"/>
      <c r="CUK9" s="608"/>
      <c r="CUL9" s="608"/>
      <c r="CUM9" s="608"/>
      <c r="CUN9" s="608"/>
      <c r="CUO9" s="608"/>
      <c r="CUP9" s="608"/>
      <c r="CUQ9" s="608"/>
      <c r="CUR9" s="608"/>
      <c r="CUS9" s="608"/>
      <c r="CUT9" s="608"/>
      <c r="CUU9" s="608"/>
      <c r="CUV9" s="608"/>
      <c r="CUW9" s="608"/>
      <c r="CUX9" s="608"/>
      <c r="CUY9" s="608"/>
      <c r="CUZ9" s="608"/>
      <c r="CVA9" s="608"/>
      <c r="CVB9" s="608"/>
      <c r="CVC9" s="608"/>
      <c r="CVD9" s="608"/>
      <c r="CVE9" s="608"/>
      <c r="CVF9" s="608"/>
      <c r="CVG9" s="608"/>
      <c r="CVH9" s="608"/>
      <c r="CVI9" s="608"/>
      <c r="CVJ9" s="608"/>
      <c r="CVK9" s="608"/>
      <c r="CVL9" s="608"/>
      <c r="CVM9" s="608"/>
      <c r="CVN9" s="608"/>
      <c r="CVO9" s="608"/>
      <c r="CVP9" s="608"/>
      <c r="CVQ9" s="608"/>
      <c r="CVR9" s="608"/>
      <c r="CVS9" s="608"/>
      <c r="CVT9" s="608"/>
      <c r="CVU9" s="608"/>
      <c r="CVV9" s="608"/>
      <c r="CVW9" s="608"/>
      <c r="CVX9" s="608"/>
      <c r="CVY9" s="608"/>
      <c r="CVZ9" s="608"/>
      <c r="CWA9" s="608"/>
      <c r="CWB9" s="608"/>
      <c r="CWC9" s="608"/>
      <c r="CWD9" s="608"/>
      <c r="CWE9" s="608"/>
      <c r="CWF9" s="608"/>
      <c r="CWG9" s="608"/>
      <c r="CWH9" s="608"/>
      <c r="CWI9" s="608"/>
      <c r="CWJ9" s="608"/>
      <c r="CWK9" s="608"/>
      <c r="CWL9" s="608"/>
      <c r="CWM9" s="608"/>
      <c r="CWN9" s="608"/>
      <c r="CWO9" s="608"/>
      <c r="CWP9" s="608"/>
      <c r="CWQ9" s="608"/>
      <c r="CWR9" s="608"/>
      <c r="CWS9" s="608"/>
      <c r="CWT9" s="608"/>
      <c r="CWU9" s="608"/>
      <c r="CWV9" s="608"/>
      <c r="CWW9" s="608"/>
      <c r="CWX9" s="608"/>
      <c r="CWY9" s="608"/>
      <c r="CWZ9" s="608"/>
      <c r="CXA9" s="608"/>
      <c r="CXB9" s="608"/>
      <c r="CXC9" s="608"/>
      <c r="CXD9" s="608"/>
      <c r="CXE9" s="608"/>
      <c r="CXF9" s="608"/>
      <c r="CXG9" s="608"/>
      <c r="CXH9" s="608"/>
      <c r="CXI9" s="608"/>
      <c r="CXJ9" s="608"/>
      <c r="CXK9" s="608"/>
      <c r="CXL9" s="608"/>
      <c r="CXM9" s="608"/>
      <c r="CXN9" s="608"/>
      <c r="CXO9" s="608"/>
      <c r="CXP9" s="608"/>
      <c r="CXQ9" s="608"/>
      <c r="CXR9" s="608"/>
      <c r="CXS9" s="608"/>
      <c r="CXT9" s="608"/>
      <c r="CXU9" s="608"/>
      <c r="CXV9" s="608"/>
      <c r="CXW9" s="608"/>
      <c r="CXX9" s="608"/>
      <c r="CXY9" s="608"/>
      <c r="CXZ9" s="608"/>
      <c r="CYA9" s="608"/>
      <c r="CYB9" s="608"/>
      <c r="CYC9" s="608"/>
      <c r="CYD9" s="608"/>
      <c r="CYE9" s="608"/>
      <c r="CYF9" s="608"/>
      <c r="CYG9" s="608"/>
      <c r="CYH9" s="608"/>
      <c r="CYI9" s="608"/>
      <c r="CYJ9" s="608"/>
      <c r="CYK9" s="608"/>
      <c r="CYL9" s="608"/>
      <c r="CYM9" s="608"/>
      <c r="CYN9" s="608"/>
      <c r="CYO9" s="608"/>
      <c r="CYP9" s="608"/>
      <c r="CYQ9" s="608"/>
      <c r="CYR9" s="608"/>
      <c r="CYS9" s="608"/>
      <c r="CYT9" s="608"/>
      <c r="CYU9" s="608"/>
      <c r="CYV9" s="608"/>
      <c r="CYW9" s="608"/>
      <c r="CYX9" s="608"/>
      <c r="CYY9" s="608"/>
      <c r="CYZ9" s="608"/>
      <c r="CZA9" s="608"/>
      <c r="CZB9" s="608"/>
      <c r="CZC9" s="608"/>
      <c r="CZD9" s="608"/>
      <c r="CZE9" s="608"/>
      <c r="CZF9" s="608"/>
      <c r="CZG9" s="608"/>
      <c r="CZH9" s="608"/>
      <c r="CZI9" s="608"/>
      <c r="CZJ9" s="608"/>
      <c r="CZK9" s="608"/>
      <c r="CZL9" s="608"/>
      <c r="CZM9" s="608"/>
      <c r="CZN9" s="608"/>
      <c r="CZO9" s="608"/>
      <c r="CZP9" s="608"/>
      <c r="CZQ9" s="608"/>
      <c r="CZR9" s="608"/>
      <c r="CZS9" s="608"/>
      <c r="CZT9" s="608"/>
      <c r="CZU9" s="608"/>
      <c r="CZV9" s="608"/>
      <c r="CZW9" s="608"/>
      <c r="CZX9" s="608"/>
      <c r="CZY9" s="608"/>
      <c r="CZZ9" s="608"/>
      <c r="DAA9" s="608"/>
      <c r="DAB9" s="608"/>
      <c r="DAC9" s="608"/>
      <c r="DAD9" s="608"/>
      <c r="DAE9" s="608"/>
      <c r="DAF9" s="608"/>
      <c r="DAG9" s="608"/>
      <c r="DAH9" s="608"/>
      <c r="DAI9" s="608"/>
      <c r="DAJ9" s="608"/>
      <c r="DAK9" s="608"/>
      <c r="DAL9" s="608"/>
      <c r="DAM9" s="608"/>
      <c r="DAN9" s="608"/>
      <c r="DAO9" s="608"/>
      <c r="DAP9" s="608"/>
      <c r="DAQ9" s="608"/>
      <c r="DAR9" s="608"/>
      <c r="DAS9" s="608"/>
      <c r="DAT9" s="608"/>
      <c r="DAU9" s="608"/>
      <c r="DAV9" s="608"/>
      <c r="DAW9" s="608"/>
      <c r="DAX9" s="608"/>
      <c r="DAY9" s="608"/>
      <c r="DAZ9" s="608"/>
      <c r="DBA9" s="608"/>
      <c r="DBB9" s="608"/>
      <c r="DBC9" s="608"/>
      <c r="DBD9" s="608"/>
      <c r="DBE9" s="608"/>
      <c r="DBF9" s="608"/>
      <c r="DBG9" s="608"/>
      <c r="DBH9" s="608"/>
      <c r="DBI9" s="608"/>
      <c r="DBJ9" s="608"/>
      <c r="DBK9" s="608"/>
      <c r="DBL9" s="608"/>
      <c r="DBM9" s="608"/>
      <c r="DBN9" s="608"/>
      <c r="DBO9" s="608"/>
      <c r="DBP9" s="608"/>
      <c r="DBQ9" s="608"/>
      <c r="DBR9" s="608"/>
      <c r="DBS9" s="608"/>
      <c r="DBT9" s="608"/>
      <c r="DBU9" s="608"/>
      <c r="DBV9" s="608"/>
      <c r="DBW9" s="608"/>
      <c r="DBX9" s="608"/>
      <c r="DBY9" s="608"/>
      <c r="DBZ9" s="608"/>
      <c r="DCA9" s="608"/>
      <c r="DCB9" s="608"/>
      <c r="DCC9" s="608"/>
      <c r="DCD9" s="608"/>
      <c r="DCE9" s="608"/>
      <c r="DCF9" s="608"/>
      <c r="DCG9" s="608"/>
      <c r="DCH9" s="608"/>
      <c r="DCI9" s="608"/>
      <c r="DCJ9" s="608"/>
      <c r="DCK9" s="608"/>
      <c r="DCL9" s="608"/>
      <c r="DCM9" s="608"/>
      <c r="DCN9" s="608"/>
      <c r="DCO9" s="608"/>
      <c r="DCP9" s="608"/>
      <c r="DCQ9" s="608"/>
      <c r="DCR9" s="608"/>
      <c r="DCS9" s="608"/>
      <c r="DCT9" s="608"/>
      <c r="DCU9" s="608"/>
      <c r="DCV9" s="608"/>
      <c r="DCW9" s="608"/>
      <c r="DCX9" s="608"/>
      <c r="DCY9" s="608"/>
      <c r="DCZ9" s="608"/>
      <c r="DDA9" s="608"/>
      <c r="DDB9" s="608"/>
      <c r="DDC9" s="608"/>
      <c r="DDD9" s="608"/>
      <c r="DDE9" s="608"/>
      <c r="DDF9" s="608"/>
      <c r="DDG9" s="608"/>
      <c r="DDH9" s="608"/>
      <c r="DDI9" s="608"/>
      <c r="DDJ9" s="608"/>
      <c r="DDK9" s="608"/>
      <c r="DDL9" s="608"/>
      <c r="DDM9" s="608"/>
      <c r="DDN9" s="608"/>
      <c r="DDO9" s="608"/>
      <c r="DDP9" s="608"/>
      <c r="DDQ9" s="608"/>
      <c r="DDR9" s="608"/>
      <c r="DDS9" s="608"/>
      <c r="DDT9" s="608"/>
      <c r="DDU9" s="608"/>
      <c r="DDV9" s="608"/>
      <c r="DDW9" s="608"/>
      <c r="DDX9" s="608"/>
      <c r="DDY9" s="608"/>
      <c r="DDZ9" s="608"/>
      <c r="DEA9" s="608"/>
      <c r="DEB9" s="608"/>
      <c r="DEC9" s="608"/>
      <c r="DED9" s="608"/>
      <c r="DEE9" s="608"/>
      <c r="DEF9" s="608"/>
      <c r="DEG9" s="608"/>
      <c r="DEH9" s="608"/>
      <c r="DEI9" s="608"/>
      <c r="DEJ9" s="608"/>
      <c r="DEK9" s="608"/>
      <c r="DEL9" s="608"/>
      <c r="DEM9" s="608"/>
      <c r="DEN9" s="608"/>
      <c r="DEO9" s="608"/>
      <c r="DEP9" s="608"/>
      <c r="DEQ9" s="608"/>
      <c r="DER9" s="608"/>
      <c r="DES9" s="608"/>
      <c r="DET9" s="608"/>
      <c r="DEU9" s="608"/>
      <c r="DEV9" s="608"/>
      <c r="DEW9" s="608"/>
      <c r="DEX9" s="608"/>
      <c r="DEY9" s="608"/>
      <c r="DEZ9" s="608"/>
      <c r="DFA9" s="608"/>
      <c r="DFB9" s="608"/>
      <c r="DFC9" s="608"/>
      <c r="DFD9" s="608"/>
      <c r="DFE9" s="608"/>
      <c r="DFF9" s="608"/>
      <c r="DFG9" s="608"/>
      <c r="DFH9" s="608"/>
      <c r="DFI9" s="608"/>
      <c r="DFJ9" s="608"/>
      <c r="DFK9" s="608"/>
      <c r="DFL9" s="608"/>
      <c r="DFM9" s="608"/>
      <c r="DFN9" s="608"/>
      <c r="DFO9" s="608"/>
      <c r="DFP9" s="608"/>
      <c r="DFQ9" s="608"/>
      <c r="DFR9" s="608"/>
      <c r="DFS9" s="608"/>
      <c r="DFT9" s="608"/>
      <c r="DFU9" s="608"/>
      <c r="DFV9" s="608"/>
      <c r="DFW9" s="608"/>
      <c r="DFX9" s="608"/>
      <c r="DFY9" s="608"/>
      <c r="DFZ9" s="608"/>
      <c r="DGA9" s="608"/>
      <c r="DGB9" s="608"/>
      <c r="DGC9" s="608"/>
      <c r="DGD9" s="608"/>
      <c r="DGE9" s="608"/>
      <c r="DGF9" s="608"/>
      <c r="DGG9" s="608"/>
      <c r="DGH9" s="608"/>
      <c r="DGI9" s="608"/>
      <c r="DGJ9" s="608"/>
      <c r="DGK9" s="608"/>
      <c r="DGL9" s="608"/>
      <c r="DGM9" s="608"/>
      <c r="DGN9" s="608"/>
      <c r="DGO9" s="608"/>
      <c r="DGP9" s="608"/>
      <c r="DGQ9" s="608"/>
      <c r="DGR9" s="608"/>
      <c r="DGS9" s="608"/>
      <c r="DGT9" s="608"/>
      <c r="DGU9" s="608"/>
      <c r="DGV9" s="608"/>
      <c r="DGW9" s="608"/>
      <c r="DGX9" s="608"/>
      <c r="DGY9" s="608"/>
      <c r="DGZ9" s="608"/>
      <c r="DHA9" s="608"/>
      <c r="DHB9" s="608"/>
      <c r="DHC9" s="608"/>
      <c r="DHD9" s="608"/>
      <c r="DHE9" s="608"/>
      <c r="DHF9" s="608"/>
      <c r="DHG9" s="608"/>
      <c r="DHH9" s="608"/>
      <c r="DHI9" s="608"/>
      <c r="DHJ9" s="608"/>
      <c r="DHK9" s="608"/>
      <c r="DHL9" s="608"/>
      <c r="DHM9" s="608"/>
      <c r="DHN9" s="608"/>
      <c r="DHO9" s="608"/>
      <c r="DHP9" s="608"/>
      <c r="DHQ9" s="608"/>
      <c r="DHR9" s="608"/>
      <c r="DHS9" s="608"/>
      <c r="DHT9" s="608"/>
      <c r="DHU9" s="608"/>
      <c r="DHV9" s="608"/>
      <c r="DHW9" s="608"/>
      <c r="DHX9" s="608"/>
      <c r="DHY9" s="608"/>
      <c r="DHZ9" s="608"/>
      <c r="DIA9" s="608"/>
      <c r="DIB9" s="608"/>
      <c r="DIC9" s="608"/>
      <c r="DID9" s="608"/>
      <c r="DIE9" s="608"/>
      <c r="DIF9" s="608"/>
      <c r="DIG9" s="608"/>
      <c r="DIH9" s="608"/>
      <c r="DII9" s="608"/>
      <c r="DIJ9" s="608"/>
      <c r="DIK9" s="608"/>
      <c r="DIL9" s="608"/>
      <c r="DIM9" s="608"/>
      <c r="DIN9" s="608"/>
      <c r="DIO9" s="608"/>
      <c r="DIP9" s="608"/>
      <c r="DIQ9" s="608"/>
      <c r="DIR9" s="608"/>
      <c r="DIS9" s="608"/>
      <c r="DIT9" s="608"/>
      <c r="DIU9" s="608"/>
      <c r="DIV9" s="608"/>
      <c r="DIW9" s="608"/>
      <c r="DIX9" s="608"/>
      <c r="DIY9" s="608"/>
      <c r="DIZ9" s="608"/>
      <c r="DJA9" s="608"/>
      <c r="DJB9" s="608"/>
      <c r="DJC9" s="608"/>
      <c r="DJD9" s="608"/>
      <c r="DJE9" s="608"/>
      <c r="DJF9" s="608"/>
      <c r="DJG9" s="608"/>
      <c r="DJH9" s="608"/>
      <c r="DJI9" s="608"/>
      <c r="DJJ9" s="608"/>
      <c r="DJK9" s="608"/>
      <c r="DJL9" s="608"/>
      <c r="DJM9" s="608"/>
      <c r="DJN9" s="608"/>
      <c r="DJO9" s="608"/>
      <c r="DJP9" s="608"/>
      <c r="DJQ9" s="608"/>
      <c r="DJR9" s="608"/>
      <c r="DJS9" s="608"/>
      <c r="DJT9" s="608"/>
      <c r="DJU9" s="608"/>
      <c r="DJV9" s="608"/>
      <c r="DJW9" s="608"/>
      <c r="DJX9" s="608"/>
      <c r="DJY9" s="608"/>
      <c r="DJZ9" s="608"/>
      <c r="DKA9" s="608"/>
      <c r="DKB9" s="608"/>
      <c r="DKC9" s="608"/>
      <c r="DKD9" s="608"/>
      <c r="DKE9" s="608"/>
      <c r="DKF9" s="608"/>
      <c r="DKG9" s="608"/>
      <c r="DKH9" s="608"/>
      <c r="DKI9" s="608"/>
      <c r="DKJ9" s="608"/>
      <c r="DKK9" s="608"/>
      <c r="DKL9" s="608"/>
      <c r="DKM9" s="608"/>
      <c r="DKN9" s="608"/>
      <c r="DKO9" s="608"/>
      <c r="DKP9" s="608"/>
      <c r="DKQ9" s="608"/>
      <c r="DKR9" s="608"/>
      <c r="DKS9" s="608"/>
      <c r="DKT9" s="608"/>
      <c r="DKU9" s="608"/>
      <c r="DKV9" s="608"/>
      <c r="DKW9" s="608"/>
      <c r="DKX9" s="608"/>
      <c r="DKY9" s="608"/>
      <c r="DKZ9" s="608"/>
      <c r="DLA9" s="608"/>
      <c r="DLB9" s="608"/>
      <c r="DLC9" s="608"/>
      <c r="DLD9" s="608"/>
      <c r="DLE9" s="608"/>
      <c r="DLF9" s="608"/>
      <c r="DLG9" s="608"/>
      <c r="DLH9" s="608"/>
      <c r="DLI9" s="608"/>
      <c r="DLJ9" s="608"/>
      <c r="DLK9" s="608"/>
      <c r="DLL9" s="608"/>
      <c r="DLM9" s="608"/>
      <c r="DLN9" s="608"/>
      <c r="DLO9" s="608"/>
      <c r="DLP9" s="608"/>
      <c r="DLQ9" s="608"/>
      <c r="DLR9" s="608"/>
      <c r="DLS9" s="608"/>
      <c r="DLT9" s="608"/>
      <c r="DLU9" s="608"/>
      <c r="DLV9" s="608"/>
      <c r="DLW9" s="608"/>
      <c r="DLX9" s="608"/>
      <c r="DLY9" s="608"/>
      <c r="DLZ9" s="608"/>
      <c r="DMA9" s="608"/>
      <c r="DMB9" s="608"/>
      <c r="DMC9" s="608"/>
      <c r="DMD9" s="608"/>
      <c r="DME9" s="608"/>
      <c r="DMF9" s="608"/>
      <c r="DMG9" s="608"/>
      <c r="DMH9" s="608"/>
      <c r="DMI9" s="608"/>
      <c r="DMJ9" s="608"/>
      <c r="DMK9" s="608"/>
      <c r="DML9" s="608"/>
      <c r="DMM9" s="608"/>
      <c r="DMN9" s="608"/>
      <c r="DMO9" s="608"/>
      <c r="DMP9" s="608"/>
      <c r="DMQ9" s="608"/>
      <c r="DMR9" s="608"/>
      <c r="DMS9" s="608"/>
      <c r="DMT9" s="608"/>
      <c r="DMU9" s="608"/>
      <c r="DMV9" s="608"/>
      <c r="DMW9" s="608"/>
      <c r="DMX9" s="608"/>
      <c r="DMY9" s="608"/>
      <c r="DMZ9" s="608"/>
      <c r="DNA9" s="608"/>
      <c r="DNB9" s="608"/>
      <c r="DNC9" s="608"/>
      <c r="DND9" s="608"/>
      <c r="DNE9" s="608"/>
      <c r="DNF9" s="608"/>
      <c r="DNG9" s="608"/>
      <c r="DNH9" s="608"/>
      <c r="DNI9" s="608"/>
      <c r="DNJ9" s="608"/>
      <c r="DNK9" s="608"/>
      <c r="DNL9" s="608"/>
      <c r="DNM9" s="608"/>
      <c r="DNN9" s="608"/>
      <c r="DNO9" s="608"/>
      <c r="DNP9" s="608"/>
      <c r="DNQ9" s="608"/>
      <c r="DNR9" s="608"/>
      <c r="DNS9" s="608"/>
      <c r="DNT9" s="608"/>
      <c r="DNU9" s="608"/>
      <c r="DNV9" s="608"/>
      <c r="DNW9" s="608"/>
      <c r="DNX9" s="608"/>
      <c r="DNY9" s="608"/>
      <c r="DNZ9" s="608"/>
      <c r="DOA9" s="608"/>
      <c r="DOB9" s="608"/>
      <c r="DOC9" s="608"/>
      <c r="DOD9" s="608"/>
      <c r="DOE9" s="608"/>
      <c r="DOF9" s="608"/>
      <c r="DOG9" s="608"/>
      <c r="DOH9" s="608"/>
      <c r="DOI9" s="608"/>
      <c r="DOJ9" s="608"/>
      <c r="DOK9" s="608"/>
      <c r="DOL9" s="608"/>
      <c r="DOM9" s="608"/>
      <c r="DON9" s="608"/>
      <c r="DOO9" s="608"/>
      <c r="DOP9" s="608"/>
      <c r="DOQ9" s="608"/>
      <c r="DOR9" s="608"/>
      <c r="DOS9" s="608"/>
      <c r="DOT9" s="608"/>
      <c r="DOU9" s="608"/>
      <c r="DOV9" s="608"/>
      <c r="DOW9" s="608"/>
      <c r="DOX9" s="608"/>
      <c r="DOY9" s="608"/>
      <c r="DOZ9" s="608"/>
      <c r="DPA9" s="608"/>
      <c r="DPB9" s="608"/>
      <c r="DPC9" s="608"/>
      <c r="DPD9" s="608"/>
      <c r="DPE9" s="608"/>
      <c r="DPF9" s="608"/>
      <c r="DPG9" s="608"/>
      <c r="DPH9" s="608"/>
      <c r="DPI9" s="608"/>
      <c r="DPJ9" s="608"/>
      <c r="DPK9" s="608"/>
      <c r="DPL9" s="608"/>
      <c r="DPM9" s="608"/>
      <c r="DPN9" s="608"/>
      <c r="DPO9" s="608"/>
      <c r="DPP9" s="608"/>
      <c r="DPQ9" s="608"/>
      <c r="DPR9" s="608"/>
      <c r="DPS9" s="608"/>
      <c r="DPT9" s="608"/>
      <c r="DPU9" s="608"/>
      <c r="DPV9" s="608"/>
      <c r="DPW9" s="608"/>
      <c r="DPX9" s="608"/>
      <c r="DPY9" s="608"/>
      <c r="DPZ9" s="608"/>
      <c r="DQA9" s="608"/>
      <c r="DQB9" s="608"/>
      <c r="DQC9" s="608"/>
      <c r="DQD9" s="608"/>
      <c r="DQE9" s="608"/>
      <c r="DQF9" s="608"/>
      <c r="DQG9" s="608"/>
      <c r="DQH9" s="608"/>
      <c r="DQI9" s="608"/>
      <c r="DQJ9" s="608"/>
      <c r="DQK9" s="608"/>
      <c r="DQL9" s="608"/>
      <c r="DQM9" s="608"/>
      <c r="DQN9" s="608"/>
      <c r="DQO9" s="608"/>
      <c r="DQP9" s="608"/>
      <c r="DQQ9" s="608"/>
      <c r="DQR9" s="608"/>
      <c r="DQS9" s="608"/>
      <c r="DQT9" s="608"/>
      <c r="DQU9" s="608"/>
      <c r="DQV9" s="608"/>
      <c r="DQW9" s="608"/>
      <c r="DQX9" s="608"/>
      <c r="DQY9" s="608"/>
      <c r="DQZ9" s="608"/>
      <c r="DRA9" s="608"/>
      <c r="DRB9" s="608"/>
      <c r="DRC9" s="608"/>
      <c r="DRD9" s="608"/>
      <c r="DRE9" s="608"/>
      <c r="DRF9" s="608"/>
      <c r="DRG9" s="608"/>
      <c r="DRH9" s="608"/>
      <c r="DRI9" s="608"/>
      <c r="DRJ9" s="608"/>
      <c r="DRK9" s="608"/>
      <c r="DRL9" s="608"/>
      <c r="DRM9" s="608"/>
      <c r="DRN9" s="608"/>
      <c r="DRO9" s="608"/>
      <c r="DRP9" s="608"/>
      <c r="DRQ9" s="608"/>
      <c r="DRR9" s="608"/>
      <c r="DRS9" s="608"/>
      <c r="DRT9" s="608"/>
      <c r="DRU9" s="608"/>
      <c r="DRV9" s="608"/>
      <c r="DRW9" s="608"/>
      <c r="DRX9" s="608"/>
      <c r="DRY9" s="608"/>
      <c r="DRZ9" s="608"/>
      <c r="DSA9" s="608"/>
      <c r="DSB9" s="608"/>
      <c r="DSC9" s="608"/>
      <c r="DSD9" s="608"/>
      <c r="DSE9" s="608"/>
      <c r="DSF9" s="608"/>
      <c r="DSG9" s="608"/>
      <c r="DSH9" s="608"/>
      <c r="DSI9" s="608"/>
      <c r="DSJ9" s="608"/>
      <c r="DSK9" s="608"/>
      <c r="DSL9" s="608"/>
      <c r="DSM9" s="608"/>
      <c r="DSN9" s="608"/>
      <c r="DSO9" s="608"/>
      <c r="DSP9" s="608"/>
      <c r="DSQ9" s="608"/>
      <c r="DSR9" s="608"/>
      <c r="DSS9" s="608"/>
      <c r="DST9" s="608"/>
      <c r="DSU9" s="608"/>
      <c r="DSV9" s="608"/>
      <c r="DSW9" s="608"/>
      <c r="DSX9" s="608"/>
      <c r="DSY9" s="608"/>
      <c r="DSZ9" s="608"/>
      <c r="DTA9" s="608"/>
      <c r="DTB9" s="608"/>
      <c r="DTC9" s="608"/>
      <c r="DTD9" s="608"/>
      <c r="DTE9" s="608"/>
      <c r="DTF9" s="608"/>
      <c r="DTG9" s="608"/>
      <c r="DTH9" s="608"/>
      <c r="DTI9" s="608"/>
      <c r="DTJ9" s="608"/>
      <c r="DTK9" s="608"/>
      <c r="DTL9" s="608"/>
      <c r="DTM9" s="608"/>
      <c r="DTN9" s="608"/>
      <c r="DTO9" s="608"/>
      <c r="DTP9" s="608"/>
      <c r="DTQ9" s="608"/>
      <c r="DTR9" s="608"/>
      <c r="DTS9" s="608"/>
      <c r="DTT9" s="608"/>
      <c r="DTU9" s="608"/>
      <c r="DTV9" s="608"/>
      <c r="DTW9" s="608"/>
      <c r="DTX9" s="608"/>
      <c r="DTY9" s="608"/>
      <c r="DTZ9" s="608"/>
      <c r="DUA9" s="608"/>
      <c r="DUB9" s="608"/>
      <c r="DUC9" s="608"/>
      <c r="DUD9" s="608"/>
      <c r="DUE9" s="608"/>
      <c r="DUF9" s="608"/>
      <c r="DUG9" s="608"/>
      <c r="DUH9" s="608"/>
      <c r="DUI9" s="608"/>
      <c r="DUJ9" s="608"/>
      <c r="DUK9" s="608"/>
      <c r="DUL9" s="608"/>
      <c r="DUM9" s="608"/>
      <c r="DUN9" s="608"/>
      <c r="DUO9" s="608"/>
      <c r="DUP9" s="608"/>
      <c r="DUQ9" s="608"/>
      <c r="DUR9" s="608"/>
      <c r="DUS9" s="608"/>
      <c r="DUT9" s="608"/>
      <c r="DUU9" s="608"/>
      <c r="DUV9" s="608"/>
      <c r="DUW9" s="608"/>
      <c r="DUX9" s="608"/>
      <c r="DUY9" s="608"/>
      <c r="DUZ9" s="608"/>
      <c r="DVA9" s="608"/>
      <c r="DVB9" s="608"/>
      <c r="DVC9" s="608"/>
      <c r="DVD9" s="608"/>
      <c r="DVE9" s="608"/>
      <c r="DVF9" s="608"/>
      <c r="DVG9" s="608"/>
      <c r="DVH9" s="608"/>
      <c r="DVI9" s="608"/>
      <c r="DVJ9" s="608"/>
      <c r="DVK9" s="608"/>
      <c r="DVL9" s="608"/>
      <c r="DVM9" s="608"/>
      <c r="DVN9" s="608"/>
      <c r="DVO9" s="608"/>
      <c r="DVP9" s="608"/>
      <c r="DVQ9" s="608"/>
      <c r="DVR9" s="608"/>
      <c r="DVS9" s="608"/>
      <c r="DVT9" s="608"/>
      <c r="DVU9" s="608"/>
      <c r="DVV9" s="608"/>
      <c r="DVW9" s="608"/>
      <c r="DVX9" s="608"/>
      <c r="DVY9" s="608"/>
      <c r="DVZ9" s="608"/>
      <c r="DWA9" s="608"/>
      <c r="DWB9" s="608"/>
      <c r="DWC9" s="608"/>
      <c r="DWD9" s="608"/>
      <c r="DWE9" s="608"/>
      <c r="DWF9" s="608"/>
      <c r="DWG9" s="608"/>
      <c r="DWH9" s="608"/>
      <c r="DWI9" s="608"/>
      <c r="DWJ9" s="608"/>
      <c r="DWK9" s="608"/>
      <c r="DWL9" s="608"/>
      <c r="DWM9" s="608"/>
      <c r="DWN9" s="608"/>
      <c r="DWO9" s="608"/>
      <c r="DWP9" s="608"/>
      <c r="DWQ9" s="608"/>
      <c r="DWR9" s="608"/>
      <c r="DWS9" s="608"/>
      <c r="DWT9" s="608"/>
      <c r="DWU9" s="608"/>
      <c r="DWV9" s="608"/>
      <c r="DWW9" s="608"/>
      <c r="DWX9" s="608"/>
      <c r="DWY9" s="608"/>
      <c r="DWZ9" s="608"/>
      <c r="DXA9" s="608"/>
      <c r="DXB9" s="608"/>
      <c r="DXC9" s="608"/>
      <c r="DXD9" s="608"/>
      <c r="DXE9" s="608"/>
      <c r="DXF9" s="608"/>
      <c r="DXG9" s="608"/>
      <c r="DXH9" s="608"/>
      <c r="DXI9" s="608"/>
      <c r="DXJ9" s="608"/>
      <c r="DXK9" s="608"/>
      <c r="DXL9" s="608"/>
      <c r="DXM9" s="608"/>
      <c r="DXN9" s="608"/>
      <c r="DXO9" s="608"/>
      <c r="DXP9" s="608"/>
      <c r="DXQ9" s="608"/>
      <c r="DXR9" s="608"/>
      <c r="DXS9" s="608"/>
      <c r="DXT9" s="608"/>
      <c r="DXU9" s="608"/>
      <c r="DXV9" s="608"/>
      <c r="DXW9" s="608"/>
      <c r="DXX9" s="608"/>
      <c r="DXY9" s="608"/>
      <c r="DXZ9" s="608"/>
      <c r="DYA9" s="608"/>
      <c r="DYB9" s="608"/>
      <c r="DYC9" s="608"/>
      <c r="DYD9" s="608"/>
      <c r="DYE9" s="608"/>
      <c r="DYF9" s="608"/>
      <c r="DYG9" s="608"/>
      <c r="DYH9" s="608"/>
      <c r="DYI9" s="608"/>
      <c r="DYJ9" s="608"/>
      <c r="DYK9" s="608"/>
      <c r="DYL9" s="608"/>
      <c r="DYM9" s="608"/>
      <c r="DYN9" s="608"/>
      <c r="DYO9" s="608"/>
      <c r="DYP9" s="608"/>
      <c r="DYQ9" s="608"/>
      <c r="DYR9" s="608"/>
      <c r="DYS9" s="608"/>
      <c r="DYT9" s="608"/>
      <c r="DYU9" s="608"/>
      <c r="DYV9" s="608"/>
      <c r="DYW9" s="608"/>
      <c r="DYX9" s="608"/>
      <c r="DYY9" s="608"/>
      <c r="DYZ9" s="608"/>
      <c r="DZA9" s="608"/>
      <c r="DZB9" s="608"/>
      <c r="DZC9" s="608"/>
      <c r="DZD9" s="608"/>
      <c r="DZE9" s="608"/>
      <c r="DZF9" s="608"/>
      <c r="DZG9" s="608"/>
      <c r="DZH9" s="608"/>
      <c r="DZI9" s="608"/>
      <c r="DZJ9" s="608"/>
      <c r="DZK9" s="608"/>
      <c r="DZL9" s="608"/>
      <c r="DZM9" s="608"/>
      <c r="DZN9" s="608"/>
      <c r="DZO9" s="608"/>
      <c r="DZP9" s="608"/>
      <c r="DZQ9" s="608"/>
      <c r="DZR9" s="608"/>
      <c r="DZS9" s="608"/>
      <c r="DZT9" s="608"/>
      <c r="DZU9" s="608"/>
      <c r="DZV9" s="608"/>
      <c r="DZW9" s="608"/>
      <c r="DZX9" s="608"/>
      <c r="DZY9" s="608"/>
      <c r="DZZ9" s="608"/>
      <c r="EAA9" s="608"/>
      <c r="EAB9" s="608"/>
      <c r="EAC9" s="608"/>
      <c r="EAD9" s="608"/>
      <c r="EAE9" s="608"/>
      <c r="EAF9" s="608"/>
      <c r="EAG9" s="608"/>
      <c r="EAH9" s="608"/>
      <c r="EAI9" s="608"/>
      <c r="EAJ9" s="608"/>
      <c r="EAK9" s="608"/>
      <c r="EAL9" s="608"/>
      <c r="EAM9" s="608"/>
      <c r="EAN9" s="608"/>
      <c r="EAO9" s="608"/>
      <c r="EAP9" s="608"/>
      <c r="EAQ9" s="608"/>
      <c r="EAR9" s="608"/>
      <c r="EAS9" s="608"/>
      <c r="EAT9" s="608"/>
      <c r="EAU9" s="608"/>
      <c r="EAV9" s="608"/>
      <c r="EAW9" s="608"/>
      <c r="EAX9" s="608"/>
      <c r="EAY9" s="608"/>
      <c r="EAZ9" s="608"/>
      <c r="EBA9" s="608"/>
      <c r="EBB9" s="608"/>
      <c r="EBC9" s="608"/>
      <c r="EBD9" s="608"/>
      <c r="EBE9" s="608"/>
      <c r="EBF9" s="608"/>
      <c r="EBG9" s="608"/>
      <c r="EBH9" s="608"/>
      <c r="EBI9" s="608"/>
      <c r="EBJ9" s="608"/>
      <c r="EBK9" s="608"/>
      <c r="EBL9" s="608"/>
      <c r="EBM9" s="608"/>
      <c r="EBN9" s="608"/>
      <c r="EBO9" s="608"/>
      <c r="EBP9" s="608"/>
      <c r="EBQ9" s="608"/>
      <c r="EBR9" s="608"/>
      <c r="EBS9" s="608"/>
      <c r="EBT9" s="608"/>
      <c r="EBU9" s="608"/>
      <c r="EBV9" s="608"/>
      <c r="EBW9" s="608"/>
      <c r="EBX9" s="608"/>
      <c r="EBY9" s="608"/>
      <c r="EBZ9" s="608"/>
      <c r="ECA9" s="608"/>
      <c r="ECB9" s="608"/>
      <c r="ECC9" s="608"/>
      <c r="ECD9" s="608"/>
      <c r="ECE9" s="608"/>
      <c r="ECF9" s="608"/>
      <c r="ECG9" s="608"/>
      <c r="ECH9" s="608"/>
      <c r="ECI9" s="608"/>
      <c r="ECJ9" s="608"/>
      <c r="ECK9" s="608"/>
      <c r="ECL9" s="608"/>
      <c r="ECM9" s="608"/>
      <c r="ECN9" s="608"/>
      <c r="ECO9" s="608"/>
      <c r="ECP9" s="608"/>
      <c r="ECQ9" s="608"/>
      <c r="ECR9" s="608"/>
      <c r="ECS9" s="608"/>
      <c r="ECT9" s="608"/>
      <c r="ECU9" s="608"/>
      <c r="ECV9" s="608"/>
      <c r="ECW9" s="608"/>
      <c r="ECX9" s="608"/>
      <c r="ECY9" s="608"/>
      <c r="ECZ9" s="608"/>
      <c r="EDA9" s="608"/>
      <c r="EDB9" s="608"/>
      <c r="EDC9" s="608"/>
      <c r="EDD9" s="608"/>
      <c r="EDE9" s="608"/>
      <c r="EDF9" s="608"/>
      <c r="EDG9" s="608"/>
      <c r="EDH9" s="608"/>
      <c r="EDI9" s="608"/>
      <c r="EDJ9" s="608"/>
      <c r="EDK9" s="608"/>
      <c r="EDL9" s="608"/>
      <c r="EDM9" s="608"/>
      <c r="EDN9" s="608"/>
      <c r="EDO9" s="608"/>
      <c r="EDP9" s="608"/>
      <c r="EDQ9" s="608"/>
      <c r="EDR9" s="608"/>
      <c r="EDS9" s="608"/>
      <c r="EDT9" s="608"/>
      <c r="EDU9" s="608"/>
      <c r="EDV9" s="608"/>
      <c r="EDW9" s="608"/>
      <c r="EDX9" s="608"/>
      <c r="EDY9" s="608"/>
      <c r="EDZ9" s="608"/>
      <c r="EEA9" s="608"/>
      <c r="EEB9" s="608"/>
      <c r="EEC9" s="608"/>
      <c r="EED9" s="608"/>
      <c r="EEE9" s="608"/>
      <c r="EEF9" s="608"/>
      <c r="EEG9" s="608"/>
      <c r="EEH9" s="608"/>
      <c r="EEI9" s="608"/>
      <c r="EEJ9" s="608"/>
      <c r="EEK9" s="608"/>
      <c r="EEL9" s="608"/>
      <c r="EEM9" s="608"/>
      <c r="EEN9" s="608"/>
      <c r="EEO9" s="608"/>
      <c r="EEP9" s="608"/>
      <c r="EEQ9" s="608"/>
      <c r="EER9" s="608"/>
      <c r="EES9" s="608"/>
      <c r="EET9" s="608"/>
      <c r="EEU9" s="608"/>
      <c r="EEV9" s="608"/>
      <c r="EEW9" s="608"/>
      <c r="EEX9" s="608"/>
      <c r="EEY9" s="608"/>
      <c r="EEZ9" s="608"/>
      <c r="EFA9" s="608"/>
      <c r="EFB9" s="608"/>
      <c r="EFC9" s="608"/>
      <c r="EFD9" s="608"/>
      <c r="EFE9" s="608"/>
      <c r="EFF9" s="608"/>
      <c r="EFG9" s="608"/>
      <c r="EFH9" s="608"/>
      <c r="EFI9" s="608"/>
      <c r="EFJ9" s="608"/>
      <c r="EFK9" s="608"/>
      <c r="EFL9" s="608"/>
      <c r="EFM9" s="608"/>
      <c r="EFN9" s="608"/>
      <c r="EFO9" s="608"/>
      <c r="EFP9" s="608"/>
      <c r="EFQ9" s="608"/>
      <c r="EFR9" s="608"/>
      <c r="EFS9" s="608"/>
      <c r="EFT9" s="608"/>
      <c r="EFU9" s="608"/>
      <c r="EFV9" s="608"/>
      <c r="EFW9" s="608"/>
      <c r="EFX9" s="608"/>
      <c r="EFY9" s="608"/>
      <c r="EFZ9" s="608"/>
      <c r="EGA9" s="608"/>
      <c r="EGB9" s="608"/>
      <c r="EGC9" s="608"/>
      <c r="EGD9" s="608"/>
      <c r="EGE9" s="608"/>
      <c r="EGF9" s="608"/>
      <c r="EGG9" s="608"/>
      <c r="EGH9" s="608"/>
      <c r="EGI9" s="608"/>
      <c r="EGJ9" s="608"/>
      <c r="EGK9" s="608"/>
      <c r="EGL9" s="608"/>
      <c r="EGM9" s="608"/>
      <c r="EGN9" s="608"/>
      <c r="EGO9" s="608"/>
      <c r="EGP9" s="608"/>
      <c r="EGQ9" s="608"/>
      <c r="EGR9" s="608"/>
      <c r="EGS9" s="608"/>
      <c r="EGT9" s="608"/>
      <c r="EGU9" s="608"/>
      <c r="EGV9" s="608"/>
      <c r="EGW9" s="608"/>
      <c r="EGX9" s="608"/>
      <c r="EGY9" s="608"/>
      <c r="EGZ9" s="608"/>
      <c r="EHA9" s="608"/>
      <c r="EHB9" s="608"/>
      <c r="EHC9" s="608"/>
      <c r="EHD9" s="608"/>
      <c r="EHE9" s="608"/>
      <c r="EHF9" s="608"/>
      <c r="EHG9" s="608"/>
      <c r="EHH9" s="608"/>
      <c r="EHI9" s="608"/>
      <c r="EHJ9" s="608"/>
      <c r="EHK9" s="608"/>
      <c r="EHL9" s="608"/>
      <c r="EHM9" s="608"/>
      <c r="EHN9" s="608"/>
      <c r="EHO9" s="608"/>
      <c r="EHP9" s="608"/>
      <c r="EHQ9" s="608"/>
      <c r="EHR9" s="608"/>
      <c r="EHS9" s="608"/>
      <c r="EHT9" s="608"/>
      <c r="EHU9" s="608"/>
      <c r="EHV9" s="608"/>
      <c r="EHW9" s="608"/>
      <c r="EHX9" s="608"/>
      <c r="EHY9" s="608"/>
      <c r="EHZ9" s="608"/>
      <c r="EIA9" s="608"/>
      <c r="EIB9" s="608"/>
      <c r="EIC9" s="608"/>
      <c r="EID9" s="608"/>
      <c r="EIE9" s="608"/>
      <c r="EIF9" s="608"/>
      <c r="EIG9" s="608"/>
      <c r="EIH9" s="608"/>
      <c r="EII9" s="608"/>
      <c r="EIJ9" s="608"/>
      <c r="EIK9" s="608"/>
      <c r="EIL9" s="608"/>
      <c r="EIM9" s="608"/>
      <c r="EIN9" s="608"/>
      <c r="EIO9" s="608"/>
      <c r="EIP9" s="608"/>
      <c r="EIQ9" s="608"/>
      <c r="EIR9" s="608"/>
      <c r="EIS9" s="608"/>
      <c r="EIT9" s="608"/>
      <c r="EIU9" s="608"/>
      <c r="EIV9" s="608"/>
      <c r="EIW9" s="608"/>
      <c r="EIX9" s="608"/>
      <c r="EIY9" s="608"/>
      <c r="EIZ9" s="608"/>
      <c r="EJA9" s="608"/>
      <c r="EJB9" s="608"/>
      <c r="EJC9" s="608"/>
      <c r="EJD9" s="608"/>
      <c r="EJE9" s="608"/>
      <c r="EJF9" s="608"/>
      <c r="EJG9" s="608"/>
      <c r="EJH9" s="608"/>
      <c r="EJI9" s="608"/>
      <c r="EJJ9" s="608"/>
      <c r="EJK9" s="608"/>
      <c r="EJL9" s="608"/>
      <c r="EJM9" s="608"/>
      <c r="EJN9" s="608"/>
      <c r="EJO9" s="608"/>
      <c r="EJP9" s="608"/>
      <c r="EJQ9" s="608"/>
      <c r="EJR9" s="608"/>
      <c r="EJS9" s="608"/>
      <c r="EJT9" s="608"/>
      <c r="EJU9" s="608"/>
      <c r="EJV9" s="608"/>
      <c r="EJW9" s="608"/>
      <c r="EJX9" s="608"/>
      <c r="EJY9" s="608"/>
      <c r="EJZ9" s="608"/>
      <c r="EKA9" s="608"/>
      <c r="EKB9" s="608"/>
      <c r="EKC9" s="608"/>
      <c r="EKD9" s="608"/>
      <c r="EKE9" s="608"/>
      <c r="EKF9" s="608"/>
      <c r="EKG9" s="608"/>
      <c r="EKH9" s="608"/>
      <c r="EKI9" s="608"/>
      <c r="EKJ9" s="608"/>
      <c r="EKK9" s="608"/>
      <c r="EKL9" s="608"/>
      <c r="EKM9" s="608"/>
      <c r="EKN9" s="608"/>
      <c r="EKO9" s="608"/>
      <c r="EKP9" s="608"/>
      <c r="EKQ9" s="608"/>
      <c r="EKR9" s="608"/>
      <c r="EKS9" s="608"/>
      <c r="EKT9" s="608"/>
      <c r="EKU9" s="608"/>
      <c r="EKV9" s="608"/>
      <c r="EKW9" s="608"/>
      <c r="EKX9" s="608"/>
      <c r="EKY9" s="608"/>
      <c r="EKZ9" s="608"/>
      <c r="ELA9" s="608"/>
      <c r="ELB9" s="608"/>
      <c r="ELC9" s="608"/>
      <c r="ELD9" s="608"/>
      <c r="ELE9" s="608"/>
      <c r="ELF9" s="608"/>
      <c r="ELG9" s="608"/>
      <c r="ELH9" s="608"/>
      <c r="ELI9" s="608"/>
      <c r="ELJ9" s="608"/>
      <c r="ELK9" s="608"/>
      <c r="ELL9" s="608"/>
      <c r="ELM9" s="608"/>
      <c r="ELN9" s="608"/>
      <c r="ELO9" s="608"/>
      <c r="ELP9" s="608"/>
      <c r="ELQ9" s="608"/>
      <c r="ELR9" s="608"/>
      <c r="ELS9" s="608"/>
      <c r="ELT9" s="608"/>
      <c r="ELU9" s="608"/>
      <c r="ELV9" s="608"/>
      <c r="ELW9" s="608"/>
      <c r="ELX9" s="608"/>
      <c r="ELY9" s="608"/>
      <c r="ELZ9" s="608"/>
      <c r="EMA9" s="608"/>
      <c r="EMB9" s="608"/>
      <c r="EMC9" s="608"/>
      <c r="EMD9" s="608"/>
      <c r="EME9" s="608"/>
      <c r="EMF9" s="608"/>
      <c r="EMG9" s="608"/>
      <c r="EMH9" s="608"/>
      <c r="EMI9" s="608"/>
      <c r="EMJ9" s="608"/>
      <c r="EMK9" s="608"/>
      <c r="EML9" s="608"/>
      <c r="EMM9" s="608"/>
      <c r="EMN9" s="608"/>
      <c r="EMO9" s="608"/>
      <c r="EMP9" s="608"/>
      <c r="EMQ9" s="608"/>
      <c r="EMR9" s="608"/>
      <c r="EMS9" s="608"/>
      <c r="EMT9" s="608"/>
      <c r="EMU9" s="608"/>
      <c r="EMV9" s="608"/>
      <c r="EMW9" s="608"/>
      <c r="EMX9" s="608"/>
      <c r="EMY9" s="608"/>
      <c r="EMZ9" s="608"/>
      <c r="ENA9" s="608"/>
      <c r="ENB9" s="608"/>
      <c r="ENC9" s="608"/>
      <c r="END9" s="608"/>
      <c r="ENE9" s="608"/>
      <c r="ENF9" s="608"/>
      <c r="ENG9" s="608"/>
      <c r="ENH9" s="608"/>
      <c r="ENI9" s="608"/>
      <c r="ENJ9" s="608"/>
      <c r="ENK9" s="608"/>
      <c r="ENL9" s="608"/>
      <c r="ENM9" s="608"/>
      <c r="ENN9" s="608"/>
      <c r="ENO9" s="608"/>
      <c r="ENP9" s="608"/>
      <c r="ENQ9" s="608"/>
      <c r="ENR9" s="608"/>
      <c r="ENS9" s="608"/>
      <c r="ENT9" s="608"/>
      <c r="ENU9" s="608"/>
      <c r="ENV9" s="608"/>
      <c r="ENW9" s="608"/>
      <c r="ENX9" s="608"/>
      <c r="ENY9" s="608"/>
      <c r="ENZ9" s="608"/>
      <c r="EOA9" s="608"/>
      <c r="EOB9" s="608"/>
      <c r="EOC9" s="608"/>
      <c r="EOD9" s="608"/>
      <c r="EOE9" s="608"/>
      <c r="EOF9" s="608"/>
      <c r="EOG9" s="608"/>
      <c r="EOH9" s="608"/>
      <c r="EOI9" s="608"/>
      <c r="EOJ9" s="608"/>
      <c r="EOK9" s="608"/>
      <c r="EOL9" s="608"/>
      <c r="EOM9" s="608"/>
      <c r="EON9" s="608"/>
      <c r="EOO9" s="608"/>
      <c r="EOP9" s="608"/>
      <c r="EOQ9" s="608"/>
      <c r="EOR9" s="608"/>
      <c r="EOS9" s="608"/>
      <c r="EOT9" s="608"/>
      <c r="EOU9" s="608"/>
      <c r="EOV9" s="608"/>
      <c r="EOW9" s="608"/>
      <c r="EOX9" s="608"/>
      <c r="EOY9" s="608"/>
      <c r="EOZ9" s="608"/>
      <c r="EPA9" s="608"/>
      <c r="EPB9" s="608"/>
      <c r="EPC9" s="608"/>
      <c r="EPD9" s="608"/>
      <c r="EPE9" s="608"/>
      <c r="EPF9" s="608"/>
      <c r="EPG9" s="608"/>
      <c r="EPH9" s="608"/>
      <c r="EPI9" s="608"/>
      <c r="EPJ9" s="608"/>
      <c r="EPK9" s="608"/>
      <c r="EPL9" s="608"/>
      <c r="EPM9" s="608"/>
      <c r="EPN9" s="608"/>
      <c r="EPO9" s="608"/>
      <c r="EPP9" s="608"/>
      <c r="EPQ9" s="608"/>
      <c r="EPR9" s="608"/>
      <c r="EPS9" s="608"/>
      <c r="EPT9" s="608"/>
      <c r="EPU9" s="608"/>
      <c r="EPV9" s="608"/>
      <c r="EPW9" s="608"/>
      <c r="EPX9" s="608"/>
      <c r="EPY9" s="608"/>
      <c r="EPZ9" s="608"/>
      <c r="EQA9" s="608"/>
      <c r="EQB9" s="608"/>
      <c r="EQC9" s="608"/>
      <c r="EQD9" s="608"/>
      <c r="EQE9" s="608"/>
      <c r="EQF9" s="608"/>
      <c r="EQG9" s="608"/>
      <c r="EQH9" s="608"/>
      <c r="EQI9" s="608"/>
      <c r="EQJ9" s="608"/>
      <c r="EQK9" s="608"/>
      <c r="EQL9" s="608"/>
      <c r="EQM9" s="608"/>
      <c r="EQN9" s="608"/>
      <c r="EQO9" s="608"/>
      <c r="EQP9" s="608"/>
      <c r="EQQ9" s="608"/>
      <c r="EQR9" s="608"/>
      <c r="EQS9" s="608"/>
      <c r="EQT9" s="608"/>
      <c r="EQU9" s="608"/>
      <c r="EQV9" s="608"/>
      <c r="EQW9" s="608"/>
      <c r="EQX9" s="608"/>
      <c r="EQY9" s="608"/>
      <c r="EQZ9" s="608"/>
      <c r="ERA9" s="608"/>
      <c r="ERB9" s="608"/>
      <c r="ERC9" s="608"/>
      <c r="ERD9" s="608"/>
      <c r="ERE9" s="608"/>
      <c r="ERF9" s="608"/>
      <c r="ERG9" s="608"/>
      <c r="ERH9" s="608"/>
      <c r="ERI9" s="608"/>
      <c r="ERJ9" s="608"/>
      <c r="ERK9" s="608"/>
      <c r="ERL9" s="608"/>
      <c r="ERM9" s="608"/>
      <c r="ERN9" s="608"/>
      <c r="ERO9" s="608"/>
      <c r="ERP9" s="608"/>
      <c r="ERQ9" s="608"/>
      <c r="ERR9" s="608"/>
      <c r="ERS9" s="608"/>
      <c r="ERT9" s="608"/>
      <c r="ERU9" s="608"/>
      <c r="ERV9" s="608"/>
      <c r="ERW9" s="608"/>
      <c r="ERX9" s="608"/>
      <c r="ERY9" s="608"/>
      <c r="ERZ9" s="608"/>
      <c r="ESA9" s="608"/>
      <c r="ESB9" s="608"/>
      <c r="ESC9" s="608"/>
      <c r="ESD9" s="608"/>
      <c r="ESE9" s="608"/>
      <c r="ESF9" s="608"/>
      <c r="ESG9" s="608"/>
      <c r="ESH9" s="608"/>
      <c r="ESI9" s="608"/>
      <c r="ESJ9" s="608"/>
      <c r="ESK9" s="608"/>
      <c r="ESL9" s="608"/>
      <c r="ESM9" s="608"/>
      <c r="ESN9" s="608"/>
      <c r="ESO9" s="608"/>
      <c r="ESP9" s="608"/>
      <c r="ESQ9" s="608"/>
      <c r="ESR9" s="608"/>
      <c r="ESS9" s="608"/>
      <c r="EST9" s="608"/>
      <c r="ESU9" s="608"/>
      <c r="ESV9" s="608"/>
      <c r="ESW9" s="608"/>
      <c r="ESX9" s="608"/>
      <c r="ESY9" s="608"/>
      <c r="ESZ9" s="608"/>
      <c r="ETA9" s="608"/>
      <c r="ETB9" s="608"/>
      <c r="ETC9" s="608"/>
      <c r="ETD9" s="608"/>
      <c r="ETE9" s="608"/>
      <c r="ETF9" s="608"/>
      <c r="ETG9" s="608"/>
      <c r="ETH9" s="608"/>
      <c r="ETI9" s="608"/>
      <c r="ETJ9" s="608"/>
      <c r="ETK9" s="608"/>
      <c r="ETL9" s="608"/>
      <c r="ETM9" s="608"/>
      <c r="ETN9" s="608"/>
      <c r="ETO9" s="608"/>
      <c r="ETP9" s="608"/>
      <c r="ETQ9" s="608"/>
      <c r="ETR9" s="608"/>
      <c r="ETS9" s="608"/>
      <c r="ETT9" s="608"/>
      <c r="ETU9" s="608"/>
      <c r="ETV9" s="608"/>
      <c r="ETW9" s="608"/>
      <c r="ETX9" s="608"/>
      <c r="ETY9" s="608"/>
      <c r="ETZ9" s="608"/>
      <c r="EUA9" s="608"/>
      <c r="EUB9" s="608"/>
      <c r="EUC9" s="608"/>
      <c r="EUD9" s="608"/>
      <c r="EUE9" s="608"/>
      <c r="EUF9" s="608"/>
      <c r="EUG9" s="608"/>
      <c r="EUH9" s="608"/>
      <c r="EUI9" s="608"/>
      <c r="EUJ9" s="608"/>
      <c r="EUK9" s="608"/>
      <c r="EUL9" s="608"/>
      <c r="EUM9" s="608"/>
      <c r="EUN9" s="608"/>
      <c r="EUO9" s="608"/>
      <c r="EUP9" s="608"/>
      <c r="EUQ9" s="608"/>
      <c r="EUR9" s="608"/>
      <c r="EUS9" s="608"/>
      <c r="EUT9" s="608"/>
      <c r="EUU9" s="608"/>
      <c r="EUV9" s="608"/>
      <c r="EUW9" s="608"/>
      <c r="EUX9" s="608"/>
      <c r="EUY9" s="608"/>
      <c r="EUZ9" s="608"/>
      <c r="EVA9" s="608"/>
      <c r="EVB9" s="608"/>
      <c r="EVC9" s="608"/>
      <c r="EVD9" s="608"/>
      <c r="EVE9" s="608"/>
      <c r="EVF9" s="608"/>
      <c r="EVG9" s="608"/>
      <c r="EVH9" s="608"/>
      <c r="EVI9" s="608"/>
      <c r="EVJ9" s="608"/>
      <c r="EVK9" s="608"/>
      <c r="EVL9" s="608"/>
      <c r="EVM9" s="608"/>
      <c r="EVN9" s="608"/>
      <c r="EVO9" s="608"/>
      <c r="EVP9" s="608"/>
      <c r="EVQ9" s="608"/>
      <c r="EVR9" s="608"/>
      <c r="EVS9" s="608"/>
      <c r="EVT9" s="608"/>
      <c r="EVU9" s="608"/>
      <c r="EVV9" s="608"/>
      <c r="EVW9" s="608"/>
      <c r="EVX9" s="608"/>
      <c r="EVY9" s="608"/>
      <c r="EVZ9" s="608"/>
      <c r="EWA9" s="608"/>
      <c r="EWB9" s="608"/>
      <c r="EWC9" s="608"/>
      <c r="EWD9" s="608"/>
      <c r="EWE9" s="608"/>
      <c r="EWF9" s="608"/>
      <c r="EWG9" s="608"/>
      <c r="EWH9" s="608"/>
      <c r="EWI9" s="608"/>
      <c r="EWJ9" s="608"/>
      <c r="EWK9" s="608"/>
      <c r="EWL9" s="608"/>
      <c r="EWM9" s="608"/>
      <c r="EWN9" s="608"/>
      <c r="EWO9" s="608"/>
      <c r="EWP9" s="608"/>
      <c r="EWQ9" s="608"/>
      <c r="EWR9" s="608"/>
      <c r="EWS9" s="608"/>
      <c r="EWT9" s="608"/>
      <c r="EWU9" s="608"/>
      <c r="EWV9" s="608"/>
      <c r="EWW9" s="608"/>
      <c r="EWX9" s="608"/>
      <c r="EWY9" s="608"/>
      <c r="EWZ9" s="608"/>
      <c r="EXA9" s="608"/>
      <c r="EXB9" s="608"/>
      <c r="EXC9" s="608"/>
      <c r="EXD9" s="608"/>
      <c r="EXE9" s="608"/>
      <c r="EXF9" s="608"/>
      <c r="EXG9" s="608"/>
      <c r="EXH9" s="608"/>
      <c r="EXI9" s="608"/>
      <c r="EXJ9" s="608"/>
      <c r="EXK9" s="608"/>
      <c r="EXL9" s="608"/>
      <c r="EXM9" s="608"/>
      <c r="EXN9" s="608"/>
      <c r="EXO9" s="608"/>
      <c r="EXP9" s="608"/>
      <c r="EXQ9" s="608"/>
      <c r="EXR9" s="608"/>
      <c r="EXS9" s="608"/>
      <c r="EXT9" s="608"/>
      <c r="EXU9" s="608"/>
      <c r="EXV9" s="608"/>
      <c r="EXW9" s="608"/>
      <c r="EXX9" s="608"/>
      <c r="EXY9" s="608"/>
      <c r="EXZ9" s="608"/>
      <c r="EYA9" s="608"/>
      <c r="EYB9" s="608"/>
      <c r="EYC9" s="608"/>
      <c r="EYD9" s="608"/>
      <c r="EYE9" s="608"/>
      <c r="EYF9" s="608"/>
      <c r="EYG9" s="608"/>
      <c r="EYH9" s="608"/>
      <c r="EYI9" s="608"/>
      <c r="EYJ9" s="608"/>
      <c r="EYK9" s="608"/>
      <c r="EYL9" s="608"/>
      <c r="EYM9" s="608"/>
      <c r="EYN9" s="608"/>
      <c r="EYO9" s="608"/>
      <c r="EYP9" s="608"/>
      <c r="EYQ9" s="608"/>
      <c r="EYR9" s="608"/>
      <c r="EYS9" s="608"/>
      <c r="EYT9" s="608"/>
      <c r="EYU9" s="608"/>
      <c r="EYV9" s="608"/>
      <c r="EYW9" s="608"/>
      <c r="EYX9" s="608"/>
      <c r="EYY9" s="608"/>
      <c r="EYZ9" s="608"/>
      <c r="EZA9" s="608"/>
      <c r="EZB9" s="608"/>
      <c r="EZC9" s="608"/>
      <c r="EZD9" s="608"/>
      <c r="EZE9" s="608"/>
      <c r="EZF9" s="608"/>
      <c r="EZG9" s="608"/>
      <c r="EZH9" s="608"/>
      <c r="EZI9" s="608"/>
      <c r="EZJ9" s="608"/>
      <c r="EZK9" s="608"/>
      <c r="EZL9" s="608"/>
      <c r="EZM9" s="608"/>
      <c r="EZN9" s="608"/>
      <c r="EZO9" s="608"/>
      <c r="EZP9" s="608"/>
      <c r="EZQ9" s="608"/>
      <c r="EZR9" s="608"/>
      <c r="EZS9" s="608"/>
      <c r="EZT9" s="608"/>
      <c r="EZU9" s="608"/>
      <c r="EZV9" s="608"/>
      <c r="EZW9" s="608"/>
      <c r="EZX9" s="608"/>
      <c r="EZY9" s="608"/>
      <c r="EZZ9" s="608"/>
      <c r="FAA9" s="608"/>
      <c r="FAB9" s="608"/>
      <c r="FAC9" s="608"/>
      <c r="FAD9" s="608"/>
      <c r="FAE9" s="608"/>
      <c r="FAF9" s="608"/>
      <c r="FAG9" s="608"/>
      <c r="FAH9" s="608"/>
      <c r="FAI9" s="608"/>
      <c r="FAJ9" s="608"/>
      <c r="FAK9" s="608"/>
      <c r="FAL9" s="608"/>
      <c r="FAM9" s="608"/>
      <c r="FAN9" s="608"/>
      <c r="FAO9" s="608"/>
      <c r="FAP9" s="608"/>
      <c r="FAQ9" s="608"/>
      <c r="FAR9" s="608"/>
      <c r="FAS9" s="608"/>
      <c r="FAT9" s="608"/>
      <c r="FAU9" s="608"/>
      <c r="FAV9" s="608"/>
      <c r="FAW9" s="608"/>
      <c r="FAX9" s="608"/>
      <c r="FAY9" s="608"/>
      <c r="FAZ9" s="608"/>
      <c r="FBA9" s="608"/>
      <c r="FBB9" s="608"/>
      <c r="FBC9" s="608"/>
      <c r="FBD9" s="608"/>
      <c r="FBE9" s="608"/>
      <c r="FBF9" s="608"/>
      <c r="FBG9" s="608"/>
      <c r="FBH9" s="608"/>
      <c r="FBI9" s="608"/>
      <c r="FBJ9" s="608"/>
      <c r="FBK9" s="608"/>
      <c r="FBL9" s="608"/>
      <c r="FBM9" s="608"/>
      <c r="FBN9" s="608"/>
      <c r="FBO9" s="608"/>
      <c r="FBP9" s="608"/>
      <c r="FBQ9" s="608"/>
      <c r="FBR9" s="608"/>
      <c r="FBS9" s="608"/>
      <c r="FBT9" s="608"/>
      <c r="FBU9" s="608"/>
      <c r="FBV9" s="608"/>
      <c r="FBW9" s="608"/>
      <c r="FBX9" s="608"/>
      <c r="FBY9" s="608"/>
      <c r="FBZ9" s="608"/>
      <c r="FCA9" s="608"/>
      <c r="FCB9" s="608"/>
      <c r="FCC9" s="608"/>
      <c r="FCD9" s="608"/>
      <c r="FCE9" s="608"/>
      <c r="FCF9" s="608"/>
      <c r="FCG9" s="608"/>
      <c r="FCH9" s="608"/>
      <c r="FCI9" s="608"/>
      <c r="FCJ9" s="608"/>
      <c r="FCK9" s="608"/>
      <c r="FCL9" s="608"/>
      <c r="FCM9" s="608"/>
      <c r="FCN9" s="608"/>
      <c r="FCO9" s="608"/>
      <c r="FCP9" s="608"/>
      <c r="FCQ9" s="608"/>
      <c r="FCR9" s="608"/>
      <c r="FCS9" s="608"/>
      <c r="FCT9" s="608"/>
      <c r="FCU9" s="608"/>
      <c r="FCV9" s="608"/>
      <c r="FCW9" s="608"/>
      <c r="FCX9" s="608"/>
      <c r="FCY9" s="608"/>
      <c r="FCZ9" s="608"/>
      <c r="FDA9" s="608"/>
      <c r="FDB9" s="608"/>
      <c r="FDC9" s="608"/>
      <c r="FDD9" s="608"/>
      <c r="FDE9" s="608"/>
      <c r="FDF9" s="608"/>
      <c r="FDG9" s="608"/>
      <c r="FDH9" s="608"/>
      <c r="FDI9" s="608"/>
      <c r="FDJ9" s="608"/>
      <c r="FDK9" s="608"/>
      <c r="FDL9" s="608"/>
      <c r="FDM9" s="608"/>
      <c r="FDN9" s="608"/>
      <c r="FDO9" s="608"/>
      <c r="FDP9" s="608"/>
      <c r="FDQ9" s="608"/>
      <c r="FDR9" s="608"/>
      <c r="FDS9" s="608"/>
      <c r="FDT9" s="608"/>
      <c r="FDU9" s="608"/>
      <c r="FDV9" s="608"/>
      <c r="FDW9" s="608"/>
      <c r="FDX9" s="608"/>
      <c r="FDY9" s="608"/>
      <c r="FDZ9" s="608"/>
      <c r="FEA9" s="608"/>
      <c r="FEB9" s="608"/>
      <c r="FEC9" s="608"/>
      <c r="FED9" s="608"/>
      <c r="FEE9" s="608"/>
      <c r="FEF9" s="608"/>
      <c r="FEG9" s="608"/>
      <c r="FEH9" s="608"/>
      <c r="FEI9" s="608"/>
      <c r="FEJ9" s="608"/>
      <c r="FEK9" s="608"/>
      <c r="FEL9" s="608"/>
      <c r="FEM9" s="608"/>
      <c r="FEN9" s="608"/>
      <c r="FEO9" s="608"/>
      <c r="FEP9" s="608"/>
      <c r="FEQ9" s="608"/>
      <c r="FER9" s="608"/>
      <c r="FES9" s="608"/>
      <c r="FET9" s="608"/>
      <c r="FEU9" s="608"/>
      <c r="FEV9" s="608"/>
      <c r="FEW9" s="608"/>
      <c r="FEX9" s="608"/>
      <c r="FEY9" s="608"/>
      <c r="FEZ9" s="608"/>
      <c r="FFA9" s="608"/>
      <c r="FFB9" s="608"/>
      <c r="FFC9" s="608"/>
      <c r="FFD9" s="608"/>
      <c r="FFE9" s="608"/>
      <c r="FFF9" s="608"/>
      <c r="FFG9" s="608"/>
      <c r="FFH9" s="608"/>
      <c r="FFI9" s="608"/>
      <c r="FFJ9" s="608"/>
      <c r="FFK9" s="608"/>
      <c r="FFL9" s="608"/>
      <c r="FFM9" s="608"/>
      <c r="FFN9" s="608"/>
      <c r="FFO9" s="608"/>
      <c r="FFP9" s="608"/>
      <c r="FFQ9" s="608"/>
      <c r="FFR9" s="608"/>
      <c r="FFS9" s="608"/>
      <c r="FFT9" s="608"/>
      <c r="FFU9" s="608"/>
      <c r="FFV9" s="608"/>
      <c r="FFW9" s="608"/>
      <c r="FFX9" s="608"/>
      <c r="FFY9" s="608"/>
      <c r="FFZ9" s="608"/>
      <c r="FGA9" s="608"/>
      <c r="FGB9" s="608"/>
      <c r="FGC9" s="608"/>
      <c r="FGD9" s="608"/>
      <c r="FGE9" s="608"/>
      <c r="FGF9" s="608"/>
      <c r="FGG9" s="608"/>
      <c r="FGH9" s="608"/>
      <c r="FGI9" s="608"/>
      <c r="FGJ9" s="608"/>
      <c r="FGK9" s="608"/>
      <c r="FGL9" s="608"/>
      <c r="FGM9" s="608"/>
      <c r="FGN9" s="608"/>
      <c r="FGO9" s="608"/>
      <c r="FGP9" s="608"/>
      <c r="FGQ9" s="608"/>
      <c r="FGR9" s="608"/>
      <c r="FGS9" s="608"/>
      <c r="FGT9" s="608"/>
      <c r="FGU9" s="608"/>
      <c r="FGV9" s="608"/>
      <c r="FGW9" s="608"/>
      <c r="FGX9" s="608"/>
      <c r="FGY9" s="608"/>
      <c r="FGZ9" s="608"/>
      <c r="FHA9" s="608"/>
      <c r="FHB9" s="608"/>
      <c r="FHC9" s="608"/>
      <c r="FHD9" s="608"/>
      <c r="FHE9" s="608"/>
      <c r="FHF9" s="608"/>
      <c r="FHG9" s="608"/>
      <c r="FHH9" s="608"/>
      <c r="FHI9" s="608"/>
      <c r="FHJ9" s="608"/>
      <c r="FHK9" s="608"/>
      <c r="FHL9" s="608"/>
      <c r="FHM9" s="608"/>
      <c r="FHN9" s="608"/>
      <c r="FHO9" s="608"/>
      <c r="FHP9" s="608"/>
      <c r="FHQ9" s="608"/>
      <c r="FHR9" s="608"/>
      <c r="FHS9" s="608"/>
      <c r="FHT9" s="608"/>
      <c r="FHU9" s="608"/>
      <c r="FHV9" s="608"/>
      <c r="FHW9" s="608"/>
      <c r="FHX9" s="608"/>
      <c r="FHY9" s="608"/>
      <c r="FHZ9" s="608"/>
      <c r="FIA9" s="608"/>
      <c r="FIB9" s="608"/>
      <c r="FIC9" s="608"/>
      <c r="FID9" s="608"/>
      <c r="FIE9" s="608"/>
      <c r="FIF9" s="608"/>
      <c r="FIG9" s="608"/>
      <c r="FIH9" s="608"/>
      <c r="FII9" s="608"/>
      <c r="FIJ9" s="608"/>
      <c r="FIK9" s="608"/>
      <c r="FIL9" s="608"/>
      <c r="FIM9" s="608"/>
      <c r="FIN9" s="608"/>
      <c r="FIO9" s="608"/>
      <c r="FIP9" s="608"/>
      <c r="FIQ9" s="608"/>
      <c r="FIR9" s="608"/>
      <c r="FIS9" s="608"/>
      <c r="FIT9" s="608"/>
      <c r="FIU9" s="608"/>
      <c r="FIV9" s="608"/>
      <c r="FIW9" s="608"/>
      <c r="FIX9" s="608"/>
      <c r="FIY9" s="608"/>
      <c r="FIZ9" s="608"/>
      <c r="FJA9" s="608"/>
      <c r="FJB9" s="608"/>
      <c r="FJC9" s="608"/>
      <c r="FJD9" s="608"/>
      <c r="FJE9" s="608"/>
      <c r="FJF9" s="608"/>
      <c r="FJG9" s="608"/>
      <c r="FJH9" s="608"/>
      <c r="FJI9" s="608"/>
      <c r="FJJ9" s="608"/>
      <c r="FJK9" s="608"/>
      <c r="FJL9" s="608"/>
      <c r="FJM9" s="608"/>
      <c r="FJN9" s="608"/>
      <c r="FJO9" s="608"/>
      <c r="FJP9" s="608"/>
      <c r="FJQ9" s="608"/>
      <c r="FJR9" s="608"/>
      <c r="FJS9" s="608"/>
      <c r="FJT9" s="608"/>
      <c r="FJU9" s="608"/>
      <c r="FJV9" s="608"/>
      <c r="FJW9" s="608"/>
      <c r="FJX9" s="608"/>
      <c r="FJY9" s="608"/>
      <c r="FJZ9" s="608"/>
      <c r="FKA9" s="608"/>
      <c r="FKB9" s="608"/>
      <c r="FKC9" s="608"/>
      <c r="FKD9" s="608"/>
      <c r="FKE9" s="608"/>
      <c r="FKF9" s="608"/>
      <c r="FKG9" s="608"/>
      <c r="FKH9" s="608"/>
      <c r="FKI9" s="608"/>
      <c r="FKJ9" s="608"/>
      <c r="FKK9" s="608"/>
      <c r="FKL9" s="608"/>
      <c r="FKM9" s="608"/>
      <c r="FKN9" s="608"/>
      <c r="FKO9" s="608"/>
      <c r="FKP9" s="608"/>
      <c r="FKQ9" s="608"/>
      <c r="FKR9" s="608"/>
      <c r="FKS9" s="608"/>
      <c r="FKT9" s="608"/>
      <c r="FKU9" s="608"/>
      <c r="FKV9" s="608"/>
      <c r="FKW9" s="608"/>
      <c r="FKX9" s="608"/>
      <c r="FKY9" s="608"/>
      <c r="FKZ9" s="608"/>
      <c r="FLA9" s="608"/>
      <c r="FLB9" s="608"/>
      <c r="FLC9" s="608"/>
      <c r="FLD9" s="608"/>
      <c r="FLE9" s="608"/>
      <c r="FLF9" s="608"/>
      <c r="FLG9" s="608"/>
      <c r="FLH9" s="608"/>
      <c r="FLI9" s="608"/>
      <c r="FLJ9" s="608"/>
      <c r="FLK9" s="608"/>
      <c r="FLL9" s="608"/>
      <c r="FLM9" s="608"/>
      <c r="FLN9" s="608"/>
      <c r="FLO9" s="608"/>
      <c r="FLP9" s="608"/>
      <c r="FLQ9" s="608"/>
      <c r="FLR9" s="608"/>
      <c r="FLS9" s="608"/>
      <c r="FLT9" s="608"/>
      <c r="FLU9" s="608"/>
      <c r="FLV9" s="608"/>
      <c r="FLW9" s="608"/>
      <c r="FLX9" s="608"/>
      <c r="FLY9" s="608"/>
      <c r="FLZ9" s="608"/>
      <c r="FMA9" s="608"/>
      <c r="FMB9" s="608"/>
      <c r="FMC9" s="608"/>
      <c r="FMD9" s="608"/>
      <c r="FME9" s="608"/>
      <c r="FMF9" s="608"/>
      <c r="FMG9" s="608"/>
      <c r="FMH9" s="608"/>
      <c r="FMI9" s="608"/>
      <c r="FMJ9" s="608"/>
      <c r="FMK9" s="608"/>
      <c r="FML9" s="608"/>
      <c r="FMM9" s="608"/>
      <c r="FMN9" s="608"/>
      <c r="FMO9" s="608"/>
      <c r="FMP9" s="608"/>
      <c r="FMQ9" s="608"/>
      <c r="FMR9" s="608"/>
      <c r="FMS9" s="608"/>
      <c r="FMT9" s="608"/>
      <c r="FMU9" s="608"/>
      <c r="FMV9" s="608"/>
      <c r="FMW9" s="608"/>
      <c r="FMX9" s="608"/>
      <c r="FMY9" s="608"/>
      <c r="FMZ9" s="608"/>
      <c r="FNA9" s="608"/>
      <c r="FNB9" s="608"/>
      <c r="FNC9" s="608"/>
      <c r="FND9" s="608"/>
      <c r="FNE9" s="608"/>
      <c r="FNF9" s="608"/>
      <c r="FNG9" s="608"/>
      <c r="FNH9" s="608"/>
      <c r="FNI9" s="608"/>
      <c r="FNJ9" s="608"/>
      <c r="FNK9" s="608"/>
      <c r="FNL9" s="608"/>
      <c r="FNM9" s="608"/>
      <c r="FNN9" s="608"/>
      <c r="FNO9" s="608"/>
      <c r="FNP9" s="608"/>
      <c r="FNQ9" s="608"/>
      <c r="FNR9" s="608"/>
      <c r="FNS9" s="608"/>
      <c r="FNT9" s="608"/>
      <c r="FNU9" s="608"/>
      <c r="FNV9" s="608"/>
      <c r="FNW9" s="608"/>
      <c r="FNX9" s="608"/>
      <c r="FNY9" s="608"/>
      <c r="FNZ9" s="608"/>
      <c r="FOA9" s="608"/>
      <c r="FOB9" s="608"/>
      <c r="FOC9" s="608"/>
      <c r="FOD9" s="608"/>
      <c r="FOE9" s="608"/>
      <c r="FOF9" s="608"/>
      <c r="FOG9" s="608"/>
      <c r="FOH9" s="608"/>
      <c r="FOI9" s="608"/>
      <c r="FOJ9" s="608"/>
      <c r="FOK9" s="608"/>
      <c r="FOL9" s="608"/>
      <c r="FOM9" s="608"/>
      <c r="FON9" s="608"/>
      <c r="FOO9" s="608"/>
      <c r="FOP9" s="608"/>
      <c r="FOQ9" s="608"/>
      <c r="FOR9" s="608"/>
      <c r="FOS9" s="608"/>
      <c r="FOT9" s="608"/>
      <c r="FOU9" s="608"/>
      <c r="FOV9" s="608"/>
      <c r="FOW9" s="608"/>
      <c r="FOX9" s="608"/>
      <c r="FOY9" s="608"/>
      <c r="FOZ9" s="608"/>
      <c r="FPA9" s="608"/>
      <c r="FPB9" s="608"/>
      <c r="FPC9" s="608"/>
      <c r="FPD9" s="608"/>
      <c r="FPE9" s="608"/>
      <c r="FPF9" s="608"/>
      <c r="FPG9" s="608"/>
      <c r="FPH9" s="608"/>
      <c r="FPI9" s="608"/>
      <c r="FPJ9" s="608"/>
      <c r="FPK9" s="608"/>
      <c r="FPL9" s="608"/>
      <c r="FPM9" s="608"/>
      <c r="FPN9" s="608"/>
      <c r="FPO9" s="608"/>
      <c r="FPP9" s="608"/>
      <c r="FPQ9" s="608"/>
      <c r="FPR9" s="608"/>
      <c r="FPS9" s="608"/>
      <c r="FPT9" s="608"/>
      <c r="FPU9" s="608"/>
      <c r="FPV9" s="608"/>
      <c r="FPW9" s="608"/>
      <c r="FPX9" s="608"/>
      <c r="FPY9" s="608"/>
      <c r="FPZ9" s="608"/>
      <c r="FQA9" s="608"/>
      <c r="FQB9" s="608"/>
      <c r="FQC9" s="608"/>
      <c r="FQD9" s="608"/>
      <c r="FQE9" s="608"/>
      <c r="FQF9" s="608"/>
      <c r="FQG9" s="608"/>
      <c r="FQH9" s="608"/>
      <c r="FQI9" s="608"/>
      <c r="FQJ9" s="608"/>
      <c r="FQK9" s="608"/>
      <c r="FQL9" s="608"/>
      <c r="FQM9" s="608"/>
      <c r="FQN9" s="608"/>
      <c r="FQO9" s="608"/>
      <c r="FQP9" s="608"/>
      <c r="FQQ9" s="608"/>
      <c r="FQR9" s="608"/>
      <c r="FQS9" s="608"/>
      <c r="FQT9" s="608"/>
      <c r="FQU9" s="608"/>
      <c r="FQV9" s="608"/>
      <c r="FQW9" s="608"/>
      <c r="FQX9" s="608"/>
      <c r="FQY9" s="608"/>
      <c r="FQZ9" s="608"/>
      <c r="FRA9" s="608"/>
      <c r="FRB9" s="608"/>
      <c r="FRC9" s="608"/>
      <c r="FRD9" s="608"/>
      <c r="FRE9" s="608"/>
      <c r="FRF9" s="608"/>
      <c r="FRG9" s="608"/>
      <c r="FRH9" s="608"/>
      <c r="FRI9" s="608"/>
      <c r="FRJ9" s="608"/>
      <c r="FRK9" s="608"/>
      <c r="FRL9" s="608"/>
      <c r="FRM9" s="608"/>
      <c r="FRN9" s="608"/>
      <c r="FRO9" s="608"/>
      <c r="FRP9" s="608"/>
      <c r="FRQ9" s="608"/>
      <c r="FRR9" s="608"/>
      <c r="FRS9" s="608"/>
      <c r="FRT9" s="608"/>
      <c r="FRU9" s="608"/>
      <c r="FRV9" s="608"/>
      <c r="FRW9" s="608"/>
      <c r="FRX9" s="608"/>
      <c r="FRY9" s="608"/>
      <c r="FRZ9" s="608"/>
      <c r="FSA9" s="608"/>
      <c r="FSB9" s="608"/>
      <c r="FSC9" s="608"/>
      <c r="FSD9" s="608"/>
      <c r="FSE9" s="608"/>
      <c r="FSF9" s="608"/>
      <c r="FSG9" s="608"/>
      <c r="FSH9" s="608"/>
      <c r="FSI9" s="608"/>
      <c r="FSJ9" s="608"/>
      <c r="FSK9" s="608"/>
      <c r="FSL9" s="608"/>
      <c r="FSM9" s="608"/>
      <c r="FSN9" s="608"/>
      <c r="FSO9" s="608"/>
      <c r="FSP9" s="608"/>
      <c r="FSQ9" s="608"/>
      <c r="FSR9" s="608"/>
      <c r="FSS9" s="608"/>
      <c r="FST9" s="608"/>
      <c r="FSU9" s="608"/>
      <c r="FSV9" s="608"/>
      <c r="FSW9" s="608"/>
      <c r="FSX9" s="608"/>
      <c r="FSY9" s="608"/>
      <c r="FSZ9" s="608"/>
      <c r="FTA9" s="608"/>
      <c r="FTB9" s="608"/>
      <c r="FTC9" s="608"/>
      <c r="FTD9" s="608"/>
      <c r="FTE9" s="608"/>
      <c r="FTF9" s="608"/>
      <c r="FTG9" s="608"/>
      <c r="FTH9" s="608"/>
      <c r="FTI9" s="608"/>
      <c r="FTJ9" s="608"/>
      <c r="FTK9" s="608"/>
      <c r="FTL9" s="608"/>
      <c r="FTM9" s="608"/>
      <c r="FTN9" s="608"/>
      <c r="FTO9" s="608"/>
      <c r="FTP9" s="608"/>
      <c r="FTQ9" s="608"/>
      <c r="FTR9" s="608"/>
      <c r="FTS9" s="608"/>
      <c r="FTT9" s="608"/>
      <c r="FTU9" s="608"/>
      <c r="FTV9" s="608"/>
      <c r="FTW9" s="608"/>
      <c r="FTX9" s="608"/>
      <c r="FTY9" s="608"/>
      <c r="FTZ9" s="608"/>
      <c r="FUA9" s="608"/>
      <c r="FUB9" s="608"/>
      <c r="FUC9" s="608"/>
      <c r="FUD9" s="608"/>
      <c r="FUE9" s="608"/>
      <c r="FUF9" s="608"/>
      <c r="FUG9" s="608"/>
      <c r="FUH9" s="608"/>
      <c r="FUI9" s="608"/>
      <c r="FUJ9" s="608"/>
      <c r="FUK9" s="608"/>
      <c r="FUL9" s="608"/>
      <c r="FUM9" s="608"/>
      <c r="FUN9" s="608"/>
      <c r="FUO9" s="608"/>
      <c r="FUP9" s="608"/>
      <c r="FUQ9" s="608"/>
      <c r="FUR9" s="608"/>
      <c r="FUS9" s="608"/>
      <c r="FUT9" s="608"/>
      <c r="FUU9" s="608"/>
      <c r="FUV9" s="608"/>
      <c r="FUW9" s="608"/>
      <c r="FUX9" s="608"/>
      <c r="FUY9" s="608"/>
      <c r="FUZ9" s="608"/>
      <c r="FVA9" s="608"/>
      <c r="FVB9" s="608"/>
      <c r="FVC9" s="608"/>
      <c r="FVD9" s="608"/>
      <c r="FVE9" s="608"/>
      <c r="FVF9" s="608"/>
      <c r="FVG9" s="608"/>
      <c r="FVH9" s="608"/>
      <c r="FVI9" s="608"/>
      <c r="FVJ9" s="608"/>
      <c r="FVK9" s="608"/>
      <c r="FVL9" s="608"/>
      <c r="FVM9" s="608"/>
      <c r="FVN9" s="608"/>
      <c r="FVO9" s="608"/>
      <c r="FVP9" s="608"/>
      <c r="FVQ9" s="608"/>
      <c r="FVR9" s="608"/>
      <c r="FVS9" s="608"/>
      <c r="FVT9" s="608"/>
      <c r="FVU9" s="608"/>
      <c r="FVV9" s="608"/>
      <c r="FVW9" s="608"/>
      <c r="FVX9" s="608"/>
      <c r="FVY9" s="608"/>
      <c r="FVZ9" s="608"/>
      <c r="FWA9" s="608"/>
      <c r="FWB9" s="608"/>
      <c r="FWC9" s="608"/>
      <c r="FWD9" s="608"/>
      <c r="FWE9" s="608"/>
      <c r="FWF9" s="608"/>
      <c r="FWG9" s="608"/>
      <c r="FWH9" s="608"/>
      <c r="FWI9" s="608"/>
      <c r="FWJ9" s="608"/>
      <c r="FWK9" s="608"/>
      <c r="FWL9" s="608"/>
      <c r="FWM9" s="608"/>
      <c r="FWN9" s="608"/>
      <c r="FWO9" s="608"/>
      <c r="FWP9" s="608"/>
      <c r="FWQ9" s="608"/>
      <c r="FWR9" s="608"/>
      <c r="FWS9" s="608"/>
      <c r="FWT9" s="608"/>
      <c r="FWU9" s="608"/>
      <c r="FWV9" s="608"/>
      <c r="FWW9" s="608"/>
      <c r="FWX9" s="608"/>
      <c r="FWY9" s="608"/>
      <c r="FWZ9" s="608"/>
      <c r="FXA9" s="608"/>
      <c r="FXB9" s="608"/>
      <c r="FXC9" s="608"/>
      <c r="FXD9" s="608"/>
      <c r="FXE9" s="608"/>
      <c r="FXF9" s="608"/>
      <c r="FXG9" s="608"/>
      <c r="FXH9" s="608"/>
      <c r="FXI9" s="608"/>
      <c r="FXJ9" s="608"/>
      <c r="FXK9" s="608"/>
      <c r="FXL9" s="608"/>
      <c r="FXM9" s="608"/>
      <c r="FXN9" s="608"/>
      <c r="FXO9" s="608"/>
      <c r="FXP9" s="608"/>
      <c r="FXQ9" s="608"/>
      <c r="FXR9" s="608"/>
      <c r="FXS9" s="608"/>
      <c r="FXT9" s="608"/>
      <c r="FXU9" s="608"/>
      <c r="FXV9" s="608"/>
      <c r="FXW9" s="608"/>
      <c r="FXX9" s="608"/>
      <c r="FXY9" s="608"/>
      <c r="FXZ9" s="608"/>
      <c r="FYA9" s="608"/>
      <c r="FYB9" s="608"/>
      <c r="FYC9" s="608"/>
      <c r="FYD9" s="608"/>
      <c r="FYE9" s="608"/>
      <c r="FYF9" s="608"/>
      <c r="FYG9" s="608"/>
      <c r="FYH9" s="608"/>
      <c r="FYI9" s="608"/>
      <c r="FYJ9" s="608"/>
      <c r="FYK9" s="608"/>
      <c r="FYL9" s="608"/>
      <c r="FYM9" s="608"/>
      <c r="FYN9" s="608"/>
      <c r="FYO9" s="608"/>
      <c r="FYP9" s="608"/>
      <c r="FYQ9" s="608"/>
      <c r="FYR9" s="608"/>
      <c r="FYS9" s="608"/>
      <c r="FYT9" s="608"/>
      <c r="FYU9" s="608"/>
      <c r="FYV9" s="608"/>
      <c r="FYW9" s="608"/>
      <c r="FYX9" s="608"/>
      <c r="FYY9" s="608"/>
      <c r="FYZ9" s="608"/>
      <c r="FZA9" s="608"/>
      <c r="FZB9" s="608"/>
      <c r="FZC9" s="608"/>
      <c r="FZD9" s="608"/>
      <c r="FZE9" s="608"/>
      <c r="FZF9" s="608"/>
      <c r="FZG9" s="608"/>
      <c r="FZH9" s="608"/>
      <c r="FZI9" s="608"/>
      <c r="FZJ9" s="608"/>
      <c r="FZK9" s="608"/>
      <c r="FZL9" s="608"/>
      <c r="FZM9" s="608"/>
      <c r="FZN9" s="608"/>
      <c r="FZO9" s="608"/>
      <c r="FZP9" s="608"/>
      <c r="FZQ9" s="608"/>
      <c r="FZR9" s="608"/>
      <c r="FZS9" s="608"/>
      <c r="FZT9" s="608"/>
      <c r="FZU9" s="608"/>
      <c r="FZV9" s="608"/>
      <c r="FZW9" s="608"/>
      <c r="FZX9" s="608"/>
      <c r="FZY9" s="608"/>
      <c r="FZZ9" s="608"/>
      <c r="GAA9" s="608"/>
      <c r="GAB9" s="608"/>
      <c r="GAC9" s="608"/>
      <c r="GAD9" s="608"/>
      <c r="GAE9" s="608"/>
      <c r="GAF9" s="608"/>
      <c r="GAG9" s="608"/>
      <c r="GAH9" s="608"/>
      <c r="GAI9" s="608"/>
      <c r="GAJ9" s="608"/>
      <c r="GAK9" s="608"/>
      <c r="GAL9" s="608"/>
      <c r="GAM9" s="608"/>
      <c r="GAN9" s="608"/>
      <c r="GAO9" s="608"/>
      <c r="GAP9" s="608"/>
      <c r="GAQ9" s="608"/>
      <c r="GAR9" s="608"/>
      <c r="GAS9" s="608"/>
      <c r="GAT9" s="608"/>
      <c r="GAU9" s="608"/>
      <c r="GAV9" s="608"/>
      <c r="GAW9" s="608"/>
      <c r="GAX9" s="608"/>
      <c r="GAY9" s="608"/>
      <c r="GAZ9" s="608"/>
      <c r="GBA9" s="608"/>
      <c r="GBB9" s="608"/>
      <c r="GBC9" s="608"/>
      <c r="GBD9" s="608"/>
      <c r="GBE9" s="608"/>
      <c r="GBF9" s="608"/>
      <c r="GBG9" s="608"/>
      <c r="GBH9" s="608"/>
      <c r="GBI9" s="608"/>
      <c r="GBJ9" s="608"/>
      <c r="GBK9" s="608"/>
      <c r="GBL9" s="608"/>
      <c r="GBM9" s="608"/>
      <c r="GBN9" s="608"/>
      <c r="GBO9" s="608"/>
      <c r="GBP9" s="608"/>
      <c r="GBQ9" s="608"/>
      <c r="GBR9" s="608"/>
      <c r="GBS9" s="608"/>
      <c r="GBT9" s="608"/>
      <c r="GBU9" s="608"/>
      <c r="GBV9" s="608"/>
      <c r="GBW9" s="608"/>
      <c r="GBX9" s="608"/>
      <c r="GBY9" s="608"/>
      <c r="GBZ9" s="608"/>
      <c r="GCA9" s="608"/>
      <c r="GCB9" s="608"/>
      <c r="GCC9" s="608"/>
      <c r="GCD9" s="608"/>
      <c r="GCE9" s="608"/>
      <c r="GCF9" s="608"/>
      <c r="GCG9" s="608"/>
      <c r="GCH9" s="608"/>
      <c r="GCI9" s="608"/>
      <c r="GCJ9" s="608"/>
      <c r="GCK9" s="608"/>
      <c r="GCL9" s="608"/>
      <c r="GCM9" s="608"/>
      <c r="GCN9" s="608"/>
      <c r="GCO9" s="608"/>
      <c r="GCP9" s="608"/>
      <c r="GCQ9" s="608"/>
      <c r="GCR9" s="608"/>
      <c r="GCS9" s="608"/>
      <c r="GCT9" s="608"/>
      <c r="GCU9" s="608"/>
      <c r="GCV9" s="608"/>
      <c r="GCW9" s="608"/>
      <c r="GCX9" s="608"/>
      <c r="GCY9" s="608"/>
      <c r="GCZ9" s="608"/>
      <c r="GDA9" s="608"/>
      <c r="GDB9" s="608"/>
      <c r="GDC9" s="608"/>
      <c r="GDD9" s="608"/>
      <c r="GDE9" s="608"/>
      <c r="GDF9" s="608"/>
      <c r="GDG9" s="608"/>
      <c r="GDH9" s="608"/>
      <c r="GDI9" s="608"/>
      <c r="GDJ9" s="608"/>
      <c r="GDK9" s="608"/>
      <c r="GDL9" s="608"/>
      <c r="GDM9" s="608"/>
      <c r="GDN9" s="608"/>
      <c r="GDO9" s="608"/>
      <c r="GDP9" s="608"/>
      <c r="GDQ9" s="608"/>
      <c r="GDR9" s="608"/>
      <c r="GDS9" s="608"/>
      <c r="GDT9" s="608"/>
      <c r="GDU9" s="608"/>
      <c r="GDV9" s="608"/>
      <c r="GDW9" s="608"/>
      <c r="GDX9" s="608"/>
      <c r="GDY9" s="608"/>
      <c r="GDZ9" s="608"/>
      <c r="GEA9" s="608"/>
      <c r="GEB9" s="608"/>
      <c r="GEC9" s="608"/>
      <c r="GED9" s="608"/>
      <c r="GEE9" s="608"/>
      <c r="GEF9" s="608"/>
      <c r="GEG9" s="608"/>
      <c r="GEH9" s="608"/>
      <c r="GEI9" s="608"/>
      <c r="GEJ9" s="608"/>
      <c r="GEK9" s="608"/>
      <c r="GEL9" s="608"/>
      <c r="GEM9" s="608"/>
      <c r="GEN9" s="608"/>
      <c r="GEO9" s="608"/>
      <c r="GEP9" s="608"/>
      <c r="GEQ9" s="608"/>
      <c r="GER9" s="608"/>
      <c r="GES9" s="608"/>
      <c r="GET9" s="608"/>
      <c r="GEU9" s="608"/>
      <c r="GEV9" s="608"/>
      <c r="GEW9" s="608"/>
      <c r="GEX9" s="608"/>
      <c r="GEY9" s="608"/>
      <c r="GEZ9" s="608"/>
      <c r="GFA9" s="608"/>
      <c r="GFB9" s="608"/>
      <c r="GFC9" s="608"/>
      <c r="GFD9" s="608"/>
      <c r="GFE9" s="608"/>
      <c r="GFF9" s="608"/>
      <c r="GFG9" s="608"/>
      <c r="GFH9" s="608"/>
      <c r="GFI9" s="608"/>
      <c r="GFJ9" s="608"/>
      <c r="GFK9" s="608"/>
      <c r="GFL9" s="608"/>
      <c r="GFM9" s="608"/>
      <c r="GFN9" s="608"/>
      <c r="GFO9" s="608"/>
      <c r="GFP9" s="608"/>
      <c r="GFQ9" s="608"/>
      <c r="GFR9" s="608"/>
      <c r="GFS9" s="608"/>
      <c r="GFT9" s="608"/>
      <c r="GFU9" s="608"/>
      <c r="GFV9" s="608"/>
      <c r="GFW9" s="608"/>
      <c r="GFX9" s="608"/>
      <c r="GFY9" s="608"/>
      <c r="GFZ9" s="608"/>
      <c r="GGA9" s="608"/>
      <c r="GGB9" s="608"/>
      <c r="GGC9" s="608"/>
      <c r="GGD9" s="608"/>
      <c r="GGE9" s="608"/>
      <c r="GGF9" s="608"/>
      <c r="GGG9" s="608"/>
      <c r="GGH9" s="608"/>
      <c r="GGI9" s="608"/>
      <c r="GGJ9" s="608"/>
      <c r="GGK9" s="608"/>
      <c r="GGL9" s="608"/>
      <c r="GGM9" s="608"/>
      <c r="GGN9" s="608"/>
      <c r="GGO9" s="608"/>
      <c r="GGP9" s="608"/>
      <c r="GGQ9" s="608"/>
      <c r="GGR9" s="608"/>
      <c r="GGS9" s="608"/>
      <c r="GGT9" s="608"/>
      <c r="GGU9" s="608"/>
      <c r="GGV9" s="608"/>
      <c r="GGW9" s="608"/>
      <c r="GGX9" s="608"/>
      <c r="GGY9" s="608"/>
      <c r="GGZ9" s="608"/>
      <c r="GHA9" s="608"/>
      <c r="GHB9" s="608"/>
      <c r="GHC9" s="608"/>
      <c r="GHD9" s="608"/>
      <c r="GHE9" s="608"/>
      <c r="GHF9" s="608"/>
      <c r="GHG9" s="608"/>
      <c r="GHH9" s="608"/>
      <c r="GHI9" s="608"/>
      <c r="GHJ9" s="608"/>
      <c r="GHK9" s="608"/>
      <c r="GHL9" s="608"/>
      <c r="GHM9" s="608"/>
      <c r="GHN9" s="608"/>
      <c r="GHO9" s="608"/>
      <c r="GHP9" s="608"/>
      <c r="GHQ9" s="608"/>
      <c r="GHR9" s="608"/>
      <c r="GHS9" s="608"/>
      <c r="GHT9" s="608"/>
      <c r="GHU9" s="608"/>
      <c r="GHV9" s="608"/>
      <c r="GHW9" s="608"/>
      <c r="GHX9" s="608"/>
      <c r="GHY9" s="608"/>
      <c r="GHZ9" s="608"/>
      <c r="GIA9" s="608"/>
      <c r="GIB9" s="608"/>
      <c r="GIC9" s="608"/>
      <c r="GID9" s="608"/>
      <c r="GIE9" s="608"/>
      <c r="GIF9" s="608"/>
      <c r="GIG9" s="608"/>
      <c r="GIH9" s="608"/>
      <c r="GII9" s="608"/>
      <c r="GIJ9" s="608"/>
      <c r="GIK9" s="608"/>
      <c r="GIL9" s="608"/>
      <c r="GIM9" s="608"/>
      <c r="GIN9" s="608"/>
      <c r="GIO9" s="608"/>
      <c r="GIP9" s="608"/>
      <c r="GIQ9" s="608"/>
      <c r="GIR9" s="608"/>
      <c r="GIS9" s="608"/>
      <c r="GIT9" s="608"/>
      <c r="GIU9" s="608"/>
      <c r="GIV9" s="608"/>
      <c r="GIW9" s="608"/>
      <c r="GIX9" s="608"/>
      <c r="GIY9" s="608"/>
      <c r="GIZ9" s="608"/>
      <c r="GJA9" s="608"/>
      <c r="GJB9" s="608"/>
      <c r="GJC9" s="608"/>
      <c r="GJD9" s="608"/>
      <c r="GJE9" s="608"/>
      <c r="GJF9" s="608"/>
      <c r="GJG9" s="608"/>
      <c r="GJH9" s="608"/>
      <c r="GJI9" s="608"/>
      <c r="GJJ9" s="608"/>
      <c r="GJK9" s="608"/>
      <c r="GJL9" s="608"/>
      <c r="GJM9" s="608"/>
      <c r="GJN9" s="608"/>
      <c r="GJO9" s="608"/>
      <c r="GJP9" s="608"/>
      <c r="GJQ9" s="608"/>
      <c r="GJR9" s="608"/>
      <c r="GJS9" s="608"/>
      <c r="GJT9" s="608"/>
      <c r="GJU9" s="608"/>
      <c r="GJV9" s="608"/>
      <c r="GJW9" s="608"/>
      <c r="GJX9" s="608"/>
      <c r="GJY9" s="608"/>
      <c r="GJZ9" s="608"/>
      <c r="GKA9" s="608"/>
      <c r="GKB9" s="608"/>
      <c r="GKC9" s="608"/>
      <c r="GKD9" s="608"/>
      <c r="GKE9" s="608"/>
      <c r="GKF9" s="608"/>
      <c r="GKG9" s="608"/>
      <c r="GKH9" s="608"/>
      <c r="GKI9" s="608"/>
      <c r="GKJ9" s="608"/>
      <c r="GKK9" s="608"/>
      <c r="GKL9" s="608"/>
      <c r="GKM9" s="608"/>
      <c r="GKN9" s="608"/>
      <c r="GKO9" s="608"/>
      <c r="GKP9" s="608"/>
      <c r="GKQ9" s="608"/>
      <c r="GKR9" s="608"/>
      <c r="GKS9" s="608"/>
      <c r="GKT9" s="608"/>
      <c r="GKU9" s="608"/>
      <c r="GKV9" s="608"/>
      <c r="GKW9" s="608"/>
      <c r="GKX9" s="608"/>
      <c r="GKY9" s="608"/>
      <c r="GKZ9" s="608"/>
      <c r="GLA9" s="608"/>
      <c r="GLB9" s="608"/>
      <c r="GLC9" s="608"/>
      <c r="GLD9" s="608"/>
      <c r="GLE9" s="608"/>
      <c r="GLF9" s="608"/>
      <c r="GLG9" s="608"/>
      <c r="GLH9" s="608"/>
      <c r="GLI9" s="608"/>
      <c r="GLJ9" s="608"/>
      <c r="GLK9" s="608"/>
      <c r="GLL9" s="608"/>
      <c r="GLM9" s="608"/>
      <c r="GLN9" s="608"/>
      <c r="GLO9" s="608"/>
      <c r="GLP9" s="608"/>
      <c r="GLQ9" s="608"/>
      <c r="GLR9" s="608"/>
      <c r="GLS9" s="608"/>
      <c r="GLT9" s="608"/>
      <c r="GLU9" s="608"/>
      <c r="GLV9" s="608"/>
      <c r="GLW9" s="608"/>
      <c r="GLX9" s="608"/>
      <c r="GLY9" s="608"/>
      <c r="GLZ9" s="608"/>
      <c r="GMA9" s="608"/>
      <c r="GMB9" s="608"/>
      <c r="GMC9" s="608"/>
      <c r="GMD9" s="608"/>
      <c r="GME9" s="608"/>
      <c r="GMF9" s="608"/>
      <c r="GMG9" s="608"/>
      <c r="GMH9" s="608"/>
      <c r="GMI9" s="608"/>
      <c r="GMJ9" s="608"/>
      <c r="GMK9" s="608"/>
      <c r="GML9" s="608"/>
      <c r="GMM9" s="608"/>
      <c r="GMN9" s="608"/>
      <c r="GMO9" s="608"/>
      <c r="GMP9" s="608"/>
      <c r="GMQ9" s="608"/>
      <c r="GMR9" s="608"/>
      <c r="GMS9" s="608"/>
      <c r="GMT9" s="608"/>
      <c r="GMU9" s="608"/>
      <c r="GMV9" s="608"/>
      <c r="GMW9" s="608"/>
      <c r="GMX9" s="608"/>
      <c r="GMY9" s="608"/>
      <c r="GMZ9" s="608"/>
      <c r="GNA9" s="608"/>
      <c r="GNB9" s="608"/>
      <c r="GNC9" s="608"/>
      <c r="GND9" s="608"/>
      <c r="GNE9" s="608"/>
      <c r="GNF9" s="608"/>
      <c r="GNG9" s="608"/>
      <c r="GNH9" s="608"/>
      <c r="GNI9" s="608"/>
      <c r="GNJ9" s="608"/>
      <c r="GNK9" s="608"/>
      <c r="GNL9" s="608"/>
      <c r="GNM9" s="608"/>
      <c r="GNN9" s="608"/>
      <c r="GNO9" s="608"/>
      <c r="GNP9" s="608"/>
      <c r="GNQ9" s="608"/>
      <c r="GNR9" s="608"/>
      <c r="GNS9" s="608"/>
      <c r="GNT9" s="608"/>
      <c r="GNU9" s="608"/>
      <c r="GNV9" s="608"/>
      <c r="GNW9" s="608"/>
      <c r="GNX9" s="608"/>
      <c r="GNY9" s="608"/>
      <c r="GNZ9" s="608"/>
      <c r="GOA9" s="608"/>
      <c r="GOB9" s="608"/>
      <c r="GOC9" s="608"/>
      <c r="GOD9" s="608"/>
      <c r="GOE9" s="608"/>
      <c r="GOF9" s="608"/>
      <c r="GOG9" s="608"/>
      <c r="GOH9" s="608"/>
      <c r="GOI9" s="608"/>
      <c r="GOJ9" s="608"/>
      <c r="GOK9" s="608"/>
      <c r="GOL9" s="608"/>
      <c r="GOM9" s="608"/>
      <c r="GON9" s="608"/>
      <c r="GOO9" s="608"/>
      <c r="GOP9" s="608"/>
      <c r="GOQ9" s="608"/>
      <c r="GOR9" s="608"/>
      <c r="GOS9" s="608"/>
      <c r="GOT9" s="608"/>
      <c r="GOU9" s="608"/>
      <c r="GOV9" s="608"/>
      <c r="GOW9" s="608"/>
      <c r="GOX9" s="608"/>
      <c r="GOY9" s="608"/>
      <c r="GOZ9" s="608"/>
      <c r="GPA9" s="608"/>
      <c r="GPB9" s="608"/>
      <c r="GPC9" s="608"/>
      <c r="GPD9" s="608"/>
      <c r="GPE9" s="608"/>
      <c r="GPF9" s="608"/>
      <c r="GPG9" s="608"/>
      <c r="GPH9" s="608"/>
      <c r="GPI9" s="608"/>
      <c r="GPJ9" s="608"/>
      <c r="GPK9" s="608"/>
      <c r="GPL9" s="608"/>
      <c r="GPM9" s="608"/>
      <c r="GPN9" s="608"/>
      <c r="GPO9" s="608"/>
      <c r="GPP9" s="608"/>
      <c r="GPQ9" s="608"/>
      <c r="GPR9" s="608"/>
      <c r="GPS9" s="608"/>
      <c r="GPT9" s="608"/>
      <c r="GPU9" s="608"/>
      <c r="GPV9" s="608"/>
      <c r="GPW9" s="608"/>
      <c r="GPX9" s="608"/>
      <c r="GPY9" s="608"/>
      <c r="GPZ9" s="608"/>
      <c r="GQA9" s="608"/>
      <c r="GQB9" s="608"/>
      <c r="GQC9" s="608"/>
      <c r="GQD9" s="608"/>
      <c r="GQE9" s="608"/>
      <c r="GQF9" s="608"/>
      <c r="GQG9" s="608"/>
      <c r="GQH9" s="608"/>
      <c r="GQI9" s="608"/>
      <c r="GQJ9" s="608"/>
      <c r="GQK9" s="608"/>
      <c r="GQL9" s="608"/>
      <c r="GQM9" s="608"/>
      <c r="GQN9" s="608"/>
      <c r="GQO9" s="608"/>
      <c r="GQP9" s="608"/>
      <c r="GQQ9" s="608"/>
      <c r="GQR9" s="608"/>
      <c r="GQS9" s="608"/>
      <c r="GQT9" s="608"/>
      <c r="GQU9" s="608"/>
      <c r="GQV9" s="608"/>
      <c r="GQW9" s="608"/>
      <c r="GQX9" s="608"/>
      <c r="GQY9" s="608"/>
      <c r="GQZ9" s="608"/>
      <c r="GRA9" s="608"/>
      <c r="GRB9" s="608"/>
      <c r="GRC9" s="608"/>
      <c r="GRD9" s="608"/>
      <c r="GRE9" s="608"/>
      <c r="GRF9" s="608"/>
      <c r="GRG9" s="608"/>
      <c r="GRH9" s="608"/>
      <c r="GRI9" s="608"/>
      <c r="GRJ9" s="608"/>
      <c r="GRK9" s="608"/>
      <c r="GRL9" s="608"/>
      <c r="GRM9" s="608"/>
      <c r="GRN9" s="608"/>
      <c r="GRO9" s="608"/>
      <c r="GRP9" s="608"/>
      <c r="GRQ9" s="608"/>
      <c r="GRR9" s="608"/>
      <c r="GRS9" s="608"/>
      <c r="GRT9" s="608"/>
      <c r="GRU9" s="608"/>
      <c r="GRV9" s="608"/>
      <c r="GRW9" s="608"/>
      <c r="GRX9" s="608"/>
      <c r="GRY9" s="608"/>
      <c r="GRZ9" s="608"/>
      <c r="GSA9" s="608"/>
      <c r="GSB9" s="608"/>
      <c r="GSC9" s="608"/>
      <c r="GSD9" s="608"/>
      <c r="GSE9" s="608"/>
      <c r="GSF9" s="608"/>
      <c r="GSG9" s="608"/>
      <c r="GSH9" s="608"/>
      <c r="GSI9" s="608"/>
      <c r="GSJ9" s="608"/>
      <c r="GSK9" s="608"/>
      <c r="GSL9" s="608"/>
      <c r="GSM9" s="608"/>
      <c r="GSN9" s="608"/>
      <c r="GSO9" s="608"/>
      <c r="GSP9" s="608"/>
      <c r="GSQ9" s="608"/>
      <c r="GSR9" s="608"/>
      <c r="GSS9" s="608"/>
      <c r="GST9" s="608"/>
      <c r="GSU9" s="608"/>
      <c r="GSV9" s="608"/>
      <c r="GSW9" s="608"/>
      <c r="GSX9" s="608"/>
      <c r="GSY9" s="608"/>
      <c r="GSZ9" s="608"/>
      <c r="GTA9" s="608"/>
      <c r="GTB9" s="608"/>
      <c r="GTC9" s="608"/>
      <c r="GTD9" s="608"/>
      <c r="GTE9" s="608"/>
      <c r="GTF9" s="608"/>
      <c r="GTG9" s="608"/>
      <c r="GTH9" s="608"/>
      <c r="GTI9" s="608"/>
      <c r="GTJ9" s="608"/>
      <c r="GTK9" s="608"/>
      <c r="GTL9" s="608"/>
      <c r="GTM9" s="608"/>
      <c r="GTN9" s="608"/>
      <c r="GTO9" s="608"/>
      <c r="GTP9" s="608"/>
      <c r="GTQ9" s="608"/>
      <c r="GTR9" s="608"/>
      <c r="GTS9" s="608"/>
      <c r="GTT9" s="608"/>
      <c r="GTU9" s="608"/>
      <c r="GTV9" s="608"/>
      <c r="GTW9" s="608"/>
      <c r="GTX9" s="608"/>
      <c r="GTY9" s="608"/>
      <c r="GTZ9" s="608"/>
      <c r="GUA9" s="608"/>
      <c r="GUB9" s="608"/>
      <c r="GUC9" s="608"/>
      <c r="GUD9" s="608"/>
      <c r="GUE9" s="608"/>
      <c r="GUF9" s="608"/>
      <c r="GUG9" s="608"/>
      <c r="GUH9" s="608"/>
      <c r="GUI9" s="608"/>
      <c r="GUJ9" s="608"/>
      <c r="GUK9" s="608"/>
      <c r="GUL9" s="608"/>
      <c r="GUM9" s="608"/>
      <c r="GUN9" s="608"/>
      <c r="GUO9" s="608"/>
      <c r="GUP9" s="608"/>
      <c r="GUQ9" s="608"/>
      <c r="GUR9" s="608"/>
      <c r="GUS9" s="608"/>
      <c r="GUT9" s="608"/>
      <c r="GUU9" s="608"/>
      <c r="GUV9" s="608"/>
      <c r="GUW9" s="608"/>
      <c r="GUX9" s="608"/>
      <c r="GUY9" s="608"/>
      <c r="GUZ9" s="608"/>
      <c r="GVA9" s="608"/>
      <c r="GVB9" s="608"/>
      <c r="GVC9" s="608"/>
      <c r="GVD9" s="608"/>
      <c r="GVE9" s="608"/>
      <c r="GVF9" s="608"/>
      <c r="GVG9" s="608"/>
      <c r="GVH9" s="608"/>
      <c r="GVI9" s="608"/>
      <c r="GVJ9" s="608"/>
      <c r="GVK9" s="608"/>
      <c r="GVL9" s="608"/>
      <c r="GVM9" s="608"/>
      <c r="GVN9" s="608"/>
      <c r="GVO9" s="608"/>
      <c r="GVP9" s="608"/>
      <c r="GVQ9" s="608"/>
      <c r="GVR9" s="608"/>
      <c r="GVS9" s="608"/>
      <c r="GVT9" s="608"/>
      <c r="GVU9" s="608"/>
      <c r="GVV9" s="608"/>
      <c r="GVW9" s="608"/>
      <c r="GVX9" s="608"/>
      <c r="GVY9" s="608"/>
      <c r="GVZ9" s="608"/>
      <c r="GWA9" s="608"/>
      <c r="GWB9" s="608"/>
      <c r="GWC9" s="608"/>
      <c r="GWD9" s="608"/>
      <c r="GWE9" s="608"/>
      <c r="GWF9" s="608"/>
      <c r="GWG9" s="608"/>
      <c r="GWH9" s="608"/>
      <c r="GWI9" s="608"/>
      <c r="GWJ9" s="608"/>
      <c r="GWK9" s="608"/>
      <c r="GWL9" s="608"/>
      <c r="GWM9" s="608"/>
      <c r="GWN9" s="608"/>
      <c r="GWO9" s="608"/>
      <c r="GWP9" s="608"/>
      <c r="GWQ9" s="608"/>
      <c r="GWR9" s="608"/>
      <c r="GWS9" s="608"/>
      <c r="GWT9" s="608"/>
      <c r="GWU9" s="608"/>
      <c r="GWV9" s="608"/>
      <c r="GWW9" s="608"/>
      <c r="GWX9" s="608"/>
      <c r="GWY9" s="608"/>
      <c r="GWZ9" s="608"/>
      <c r="GXA9" s="608"/>
      <c r="GXB9" s="608"/>
      <c r="GXC9" s="608"/>
      <c r="GXD9" s="608"/>
      <c r="GXE9" s="608"/>
      <c r="GXF9" s="608"/>
      <c r="GXG9" s="608"/>
      <c r="GXH9" s="608"/>
      <c r="GXI9" s="608"/>
      <c r="GXJ9" s="608"/>
      <c r="GXK9" s="608"/>
      <c r="GXL9" s="608"/>
      <c r="GXM9" s="608"/>
      <c r="GXN9" s="608"/>
      <c r="GXO9" s="608"/>
      <c r="GXP9" s="608"/>
      <c r="GXQ9" s="608"/>
      <c r="GXR9" s="608"/>
      <c r="GXS9" s="608"/>
      <c r="GXT9" s="608"/>
      <c r="GXU9" s="608"/>
      <c r="GXV9" s="608"/>
      <c r="GXW9" s="608"/>
      <c r="GXX9" s="608"/>
      <c r="GXY9" s="608"/>
      <c r="GXZ9" s="608"/>
      <c r="GYA9" s="608"/>
      <c r="GYB9" s="608"/>
      <c r="GYC9" s="608"/>
      <c r="GYD9" s="608"/>
      <c r="GYE9" s="608"/>
      <c r="GYF9" s="608"/>
      <c r="GYG9" s="608"/>
      <c r="GYH9" s="608"/>
      <c r="GYI9" s="608"/>
      <c r="GYJ9" s="608"/>
      <c r="GYK9" s="608"/>
      <c r="GYL9" s="608"/>
      <c r="GYM9" s="608"/>
      <c r="GYN9" s="608"/>
      <c r="GYO9" s="608"/>
      <c r="GYP9" s="608"/>
      <c r="GYQ9" s="608"/>
      <c r="GYR9" s="608"/>
      <c r="GYS9" s="608"/>
      <c r="GYT9" s="608"/>
      <c r="GYU9" s="608"/>
      <c r="GYV9" s="608"/>
      <c r="GYW9" s="608"/>
      <c r="GYX9" s="608"/>
      <c r="GYY9" s="608"/>
      <c r="GYZ9" s="608"/>
      <c r="GZA9" s="608"/>
      <c r="GZB9" s="608"/>
      <c r="GZC9" s="608"/>
      <c r="GZD9" s="608"/>
      <c r="GZE9" s="608"/>
      <c r="GZF9" s="608"/>
      <c r="GZG9" s="608"/>
      <c r="GZH9" s="608"/>
      <c r="GZI9" s="608"/>
      <c r="GZJ9" s="608"/>
      <c r="GZK9" s="608"/>
      <c r="GZL9" s="608"/>
      <c r="GZM9" s="608"/>
      <c r="GZN9" s="608"/>
      <c r="GZO9" s="608"/>
      <c r="GZP9" s="608"/>
      <c r="GZQ9" s="608"/>
      <c r="GZR9" s="608"/>
      <c r="GZS9" s="608"/>
      <c r="GZT9" s="608"/>
      <c r="GZU9" s="608"/>
      <c r="GZV9" s="608"/>
      <c r="GZW9" s="608"/>
      <c r="GZX9" s="608"/>
      <c r="GZY9" s="608"/>
      <c r="GZZ9" s="608"/>
      <c r="HAA9" s="608"/>
      <c r="HAB9" s="608"/>
      <c r="HAC9" s="608"/>
      <c r="HAD9" s="608"/>
      <c r="HAE9" s="608"/>
      <c r="HAF9" s="608"/>
      <c r="HAG9" s="608"/>
      <c r="HAH9" s="608"/>
      <c r="HAI9" s="608"/>
      <c r="HAJ9" s="608"/>
      <c r="HAK9" s="608"/>
      <c r="HAL9" s="608"/>
      <c r="HAM9" s="608"/>
      <c r="HAN9" s="608"/>
      <c r="HAO9" s="608"/>
      <c r="HAP9" s="608"/>
      <c r="HAQ9" s="608"/>
      <c r="HAR9" s="608"/>
      <c r="HAS9" s="608"/>
      <c r="HAT9" s="608"/>
      <c r="HAU9" s="608"/>
      <c r="HAV9" s="608"/>
      <c r="HAW9" s="608"/>
      <c r="HAX9" s="608"/>
      <c r="HAY9" s="608"/>
      <c r="HAZ9" s="608"/>
      <c r="HBA9" s="608"/>
      <c r="HBB9" s="608"/>
      <c r="HBC9" s="608"/>
      <c r="HBD9" s="608"/>
      <c r="HBE9" s="608"/>
      <c r="HBF9" s="608"/>
      <c r="HBG9" s="608"/>
      <c r="HBH9" s="608"/>
      <c r="HBI9" s="608"/>
      <c r="HBJ9" s="608"/>
      <c r="HBK9" s="608"/>
      <c r="HBL9" s="608"/>
      <c r="HBM9" s="608"/>
      <c r="HBN9" s="608"/>
      <c r="HBO9" s="608"/>
      <c r="HBP9" s="608"/>
      <c r="HBQ9" s="608"/>
      <c r="HBR9" s="608"/>
      <c r="HBS9" s="608"/>
      <c r="HBT9" s="608"/>
      <c r="HBU9" s="608"/>
      <c r="HBV9" s="608"/>
      <c r="HBW9" s="608"/>
      <c r="HBX9" s="608"/>
      <c r="HBY9" s="608"/>
      <c r="HBZ9" s="608"/>
      <c r="HCA9" s="608"/>
      <c r="HCB9" s="608"/>
      <c r="HCC9" s="608"/>
      <c r="HCD9" s="608"/>
      <c r="HCE9" s="608"/>
      <c r="HCF9" s="608"/>
      <c r="HCG9" s="608"/>
      <c r="HCH9" s="608"/>
      <c r="HCI9" s="608"/>
      <c r="HCJ9" s="608"/>
      <c r="HCK9" s="608"/>
      <c r="HCL9" s="608"/>
      <c r="HCM9" s="608"/>
      <c r="HCN9" s="608"/>
      <c r="HCO9" s="608"/>
      <c r="HCP9" s="608"/>
      <c r="HCQ9" s="608"/>
      <c r="HCR9" s="608"/>
      <c r="HCS9" s="608"/>
      <c r="HCT9" s="608"/>
      <c r="HCU9" s="608"/>
      <c r="HCV9" s="608"/>
      <c r="HCW9" s="608"/>
      <c r="HCX9" s="608"/>
      <c r="HCY9" s="608"/>
      <c r="HCZ9" s="608"/>
      <c r="HDA9" s="608"/>
      <c r="HDB9" s="608"/>
      <c r="HDC9" s="608"/>
      <c r="HDD9" s="608"/>
      <c r="HDE9" s="608"/>
      <c r="HDF9" s="608"/>
      <c r="HDG9" s="608"/>
      <c r="HDH9" s="608"/>
      <c r="HDI9" s="608"/>
      <c r="HDJ9" s="608"/>
      <c r="HDK9" s="608"/>
      <c r="HDL9" s="608"/>
      <c r="HDM9" s="608"/>
      <c r="HDN9" s="608"/>
      <c r="HDO9" s="608"/>
      <c r="HDP9" s="608"/>
      <c r="HDQ9" s="608"/>
      <c r="HDR9" s="608"/>
      <c r="HDS9" s="608"/>
      <c r="HDT9" s="608"/>
      <c r="HDU9" s="608"/>
      <c r="HDV9" s="608"/>
      <c r="HDW9" s="608"/>
      <c r="HDX9" s="608"/>
      <c r="HDY9" s="608"/>
      <c r="HDZ9" s="608"/>
      <c r="HEA9" s="608"/>
      <c r="HEB9" s="608"/>
      <c r="HEC9" s="608"/>
      <c r="HED9" s="608"/>
      <c r="HEE9" s="608"/>
      <c r="HEF9" s="608"/>
      <c r="HEG9" s="608"/>
      <c r="HEH9" s="608"/>
      <c r="HEI9" s="608"/>
      <c r="HEJ9" s="608"/>
      <c r="HEK9" s="608"/>
      <c r="HEL9" s="608"/>
      <c r="HEM9" s="608"/>
      <c r="HEN9" s="608"/>
      <c r="HEO9" s="608"/>
      <c r="HEP9" s="608"/>
      <c r="HEQ9" s="608"/>
      <c r="HER9" s="608"/>
      <c r="HES9" s="608"/>
      <c r="HET9" s="608"/>
      <c r="HEU9" s="608"/>
      <c r="HEV9" s="608"/>
      <c r="HEW9" s="608"/>
      <c r="HEX9" s="608"/>
      <c r="HEY9" s="608"/>
      <c r="HEZ9" s="608"/>
      <c r="HFA9" s="608"/>
      <c r="HFB9" s="608"/>
      <c r="HFC9" s="608"/>
      <c r="HFD9" s="608"/>
      <c r="HFE9" s="608"/>
      <c r="HFF9" s="608"/>
      <c r="HFG9" s="608"/>
      <c r="HFH9" s="608"/>
      <c r="HFI9" s="608"/>
      <c r="HFJ9" s="608"/>
      <c r="HFK9" s="608"/>
      <c r="HFL9" s="608"/>
      <c r="HFM9" s="608"/>
      <c r="HFN9" s="608"/>
      <c r="HFO9" s="608"/>
      <c r="HFP9" s="608"/>
      <c r="HFQ9" s="608"/>
      <c r="HFR9" s="608"/>
      <c r="HFS9" s="608"/>
      <c r="HFT9" s="608"/>
      <c r="HFU9" s="608"/>
      <c r="HFV9" s="608"/>
      <c r="HFW9" s="608"/>
      <c r="HFX9" s="608"/>
      <c r="HFY9" s="608"/>
      <c r="HFZ9" s="608"/>
      <c r="HGA9" s="608"/>
      <c r="HGB9" s="608"/>
      <c r="HGC9" s="608"/>
      <c r="HGD9" s="608"/>
      <c r="HGE9" s="608"/>
      <c r="HGF9" s="608"/>
      <c r="HGG9" s="608"/>
      <c r="HGH9" s="608"/>
      <c r="HGI9" s="608"/>
      <c r="HGJ9" s="608"/>
      <c r="HGK9" s="608"/>
      <c r="HGL9" s="608"/>
      <c r="HGM9" s="608"/>
      <c r="HGN9" s="608"/>
      <c r="HGO9" s="608"/>
      <c r="HGP9" s="608"/>
      <c r="HGQ9" s="608"/>
      <c r="HGR9" s="608"/>
      <c r="HGS9" s="608"/>
      <c r="HGT9" s="608"/>
      <c r="HGU9" s="608"/>
      <c r="HGV9" s="608"/>
      <c r="HGW9" s="608"/>
      <c r="HGX9" s="608"/>
      <c r="HGY9" s="608"/>
      <c r="HGZ9" s="608"/>
      <c r="HHA9" s="608"/>
      <c r="HHB9" s="608"/>
      <c r="HHC9" s="608"/>
      <c r="HHD9" s="608"/>
      <c r="HHE9" s="608"/>
      <c r="HHF9" s="608"/>
      <c r="HHG9" s="608"/>
      <c r="HHH9" s="608"/>
      <c r="HHI9" s="608"/>
      <c r="HHJ9" s="608"/>
      <c r="HHK9" s="608"/>
      <c r="HHL9" s="608"/>
      <c r="HHM9" s="608"/>
      <c r="HHN9" s="608"/>
      <c r="HHO9" s="608"/>
      <c r="HHP9" s="608"/>
      <c r="HHQ9" s="608"/>
      <c r="HHR9" s="608"/>
      <c r="HHS9" s="608"/>
      <c r="HHT9" s="608"/>
      <c r="HHU9" s="608"/>
      <c r="HHV9" s="608"/>
      <c r="HHW9" s="608"/>
      <c r="HHX9" s="608"/>
      <c r="HHY9" s="608"/>
      <c r="HHZ9" s="608"/>
      <c r="HIA9" s="608"/>
      <c r="HIB9" s="608"/>
      <c r="HIC9" s="608"/>
      <c r="HID9" s="608"/>
      <c r="HIE9" s="608"/>
      <c r="HIF9" s="608"/>
      <c r="HIG9" s="608"/>
      <c r="HIH9" s="608"/>
      <c r="HII9" s="608"/>
      <c r="HIJ9" s="608"/>
      <c r="HIK9" s="608"/>
      <c r="HIL9" s="608"/>
      <c r="HIM9" s="608"/>
      <c r="HIN9" s="608"/>
      <c r="HIO9" s="608"/>
      <c r="HIP9" s="608"/>
      <c r="HIQ9" s="608"/>
      <c r="HIR9" s="608"/>
      <c r="HIS9" s="608"/>
      <c r="HIT9" s="608"/>
      <c r="HIU9" s="608"/>
      <c r="HIV9" s="608"/>
      <c r="HIW9" s="608"/>
      <c r="HIX9" s="608"/>
      <c r="HIY9" s="608"/>
      <c r="HIZ9" s="608"/>
      <c r="HJA9" s="608"/>
      <c r="HJB9" s="608"/>
      <c r="HJC9" s="608"/>
      <c r="HJD9" s="608"/>
      <c r="HJE9" s="608"/>
      <c r="HJF9" s="608"/>
      <c r="HJG9" s="608"/>
      <c r="HJH9" s="608"/>
      <c r="HJI9" s="608"/>
      <c r="HJJ9" s="608"/>
      <c r="HJK9" s="608"/>
      <c r="HJL9" s="608"/>
      <c r="HJM9" s="608"/>
      <c r="HJN9" s="608"/>
      <c r="HJO9" s="608"/>
      <c r="HJP9" s="608"/>
      <c r="HJQ9" s="608"/>
      <c r="HJR9" s="608"/>
      <c r="HJS9" s="608"/>
      <c r="HJT9" s="608"/>
      <c r="HJU9" s="608"/>
      <c r="HJV9" s="608"/>
      <c r="HJW9" s="608"/>
      <c r="HJX9" s="608"/>
      <c r="HJY9" s="608"/>
      <c r="HJZ9" s="608"/>
      <c r="HKA9" s="608"/>
      <c r="HKB9" s="608"/>
      <c r="HKC9" s="608"/>
      <c r="HKD9" s="608"/>
      <c r="HKE9" s="608"/>
      <c r="HKF9" s="608"/>
      <c r="HKG9" s="608"/>
      <c r="HKH9" s="608"/>
      <c r="HKI9" s="608"/>
      <c r="HKJ9" s="608"/>
      <c r="HKK9" s="608"/>
      <c r="HKL9" s="608"/>
      <c r="HKM9" s="608"/>
      <c r="HKN9" s="608"/>
      <c r="HKO9" s="608"/>
      <c r="HKP9" s="608"/>
      <c r="HKQ9" s="608"/>
      <c r="HKR9" s="608"/>
      <c r="HKS9" s="608"/>
      <c r="HKT9" s="608"/>
      <c r="HKU9" s="608"/>
      <c r="HKV9" s="608"/>
      <c r="HKW9" s="608"/>
      <c r="HKX9" s="608"/>
      <c r="HKY9" s="608"/>
      <c r="HKZ9" s="608"/>
      <c r="HLA9" s="608"/>
      <c r="HLB9" s="608"/>
      <c r="HLC9" s="608"/>
      <c r="HLD9" s="608"/>
      <c r="HLE9" s="608"/>
      <c r="HLF9" s="608"/>
      <c r="HLG9" s="608"/>
      <c r="HLH9" s="608"/>
      <c r="HLI9" s="608"/>
      <c r="HLJ9" s="608"/>
      <c r="HLK9" s="608"/>
      <c r="HLL9" s="608"/>
      <c r="HLM9" s="608"/>
      <c r="HLN9" s="608"/>
      <c r="HLO9" s="608"/>
      <c r="HLP9" s="608"/>
      <c r="HLQ9" s="608"/>
      <c r="HLR9" s="608"/>
      <c r="HLS9" s="608"/>
      <c r="HLT9" s="608"/>
      <c r="HLU9" s="608"/>
      <c r="HLV9" s="608"/>
      <c r="HLW9" s="608"/>
      <c r="HLX9" s="608"/>
      <c r="HLY9" s="608"/>
      <c r="HLZ9" s="608"/>
      <c r="HMA9" s="608"/>
      <c r="HMB9" s="608"/>
      <c r="HMC9" s="608"/>
      <c r="HMD9" s="608"/>
      <c r="HME9" s="608"/>
      <c r="HMF9" s="608"/>
      <c r="HMG9" s="608"/>
      <c r="HMH9" s="608"/>
      <c r="HMI9" s="608"/>
      <c r="HMJ9" s="608"/>
      <c r="HMK9" s="608"/>
      <c r="HML9" s="608"/>
      <c r="HMM9" s="608"/>
      <c r="HMN9" s="608"/>
      <c r="HMO9" s="608"/>
      <c r="HMP9" s="608"/>
      <c r="HMQ9" s="608"/>
      <c r="HMR9" s="608"/>
      <c r="HMS9" s="608"/>
      <c r="HMT9" s="608"/>
      <c r="HMU9" s="608"/>
      <c r="HMV9" s="608"/>
      <c r="HMW9" s="608"/>
      <c r="HMX9" s="608"/>
      <c r="HMY9" s="608"/>
      <c r="HMZ9" s="608"/>
      <c r="HNA9" s="608"/>
      <c r="HNB9" s="608"/>
      <c r="HNC9" s="608"/>
      <c r="HND9" s="608"/>
      <c r="HNE9" s="608"/>
      <c r="HNF9" s="608"/>
      <c r="HNG9" s="608"/>
      <c r="HNH9" s="608"/>
      <c r="HNI9" s="608"/>
      <c r="HNJ9" s="608"/>
      <c r="HNK9" s="608"/>
      <c r="HNL9" s="608"/>
      <c r="HNM9" s="608"/>
      <c r="HNN9" s="608"/>
      <c r="HNO9" s="608"/>
      <c r="HNP9" s="608"/>
      <c r="HNQ9" s="608"/>
      <c r="HNR9" s="608"/>
      <c r="HNS9" s="608"/>
      <c r="HNT9" s="608"/>
      <c r="HNU9" s="608"/>
      <c r="HNV9" s="608"/>
      <c r="HNW9" s="608"/>
      <c r="HNX9" s="608"/>
      <c r="HNY9" s="608"/>
      <c r="HNZ9" s="608"/>
      <c r="HOA9" s="608"/>
      <c r="HOB9" s="608"/>
      <c r="HOC9" s="608"/>
      <c r="HOD9" s="608"/>
      <c r="HOE9" s="608"/>
      <c r="HOF9" s="608"/>
      <c r="HOG9" s="608"/>
      <c r="HOH9" s="608"/>
      <c r="HOI9" s="608"/>
      <c r="HOJ9" s="608"/>
      <c r="HOK9" s="608"/>
      <c r="HOL9" s="608"/>
      <c r="HOM9" s="608"/>
      <c r="HON9" s="608"/>
      <c r="HOO9" s="608"/>
      <c r="HOP9" s="608"/>
      <c r="HOQ9" s="608"/>
      <c r="HOR9" s="608"/>
      <c r="HOS9" s="608"/>
      <c r="HOT9" s="608"/>
      <c r="HOU9" s="608"/>
      <c r="HOV9" s="608"/>
      <c r="HOW9" s="608"/>
      <c r="HOX9" s="608"/>
      <c r="HOY9" s="608"/>
      <c r="HOZ9" s="608"/>
      <c r="HPA9" s="608"/>
      <c r="HPB9" s="608"/>
      <c r="HPC9" s="608"/>
      <c r="HPD9" s="608"/>
      <c r="HPE9" s="608"/>
      <c r="HPF9" s="608"/>
      <c r="HPG9" s="608"/>
      <c r="HPH9" s="608"/>
      <c r="HPI9" s="608"/>
      <c r="HPJ9" s="608"/>
      <c r="HPK9" s="608"/>
      <c r="HPL9" s="608"/>
      <c r="HPM9" s="608"/>
      <c r="HPN9" s="608"/>
      <c r="HPO9" s="608"/>
      <c r="HPP9" s="608"/>
      <c r="HPQ9" s="608"/>
      <c r="HPR9" s="608"/>
      <c r="HPS9" s="608"/>
      <c r="HPT9" s="608"/>
      <c r="HPU9" s="608"/>
      <c r="HPV9" s="608"/>
      <c r="HPW9" s="608"/>
      <c r="HPX9" s="608"/>
      <c r="HPY9" s="608"/>
      <c r="HPZ9" s="608"/>
      <c r="HQA9" s="608"/>
      <c r="HQB9" s="608"/>
      <c r="HQC9" s="608"/>
      <c r="HQD9" s="608"/>
      <c r="HQE9" s="608"/>
      <c r="HQF9" s="608"/>
      <c r="HQG9" s="608"/>
      <c r="HQH9" s="608"/>
      <c r="HQI9" s="608"/>
      <c r="HQJ9" s="608"/>
      <c r="HQK9" s="608"/>
      <c r="HQL9" s="608"/>
      <c r="HQM9" s="608"/>
      <c r="HQN9" s="608"/>
      <c r="HQO9" s="608"/>
      <c r="HQP9" s="608"/>
      <c r="HQQ9" s="608"/>
      <c r="HQR9" s="608"/>
      <c r="HQS9" s="608"/>
      <c r="HQT9" s="608"/>
      <c r="HQU9" s="608"/>
      <c r="HQV9" s="608"/>
      <c r="HQW9" s="608"/>
      <c r="HQX9" s="608"/>
      <c r="HQY9" s="608"/>
      <c r="HQZ9" s="608"/>
      <c r="HRA9" s="608"/>
      <c r="HRB9" s="608"/>
      <c r="HRC9" s="608"/>
      <c r="HRD9" s="608"/>
      <c r="HRE9" s="608"/>
      <c r="HRF9" s="608"/>
      <c r="HRG9" s="608"/>
      <c r="HRH9" s="608"/>
      <c r="HRI9" s="608"/>
      <c r="HRJ9" s="608"/>
      <c r="HRK9" s="608"/>
      <c r="HRL9" s="608"/>
      <c r="HRM9" s="608"/>
      <c r="HRN9" s="608"/>
      <c r="HRO9" s="608"/>
      <c r="HRP9" s="608"/>
      <c r="HRQ9" s="608"/>
      <c r="HRR9" s="608"/>
      <c r="HRS9" s="608"/>
      <c r="HRT9" s="608"/>
      <c r="HRU9" s="608"/>
      <c r="HRV9" s="608"/>
      <c r="HRW9" s="608"/>
      <c r="HRX9" s="608"/>
      <c r="HRY9" s="608"/>
      <c r="HRZ9" s="608"/>
      <c r="HSA9" s="608"/>
      <c r="HSB9" s="608"/>
      <c r="HSC9" s="608"/>
      <c r="HSD9" s="608"/>
      <c r="HSE9" s="608"/>
      <c r="HSF9" s="608"/>
      <c r="HSG9" s="608"/>
      <c r="HSH9" s="608"/>
      <c r="HSI9" s="608"/>
      <c r="HSJ9" s="608"/>
      <c r="HSK9" s="608"/>
      <c r="HSL9" s="608"/>
      <c r="HSM9" s="608"/>
      <c r="HSN9" s="608"/>
      <c r="HSO9" s="608"/>
      <c r="HSP9" s="608"/>
      <c r="HSQ9" s="608"/>
      <c r="HSR9" s="608"/>
      <c r="HSS9" s="608"/>
      <c r="HST9" s="608"/>
      <c r="HSU9" s="608"/>
      <c r="HSV9" s="608"/>
      <c r="HSW9" s="608"/>
      <c r="HSX9" s="608"/>
      <c r="HSY9" s="608"/>
      <c r="HSZ9" s="608"/>
      <c r="HTA9" s="608"/>
      <c r="HTB9" s="608"/>
      <c r="HTC9" s="608"/>
      <c r="HTD9" s="608"/>
      <c r="HTE9" s="608"/>
      <c r="HTF9" s="608"/>
      <c r="HTG9" s="608"/>
      <c r="HTH9" s="608"/>
      <c r="HTI9" s="608"/>
      <c r="HTJ9" s="608"/>
      <c r="HTK9" s="608"/>
      <c r="HTL9" s="608"/>
      <c r="HTM9" s="608"/>
      <c r="HTN9" s="608"/>
      <c r="HTO9" s="608"/>
      <c r="HTP9" s="608"/>
      <c r="HTQ9" s="608"/>
      <c r="HTR9" s="608"/>
      <c r="HTS9" s="608"/>
      <c r="HTT9" s="608"/>
      <c r="HTU9" s="608"/>
      <c r="HTV9" s="608"/>
      <c r="HTW9" s="608"/>
      <c r="HTX9" s="608"/>
      <c r="HTY9" s="608"/>
      <c r="HTZ9" s="608"/>
      <c r="HUA9" s="608"/>
      <c r="HUB9" s="608"/>
      <c r="HUC9" s="608"/>
      <c r="HUD9" s="608"/>
      <c r="HUE9" s="608"/>
      <c r="HUF9" s="608"/>
      <c r="HUG9" s="608"/>
      <c r="HUH9" s="608"/>
      <c r="HUI9" s="608"/>
      <c r="HUJ9" s="608"/>
      <c r="HUK9" s="608"/>
      <c r="HUL9" s="608"/>
      <c r="HUM9" s="608"/>
      <c r="HUN9" s="608"/>
      <c r="HUO9" s="608"/>
      <c r="HUP9" s="608"/>
      <c r="HUQ9" s="608"/>
      <c r="HUR9" s="608"/>
      <c r="HUS9" s="608"/>
      <c r="HUT9" s="608"/>
      <c r="HUU9" s="608"/>
      <c r="HUV9" s="608"/>
      <c r="HUW9" s="608"/>
      <c r="HUX9" s="608"/>
      <c r="HUY9" s="608"/>
      <c r="HUZ9" s="608"/>
      <c r="HVA9" s="608"/>
      <c r="HVB9" s="608"/>
      <c r="HVC9" s="608"/>
      <c r="HVD9" s="608"/>
      <c r="HVE9" s="608"/>
      <c r="HVF9" s="608"/>
      <c r="HVG9" s="608"/>
      <c r="HVH9" s="608"/>
      <c r="HVI9" s="608"/>
      <c r="HVJ9" s="608"/>
      <c r="HVK9" s="608"/>
      <c r="HVL9" s="608"/>
      <c r="HVM9" s="608"/>
      <c r="HVN9" s="608"/>
      <c r="HVO9" s="608"/>
      <c r="HVP9" s="608"/>
      <c r="HVQ9" s="608"/>
      <c r="HVR9" s="608"/>
      <c r="HVS9" s="608"/>
      <c r="HVT9" s="608"/>
      <c r="HVU9" s="608"/>
      <c r="HVV9" s="608"/>
      <c r="HVW9" s="608"/>
      <c r="HVX9" s="608"/>
      <c r="HVY9" s="608"/>
      <c r="HVZ9" s="608"/>
      <c r="HWA9" s="608"/>
      <c r="HWB9" s="608"/>
      <c r="HWC9" s="608"/>
      <c r="HWD9" s="608"/>
      <c r="HWE9" s="608"/>
      <c r="HWF9" s="608"/>
      <c r="HWG9" s="608"/>
      <c r="HWH9" s="608"/>
      <c r="HWI9" s="608"/>
      <c r="HWJ9" s="608"/>
      <c r="HWK9" s="608"/>
      <c r="HWL9" s="608"/>
      <c r="HWM9" s="608"/>
      <c r="HWN9" s="608"/>
      <c r="HWO9" s="608"/>
      <c r="HWP9" s="608"/>
      <c r="HWQ9" s="608"/>
      <c r="HWR9" s="608"/>
      <c r="HWS9" s="608"/>
      <c r="HWT9" s="608"/>
      <c r="HWU9" s="608"/>
      <c r="HWV9" s="608"/>
      <c r="HWW9" s="608"/>
      <c r="HWX9" s="608"/>
      <c r="HWY9" s="608"/>
      <c r="HWZ9" s="608"/>
      <c r="HXA9" s="608"/>
      <c r="HXB9" s="608"/>
      <c r="HXC9" s="608"/>
      <c r="HXD9" s="608"/>
      <c r="HXE9" s="608"/>
      <c r="HXF9" s="608"/>
      <c r="HXG9" s="608"/>
      <c r="HXH9" s="608"/>
      <c r="HXI9" s="608"/>
      <c r="HXJ9" s="608"/>
      <c r="HXK9" s="608"/>
      <c r="HXL9" s="608"/>
      <c r="HXM9" s="608"/>
      <c r="HXN9" s="608"/>
      <c r="HXO9" s="608"/>
      <c r="HXP9" s="608"/>
      <c r="HXQ9" s="608"/>
      <c r="HXR9" s="608"/>
      <c r="HXS9" s="608"/>
      <c r="HXT9" s="608"/>
      <c r="HXU9" s="608"/>
      <c r="HXV9" s="608"/>
      <c r="HXW9" s="608"/>
      <c r="HXX9" s="608"/>
      <c r="HXY9" s="608"/>
      <c r="HXZ9" s="608"/>
      <c r="HYA9" s="608"/>
      <c r="HYB9" s="608"/>
      <c r="HYC9" s="608"/>
      <c r="HYD9" s="608"/>
      <c r="HYE9" s="608"/>
      <c r="HYF9" s="608"/>
      <c r="HYG9" s="608"/>
      <c r="HYH9" s="608"/>
      <c r="HYI9" s="608"/>
      <c r="HYJ9" s="608"/>
      <c r="HYK9" s="608"/>
      <c r="HYL9" s="608"/>
      <c r="HYM9" s="608"/>
      <c r="HYN9" s="608"/>
      <c r="HYO9" s="608"/>
      <c r="HYP9" s="608"/>
      <c r="HYQ9" s="608"/>
      <c r="HYR9" s="608"/>
      <c r="HYS9" s="608"/>
      <c r="HYT9" s="608"/>
      <c r="HYU9" s="608"/>
      <c r="HYV9" s="608"/>
      <c r="HYW9" s="608"/>
      <c r="HYX9" s="608"/>
      <c r="HYY9" s="608"/>
      <c r="HYZ9" s="608"/>
      <c r="HZA9" s="608"/>
      <c r="HZB9" s="608"/>
      <c r="HZC9" s="608"/>
      <c r="HZD9" s="608"/>
      <c r="HZE9" s="608"/>
      <c r="HZF9" s="608"/>
      <c r="HZG9" s="608"/>
      <c r="HZH9" s="608"/>
      <c r="HZI9" s="608"/>
      <c r="HZJ9" s="608"/>
      <c r="HZK9" s="608"/>
      <c r="HZL9" s="608"/>
      <c r="HZM9" s="608"/>
      <c r="HZN9" s="608"/>
      <c r="HZO9" s="608"/>
      <c r="HZP9" s="608"/>
      <c r="HZQ9" s="608"/>
      <c r="HZR9" s="608"/>
      <c r="HZS9" s="608"/>
      <c r="HZT9" s="608"/>
      <c r="HZU9" s="608"/>
      <c r="HZV9" s="608"/>
      <c r="HZW9" s="608"/>
      <c r="HZX9" s="608"/>
      <c r="HZY9" s="608"/>
      <c r="HZZ9" s="608"/>
      <c r="IAA9" s="608"/>
      <c r="IAB9" s="608"/>
      <c r="IAC9" s="608"/>
      <c r="IAD9" s="608"/>
      <c r="IAE9" s="608"/>
      <c r="IAF9" s="608"/>
      <c r="IAG9" s="608"/>
      <c r="IAH9" s="608"/>
      <c r="IAI9" s="608"/>
      <c r="IAJ9" s="608"/>
      <c r="IAK9" s="608"/>
      <c r="IAL9" s="608"/>
      <c r="IAM9" s="608"/>
      <c r="IAN9" s="608"/>
      <c r="IAO9" s="608"/>
      <c r="IAP9" s="608"/>
      <c r="IAQ9" s="608"/>
      <c r="IAR9" s="608"/>
      <c r="IAS9" s="608"/>
      <c r="IAT9" s="608"/>
      <c r="IAU9" s="608"/>
      <c r="IAV9" s="608"/>
      <c r="IAW9" s="608"/>
      <c r="IAX9" s="608"/>
      <c r="IAY9" s="608"/>
      <c r="IAZ9" s="608"/>
      <c r="IBA9" s="608"/>
      <c r="IBB9" s="608"/>
      <c r="IBC9" s="608"/>
      <c r="IBD9" s="608"/>
      <c r="IBE9" s="608"/>
      <c r="IBF9" s="608"/>
      <c r="IBG9" s="608"/>
      <c r="IBH9" s="608"/>
      <c r="IBI9" s="608"/>
      <c r="IBJ9" s="608"/>
      <c r="IBK9" s="608"/>
      <c r="IBL9" s="608"/>
      <c r="IBM9" s="608"/>
      <c r="IBN9" s="608"/>
      <c r="IBO9" s="608"/>
      <c r="IBP9" s="608"/>
      <c r="IBQ9" s="608"/>
      <c r="IBR9" s="608"/>
      <c r="IBS9" s="608"/>
      <c r="IBT9" s="608"/>
      <c r="IBU9" s="608"/>
      <c r="IBV9" s="608"/>
      <c r="IBW9" s="608"/>
      <c r="IBX9" s="608"/>
      <c r="IBY9" s="608"/>
      <c r="IBZ9" s="608"/>
      <c r="ICA9" s="608"/>
      <c r="ICB9" s="608"/>
      <c r="ICC9" s="608"/>
      <c r="ICD9" s="608"/>
      <c r="ICE9" s="608"/>
      <c r="ICF9" s="608"/>
      <c r="ICG9" s="608"/>
      <c r="ICH9" s="608"/>
      <c r="ICI9" s="608"/>
      <c r="ICJ9" s="608"/>
      <c r="ICK9" s="608"/>
      <c r="ICL9" s="608"/>
      <c r="ICM9" s="608"/>
      <c r="ICN9" s="608"/>
      <c r="ICO9" s="608"/>
      <c r="ICP9" s="608"/>
      <c r="ICQ9" s="608"/>
      <c r="ICR9" s="608"/>
      <c r="ICS9" s="608"/>
      <c r="ICT9" s="608"/>
      <c r="ICU9" s="608"/>
      <c r="ICV9" s="608"/>
      <c r="ICW9" s="608"/>
      <c r="ICX9" s="608"/>
      <c r="ICY9" s="608"/>
      <c r="ICZ9" s="608"/>
      <c r="IDA9" s="608"/>
      <c r="IDB9" s="608"/>
      <c r="IDC9" s="608"/>
      <c r="IDD9" s="608"/>
      <c r="IDE9" s="608"/>
      <c r="IDF9" s="608"/>
      <c r="IDG9" s="608"/>
      <c r="IDH9" s="608"/>
      <c r="IDI9" s="608"/>
      <c r="IDJ9" s="608"/>
      <c r="IDK9" s="608"/>
      <c r="IDL9" s="608"/>
      <c r="IDM9" s="608"/>
      <c r="IDN9" s="608"/>
      <c r="IDO9" s="608"/>
      <c r="IDP9" s="608"/>
      <c r="IDQ9" s="608"/>
      <c r="IDR9" s="608"/>
      <c r="IDS9" s="608"/>
      <c r="IDT9" s="608"/>
      <c r="IDU9" s="608"/>
      <c r="IDV9" s="608"/>
      <c r="IDW9" s="608"/>
      <c r="IDX9" s="608"/>
      <c r="IDY9" s="608"/>
      <c r="IDZ9" s="608"/>
      <c r="IEA9" s="608"/>
      <c r="IEB9" s="608"/>
      <c r="IEC9" s="608"/>
      <c r="IED9" s="608"/>
      <c r="IEE9" s="608"/>
      <c r="IEF9" s="608"/>
      <c r="IEG9" s="608"/>
      <c r="IEH9" s="608"/>
      <c r="IEI9" s="608"/>
      <c r="IEJ9" s="608"/>
      <c r="IEK9" s="608"/>
      <c r="IEL9" s="608"/>
      <c r="IEM9" s="608"/>
      <c r="IEN9" s="608"/>
      <c r="IEO9" s="608"/>
      <c r="IEP9" s="608"/>
      <c r="IEQ9" s="608"/>
      <c r="IER9" s="608"/>
      <c r="IES9" s="608"/>
      <c r="IET9" s="608"/>
      <c r="IEU9" s="608"/>
      <c r="IEV9" s="608"/>
      <c r="IEW9" s="608"/>
      <c r="IEX9" s="608"/>
      <c r="IEY9" s="608"/>
      <c r="IEZ9" s="608"/>
      <c r="IFA9" s="608"/>
      <c r="IFB9" s="608"/>
      <c r="IFC9" s="608"/>
      <c r="IFD9" s="608"/>
      <c r="IFE9" s="608"/>
      <c r="IFF9" s="608"/>
      <c r="IFG9" s="608"/>
      <c r="IFH9" s="608"/>
      <c r="IFI9" s="608"/>
      <c r="IFJ9" s="608"/>
      <c r="IFK9" s="608"/>
      <c r="IFL9" s="608"/>
      <c r="IFM9" s="608"/>
      <c r="IFN9" s="608"/>
      <c r="IFO9" s="608"/>
      <c r="IFP9" s="608"/>
      <c r="IFQ9" s="608"/>
      <c r="IFR9" s="608"/>
      <c r="IFS9" s="608"/>
      <c r="IFT9" s="608"/>
      <c r="IFU9" s="608"/>
      <c r="IFV9" s="608"/>
      <c r="IFW9" s="608"/>
      <c r="IFX9" s="608"/>
      <c r="IFY9" s="608"/>
      <c r="IFZ9" s="608"/>
      <c r="IGA9" s="608"/>
      <c r="IGB9" s="608"/>
      <c r="IGC9" s="608"/>
      <c r="IGD9" s="608"/>
      <c r="IGE9" s="608"/>
      <c r="IGF9" s="608"/>
      <c r="IGG9" s="608"/>
      <c r="IGH9" s="608"/>
      <c r="IGI9" s="608"/>
      <c r="IGJ9" s="608"/>
      <c r="IGK9" s="608"/>
      <c r="IGL9" s="608"/>
      <c r="IGM9" s="608"/>
      <c r="IGN9" s="608"/>
      <c r="IGO9" s="608"/>
      <c r="IGP9" s="608"/>
      <c r="IGQ9" s="608"/>
      <c r="IGR9" s="608"/>
      <c r="IGS9" s="608"/>
      <c r="IGT9" s="608"/>
      <c r="IGU9" s="608"/>
      <c r="IGV9" s="608"/>
      <c r="IGW9" s="608"/>
      <c r="IGX9" s="608"/>
      <c r="IGY9" s="608"/>
      <c r="IGZ9" s="608"/>
      <c r="IHA9" s="608"/>
      <c r="IHB9" s="608"/>
      <c r="IHC9" s="608"/>
      <c r="IHD9" s="608"/>
      <c r="IHE9" s="608"/>
      <c r="IHF9" s="608"/>
      <c r="IHG9" s="608"/>
      <c r="IHH9" s="608"/>
      <c r="IHI9" s="608"/>
      <c r="IHJ9" s="608"/>
      <c r="IHK9" s="608"/>
      <c r="IHL9" s="608"/>
      <c r="IHM9" s="608"/>
      <c r="IHN9" s="608"/>
      <c r="IHO9" s="608"/>
      <c r="IHP9" s="608"/>
      <c r="IHQ9" s="608"/>
      <c r="IHR9" s="608"/>
      <c r="IHS9" s="608"/>
      <c r="IHT9" s="608"/>
      <c r="IHU9" s="608"/>
      <c r="IHV9" s="608"/>
      <c r="IHW9" s="608"/>
      <c r="IHX9" s="608"/>
      <c r="IHY9" s="608"/>
      <c r="IHZ9" s="608"/>
      <c r="IIA9" s="608"/>
      <c r="IIB9" s="608"/>
      <c r="IIC9" s="608"/>
      <c r="IID9" s="608"/>
      <c r="IIE9" s="608"/>
      <c r="IIF9" s="608"/>
      <c r="IIG9" s="608"/>
      <c r="IIH9" s="608"/>
      <c r="III9" s="608"/>
      <c r="IIJ9" s="608"/>
      <c r="IIK9" s="608"/>
      <c r="IIL9" s="608"/>
      <c r="IIM9" s="608"/>
      <c r="IIN9" s="608"/>
      <c r="IIO9" s="608"/>
      <c r="IIP9" s="608"/>
      <c r="IIQ9" s="608"/>
      <c r="IIR9" s="608"/>
      <c r="IIS9" s="608"/>
      <c r="IIT9" s="608"/>
      <c r="IIU9" s="608"/>
      <c r="IIV9" s="608"/>
      <c r="IIW9" s="608"/>
      <c r="IIX9" s="608"/>
      <c r="IIY9" s="608"/>
      <c r="IIZ9" s="608"/>
      <c r="IJA9" s="608"/>
      <c r="IJB9" s="608"/>
      <c r="IJC9" s="608"/>
      <c r="IJD9" s="608"/>
      <c r="IJE9" s="608"/>
      <c r="IJF9" s="608"/>
      <c r="IJG9" s="608"/>
      <c r="IJH9" s="608"/>
      <c r="IJI9" s="608"/>
      <c r="IJJ9" s="608"/>
      <c r="IJK9" s="608"/>
      <c r="IJL9" s="608"/>
      <c r="IJM9" s="608"/>
      <c r="IJN9" s="608"/>
      <c r="IJO9" s="608"/>
      <c r="IJP9" s="608"/>
      <c r="IJQ9" s="608"/>
      <c r="IJR9" s="608"/>
      <c r="IJS9" s="608"/>
      <c r="IJT9" s="608"/>
      <c r="IJU9" s="608"/>
      <c r="IJV9" s="608"/>
      <c r="IJW9" s="608"/>
      <c r="IJX9" s="608"/>
      <c r="IJY9" s="608"/>
      <c r="IJZ9" s="608"/>
      <c r="IKA9" s="608"/>
      <c r="IKB9" s="608"/>
      <c r="IKC9" s="608"/>
      <c r="IKD9" s="608"/>
      <c r="IKE9" s="608"/>
      <c r="IKF9" s="608"/>
      <c r="IKG9" s="608"/>
      <c r="IKH9" s="608"/>
      <c r="IKI9" s="608"/>
      <c r="IKJ9" s="608"/>
      <c r="IKK9" s="608"/>
      <c r="IKL9" s="608"/>
      <c r="IKM9" s="608"/>
      <c r="IKN9" s="608"/>
      <c r="IKO9" s="608"/>
      <c r="IKP9" s="608"/>
      <c r="IKQ9" s="608"/>
      <c r="IKR9" s="608"/>
      <c r="IKS9" s="608"/>
      <c r="IKT9" s="608"/>
      <c r="IKU9" s="608"/>
      <c r="IKV9" s="608"/>
      <c r="IKW9" s="608"/>
      <c r="IKX9" s="608"/>
      <c r="IKY9" s="608"/>
      <c r="IKZ9" s="608"/>
      <c r="ILA9" s="608"/>
      <c r="ILB9" s="608"/>
      <c r="ILC9" s="608"/>
      <c r="ILD9" s="608"/>
      <c r="ILE9" s="608"/>
      <c r="ILF9" s="608"/>
      <c r="ILG9" s="608"/>
      <c r="ILH9" s="608"/>
      <c r="ILI9" s="608"/>
      <c r="ILJ9" s="608"/>
      <c r="ILK9" s="608"/>
      <c r="ILL9" s="608"/>
      <c r="ILM9" s="608"/>
      <c r="ILN9" s="608"/>
      <c r="ILO9" s="608"/>
      <c r="ILP9" s="608"/>
      <c r="ILQ9" s="608"/>
      <c r="ILR9" s="608"/>
      <c r="ILS9" s="608"/>
      <c r="ILT9" s="608"/>
      <c r="ILU9" s="608"/>
      <c r="ILV9" s="608"/>
      <c r="ILW9" s="608"/>
      <c r="ILX9" s="608"/>
      <c r="ILY9" s="608"/>
      <c r="ILZ9" s="608"/>
      <c r="IMA9" s="608"/>
      <c r="IMB9" s="608"/>
      <c r="IMC9" s="608"/>
      <c r="IMD9" s="608"/>
      <c r="IME9" s="608"/>
      <c r="IMF9" s="608"/>
      <c r="IMG9" s="608"/>
      <c r="IMH9" s="608"/>
      <c r="IMI9" s="608"/>
      <c r="IMJ9" s="608"/>
      <c r="IMK9" s="608"/>
      <c r="IML9" s="608"/>
      <c r="IMM9" s="608"/>
      <c r="IMN9" s="608"/>
      <c r="IMO9" s="608"/>
      <c r="IMP9" s="608"/>
      <c r="IMQ9" s="608"/>
      <c r="IMR9" s="608"/>
      <c r="IMS9" s="608"/>
      <c r="IMT9" s="608"/>
      <c r="IMU9" s="608"/>
      <c r="IMV9" s="608"/>
      <c r="IMW9" s="608"/>
      <c r="IMX9" s="608"/>
      <c r="IMY9" s="608"/>
      <c r="IMZ9" s="608"/>
      <c r="INA9" s="608"/>
      <c r="INB9" s="608"/>
      <c r="INC9" s="608"/>
      <c r="IND9" s="608"/>
      <c r="INE9" s="608"/>
      <c r="INF9" s="608"/>
      <c r="ING9" s="608"/>
      <c r="INH9" s="608"/>
      <c r="INI9" s="608"/>
      <c r="INJ9" s="608"/>
      <c r="INK9" s="608"/>
      <c r="INL9" s="608"/>
      <c r="INM9" s="608"/>
      <c r="INN9" s="608"/>
      <c r="INO9" s="608"/>
      <c r="INP9" s="608"/>
      <c r="INQ9" s="608"/>
      <c r="INR9" s="608"/>
      <c r="INS9" s="608"/>
      <c r="INT9" s="608"/>
      <c r="INU9" s="608"/>
      <c r="INV9" s="608"/>
      <c r="INW9" s="608"/>
      <c r="INX9" s="608"/>
      <c r="INY9" s="608"/>
      <c r="INZ9" s="608"/>
      <c r="IOA9" s="608"/>
      <c r="IOB9" s="608"/>
      <c r="IOC9" s="608"/>
      <c r="IOD9" s="608"/>
      <c r="IOE9" s="608"/>
      <c r="IOF9" s="608"/>
      <c r="IOG9" s="608"/>
      <c r="IOH9" s="608"/>
      <c r="IOI9" s="608"/>
      <c r="IOJ9" s="608"/>
      <c r="IOK9" s="608"/>
      <c r="IOL9" s="608"/>
      <c r="IOM9" s="608"/>
      <c r="ION9" s="608"/>
      <c r="IOO9" s="608"/>
      <c r="IOP9" s="608"/>
      <c r="IOQ9" s="608"/>
      <c r="IOR9" s="608"/>
      <c r="IOS9" s="608"/>
      <c r="IOT9" s="608"/>
      <c r="IOU9" s="608"/>
      <c r="IOV9" s="608"/>
      <c r="IOW9" s="608"/>
      <c r="IOX9" s="608"/>
      <c r="IOY9" s="608"/>
      <c r="IOZ9" s="608"/>
      <c r="IPA9" s="608"/>
      <c r="IPB9" s="608"/>
      <c r="IPC9" s="608"/>
      <c r="IPD9" s="608"/>
      <c r="IPE9" s="608"/>
      <c r="IPF9" s="608"/>
      <c r="IPG9" s="608"/>
      <c r="IPH9" s="608"/>
      <c r="IPI9" s="608"/>
      <c r="IPJ9" s="608"/>
      <c r="IPK9" s="608"/>
      <c r="IPL9" s="608"/>
      <c r="IPM9" s="608"/>
      <c r="IPN9" s="608"/>
      <c r="IPO9" s="608"/>
      <c r="IPP9" s="608"/>
      <c r="IPQ9" s="608"/>
      <c r="IPR9" s="608"/>
      <c r="IPS9" s="608"/>
      <c r="IPT9" s="608"/>
      <c r="IPU9" s="608"/>
      <c r="IPV9" s="608"/>
      <c r="IPW9" s="608"/>
      <c r="IPX9" s="608"/>
      <c r="IPY9" s="608"/>
      <c r="IPZ9" s="608"/>
      <c r="IQA9" s="608"/>
      <c r="IQB9" s="608"/>
      <c r="IQC9" s="608"/>
      <c r="IQD9" s="608"/>
      <c r="IQE9" s="608"/>
      <c r="IQF9" s="608"/>
      <c r="IQG9" s="608"/>
      <c r="IQH9" s="608"/>
      <c r="IQI9" s="608"/>
      <c r="IQJ9" s="608"/>
      <c r="IQK9" s="608"/>
      <c r="IQL9" s="608"/>
      <c r="IQM9" s="608"/>
      <c r="IQN9" s="608"/>
      <c r="IQO9" s="608"/>
      <c r="IQP9" s="608"/>
      <c r="IQQ9" s="608"/>
      <c r="IQR9" s="608"/>
      <c r="IQS9" s="608"/>
      <c r="IQT9" s="608"/>
      <c r="IQU9" s="608"/>
      <c r="IQV9" s="608"/>
      <c r="IQW9" s="608"/>
      <c r="IQX9" s="608"/>
      <c r="IQY9" s="608"/>
      <c r="IQZ9" s="608"/>
      <c r="IRA9" s="608"/>
      <c r="IRB9" s="608"/>
      <c r="IRC9" s="608"/>
      <c r="IRD9" s="608"/>
      <c r="IRE9" s="608"/>
      <c r="IRF9" s="608"/>
      <c r="IRG9" s="608"/>
      <c r="IRH9" s="608"/>
      <c r="IRI9" s="608"/>
      <c r="IRJ9" s="608"/>
      <c r="IRK9" s="608"/>
      <c r="IRL9" s="608"/>
      <c r="IRM9" s="608"/>
      <c r="IRN9" s="608"/>
      <c r="IRO9" s="608"/>
      <c r="IRP9" s="608"/>
      <c r="IRQ9" s="608"/>
      <c r="IRR9" s="608"/>
      <c r="IRS9" s="608"/>
      <c r="IRT9" s="608"/>
      <c r="IRU9" s="608"/>
      <c r="IRV9" s="608"/>
      <c r="IRW9" s="608"/>
      <c r="IRX9" s="608"/>
      <c r="IRY9" s="608"/>
      <c r="IRZ9" s="608"/>
      <c r="ISA9" s="608"/>
      <c r="ISB9" s="608"/>
      <c r="ISC9" s="608"/>
      <c r="ISD9" s="608"/>
      <c r="ISE9" s="608"/>
      <c r="ISF9" s="608"/>
      <c r="ISG9" s="608"/>
      <c r="ISH9" s="608"/>
      <c r="ISI9" s="608"/>
      <c r="ISJ9" s="608"/>
      <c r="ISK9" s="608"/>
      <c r="ISL9" s="608"/>
      <c r="ISM9" s="608"/>
      <c r="ISN9" s="608"/>
      <c r="ISO9" s="608"/>
      <c r="ISP9" s="608"/>
      <c r="ISQ9" s="608"/>
      <c r="ISR9" s="608"/>
      <c r="ISS9" s="608"/>
      <c r="IST9" s="608"/>
      <c r="ISU9" s="608"/>
      <c r="ISV9" s="608"/>
      <c r="ISW9" s="608"/>
      <c r="ISX9" s="608"/>
      <c r="ISY9" s="608"/>
      <c r="ISZ9" s="608"/>
      <c r="ITA9" s="608"/>
      <c r="ITB9" s="608"/>
      <c r="ITC9" s="608"/>
      <c r="ITD9" s="608"/>
      <c r="ITE9" s="608"/>
      <c r="ITF9" s="608"/>
      <c r="ITG9" s="608"/>
      <c r="ITH9" s="608"/>
      <c r="ITI9" s="608"/>
      <c r="ITJ9" s="608"/>
      <c r="ITK9" s="608"/>
      <c r="ITL9" s="608"/>
      <c r="ITM9" s="608"/>
      <c r="ITN9" s="608"/>
      <c r="ITO9" s="608"/>
      <c r="ITP9" s="608"/>
      <c r="ITQ9" s="608"/>
      <c r="ITR9" s="608"/>
      <c r="ITS9" s="608"/>
      <c r="ITT9" s="608"/>
      <c r="ITU9" s="608"/>
      <c r="ITV9" s="608"/>
      <c r="ITW9" s="608"/>
      <c r="ITX9" s="608"/>
      <c r="ITY9" s="608"/>
      <c r="ITZ9" s="608"/>
      <c r="IUA9" s="608"/>
      <c r="IUB9" s="608"/>
      <c r="IUC9" s="608"/>
      <c r="IUD9" s="608"/>
      <c r="IUE9" s="608"/>
      <c r="IUF9" s="608"/>
      <c r="IUG9" s="608"/>
      <c r="IUH9" s="608"/>
      <c r="IUI9" s="608"/>
      <c r="IUJ9" s="608"/>
      <c r="IUK9" s="608"/>
      <c r="IUL9" s="608"/>
      <c r="IUM9" s="608"/>
      <c r="IUN9" s="608"/>
      <c r="IUO9" s="608"/>
      <c r="IUP9" s="608"/>
      <c r="IUQ9" s="608"/>
      <c r="IUR9" s="608"/>
      <c r="IUS9" s="608"/>
      <c r="IUT9" s="608"/>
      <c r="IUU9" s="608"/>
      <c r="IUV9" s="608"/>
      <c r="IUW9" s="608"/>
      <c r="IUX9" s="608"/>
      <c r="IUY9" s="608"/>
      <c r="IUZ9" s="608"/>
      <c r="IVA9" s="608"/>
      <c r="IVB9" s="608"/>
      <c r="IVC9" s="608"/>
      <c r="IVD9" s="608"/>
      <c r="IVE9" s="608"/>
      <c r="IVF9" s="608"/>
      <c r="IVG9" s="608"/>
      <c r="IVH9" s="608"/>
      <c r="IVI9" s="608"/>
      <c r="IVJ9" s="608"/>
      <c r="IVK9" s="608"/>
      <c r="IVL9" s="608"/>
      <c r="IVM9" s="608"/>
      <c r="IVN9" s="608"/>
      <c r="IVO9" s="608"/>
      <c r="IVP9" s="608"/>
      <c r="IVQ9" s="608"/>
      <c r="IVR9" s="608"/>
      <c r="IVS9" s="608"/>
      <c r="IVT9" s="608"/>
      <c r="IVU9" s="608"/>
      <c r="IVV9" s="608"/>
      <c r="IVW9" s="608"/>
      <c r="IVX9" s="608"/>
      <c r="IVY9" s="608"/>
      <c r="IVZ9" s="608"/>
      <c r="IWA9" s="608"/>
      <c r="IWB9" s="608"/>
      <c r="IWC9" s="608"/>
      <c r="IWD9" s="608"/>
      <c r="IWE9" s="608"/>
      <c r="IWF9" s="608"/>
      <c r="IWG9" s="608"/>
      <c r="IWH9" s="608"/>
      <c r="IWI9" s="608"/>
      <c r="IWJ9" s="608"/>
      <c r="IWK9" s="608"/>
      <c r="IWL9" s="608"/>
      <c r="IWM9" s="608"/>
      <c r="IWN9" s="608"/>
      <c r="IWO9" s="608"/>
      <c r="IWP9" s="608"/>
      <c r="IWQ9" s="608"/>
      <c r="IWR9" s="608"/>
      <c r="IWS9" s="608"/>
      <c r="IWT9" s="608"/>
      <c r="IWU9" s="608"/>
      <c r="IWV9" s="608"/>
      <c r="IWW9" s="608"/>
      <c r="IWX9" s="608"/>
      <c r="IWY9" s="608"/>
      <c r="IWZ9" s="608"/>
      <c r="IXA9" s="608"/>
      <c r="IXB9" s="608"/>
      <c r="IXC9" s="608"/>
      <c r="IXD9" s="608"/>
      <c r="IXE9" s="608"/>
      <c r="IXF9" s="608"/>
      <c r="IXG9" s="608"/>
      <c r="IXH9" s="608"/>
      <c r="IXI9" s="608"/>
      <c r="IXJ9" s="608"/>
      <c r="IXK9" s="608"/>
      <c r="IXL9" s="608"/>
      <c r="IXM9" s="608"/>
      <c r="IXN9" s="608"/>
      <c r="IXO9" s="608"/>
      <c r="IXP9" s="608"/>
      <c r="IXQ9" s="608"/>
      <c r="IXR9" s="608"/>
      <c r="IXS9" s="608"/>
      <c r="IXT9" s="608"/>
      <c r="IXU9" s="608"/>
      <c r="IXV9" s="608"/>
      <c r="IXW9" s="608"/>
      <c r="IXX9" s="608"/>
      <c r="IXY9" s="608"/>
      <c r="IXZ9" s="608"/>
      <c r="IYA9" s="608"/>
      <c r="IYB9" s="608"/>
      <c r="IYC9" s="608"/>
      <c r="IYD9" s="608"/>
      <c r="IYE9" s="608"/>
      <c r="IYF9" s="608"/>
      <c r="IYG9" s="608"/>
      <c r="IYH9" s="608"/>
      <c r="IYI9" s="608"/>
      <c r="IYJ9" s="608"/>
      <c r="IYK9" s="608"/>
      <c r="IYL9" s="608"/>
      <c r="IYM9" s="608"/>
      <c r="IYN9" s="608"/>
      <c r="IYO9" s="608"/>
      <c r="IYP9" s="608"/>
      <c r="IYQ9" s="608"/>
      <c r="IYR9" s="608"/>
      <c r="IYS9" s="608"/>
      <c r="IYT9" s="608"/>
      <c r="IYU9" s="608"/>
      <c r="IYV9" s="608"/>
      <c r="IYW9" s="608"/>
      <c r="IYX9" s="608"/>
      <c r="IYY9" s="608"/>
      <c r="IYZ9" s="608"/>
      <c r="IZA9" s="608"/>
      <c r="IZB9" s="608"/>
      <c r="IZC9" s="608"/>
      <c r="IZD9" s="608"/>
      <c r="IZE9" s="608"/>
      <c r="IZF9" s="608"/>
      <c r="IZG9" s="608"/>
      <c r="IZH9" s="608"/>
      <c r="IZI9" s="608"/>
      <c r="IZJ9" s="608"/>
      <c r="IZK9" s="608"/>
      <c r="IZL9" s="608"/>
      <c r="IZM9" s="608"/>
      <c r="IZN9" s="608"/>
      <c r="IZO9" s="608"/>
      <c r="IZP9" s="608"/>
      <c r="IZQ9" s="608"/>
      <c r="IZR9" s="608"/>
      <c r="IZS9" s="608"/>
      <c r="IZT9" s="608"/>
      <c r="IZU9" s="608"/>
      <c r="IZV9" s="608"/>
      <c r="IZW9" s="608"/>
      <c r="IZX9" s="608"/>
      <c r="IZY9" s="608"/>
      <c r="IZZ9" s="608"/>
      <c r="JAA9" s="608"/>
      <c r="JAB9" s="608"/>
      <c r="JAC9" s="608"/>
      <c r="JAD9" s="608"/>
      <c r="JAE9" s="608"/>
      <c r="JAF9" s="608"/>
      <c r="JAG9" s="608"/>
      <c r="JAH9" s="608"/>
      <c r="JAI9" s="608"/>
      <c r="JAJ9" s="608"/>
      <c r="JAK9" s="608"/>
      <c r="JAL9" s="608"/>
      <c r="JAM9" s="608"/>
      <c r="JAN9" s="608"/>
      <c r="JAO9" s="608"/>
      <c r="JAP9" s="608"/>
      <c r="JAQ9" s="608"/>
      <c r="JAR9" s="608"/>
      <c r="JAS9" s="608"/>
      <c r="JAT9" s="608"/>
      <c r="JAU9" s="608"/>
      <c r="JAV9" s="608"/>
      <c r="JAW9" s="608"/>
      <c r="JAX9" s="608"/>
      <c r="JAY9" s="608"/>
      <c r="JAZ9" s="608"/>
      <c r="JBA9" s="608"/>
      <c r="JBB9" s="608"/>
      <c r="JBC9" s="608"/>
      <c r="JBD9" s="608"/>
      <c r="JBE9" s="608"/>
      <c r="JBF9" s="608"/>
      <c r="JBG9" s="608"/>
      <c r="JBH9" s="608"/>
      <c r="JBI9" s="608"/>
      <c r="JBJ9" s="608"/>
      <c r="JBK9" s="608"/>
      <c r="JBL9" s="608"/>
      <c r="JBM9" s="608"/>
      <c r="JBN9" s="608"/>
      <c r="JBO9" s="608"/>
      <c r="JBP9" s="608"/>
      <c r="JBQ9" s="608"/>
      <c r="JBR9" s="608"/>
      <c r="JBS9" s="608"/>
      <c r="JBT9" s="608"/>
      <c r="JBU9" s="608"/>
      <c r="JBV9" s="608"/>
      <c r="JBW9" s="608"/>
      <c r="JBX9" s="608"/>
      <c r="JBY9" s="608"/>
      <c r="JBZ9" s="608"/>
      <c r="JCA9" s="608"/>
      <c r="JCB9" s="608"/>
      <c r="JCC9" s="608"/>
      <c r="JCD9" s="608"/>
      <c r="JCE9" s="608"/>
      <c r="JCF9" s="608"/>
      <c r="JCG9" s="608"/>
      <c r="JCH9" s="608"/>
      <c r="JCI9" s="608"/>
      <c r="JCJ9" s="608"/>
      <c r="JCK9" s="608"/>
      <c r="JCL9" s="608"/>
      <c r="JCM9" s="608"/>
      <c r="JCN9" s="608"/>
      <c r="JCO9" s="608"/>
      <c r="JCP9" s="608"/>
      <c r="JCQ9" s="608"/>
      <c r="JCR9" s="608"/>
      <c r="JCS9" s="608"/>
      <c r="JCT9" s="608"/>
      <c r="JCU9" s="608"/>
      <c r="JCV9" s="608"/>
      <c r="JCW9" s="608"/>
      <c r="JCX9" s="608"/>
      <c r="JCY9" s="608"/>
      <c r="JCZ9" s="608"/>
      <c r="JDA9" s="608"/>
      <c r="JDB9" s="608"/>
      <c r="JDC9" s="608"/>
      <c r="JDD9" s="608"/>
      <c r="JDE9" s="608"/>
      <c r="JDF9" s="608"/>
      <c r="JDG9" s="608"/>
      <c r="JDH9" s="608"/>
      <c r="JDI9" s="608"/>
      <c r="JDJ9" s="608"/>
      <c r="JDK9" s="608"/>
      <c r="JDL9" s="608"/>
      <c r="JDM9" s="608"/>
      <c r="JDN9" s="608"/>
      <c r="JDO9" s="608"/>
      <c r="JDP9" s="608"/>
      <c r="JDQ9" s="608"/>
      <c r="JDR9" s="608"/>
      <c r="JDS9" s="608"/>
      <c r="JDT9" s="608"/>
      <c r="JDU9" s="608"/>
      <c r="JDV9" s="608"/>
      <c r="JDW9" s="608"/>
      <c r="JDX9" s="608"/>
      <c r="JDY9" s="608"/>
      <c r="JDZ9" s="608"/>
      <c r="JEA9" s="608"/>
      <c r="JEB9" s="608"/>
      <c r="JEC9" s="608"/>
      <c r="JED9" s="608"/>
      <c r="JEE9" s="608"/>
      <c r="JEF9" s="608"/>
      <c r="JEG9" s="608"/>
      <c r="JEH9" s="608"/>
      <c r="JEI9" s="608"/>
      <c r="JEJ9" s="608"/>
      <c r="JEK9" s="608"/>
      <c r="JEL9" s="608"/>
      <c r="JEM9" s="608"/>
      <c r="JEN9" s="608"/>
      <c r="JEO9" s="608"/>
      <c r="JEP9" s="608"/>
      <c r="JEQ9" s="608"/>
      <c r="JER9" s="608"/>
      <c r="JES9" s="608"/>
      <c r="JET9" s="608"/>
      <c r="JEU9" s="608"/>
      <c r="JEV9" s="608"/>
      <c r="JEW9" s="608"/>
      <c r="JEX9" s="608"/>
      <c r="JEY9" s="608"/>
      <c r="JEZ9" s="608"/>
      <c r="JFA9" s="608"/>
      <c r="JFB9" s="608"/>
      <c r="JFC9" s="608"/>
      <c r="JFD9" s="608"/>
      <c r="JFE9" s="608"/>
      <c r="JFF9" s="608"/>
      <c r="JFG9" s="608"/>
      <c r="JFH9" s="608"/>
      <c r="JFI9" s="608"/>
      <c r="JFJ9" s="608"/>
      <c r="JFK9" s="608"/>
      <c r="JFL9" s="608"/>
      <c r="JFM9" s="608"/>
      <c r="JFN9" s="608"/>
      <c r="JFO9" s="608"/>
      <c r="JFP9" s="608"/>
      <c r="JFQ9" s="608"/>
      <c r="JFR9" s="608"/>
      <c r="JFS9" s="608"/>
      <c r="JFT9" s="608"/>
      <c r="JFU9" s="608"/>
      <c r="JFV9" s="608"/>
      <c r="JFW9" s="608"/>
      <c r="JFX9" s="608"/>
      <c r="JFY9" s="608"/>
      <c r="JFZ9" s="608"/>
      <c r="JGA9" s="608"/>
      <c r="JGB9" s="608"/>
      <c r="JGC9" s="608"/>
      <c r="JGD9" s="608"/>
      <c r="JGE9" s="608"/>
      <c r="JGF9" s="608"/>
      <c r="JGG9" s="608"/>
      <c r="JGH9" s="608"/>
      <c r="JGI9" s="608"/>
      <c r="JGJ9" s="608"/>
      <c r="JGK9" s="608"/>
      <c r="JGL9" s="608"/>
      <c r="JGM9" s="608"/>
      <c r="JGN9" s="608"/>
      <c r="JGO9" s="608"/>
      <c r="JGP9" s="608"/>
      <c r="JGQ9" s="608"/>
      <c r="JGR9" s="608"/>
      <c r="JGS9" s="608"/>
      <c r="JGT9" s="608"/>
      <c r="JGU9" s="608"/>
      <c r="JGV9" s="608"/>
      <c r="JGW9" s="608"/>
      <c r="JGX9" s="608"/>
      <c r="JGY9" s="608"/>
      <c r="JGZ9" s="608"/>
      <c r="JHA9" s="608"/>
      <c r="JHB9" s="608"/>
      <c r="JHC9" s="608"/>
      <c r="JHD9" s="608"/>
      <c r="JHE9" s="608"/>
      <c r="JHF9" s="608"/>
      <c r="JHG9" s="608"/>
      <c r="JHH9" s="608"/>
      <c r="JHI9" s="608"/>
      <c r="JHJ9" s="608"/>
      <c r="JHK9" s="608"/>
      <c r="JHL9" s="608"/>
      <c r="JHM9" s="608"/>
      <c r="JHN9" s="608"/>
      <c r="JHO9" s="608"/>
      <c r="JHP9" s="608"/>
      <c r="JHQ9" s="608"/>
      <c r="JHR9" s="608"/>
      <c r="JHS9" s="608"/>
      <c r="JHT9" s="608"/>
      <c r="JHU9" s="608"/>
      <c r="JHV9" s="608"/>
      <c r="JHW9" s="608"/>
      <c r="JHX9" s="608"/>
      <c r="JHY9" s="608"/>
      <c r="JHZ9" s="608"/>
      <c r="JIA9" s="608"/>
      <c r="JIB9" s="608"/>
      <c r="JIC9" s="608"/>
      <c r="JID9" s="608"/>
      <c r="JIE9" s="608"/>
      <c r="JIF9" s="608"/>
      <c r="JIG9" s="608"/>
      <c r="JIH9" s="608"/>
      <c r="JII9" s="608"/>
      <c r="JIJ9" s="608"/>
      <c r="JIK9" s="608"/>
      <c r="JIL9" s="608"/>
      <c r="JIM9" s="608"/>
      <c r="JIN9" s="608"/>
      <c r="JIO9" s="608"/>
      <c r="JIP9" s="608"/>
      <c r="JIQ9" s="608"/>
      <c r="JIR9" s="608"/>
      <c r="JIS9" s="608"/>
      <c r="JIT9" s="608"/>
      <c r="JIU9" s="608"/>
      <c r="JIV9" s="608"/>
      <c r="JIW9" s="608"/>
      <c r="JIX9" s="608"/>
      <c r="JIY9" s="608"/>
      <c r="JIZ9" s="608"/>
      <c r="JJA9" s="608"/>
      <c r="JJB9" s="608"/>
      <c r="JJC9" s="608"/>
      <c r="JJD9" s="608"/>
      <c r="JJE9" s="608"/>
      <c r="JJF9" s="608"/>
      <c r="JJG9" s="608"/>
      <c r="JJH9" s="608"/>
      <c r="JJI9" s="608"/>
      <c r="JJJ9" s="608"/>
      <c r="JJK9" s="608"/>
      <c r="JJL9" s="608"/>
      <c r="JJM9" s="608"/>
      <c r="JJN9" s="608"/>
      <c r="JJO9" s="608"/>
      <c r="JJP9" s="608"/>
      <c r="JJQ9" s="608"/>
      <c r="JJR9" s="608"/>
      <c r="JJS9" s="608"/>
      <c r="JJT9" s="608"/>
      <c r="JJU9" s="608"/>
      <c r="JJV9" s="608"/>
      <c r="JJW9" s="608"/>
      <c r="JJX9" s="608"/>
      <c r="JJY9" s="608"/>
      <c r="JJZ9" s="608"/>
      <c r="JKA9" s="608"/>
      <c r="JKB9" s="608"/>
      <c r="JKC9" s="608"/>
      <c r="JKD9" s="608"/>
      <c r="JKE9" s="608"/>
      <c r="JKF9" s="608"/>
      <c r="JKG9" s="608"/>
      <c r="JKH9" s="608"/>
      <c r="JKI9" s="608"/>
      <c r="JKJ9" s="608"/>
      <c r="JKK9" s="608"/>
      <c r="JKL9" s="608"/>
      <c r="JKM9" s="608"/>
      <c r="JKN9" s="608"/>
      <c r="JKO9" s="608"/>
      <c r="JKP9" s="608"/>
      <c r="JKQ9" s="608"/>
      <c r="JKR9" s="608"/>
      <c r="JKS9" s="608"/>
      <c r="JKT9" s="608"/>
      <c r="JKU9" s="608"/>
      <c r="JKV9" s="608"/>
      <c r="JKW9" s="608"/>
      <c r="JKX9" s="608"/>
      <c r="JKY9" s="608"/>
      <c r="JKZ9" s="608"/>
      <c r="JLA9" s="608"/>
      <c r="JLB9" s="608"/>
      <c r="JLC9" s="608"/>
      <c r="JLD9" s="608"/>
      <c r="JLE9" s="608"/>
      <c r="JLF9" s="608"/>
      <c r="JLG9" s="608"/>
      <c r="JLH9" s="608"/>
      <c r="JLI9" s="608"/>
      <c r="JLJ9" s="608"/>
      <c r="JLK9" s="608"/>
      <c r="JLL9" s="608"/>
      <c r="JLM9" s="608"/>
      <c r="JLN9" s="608"/>
      <c r="JLO9" s="608"/>
      <c r="JLP9" s="608"/>
      <c r="JLQ9" s="608"/>
      <c r="JLR9" s="608"/>
      <c r="JLS9" s="608"/>
      <c r="JLT9" s="608"/>
      <c r="JLU9" s="608"/>
      <c r="JLV9" s="608"/>
      <c r="JLW9" s="608"/>
      <c r="JLX9" s="608"/>
      <c r="JLY9" s="608"/>
      <c r="JLZ9" s="608"/>
      <c r="JMA9" s="608"/>
      <c r="JMB9" s="608"/>
      <c r="JMC9" s="608"/>
      <c r="JMD9" s="608"/>
      <c r="JME9" s="608"/>
      <c r="JMF9" s="608"/>
      <c r="JMG9" s="608"/>
      <c r="JMH9" s="608"/>
      <c r="JMI9" s="608"/>
      <c r="JMJ9" s="608"/>
      <c r="JMK9" s="608"/>
      <c r="JML9" s="608"/>
      <c r="JMM9" s="608"/>
      <c r="JMN9" s="608"/>
      <c r="JMO9" s="608"/>
      <c r="JMP9" s="608"/>
      <c r="JMQ9" s="608"/>
      <c r="JMR9" s="608"/>
      <c r="JMS9" s="608"/>
      <c r="JMT9" s="608"/>
      <c r="JMU9" s="608"/>
      <c r="JMV9" s="608"/>
      <c r="JMW9" s="608"/>
      <c r="JMX9" s="608"/>
      <c r="JMY9" s="608"/>
      <c r="JMZ9" s="608"/>
      <c r="JNA9" s="608"/>
      <c r="JNB9" s="608"/>
      <c r="JNC9" s="608"/>
      <c r="JND9" s="608"/>
      <c r="JNE9" s="608"/>
      <c r="JNF9" s="608"/>
      <c r="JNG9" s="608"/>
      <c r="JNH9" s="608"/>
      <c r="JNI9" s="608"/>
      <c r="JNJ9" s="608"/>
      <c r="JNK9" s="608"/>
      <c r="JNL9" s="608"/>
      <c r="JNM9" s="608"/>
      <c r="JNN9" s="608"/>
      <c r="JNO9" s="608"/>
      <c r="JNP9" s="608"/>
      <c r="JNQ9" s="608"/>
      <c r="JNR9" s="608"/>
      <c r="JNS9" s="608"/>
      <c r="JNT9" s="608"/>
      <c r="JNU9" s="608"/>
      <c r="JNV9" s="608"/>
      <c r="JNW9" s="608"/>
      <c r="JNX9" s="608"/>
      <c r="JNY9" s="608"/>
      <c r="JNZ9" s="608"/>
      <c r="JOA9" s="608"/>
      <c r="JOB9" s="608"/>
      <c r="JOC9" s="608"/>
      <c r="JOD9" s="608"/>
      <c r="JOE9" s="608"/>
      <c r="JOF9" s="608"/>
      <c r="JOG9" s="608"/>
      <c r="JOH9" s="608"/>
      <c r="JOI9" s="608"/>
      <c r="JOJ9" s="608"/>
      <c r="JOK9" s="608"/>
      <c r="JOL9" s="608"/>
      <c r="JOM9" s="608"/>
      <c r="JON9" s="608"/>
      <c r="JOO9" s="608"/>
      <c r="JOP9" s="608"/>
      <c r="JOQ9" s="608"/>
      <c r="JOR9" s="608"/>
      <c r="JOS9" s="608"/>
      <c r="JOT9" s="608"/>
      <c r="JOU9" s="608"/>
      <c r="JOV9" s="608"/>
      <c r="JOW9" s="608"/>
      <c r="JOX9" s="608"/>
      <c r="JOY9" s="608"/>
      <c r="JOZ9" s="608"/>
      <c r="JPA9" s="608"/>
      <c r="JPB9" s="608"/>
      <c r="JPC9" s="608"/>
      <c r="JPD9" s="608"/>
      <c r="JPE9" s="608"/>
      <c r="JPF9" s="608"/>
      <c r="JPG9" s="608"/>
      <c r="JPH9" s="608"/>
      <c r="JPI9" s="608"/>
      <c r="JPJ9" s="608"/>
      <c r="JPK9" s="608"/>
      <c r="JPL9" s="608"/>
      <c r="JPM9" s="608"/>
      <c r="JPN9" s="608"/>
      <c r="JPO9" s="608"/>
      <c r="JPP9" s="608"/>
      <c r="JPQ9" s="608"/>
      <c r="JPR9" s="608"/>
      <c r="JPS9" s="608"/>
      <c r="JPT9" s="608"/>
      <c r="JPU9" s="608"/>
      <c r="JPV9" s="608"/>
      <c r="JPW9" s="608"/>
      <c r="JPX9" s="608"/>
      <c r="JPY9" s="608"/>
      <c r="JPZ9" s="608"/>
      <c r="JQA9" s="608"/>
      <c r="JQB9" s="608"/>
      <c r="JQC9" s="608"/>
      <c r="JQD9" s="608"/>
      <c r="JQE9" s="608"/>
      <c r="JQF9" s="608"/>
      <c r="JQG9" s="608"/>
      <c r="JQH9" s="608"/>
      <c r="JQI9" s="608"/>
      <c r="JQJ9" s="608"/>
      <c r="JQK9" s="608"/>
      <c r="JQL9" s="608"/>
      <c r="JQM9" s="608"/>
      <c r="JQN9" s="608"/>
      <c r="JQO9" s="608"/>
      <c r="JQP9" s="608"/>
      <c r="JQQ9" s="608"/>
      <c r="JQR9" s="608"/>
      <c r="JQS9" s="608"/>
      <c r="JQT9" s="608"/>
      <c r="JQU9" s="608"/>
      <c r="JQV9" s="608"/>
      <c r="JQW9" s="608"/>
      <c r="JQX9" s="608"/>
      <c r="JQY9" s="608"/>
      <c r="JQZ9" s="608"/>
      <c r="JRA9" s="608"/>
      <c r="JRB9" s="608"/>
      <c r="JRC9" s="608"/>
      <c r="JRD9" s="608"/>
      <c r="JRE9" s="608"/>
      <c r="JRF9" s="608"/>
      <c r="JRG9" s="608"/>
      <c r="JRH9" s="608"/>
      <c r="JRI9" s="608"/>
      <c r="JRJ9" s="608"/>
      <c r="JRK9" s="608"/>
      <c r="JRL9" s="608"/>
      <c r="JRM9" s="608"/>
      <c r="JRN9" s="608"/>
      <c r="JRO9" s="608"/>
      <c r="JRP9" s="608"/>
      <c r="JRQ9" s="608"/>
      <c r="JRR9" s="608"/>
      <c r="JRS9" s="608"/>
      <c r="JRT9" s="608"/>
      <c r="JRU9" s="608"/>
      <c r="JRV9" s="608"/>
      <c r="JRW9" s="608"/>
      <c r="JRX9" s="608"/>
      <c r="JRY9" s="608"/>
      <c r="JRZ9" s="608"/>
      <c r="JSA9" s="608"/>
      <c r="JSB9" s="608"/>
      <c r="JSC9" s="608"/>
      <c r="JSD9" s="608"/>
      <c r="JSE9" s="608"/>
      <c r="JSF9" s="608"/>
      <c r="JSG9" s="608"/>
      <c r="JSH9" s="608"/>
      <c r="JSI9" s="608"/>
      <c r="JSJ9" s="608"/>
      <c r="JSK9" s="608"/>
      <c r="JSL9" s="608"/>
      <c r="JSM9" s="608"/>
      <c r="JSN9" s="608"/>
      <c r="JSO9" s="608"/>
      <c r="JSP9" s="608"/>
      <c r="JSQ9" s="608"/>
      <c r="JSR9" s="608"/>
      <c r="JSS9" s="608"/>
      <c r="JST9" s="608"/>
      <c r="JSU9" s="608"/>
      <c r="JSV9" s="608"/>
      <c r="JSW9" s="608"/>
      <c r="JSX9" s="608"/>
      <c r="JSY9" s="608"/>
      <c r="JSZ9" s="608"/>
      <c r="JTA9" s="608"/>
      <c r="JTB9" s="608"/>
      <c r="JTC9" s="608"/>
      <c r="JTD9" s="608"/>
      <c r="JTE9" s="608"/>
      <c r="JTF9" s="608"/>
      <c r="JTG9" s="608"/>
      <c r="JTH9" s="608"/>
      <c r="JTI9" s="608"/>
      <c r="JTJ9" s="608"/>
      <c r="JTK9" s="608"/>
      <c r="JTL9" s="608"/>
      <c r="JTM9" s="608"/>
      <c r="JTN9" s="608"/>
      <c r="JTO9" s="608"/>
      <c r="JTP9" s="608"/>
      <c r="JTQ9" s="608"/>
      <c r="JTR9" s="608"/>
      <c r="JTS9" s="608"/>
      <c r="JTT9" s="608"/>
      <c r="JTU9" s="608"/>
      <c r="JTV9" s="608"/>
      <c r="JTW9" s="608"/>
      <c r="JTX9" s="608"/>
      <c r="JTY9" s="608"/>
      <c r="JTZ9" s="608"/>
      <c r="JUA9" s="608"/>
      <c r="JUB9" s="608"/>
      <c r="JUC9" s="608"/>
      <c r="JUD9" s="608"/>
      <c r="JUE9" s="608"/>
      <c r="JUF9" s="608"/>
      <c r="JUG9" s="608"/>
      <c r="JUH9" s="608"/>
      <c r="JUI9" s="608"/>
      <c r="JUJ9" s="608"/>
      <c r="JUK9" s="608"/>
      <c r="JUL9" s="608"/>
      <c r="JUM9" s="608"/>
      <c r="JUN9" s="608"/>
      <c r="JUO9" s="608"/>
      <c r="JUP9" s="608"/>
      <c r="JUQ9" s="608"/>
      <c r="JUR9" s="608"/>
      <c r="JUS9" s="608"/>
      <c r="JUT9" s="608"/>
      <c r="JUU9" s="608"/>
      <c r="JUV9" s="608"/>
      <c r="JUW9" s="608"/>
      <c r="JUX9" s="608"/>
      <c r="JUY9" s="608"/>
      <c r="JUZ9" s="608"/>
      <c r="JVA9" s="608"/>
      <c r="JVB9" s="608"/>
      <c r="JVC9" s="608"/>
      <c r="JVD9" s="608"/>
      <c r="JVE9" s="608"/>
      <c r="JVF9" s="608"/>
      <c r="JVG9" s="608"/>
      <c r="JVH9" s="608"/>
      <c r="JVI9" s="608"/>
      <c r="JVJ9" s="608"/>
      <c r="JVK9" s="608"/>
      <c r="JVL9" s="608"/>
      <c r="JVM9" s="608"/>
      <c r="JVN9" s="608"/>
      <c r="JVO9" s="608"/>
      <c r="JVP9" s="608"/>
      <c r="JVQ9" s="608"/>
      <c r="JVR9" s="608"/>
      <c r="JVS9" s="608"/>
      <c r="JVT9" s="608"/>
      <c r="JVU9" s="608"/>
      <c r="JVV9" s="608"/>
      <c r="JVW9" s="608"/>
      <c r="JVX9" s="608"/>
      <c r="JVY9" s="608"/>
      <c r="JVZ9" s="608"/>
      <c r="JWA9" s="608"/>
      <c r="JWB9" s="608"/>
      <c r="JWC9" s="608"/>
      <c r="JWD9" s="608"/>
      <c r="JWE9" s="608"/>
      <c r="JWF9" s="608"/>
      <c r="JWG9" s="608"/>
      <c r="JWH9" s="608"/>
      <c r="JWI9" s="608"/>
      <c r="JWJ9" s="608"/>
      <c r="JWK9" s="608"/>
      <c r="JWL9" s="608"/>
      <c r="JWM9" s="608"/>
      <c r="JWN9" s="608"/>
      <c r="JWO9" s="608"/>
      <c r="JWP9" s="608"/>
      <c r="JWQ9" s="608"/>
      <c r="JWR9" s="608"/>
      <c r="JWS9" s="608"/>
      <c r="JWT9" s="608"/>
      <c r="JWU9" s="608"/>
      <c r="JWV9" s="608"/>
      <c r="JWW9" s="608"/>
      <c r="JWX9" s="608"/>
      <c r="JWY9" s="608"/>
      <c r="JWZ9" s="608"/>
      <c r="JXA9" s="608"/>
      <c r="JXB9" s="608"/>
      <c r="JXC9" s="608"/>
      <c r="JXD9" s="608"/>
      <c r="JXE9" s="608"/>
      <c r="JXF9" s="608"/>
      <c r="JXG9" s="608"/>
      <c r="JXH9" s="608"/>
      <c r="JXI9" s="608"/>
      <c r="JXJ9" s="608"/>
      <c r="JXK9" s="608"/>
      <c r="JXL9" s="608"/>
      <c r="JXM9" s="608"/>
      <c r="JXN9" s="608"/>
      <c r="JXO9" s="608"/>
      <c r="JXP9" s="608"/>
      <c r="JXQ9" s="608"/>
      <c r="JXR9" s="608"/>
      <c r="JXS9" s="608"/>
      <c r="JXT9" s="608"/>
      <c r="JXU9" s="608"/>
      <c r="JXV9" s="608"/>
      <c r="JXW9" s="608"/>
      <c r="JXX9" s="608"/>
      <c r="JXY9" s="608"/>
      <c r="JXZ9" s="608"/>
      <c r="JYA9" s="608"/>
      <c r="JYB9" s="608"/>
      <c r="JYC9" s="608"/>
      <c r="JYD9" s="608"/>
      <c r="JYE9" s="608"/>
      <c r="JYF9" s="608"/>
      <c r="JYG9" s="608"/>
      <c r="JYH9" s="608"/>
      <c r="JYI9" s="608"/>
      <c r="JYJ9" s="608"/>
      <c r="JYK9" s="608"/>
      <c r="JYL9" s="608"/>
      <c r="JYM9" s="608"/>
      <c r="JYN9" s="608"/>
      <c r="JYO9" s="608"/>
      <c r="JYP9" s="608"/>
      <c r="JYQ9" s="608"/>
      <c r="JYR9" s="608"/>
      <c r="JYS9" s="608"/>
      <c r="JYT9" s="608"/>
      <c r="JYU9" s="608"/>
      <c r="JYV9" s="608"/>
      <c r="JYW9" s="608"/>
      <c r="JYX9" s="608"/>
      <c r="JYY9" s="608"/>
      <c r="JYZ9" s="608"/>
      <c r="JZA9" s="608"/>
      <c r="JZB9" s="608"/>
      <c r="JZC9" s="608"/>
      <c r="JZD9" s="608"/>
      <c r="JZE9" s="608"/>
      <c r="JZF9" s="608"/>
      <c r="JZG9" s="608"/>
      <c r="JZH9" s="608"/>
      <c r="JZI9" s="608"/>
      <c r="JZJ9" s="608"/>
      <c r="JZK9" s="608"/>
      <c r="JZL9" s="608"/>
      <c r="JZM9" s="608"/>
      <c r="JZN9" s="608"/>
      <c r="JZO9" s="608"/>
      <c r="JZP9" s="608"/>
      <c r="JZQ9" s="608"/>
      <c r="JZR9" s="608"/>
      <c r="JZS9" s="608"/>
      <c r="JZT9" s="608"/>
      <c r="JZU9" s="608"/>
      <c r="JZV9" s="608"/>
      <c r="JZW9" s="608"/>
      <c r="JZX9" s="608"/>
      <c r="JZY9" s="608"/>
      <c r="JZZ9" s="608"/>
      <c r="KAA9" s="608"/>
      <c r="KAB9" s="608"/>
      <c r="KAC9" s="608"/>
      <c r="KAD9" s="608"/>
      <c r="KAE9" s="608"/>
      <c r="KAF9" s="608"/>
      <c r="KAG9" s="608"/>
      <c r="KAH9" s="608"/>
      <c r="KAI9" s="608"/>
      <c r="KAJ9" s="608"/>
      <c r="KAK9" s="608"/>
      <c r="KAL9" s="608"/>
      <c r="KAM9" s="608"/>
      <c r="KAN9" s="608"/>
      <c r="KAO9" s="608"/>
      <c r="KAP9" s="608"/>
      <c r="KAQ9" s="608"/>
      <c r="KAR9" s="608"/>
      <c r="KAS9" s="608"/>
      <c r="KAT9" s="608"/>
      <c r="KAU9" s="608"/>
      <c r="KAV9" s="608"/>
      <c r="KAW9" s="608"/>
      <c r="KAX9" s="608"/>
      <c r="KAY9" s="608"/>
      <c r="KAZ9" s="608"/>
      <c r="KBA9" s="608"/>
      <c r="KBB9" s="608"/>
      <c r="KBC9" s="608"/>
      <c r="KBD9" s="608"/>
      <c r="KBE9" s="608"/>
      <c r="KBF9" s="608"/>
      <c r="KBG9" s="608"/>
      <c r="KBH9" s="608"/>
      <c r="KBI9" s="608"/>
      <c r="KBJ9" s="608"/>
      <c r="KBK9" s="608"/>
      <c r="KBL9" s="608"/>
      <c r="KBM9" s="608"/>
      <c r="KBN9" s="608"/>
      <c r="KBO9" s="608"/>
      <c r="KBP9" s="608"/>
      <c r="KBQ9" s="608"/>
      <c r="KBR9" s="608"/>
      <c r="KBS9" s="608"/>
      <c r="KBT9" s="608"/>
      <c r="KBU9" s="608"/>
      <c r="KBV9" s="608"/>
      <c r="KBW9" s="608"/>
      <c r="KBX9" s="608"/>
      <c r="KBY9" s="608"/>
      <c r="KBZ9" s="608"/>
      <c r="KCA9" s="608"/>
      <c r="KCB9" s="608"/>
      <c r="KCC9" s="608"/>
      <c r="KCD9" s="608"/>
      <c r="KCE9" s="608"/>
      <c r="KCF9" s="608"/>
      <c r="KCG9" s="608"/>
      <c r="KCH9" s="608"/>
      <c r="KCI9" s="608"/>
      <c r="KCJ9" s="608"/>
      <c r="KCK9" s="608"/>
      <c r="KCL9" s="608"/>
      <c r="KCM9" s="608"/>
      <c r="KCN9" s="608"/>
      <c r="KCO9" s="608"/>
      <c r="KCP9" s="608"/>
      <c r="KCQ9" s="608"/>
      <c r="KCR9" s="608"/>
      <c r="KCS9" s="608"/>
      <c r="KCT9" s="608"/>
      <c r="KCU9" s="608"/>
      <c r="KCV9" s="608"/>
      <c r="KCW9" s="608"/>
      <c r="KCX9" s="608"/>
      <c r="KCY9" s="608"/>
      <c r="KCZ9" s="608"/>
      <c r="KDA9" s="608"/>
      <c r="KDB9" s="608"/>
      <c r="KDC9" s="608"/>
      <c r="KDD9" s="608"/>
      <c r="KDE9" s="608"/>
      <c r="KDF9" s="608"/>
      <c r="KDG9" s="608"/>
      <c r="KDH9" s="608"/>
      <c r="KDI9" s="608"/>
      <c r="KDJ9" s="608"/>
      <c r="KDK9" s="608"/>
      <c r="KDL9" s="608"/>
      <c r="KDM9" s="608"/>
      <c r="KDN9" s="608"/>
      <c r="KDO9" s="608"/>
      <c r="KDP9" s="608"/>
      <c r="KDQ9" s="608"/>
      <c r="KDR9" s="608"/>
      <c r="KDS9" s="608"/>
      <c r="KDT9" s="608"/>
      <c r="KDU9" s="608"/>
      <c r="KDV9" s="608"/>
      <c r="KDW9" s="608"/>
      <c r="KDX9" s="608"/>
      <c r="KDY9" s="608"/>
      <c r="KDZ9" s="608"/>
      <c r="KEA9" s="608"/>
      <c r="KEB9" s="608"/>
      <c r="KEC9" s="608"/>
      <c r="KED9" s="608"/>
      <c r="KEE9" s="608"/>
      <c r="KEF9" s="608"/>
      <c r="KEG9" s="608"/>
      <c r="KEH9" s="608"/>
      <c r="KEI9" s="608"/>
      <c r="KEJ9" s="608"/>
      <c r="KEK9" s="608"/>
      <c r="KEL9" s="608"/>
      <c r="KEM9" s="608"/>
      <c r="KEN9" s="608"/>
      <c r="KEO9" s="608"/>
      <c r="KEP9" s="608"/>
      <c r="KEQ9" s="608"/>
      <c r="KER9" s="608"/>
      <c r="KES9" s="608"/>
      <c r="KET9" s="608"/>
      <c r="KEU9" s="608"/>
      <c r="KEV9" s="608"/>
      <c r="KEW9" s="608"/>
      <c r="KEX9" s="608"/>
      <c r="KEY9" s="608"/>
      <c r="KEZ9" s="608"/>
      <c r="KFA9" s="608"/>
      <c r="KFB9" s="608"/>
      <c r="KFC9" s="608"/>
      <c r="KFD9" s="608"/>
      <c r="KFE9" s="608"/>
      <c r="KFF9" s="608"/>
      <c r="KFG9" s="608"/>
      <c r="KFH9" s="608"/>
      <c r="KFI9" s="608"/>
      <c r="KFJ9" s="608"/>
      <c r="KFK9" s="608"/>
      <c r="KFL9" s="608"/>
      <c r="KFM9" s="608"/>
      <c r="KFN9" s="608"/>
      <c r="KFO9" s="608"/>
      <c r="KFP9" s="608"/>
      <c r="KFQ9" s="608"/>
      <c r="KFR9" s="608"/>
      <c r="KFS9" s="608"/>
      <c r="KFT9" s="608"/>
      <c r="KFU9" s="608"/>
      <c r="KFV9" s="608"/>
      <c r="KFW9" s="608"/>
      <c r="KFX9" s="608"/>
      <c r="KFY9" s="608"/>
      <c r="KFZ9" s="608"/>
      <c r="KGA9" s="608"/>
      <c r="KGB9" s="608"/>
      <c r="KGC9" s="608"/>
      <c r="KGD9" s="608"/>
      <c r="KGE9" s="608"/>
      <c r="KGF9" s="608"/>
      <c r="KGG9" s="608"/>
      <c r="KGH9" s="608"/>
      <c r="KGI9" s="608"/>
      <c r="KGJ9" s="608"/>
      <c r="KGK9" s="608"/>
      <c r="KGL9" s="608"/>
      <c r="KGM9" s="608"/>
      <c r="KGN9" s="608"/>
      <c r="KGO9" s="608"/>
      <c r="KGP9" s="608"/>
      <c r="KGQ9" s="608"/>
      <c r="KGR9" s="608"/>
      <c r="KGS9" s="608"/>
      <c r="KGT9" s="608"/>
      <c r="KGU9" s="608"/>
      <c r="KGV9" s="608"/>
      <c r="KGW9" s="608"/>
      <c r="KGX9" s="608"/>
      <c r="KGY9" s="608"/>
      <c r="KGZ9" s="608"/>
      <c r="KHA9" s="608"/>
      <c r="KHB9" s="608"/>
      <c r="KHC9" s="608"/>
      <c r="KHD9" s="608"/>
      <c r="KHE9" s="608"/>
      <c r="KHF9" s="608"/>
      <c r="KHG9" s="608"/>
      <c r="KHH9" s="608"/>
      <c r="KHI9" s="608"/>
      <c r="KHJ9" s="608"/>
      <c r="KHK9" s="608"/>
      <c r="KHL9" s="608"/>
      <c r="KHM9" s="608"/>
      <c r="KHN9" s="608"/>
      <c r="KHO9" s="608"/>
      <c r="KHP9" s="608"/>
      <c r="KHQ9" s="608"/>
      <c r="KHR9" s="608"/>
      <c r="KHS9" s="608"/>
      <c r="KHT9" s="608"/>
      <c r="KHU9" s="608"/>
      <c r="KHV9" s="608"/>
      <c r="KHW9" s="608"/>
      <c r="KHX9" s="608"/>
      <c r="KHY9" s="608"/>
      <c r="KHZ9" s="608"/>
      <c r="KIA9" s="608"/>
      <c r="KIB9" s="608"/>
      <c r="KIC9" s="608"/>
      <c r="KID9" s="608"/>
      <c r="KIE9" s="608"/>
      <c r="KIF9" s="608"/>
      <c r="KIG9" s="608"/>
      <c r="KIH9" s="608"/>
      <c r="KII9" s="608"/>
      <c r="KIJ9" s="608"/>
      <c r="KIK9" s="608"/>
      <c r="KIL9" s="608"/>
      <c r="KIM9" s="608"/>
      <c r="KIN9" s="608"/>
      <c r="KIO9" s="608"/>
      <c r="KIP9" s="608"/>
      <c r="KIQ9" s="608"/>
      <c r="KIR9" s="608"/>
      <c r="KIS9" s="608"/>
      <c r="KIT9" s="608"/>
      <c r="KIU9" s="608"/>
      <c r="KIV9" s="608"/>
      <c r="KIW9" s="608"/>
      <c r="KIX9" s="608"/>
      <c r="KIY9" s="608"/>
      <c r="KIZ9" s="608"/>
      <c r="KJA9" s="608"/>
      <c r="KJB9" s="608"/>
      <c r="KJC9" s="608"/>
      <c r="KJD9" s="608"/>
      <c r="KJE9" s="608"/>
      <c r="KJF9" s="608"/>
      <c r="KJG9" s="608"/>
      <c r="KJH9" s="608"/>
      <c r="KJI9" s="608"/>
      <c r="KJJ9" s="608"/>
      <c r="KJK9" s="608"/>
      <c r="KJL9" s="608"/>
      <c r="KJM9" s="608"/>
      <c r="KJN9" s="608"/>
      <c r="KJO9" s="608"/>
      <c r="KJP9" s="608"/>
      <c r="KJQ9" s="608"/>
      <c r="KJR9" s="608"/>
      <c r="KJS9" s="608"/>
      <c r="KJT9" s="608"/>
      <c r="KJU9" s="608"/>
      <c r="KJV9" s="608"/>
      <c r="KJW9" s="608"/>
      <c r="KJX9" s="608"/>
      <c r="KJY9" s="608"/>
      <c r="KJZ9" s="608"/>
      <c r="KKA9" s="608"/>
      <c r="KKB9" s="608"/>
      <c r="KKC9" s="608"/>
      <c r="KKD9" s="608"/>
      <c r="KKE9" s="608"/>
      <c r="KKF9" s="608"/>
      <c r="KKG9" s="608"/>
      <c r="KKH9" s="608"/>
      <c r="KKI9" s="608"/>
      <c r="KKJ9" s="608"/>
      <c r="KKK9" s="608"/>
      <c r="KKL9" s="608"/>
      <c r="KKM9" s="608"/>
      <c r="KKN9" s="608"/>
      <c r="KKO9" s="608"/>
      <c r="KKP9" s="608"/>
      <c r="KKQ9" s="608"/>
      <c r="KKR9" s="608"/>
      <c r="KKS9" s="608"/>
      <c r="KKT9" s="608"/>
      <c r="KKU9" s="608"/>
      <c r="KKV9" s="608"/>
      <c r="KKW9" s="608"/>
      <c r="KKX9" s="608"/>
      <c r="KKY9" s="608"/>
      <c r="KKZ9" s="608"/>
      <c r="KLA9" s="608"/>
      <c r="KLB9" s="608"/>
      <c r="KLC9" s="608"/>
      <c r="KLD9" s="608"/>
      <c r="KLE9" s="608"/>
      <c r="KLF9" s="608"/>
      <c r="KLG9" s="608"/>
      <c r="KLH9" s="608"/>
      <c r="KLI9" s="608"/>
      <c r="KLJ9" s="608"/>
      <c r="KLK9" s="608"/>
      <c r="KLL9" s="608"/>
      <c r="KLM9" s="608"/>
      <c r="KLN9" s="608"/>
      <c r="KLO9" s="608"/>
      <c r="KLP9" s="608"/>
      <c r="KLQ9" s="608"/>
      <c r="KLR9" s="608"/>
      <c r="KLS9" s="608"/>
      <c r="KLT9" s="608"/>
      <c r="KLU9" s="608"/>
      <c r="KLV9" s="608"/>
      <c r="KLW9" s="608"/>
      <c r="KLX9" s="608"/>
      <c r="KLY9" s="608"/>
      <c r="KLZ9" s="608"/>
      <c r="KMA9" s="608"/>
      <c r="KMB9" s="608"/>
      <c r="KMC9" s="608"/>
      <c r="KMD9" s="608"/>
      <c r="KME9" s="608"/>
      <c r="KMF9" s="608"/>
      <c r="KMG9" s="608"/>
      <c r="KMH9" s="608"/>
      <c r="KMI9" s="608"/>
      <c r="KMJ9" s="608"/>
      <c r="KMK9" s="608"/>
      <c r="KML9" s="608"/>
      <c r="KMM9" s="608"/>
      <c r="KMN9" s="608"/>
      <c r="KMO9" s="608"/>
      <c r="KMP9" s="608"/>
      <c r="KMQ9" s="608"/>
      <c r="KMR9" s="608"/>
      <c r="KMS9" s="608"/>
      <c r="KMT9" s="608"/>
      <c r="KMU9" s="608"/>
      <c r="KMV9" s="608"/>
      <c r="KMW9" s="608"/>
      <c r="KMX9" s="608"/>
      <c r="KMY9" s="608"/>
      <c r="KMZ9" s="608"/>
      <c r="KNA9" s="608"/>
      <c r="KNB9" s="608"/>
      <c r="KNC9" s="608"/>
      <c r="KND9" s="608"/>
      <c r="KNE9" s="608"/>
      <c r="KNF9" s="608"/>
      <c r="KNG9" s="608"/>
      <c r="KNH9" s="608"/>
      <c r="KNI9" s="608"/>
      <c r="KNJ9" s="608"/>
      <c r="KNK9" s="608"/>
      <c r="KNL9" s="608"/>
      <c r="KNM9" s="608"/>
      <c r="KNN9" s="608"/>
      <c r="KNO9" s="608"/>
      <c r="KNP9" s="608"/>
      <c r="KNQ9" s="608"/>
      <c r="KNR9" s="608"/>
      <c r="KNS9" s="608"/>
      <c r="KNT9" s="608"/>
      <c r="KNU9" s="608"/>
      <c r="KNV9" s="608"/>
      <c r="KNW9" s="608"/>
      <c r="KNX9" s="608"/>
      <c r="KNY9" s="608"/>
      <c r="KNZ9" s="608"/>
      <c r="KOA9" s="608"/>
      <c r="KOB9" s="608"/>
      <c r="KOC9" s="608"/>
      <c r="KOD9" s="608"/>
      <c r="KOE9" s="608"/>
      <c r="KOF9" s="608"/>
      <c r="KOG9" s="608"/>
      <c r="KOH9" s="608"/>
      <c r="KOI9" s="608"/>
      <c r="KOJ9" s="608"/>
      <c r="KOK9" s="608"/>
      <c r="KOL9" s="608"/>
      <c r="KOM9" s="608"/>
      <c r="KON9" s="608"/>
      <c r="KOO9" s="608"/>
      <c r="KOP9" s="608"/>
      <c r="KOQ9" s="608"/>
      <c r="KOR9" s="608"/>
      <c r="KOS9" s="608"/>
      <c r="KOT9" s="608"/>
      <c r="KOU9" s="608"/>
      <c r="KOV9" s="608"/>
      <c r="KOW9" s="608"/>
      <c r="KOX9" s="608"/>
      <c r="KOY9" s="608"/>
      <c r="KOZ9" s="608"/>
      <c r="KPA9" s="608"/>
      <c r="KPB9" s="608"/>
      <c r="KPC9" s="608"/>
      <c r="KPD9" s="608"/>
      <c r="KPE9" s="608"/>
      <c r="KPF9" s="608"/>
      <c r="KPG9" s="608"/>
      <c r="KPH9" s="608"/>
      <c r="KPI9" s="608"/>
      <c r="KPJ9" s="608"/>
      <c r="KPK9" s="608"/>
      <c r="KPL9" s="608"/>
      <c r="KPM9" s="608"/>
      <c r="KPN9" s="608"/>
      <c r="KPO9" s="608"/>
      <c r="KPP9" s="608"/>
      <c r="KPQ9" s="608"/>
      <c r="KPR9" s="608"/>
      <c r="KPS9" s="608"/>
      <c r="KPT9" s="608"/>
      <c r="KPU9" s="608"/>
      <c r="KPV9" s="608"/>
      <c r="KPW9" s="608"/>
      <c r="KPX9" s="608"/>
      <c r="KPY9" s="608"/>
      <c r="KPZ9" s="608"/>
      <c r="KQA9" s="608"/>
      <c r="KQB9" s="608"/>
      <c r="KQC9" s="608"/>
      <c r="KQD9" s="608"/>
      <c r="KQE9" s="608"/>
      <c r="KQF9" s="608"/>
      <c r="KQG9" s="608"/>
      <c r="KQH9" s="608"/>
      <c r="KQI9" s="608"/>
      <c r="KQJ9" s="608"/>
      <c r="KQK9" s="608"/>
      <c r="KQL9" s="608"/>
      <c r="KQM9" s="608"/>
      <c r="KQN9" s="608"/>
      <c r="KQO9" s="608"/>
      <c r="KQP9" s="608"/>
      <c r="KQQ9" s="608"/>
      <c r="KQR9" s="608"/>
      <c r="KQS9" s="608"/>
      <c r="KQT9" s="608"/>
      <c r="KQU9" s="608"/>
      <c r="KQV9" s="608"/>
      <c r="KQW9" s="608"/>
      <c r="KQX9" s="608"/>
      <c r="KQY9" s="608"/>
      <c r="KQZ9" s="608"/>
      <c r="KRA9" s="608"/>
      <c r="KRB9" s="608"/>
      <c r="KRC9" s="608"/>
      <c r="KRD9" s="608"/>
      <c r="KRE9" s="608"/>
      <c r="KRF9" s="608"/>
      <c r="KRG9" s="608"/>
      <c r="KRH9" s="608"/>
      <c r="KRI9" s="608"/>
      <c r="KRJ9" s="608"/>
      <c r="KRK9" s="608"/>
      <c r="KRL9" s="608"/>
      <c r="KRM9" s="608"/>
      <c r="KRN9" s="608"/>
      <c r="KRO9" s="608"/>
      <c r="KRP9" s="608"/>
      <c r="KRQ9" s="608"/>
      <c r="KRR9" s="608"/>
      <c r="KRS9" s="608"/>
      <c r="KRT9" s="608"/>
      <c r="KRU9" s="608"/>
      <c r="KRV9" s="608"/>
      <c r="KRW9" s="608"/>
      <c r="KRX9" s="608"/>
      <c r="KRY9" s="608"/>
      <c r="KRZ9" s="608"/>
      <c r="KSA9" s="608"/>
      <c r="KSB9" s="608"/>
      <c r="KSC9" s="608"/>
      <c r="KSD9" s="608"/>
      <c r="KSE9" s="608"/>
      <c r="KSF9" s="608"/>
      <c r="KSG9" s="608"/>
      <c r="KSH9" s="608"/>
      <c r="KSI9" s="608"/>
      <c r="KSJ9" s="608"/>
      <c r="KSK9" s="608"/>
      <c r="KSL9" s="608"/>
      <c r="KSM9" s="608"/>
      <c r="KSN9" s="608"/>
      <c r="KSO9" s="608"/>
      <c r="KSP9" s="608"/>
      <c r="KSQ9" s="608"/>
      <c r="KSR9" s="608"/>
      <c r="KSS9" s="608"/>
      <c r="KST9" s="608"/>
      <c r="KSU9" s="608"/>
      <c r="KSV9" s="608"/>
      <c r="KSW9" s="608"/>
      <c r="KSX9" s="608"/>
      <c r="KSY9" s="608"/>
      <c r="KSZ9" s="608"/>
      <c r="KTA9" s="608"/>
      <c r="KTB9" s="608"/>
      <c r="KTC9" s="608"/>
      <c r="KTD9" s="608"/>
      <c r="KTE9" s="608"/>
      <c r="KTF9" s="608"/>
      <c r="KTG9" s="608"/>
      <c r="KTH9" s="608"/>
      <c r="KTI9" s="608"/>
      <c r="KTJ9" s="608"/>
      <c r="KTK9" s="608"/>
      <c r="KTL9" s="608"/>
      <c r="KTM9" s="608"/>
      <c r="KTN9" s="608"/>
      <c r="KTO9" s="608"/>
      <c r="KTP9" s="608"/>
      <c r="KTQ9" s="608"/>
      <c r="KTR9" s="608"/>
      <c r="KTS9" s="608"/>
      <c r="KTT9" s="608"/>
      <c r="KTU9" s="608"/>
      <c r="KTV9" s="608"/>
      <c r="KTW9" s="608"/>
      <c r="KTX9" s="608"/>
      <c r="KTY9" s="608"/>
      <c r="KTZ9" s="608"/>
      <c r="KUA9" s="608"/>
      <c r="KUB9" s="608"/>
      <c r="KUC9" s="608"/>
      <c r="KUD9" s="608"/>
      <c r="KUE9" s="608"/>
      <c r="KUF9" s="608"/>
      <c r="KUG9" s="608"/>
      <c r="KUH9" s="608"/>
      <c r="KUI9" s="608"/>
      <c r="KUJ9" s="608"/>
      <c r="KUK9" s="608"/>
      <c r="KUL9" s="608"/>
      <c r="KUM9" s="608"/>
      <c r="KUN9" s="608"/>
      <c r="KUO9" s="608"/>
      <c r="KUP9" s="608"/>
      <c r="KUQ9" s="608"/>
      <c r="KUR9" s="608"/>
      <c r="KUS9" s="608"/>
      <c r="KUT9" s="608"/>
      <c r="KUU9" s="608"/>
      <c r="KUV9" s="608"/>
      <c r="KUW9" s="608"/>
      <c r="KUX9" s="608"/>
      <c r="KUY9" s="608"/>
      <c r="KUZ9" s="608"/>
      <c r="KVA9" s="608"/>
      <c r="KVB9" s="608"/>
      <c r="KVC9" s="608"/>
      <c r="KVD9" s="608"/>
      <c r="KVE9" s="608"/>
      <c r="KVF9" s="608"/>
      <c r="KVG9" s="608"/>
      <c r="KVH9" s="608"/>
      <c r="KVI9" s="608"/>
      <c r="KVJ9" s="608"/>
      <c r="KVK9" s="608"/>
      <c r="KVL9" s="608"/>
      <c r="KVM9" s="608"/>
      <c r="KVN9" s="608"/>
      <c r="KVO9" s="608"/>
      <c r="KVP9" s="608"/>
      <c r="KVQ9" s="608"/>
      <c r="KVR9" s="608"/>
      <c r="KVS9" s="608"/>
      <c r="KVT9" s="608"/>
      <c r="KVU9" s="608"/>
      <c r="KVV9" s="608"/>
      <c r="KVW9" s="608"/>
      <c r="KVX9" s="608"/>
      <c r="KVY9" s="608"/>
      <c r="KVZ9" s="608"/>
      <c r="KWA9" s="608"/>
      <c r="KWB9" s="608"/>
      <c r="KWC9" s="608"/>
      <c r="KWD9" s="608"/>
      <c r="KWE9" s="608"/>
      <c r="KWF9" s="608"/>
      <c r="KWG9" s="608"/>
      <c r="KWH9" s="608"/>
      <c r="KWI9" s="608"/>
      <c r="KWJ9" s="608"/>
      <c r="KWK9" s="608"/>
      <c r="KWL9" s="608"/>
      <c r="KWM9" s="608"/>
      <c r="KWN9" s="608"/>
      <c r="KWO9" s="608"/>
      <c r="KWP9" s="608"/>
      <c r="KWQ9" s="608"/>
      <c r="KWR9" s="608"/>
      <c r="KWS9" s="608"/>
      <c r="KWT9" s="608"/>
      <c r="KWU9" s="608"/>
      <c r="KWV9" s="608"/>
      <c r="KWW9" s="608"/>
      <c r="KWX9" s="608"/>
      <c r="KWY9" s="608"/>
      <c r="KWZ9" s="608"/>
      <c r="KXA9" s="608"/>
      <c r="KXB9" s="608"/>
      <c r="KXC9" s="608"/>
      <c r="KXD9" s="608"/>
      <c r="KXE9" s="608"/>
      <c r="KXF9" s="608"/>
      <c r="KXG9" s="608"/>
      <c r="KXH9" s="608"/>
      <c r="KXI9" s="608"/>
      <c r="KXJ9" s="608"/>
      <c r="KXK9" s="608"/>
      <c r="KXL9" s="608"/>
      <c r="KXM9" s="608"/>
      <c r="KXN9" s="608"/>
      <c r="KXO9" s="608"/>
      <c r="KXP9" s="608"/>
      <c r="KXQ9" s="608"/>
      <c r="KXR9" s="608"/>
      <c r="KXS9" s="608"/>
      <c r="KXT9" s="608"/>
      <c r="KXU9" s="608"/>
      <c r="KXV9" s="608"/>
      <c r="KXW9" s="608"/>
      <c r="KXX9" s="608"/>
      <c r="KXY9" s="608"/>
      <c r="KXZ9" s="608"/>
      <c r="KYA9" s="608"/>
      <c r="KYB9" s="608"/>
      <c r="KYC9" s="608"/>
      <c r="KYD9" s="608"/>
      <c r="KYE9" s="608"/>
      <c r="KYF9" s="608"/>
      <c r="KYG9" s="608"/>
      <c r="KYH9" s="608"/>
      <c r="KYI9" s="608"/>
      <c r="KYJ9" s="608"/>
      <c r="KYK9" s="608"/>
      <c r="KYL9" s="608"/>
      <c r="KYM9" s="608"/>
      <c r="KYN9" s="608"/>
      <c r="KYO9" s="608"/>
      <c r="KYP9" s="608"/>
      <c r="KYQ9" s="608"/>
      <c r="KYR9" s="608"/>
      <c r="KYS9" s="608"/>
      <c r="KYT9" s="608"/>
      <c r="KYU9" s="608"/>
      <c r="KYV9" s="608"/>
      <c r="KYW9" s="608"/>
      <c r="KYX9" s="608"/>
      <c r="KYY9" s="608"/>
      <c r="KYZ9" s="608"/>
      <c r="KZA9" s="608"/>
      <c r="KZB9" s="608"/>
      <c r="KZC9" s="608"/>
      <c r="KZD9" s="608"/>
      <c r="KZE9" s="608"/>
      <c r="KZF9" s="608"/>
      <c r="KZG9" s="608"/>
      <c r="KZH9" s="608"/>
      <c r="KZI9" s="608"/>
      <c r="KZJ9" s="608"/>
      <c r="KZK9" s="608"/>
      <c r="KZL9" s="608"/>
      <c r="KZM9" s="608"/>
      <c r="KZN9" s="608"/>
      <c r="KZO9" s="608"/>
      <c r="KZP9" s="608"/>
      <c r="KZQ9" s="608"/>
      <c r="KZR9" s="608"/>
      <c r="KZS9" s="608"/>
      <c r="KZT9" s="608"/>
      <c r="KZU9" s="608"/>
      <c r="KZV9" s="608"/>
      <c r="KZW9" s="608"/>
      <c r="KZX9" s="608"/>
      <c r="KZY9" s="608"/>
      <c r="KZZ9" s="608"/>
      <c r="LAA9" s="608"/>
      <c r="LAB9" s="608"/>
      <c r="LAC9" s="608"/>
      <c r="LAD9" s="608"/>
      <c r="LAE9" s="608"/>
      <c r="LAF9" s="608"/>
      <c r="LAG9" s="608"/>
      <c r="LAH9" s="608"/>
      <c r="LAI9" s="608"/>
      <c r="LAJ9" s="608"/>
      <c r="LAK9" s="608"/>
      <c r="LAL9" s="608"/>
      <c r="LAM9" s="608"/>
      <c r="LAN9" s="608"/>
      <c r="LAO9" s="608"/>
      <c r="LAP9" s="608"/>
      <c r="LAQ9" s="608"/>
      <c r="LAR9" s="608"/>
      <c r="LAS9" s="608"/>
      <c r="LAT9" s="608"/>
      <c r="LAU9" s="608"/>
      <c r="LAV9" s="608"/>
      <c r="LAW9" s="608"/>
      <c r="LAX9" s="608"/>
      <c r="LAY9" s="608"/>
      <c r="LAZ9" s="608"/>
      <c r="LBA9" s="608"/>
      <c r="LBB9" s="608"/>
      <c r="LBC9" s="608"/>
      <c r="LBD9" s="608"/>
      <c r="LBE9" s="608"/>
      <c r="LBF9" s="608"/>
      <c r="LBG9" s="608"/>
      <c r="LBH9" s="608"/>
      <c r="LBI9" s="608"/>
      <c r="LBJ9" s="608"/>
      <c r="LBK9" s="608"/>
      <c r="LBL9" s="608"/>
      <c r="LBM9" s="608"/>
      <c r="LBN9" s="608"/>
      <c r="LBO9" s="608"/>
      <c r="LBP9" s="608"/>
      <c r="LBQ9" s="608"/>
      <c r="LBR9" s="608"/>
      <c r="LBS9" s="608"/>
      <c r="LBT9" s="608"/>
      <c r="LBU9" s="608"/>
      <c r="LBV9" s="608"/>
      <c r="LBW9" s="608"/>
      <c r="LBX9" s="608"/>
      <c r="LBY9" s="608"/>
      <c r="LBZ9" s="608"/>
      <c r="LCA9" s="608"/>
      <c r="LCB9" s="608"/>
      <c r="LCC9" s="608"/>
      <c r="LCD9" s="608"/>
      <c r="LCE9" s="608"/>
      <c r="LCF9" s="608"/>
      <c r="LCG9" s="608"/>
      <c r="LCH9" s="608"/>
      <c r="LCI9" s="608"/>
      <c r="LCJ9" s="608"/>
      <c r="LCK9" s="608"/>
      <c r="LCL9" s="608"/>
      <c r="LCM9" s="608"/>
      <c r="LCN9" s="608"/>
      <c r="LCO9" s="608"/>
      <c r="LCP9" s="608"/>
      <c r="LCQ9" s="608"/>
      <c r="LCR9" s="608"/>
      <c r="LCS9" s="608"/>
      <c r="LCT9" s="608"/>
      <c r="LCU9" s="608"/>
      <c r="LCV9" s="608"/>
      <c r="LCW9" s="608"/>
      <c r="LCX9" s="608"/>
      <c r="LCY9" s="608"/>
      <c r="LCZ9" s="608"/>
      <c r="LDA9" s="608"/>
      <c r="LDB9" s="608"/>
      <c r="LDC9" s="608"/>
      <c r="LDD9" s="608"/>
      <c r="LDE9" s="608"/>
      <c r="LDF9" s="608"/>
      <c r="LDG9" s="608"/>
      <c r="LDH9" s="608"/>
      <c r="LDI9" s="608"/>
      <c r="LDJ9" s="608"/>
      <c r="LDK9" s="608"/>
      <c r="LDL9" s="608"/>
      <c r="LDM9" s="608"/>
      <c r="LDN9" s="608"/>
      <c r="LDO9" s="608"/>
      <c r="LDP9" s="608"/>
      <c r="LDQ9" s="608"/>
      <c r="LDR9" s="608"/>
      <c r="LDS9" s="608"/>
      <c r="LDT9" s="608"/>
      <c r="LDU9" s="608"/>
      <c r="LDV9" s="608"/>
      <c r="LDW9" s="608"/>
      <c r="LDX9" s="608"/>
      <c r="LDY9" s="608"/>
      <c r="LDZ9" s="608"/>
      <c r="LEA9" s="608"/>
      <c r="LEB9" s="608"/>
      <c r="LEC9" s="608"/>
      <c r="LED9" s="608"/>
      <c r="LEE9" s="608"/>
      <c r="LEF9" s="608"/>
      <c r="LEG9" s="608"/>
      <c r="LEH9" s="608"/>
      <c r="LEI9" s="608"/>
      <c r="LEJ9" s="608"/>
      <c r="LEK9" s="608"/>
      <c r="LEL9" s="608"/>
      <c r="LEM9" s="608"/>
      <c r="LEN9" s="608"/>
      <c r="LEO9" s="608"/>
      <c r="LEP9" s="608"/>
      <c r="LEQ9" s="608"/>
      <c r="LER9" s="608"/>
      <c r="LES9" s="608"/>
      <c r="LET9" s="608"/>
      <c r="LEU9" s="608"/>
      <c r="LEV9" s="608"/>
      <c r="LEW9" s="608"/>
      <c r="LEX9" s="608"/>
      <c r="LEY9" s="608"/>
      <c r="LEZ9" s="608"/>
      <c r="LFA9" s="608"/>
      <c r="LFB9" s="608"/>
      <c r="LFC9" s="608"/>
      <c r="LFD9" s="608"/>
      <c r="LFE9" s="608"/>
      <c r="LFF9" s="608"/>
      <c r="LFG9" s="608"/>
      <c r="LFH9" s="608"/>
      <c r="LFI9" s="608"/>
      <c r="LFJ9" s="608"/>
      <c r="LFK9" s="608"/>
      <c r="LFL9" s="608"/>
      <c r="LFM9" s="608"/>
      <c r="LFN9" s="608"/>
      <c r="LFO9" s="608"/>
      <c r="LFP9" s="608"/>
      <c r="LFQ9" s="608"/>
      <c r="LFR9" s="608"/>
      <c r="LFS9" s="608"/>
      <c r="LFT9" s="608"/>
      <c r="LFU9" s="608"/>
      <c r="LFV9" s="608"/>
      <c r="LFW9" s="608"/>
      <c r="LFX9" s="608"/>
      <c r="LFY9" s="608"/>
      <c r="LFZ9" s="608"/>
      <c r="LGA9" s="608"/>
      <c r="LGB9" s="608"/>
      <c r="LGC9" s="608"/>
      <c r="LGD9" s="608"/>
      <c r="LGE9" s="608"/>
      <c r="LGF9" s="608"/>
      <c r="LGG9" s="608"/>
      <c r="LGH9" s="608"/>
      <c r="LGI9" s="608"/>
      <c r="LGJ9" s="608"/>
      <c r="LGK9" s="608"/>
      <c r="LGL9" s="608"/>
      <c r="LGM9" s="608"/>
      <c r="LGN9" s="608"/>
      <c r="LGO9" s="608"/>
      <c r="LGP9" s="608"/>
      <c r="LGQ9" s="608"/>
      <c r="LGR9" s="608"/>
      <c r="LGS9" s="608"/>
      <c r="LGT9" s="608"/>
      <c r="LGU9" s="608"/>
      <c r="LGV9" s="608"/>
      <c r="LGW9" s="608"/>
      <c r="LGX9" s="608"/>
      <c r="LGY9" s="608"/>
      <c r="LGZ9" s="608"/>
      <c r="LHA9" s="608"/>
      <c r="LHB9" s="608"/>
      <c r="LHC9" s="608"/>
      <c r="LHD9" s="608"/>
      <c r="LHE9" s="608"/>
      <c r="LHF9" s="608"/>
      <c r="LHG9" s="608"/>
      <c r="LHH9" s="608"/>
      <c r="LHI9" s="608"/>
      <c r="LHJ9" s="608"/>
      <c r="LHK9" s="608"/>
      <c r="LHL9" s="608"/>
      <c r="LHM9" s="608"/>
      <c r="LHN9" s="608"/>
      <c r="LHO9" s="608"/>
      <c r="LHP9" s="608"/>
      <c r="LHQ9" s="608"/>
      <c r="LHR9" s="608"/>
      <c r="LHS9" s="608"/>
      <c r="LHT9" s="608"/>
      <c r="LHU9" s="608"/>
      <c r="LHV9" s="608"/>
      <c r="LHW9" s="608"/>
      <c r="LHX9" s="608"/>
      <c r="LHY9" s="608"/>
      <c r="LHZ9" s="608"/>
      <c r="LIA9" s="608"/>
      <c r="LIB9" s="608"/>
      <c r="LIC9" s="608"/>
      <c r="LID9" s="608"/>
      <c r="LIE9" s="608"/>
      <c r="LIF9" s="608"/>
      <c r="LIG9" s="608"/>
      <c r="LIH9" s="608"/>
      <c r="LII9" s="608"/>
      <c r="LIJ9" s="608"/>
      <c r="LIK9" s="608"/>
      <c r="LIL9" s="608"/>
      <c r="LIM9" s="608"/>
      <c r="LIN9" s="608"/>
      <c r="LIO9" s="608"/>
      <c r="LIP9" s="608"/>
      <c r="LIQ9" s="608"/>
      <c r="LIR9" s="608"/>
      <c r="LIS9" s="608"/>
      <c r="LIT9" s="608"/>
      <c r="LIU9" s="608"/>
      <c r="LIV9" s="608"/>
      <c r="LIW9" s="608"/>
      <c r="LIX9" s="608"/>
      <c r="LIY9" s="608"/>
      <c r="LIZ9" s="608"/>
      <c r="LJA9" s="608"/>
      <c r="LJB9" s="608"/>
      <c r="LJC9" s="608"/>
      <c r="LJD9" s="608"/>
      <c r="LJE9" s="608"/>
      <c r="LJF9" s="608"/>
      <c r="LJG9" s="608"/>
      <c r="LJH9" s="608"/>
      <c r="LJI9" s="608"/>
      <c r="LJJ9" s="608"/>
      <c r="LJK9" s="608"/>
      <c r="LJL9" s="608"/>
      <c r="LJM9" s="608"/>
      <c r="LJN9" s="608"/>
      <c r="LJO9" s="608"/>
      <c r="LJP9" s="608"/>
      <c r="LJQ9" s="608"/>
      <c r="LJR9" s="608"/>
      <c r="LJS9" s="608"/>
      <c r="LJT9" s="608"/>
      <c r="LJU9" s="608"/>
      <c r="LJV9" s="608"/>
      <c r="LJW9" s="608"/>
      <c r="LJX9" s="608"/>
      <c r="LJY9" s="608"/>
      <c r="LJZ9" s="608"/>
      <c r="LKA9" s="608"/>
      <c r="LKB9" s="608"/>
      <c r="LKC9" s="608"/>
      <c r="LKD9" s="608"/>
      <c r="LKE9" s="608"/>
      <c r="LKF9" s="608"/>
      <c r="LKG9" s="608"/>
      <c r="LKH9" s="608"/>
      <c r="LKI9" s="608"/>
      <c r="LKJ9" s="608"/>
      <c r="LKK9" s="608"/>
      <c r="LKL9" s="608"/>
      <c r="LKM9" s="608"/>
      <c r="LKN9" s="608"/>
      <c r="LKO9" s="608"/>
      <c r="LKP9" s="608"/>
      <c r="LKQ9" s="608"/>
      <c r="LKR9" s="608"/>
      <c r="LKS9" s="608"/>
      <c r="LKT9" s="608"/>
      <c r="LKU9" s="608"/>
      <c r="LKV9" s="608"/>
      <c r="LKW9" s="608"/>
      <c r="LKX9" s="608"/>
      <c r="LKY9" s="608"/>
      <c r="LKZ9" s="608"/>
      <c r="LLA9" s="608"/>
      <c r="LLB9" s="608"/>
      <c r="LLC9" s="608"/>
      <c r="LLD9" s="608"/>
      <c r="LLE9" s="608"/>
      <c r="LLF9" s="608"/>
      <c r="LLG9" s="608"/>
      <c r="LLH9" s="608"/>
      <c r="LLI9" s="608"/>
      <c r="LLJ9" s="608"/>
      <c r="LLK9" s="608"/>
      <c r="LLL9" s="608"/>
      <c r="LLM9" s="608"/>
      <c r="LLN9" s="608"/>
      <c r="LLO9" s="608"/>
      <c r="LLP9" s="608"/>
      <c r="LLQ9" s="608"/>
      <c r="LLR9" s="608"/>
      <c r="LLS9" s="608"/>
      <c r="LLT9" s="608"/>
      <c r="LLU9" s="608"/>
      <c r="LLV9" s="608"/>
      <c r="LLW9" s="608"/>
      <c r="LLX9" s="608"/>
      <c r="LLY9" s="608"/>
      <c r="LLZ9" s="608"/>
      <c r="LMA9" s="608"/>
      <c r="LMB9" s="608"/>
      <c r="LMC9" s="608"/>
      <c r="LMD9" s="608"/>
      <c r="LME9" s="608"/>
      <c r="LMF9" s="608"/>
      <c r="LMG9" s="608"/>
      <c r="LMH9" s="608"/>
      <c r="LMI9" s="608"/>
      <c r="LMJ9" s="608"/>
      <c r="LMK9" s="608"/>
      <c r="LML9" s="608"/>
      <c r="LMM9" s="608"/>
      <c r="LMN9" s="608"/>
      <c r="LMO9" s="608"/>
      <c r="LMP9" s="608"/>
      <c r="LMQ9" s="608"/>
      <c r="LMR9" s="608"/>
      <c r="LMS9" s="608"/>
      <c r="LMT9" s="608"/>
      <c r="LMU9" s="608"/>
      <c r="LMV9" s="608"/>
      <c r="LMW9" s="608"/>
      <c r="LMX9" s="608"/>
      <c r="LMY9" s="608"/>
      <c r="LMZ9" s="608"/>
      <c r="LNA9" s="608"/>
      <c r="LNB9" s="608"/>
      <c r="LNC9" s="608"/>
      <c r="LND9" s="608"/>
      <c r="LNE9" s="608"/>
      <c r="LNF9" s="608"/>
      <c r="LNG9" s="608"/>
      <c r="LNH9" s="608"/>
      <c r="LNI9" s="608"/>
      <c r="LNJ9" s="608"/>
      <c r="LNK9" s="608"/>
      <c r="LNL9" s="608"/>
      <c r="LNM9" s="608"/>
      <c r="LNN9" s="608"/>
      <c r="LNO9" s="608"/>
      <c r="LNP9" s="608"/>
      <c r="LNQ9" s="608"/>
      <c r="LNR9" s="608"/>
      <c r="LNS9" s="608"/>
      <c r="LNT9" s="608"/>
      <c r="LNU9" s="608"/>
      <c r="LNV9" s="608"/>
      <c r="LNW9" s="608"/>
      <c r="LNX9" s="608"/>
      <c r="LNY9" s="608"/>
      <c r="LNZ9" s="608"/>
      <c r="LOA9" s="608"/>
      <c r="LOB9" s="608"/>
      <c r="LOC9" s="608"/>
      <c r="LOD9" s="608"/>
      <c r="LOE9" s="608"/>
      <c r="LOF9" s="608"/>
      <c r="LOG9" s="608"/>
      <c r="LOH9" s="608"/>
      <c r="LOI9" s="608"/>
      <c r="LOJ9" s="608"/>
      <c r="LOK9" s="608"/>
      <c r="LOL9" s="608"/>
      <c r="LOM9" s="608"/>
      <c r="LON9" s="608"/>
      <c r="LOO9" s="608"/>
      <c r="LOP9" s="608"/>
      <c r="LOQ9" s="608"/>
      <c r="LOR9" s="608"/>
      <c r="LOS9" s="608"/>
      <c r="LOT9" s="608"/>
      <c r="LOU9" s="608"/>
      <c r="LOV9" s="608"/>
      <c r="LOW9" s="608"/>
      <c r="LOX9" s="608"/>
      <c r="LOY9" s="608"/>
      <c r="LOZ9" s="608"/>
      <c r="LPA9" s="608"/>
      <c r="LPB9" s="608"/>
      <c r="LPC9" s="608"/>
      <c r="LPD9" s="608"/>
      <c r="LPE9" s="608"/>
      <c r="LPF9" s="608"/>
      <c r="LPG9" s="608"/>
      <c r="LPH9" s="608"/>
      <c r="LPI9" s="608"/>
      <c r="LPJ9" s="608"/>
      <c r="LPK9" s="608"/>
      <c r="LPL9" s="608"/>
      <c r="LPM9" s="608"/>
      <c r="LPN9" s="608"/>
      <c r="LPO9" s="608"/>
      <c r="LPP9" s="608"/>
      <c r="LPQ9" s="608"/>
      <c r="LPR9" s="608"/>
      <c r="LPS9" s="608"/>
      <c r="LPT9" s="608"/>
      <c r="LPU9" s="608"/>
      <c r="LPV9" s="608"/>
      <c r="LPW9" s="608"/>
      <c r="LPX9" s="608"/>
      <c r="LPY9" s="608"/>
      <c r="LPZ9" s="608"/>
      <c r="LQA9" s="608"/>
      <c r="LQB9" s="608"/>
      <c r="LQC9" s="608"/>
      <c r="LQD9" s="608"/>
      <c r="LQE9" s="608"/>
      <c r="LQF9" s="608"/>
      <c r="LQG9" s="608"/>
      <c r="LQH9" s="608"/>
      <c r="LQI9" s="608"/>
      <c r="LQJ9" s="608"/>
      <c r="LQK9" s="608"/>
      <c r="LQL9" s="608"/>
      <c r="LQM9" s="608"/>
      <c r="LQN9" s="608"/>
      <c r="LQO9" s="608"/>
      <c r="LQP9" s="608"/>
      <c r="LQQ9" s="608"/>
      <c r="LQR9" s="608"/>
      <c r="LQS9" s="608"/>
      <c r="LQT9" s="608"/>
      <c r="LQU9" s="608"/>
      <c r="LQV9" s="608"/>
      <c r="LQW9" s="608"/>
      <c r="LQX9" s="608"/>
      <c r="LQY9" s="608"/>
      <c r="LQZ9" s="608"/>
      <c r="LRA9" s="608"/>
      <c r="LRB9" s="608"/>
      <c r="LRC9" s="608"/>
      <c r="LRD9" s="608"/>
      <c r="LRE9" s="608"/>
      <c r="LRF9" s="608"/>
      <c r="LRG9" s="608"/>
      <c r="LRH9" s="608"/>
      <c r="LRI9" s="608"/>
      <c r="LRJ9" s="608"/>
      <c r="LRK9" s="608"/>
      <c r="LRL9" s="608"/>
      <c r="LRM9" s="608"/>
      <c r="LRN9" s="608"/>
      <c r="LRO9" s="608"/>
      <c r="LRP9" s="608"/>
      <c r="LRQ9" s="608"/>
      <c r="LRR9" s="608"/>
      <c r="LRS9" s="608"/>
      <c r="LRT9" s="608"/>
      <c r="LRU9" s="608"/>
      <c r="LRV9" s="608"/>
      <c r="LRW9" s="608"/>
      <c r="LRX9" s="608"/>
      <c r="LRY9" s="608"/>
      <c r="LRZ9" s="608"/>
      <c r="LSA9" s="608"/>
      <c r="LSB9" s="608"/>
      <c r="LSC9" s="608"/>
      <c r="LSD9" s="608"/>
      <c r="LSE9" s="608"/>
      <c r="LSF9" s="608"/>
      <c r="LSG9" s="608"/>
      <c r="LSH9" s="608"/>
      <c r="LSI9" s="608"/>
      <c r="LSJ9" s="608"/>
      <c r="LSK9" s="608"/>
      <c r="LSL9" s="608"/>
      <c r="LSM9" s="608"/>
      <c r="LSN9" s="608"/>
      <c r="LSO9" s="608"/>
      <c r="LSP9" s="608"/>
      <c r="LSQ9" s="608"/>
      <c r="LSR9" s="608"/>
      <c r="LSS9" s="608"/>
      <c r="LST9" s="608"/>
      <c r="LSU9" s="608"/>
      <c r="LSV9" s="608"/>
      <c r="LSW9" s="608"/>
      <c r="LSX9" s="608"/>
      <c r="LSY9" s="608"/>
      <c r="LSZ9" s="608"/>
      <c r="LTA9" s="608"/>
      <c r="LTB9" s="608"/>
      <c r="LTC9" s="608"/>
      <c r="LTD9" s="608"/>
      <c r="LTE9" s="608"/>
      <c r="LTF9" s="608"/>
      <c r="LTG9" s="608"/>
      <c r="LTH9" s="608"/>
      <c r="LTI9" s="608"/>
      <c r="LTJ9" s="608"/>
      <c r="LTK9" s="608"/>
      <c r="LTL9" s="608"/>
      <c r="LTM9" s="608"/>
      <c r="LTN9" s="608"/>
      <c r="LTO9" s="608"/>
      <c r="LTP9" s="608"/>
      <c r="LTQ9" s="608"/>
      <c r="LTR9" s="608"/>
      <c r="LTS9" s="608"/>
      <c r="LTT9" s="608"/>
      <c r="LTU9" s="608"/>
      <c r="LTV9" s="608"/>
      <c r="LTW9" s="608"/>
      <c r="LTX9" s="608"/>
      <c r="LTY9" s="608"/>
      <c r="LTZ9" s="608"/>
      <c r="LUA9" s="608"/>
      <c r="LUB9" s="608"/>
      <c r="LUC9" s="608"/>
      <c r="LUD9" s="608"/>
      <c r="LUE9" s="608"/>
      <c r="LUF9" s="608"/>
      <c r="LUG9" s="608"/>
      <c r="LUH9" s="608"/>
      <c r="LUI9" s="608"/>
      <c r="LUJ9" s="608"/>
      <c r="LUK9" s="608"/>
      <c r="LUL9" s="608"/>
      <c r="LUM9" s="608"/>
      <c r="LUN9" s="608"/>
      <c r="LUO9" s="608"/>
      <c r="LUP9" s="608"/>
      <c r="LUQ9" s="608"/>
      <c r="LUR9" s="608"/>
      <c r="LUS9" s="608"/>
      <c r="LUT9" s="608"/>
      <c r="LUU9" s="608"/>
      <c r="LUV9" s="608"/>
      <c r="LUW9" s="608"/>
      <c r="LUX9" s="608"/>
      <c r="LUY9" s="608"/>
      <c r="LUZ9" s="608"/>
      <c r="LVA9" s="608"/>
      <c r="LVB9" s="608"/>
      <c r="LVC9" s="608"/>
      <c r="LVD9" s="608"/>
      <c r="LVE9" s="608"/>
      <c r="LVF9" s="608"/>
      <c r="LVG9" s="608"/>
      <c r="LVH9" s="608"/>
      <c r="LVI9" s="608"/>
      <c r="LVJ9" s="608"/>
      <c r="LVK9" s="608"/>
      <c r="LVL9" s="608"/>
      <c r="LVM9" s="608"/>
      <c r="LVN9" s="608"/>
      <c r="LVO9" s="608"/>
      <c r="LVP9" s="608"/>
      <c r="LVQ9" s="608"/>
      <c r="LVR9" s="608"/>
      <c r="LVS9" s="608"/>
      <c r="LVT9" s="608"/>
      <c r="LVU9" s="608"/>
      <c r="LVV9" s="608"/>
      <c r="LVW9" s="608"/>
      <c r="LVX9" s="608"/>
      <c r="LVY9" s="608"/>
      <c r="LVZ9" s="608"/>
      <c r="LWA9" s="608"/>
      <c r="LWB9" s="608"/>
      <c r="LWC9" s="608"/>
      <c r="LWD9" s="608"/>
      <c r="LWE9" s="608"/>
      <c r="LWF9" s="608"/>
      <c r="LWG9" s="608"/>
      <c r="LWH9" s="608"/>
      <c r="LWI9" s="608"/>
      <c r="LWJ9" s="608"/>
      <c r="LWK9" s="608"/>
      <c r="LWL9" s="608"/>
      <c r="LWM9" s="608"/>
      <c r="LWN9" s="608"/>
      <c r="LWO9" s="608"/>
      <c r="LWP9" s="608"/>
      <c r="LWQ9" s="608"/>
      <c r="LWR9" s="608"/>
      <c r="LWS9" s="608"/>
      <c r="LWT9" s="608"/>
      <c r="LWU9" s="608"/>
      <c r="LWV9" s="608"/>
      <c r="LWW9" s="608"/>
      <c r="LWX9" s="608"/>
      <c r="LWY9" s="608"/>
      <c r="LWZ9" s="608"/>
      <c r="LXA9" s="608"/>
      <c r="LXB9" s="608"/>
      <c r="LXC9" s="608"/>
      <c r="LXD9" s="608"/>
      <c r="LXE9" s="608"/>
      <c r="LXF9" s="608"/>
      <c r="LXG9" s="608"/>
      <c r="LXH9" s="608"/>
      <c r="LXI9" s="608"/>
      <c r="LXJ9" s="608"/>
      <c r="LXK9" s="608"/>
      <c r="LXL9" s="608"/>
      <c r="LXM9" s="608"/>
      <c r="LXN9" s="608"/>
      <c r="LXO9" s="608"/>
      <c r="LXP9" s="608"/>
      <c r="LXQ9" s="608"/>
      <c r="LXR9" s="608"/>
      <c r="LXS9" s="608"/>
      <c r="LXT9" s="608"/>
      <c r="LXU9" s="608"/>
      <c r="LXV9" s="608"/>
      <c r="LXW9" s="608"/>
      <c r="LXX9" s="608"/>
      <c r="LXY9" s="608"/>
      <c r="LXZ9" s="608"/>
      <c r="LYA9" s="608"/>
      <c r="LYB9" s="608"/>
      <c r="LYC9" s="608"/>
      <c r="LYD9" s="608"/>
      <c r="LYE9" s="608"/>
      <c r="LYF9" s="608"/>
      <c r="LYG9" s="608"/>
      <c r="LYH9" s="608"/>
      <c r="LYI9" s="608"/>
      <c r="LYJ9" s="608"/>
      <c r="LYK9" s="608"/>
      <c r="LYL9" s="608"/>
      <c r="LYM9" s="608"/>
      <c r="LYN9" s="608"/>
      <c r="LYO9" s="608"/>
      <c r="LYP9" s="608"/>
      <c r="LYQ9" s="608"/>
      <c r="LYR9" s="608"/>
      <c r="LYS9" s="608"/>
      <c r="LYT9" s="608"/>
      <c r="LYU9" s="608"/>
      <c r="LYV9" s="608"/>
      <c r="LYW9" s="608"/>
      <c r="LYX9" s="608"/>
      <c r="LYY9" s="608"/>
      <c r="LYZ9" s="608"/>
      <c r="LZA9" s="608"/>
      <c r="LZB9" s="608"/>
      <c r="LZC9" s="608"/>
      <c r="LZD9" s="608"/>
      <c r="LZE9" s="608"/>
      <c r="LZF9" s="608"/>
      <c r="LZG9" s="608"/>
      <c r="LZH9" s="608"/>
      <c r="LZI9" s="608"/>
      <c r="LZJ9" s="608"/>
      <c r="LZK9" s="608"/>
      <c r="LZL9" s="608"/>
      <c r="LZM9" s="608"/>
      <c r="LZN9" s="608"/>
      <c r="LZO9" s="608"/>
      <c r="LZP9" s="608"/>
      <c r="LZQ9" s="608"/>
      <c r="LZR9" s="608"/>
      <c r="LZS9" s="608"/>
      <c r="LZT9" s="608"/>
      <c r="LZU9" s="608"/>
      <c r="LZV9" s="608"/>
      <c r="LZW9" s="608"/>
      <c r="LZX9" s="608"/>
      <c r="LZY9" s="608"/>
      <c r="LZZ9" s="608"/>
      <c r="MAA9" s="608"/>
      <c r="MAB9" s="608"/>
      <c r="MAC9" s="608"/>
      <c r="MAD9" s="608"/>
      <c r="MAE9" s="608"/>
      <c r="MAF9" s="608"/>
      <c r="MAG9" s="608"/>
      <c r="MAH9" s="608"/>
      <c r="MAI9" s="608"/>
      <c r="MAJ9" s="608"/>
      <c r="MAK9" s="608"/>
      <c r="MAL9" s="608"/>
      <c r="MAM9" s="608"/>
      <c r="MAN9" s="608"/>
      <c r="MAO9" s="608"/>
      <c r="MAP9" s="608"/>
      <c r="MAQ9" s="608"/>
      <c r="MAR9" s="608"/>
      <c r="MAS9" s="608"/>
      <c r="MAT9" s="608"/>
      <c r="MAU9" s="608"/>
      <c r="MAV9" s="608"/>
      <c r="MAW9" s="608"/>
      <c r="MAX9" s="608"/>
      <c r="MAY9" s="608"/>
      <c r="MAZ9" s="608"/>
      <c r="MBA9" s="608"/>
      <c r="MBB9" s="608"/>
      <c r="MBC9" s="608"/>
      <c r="MBD9" s="608"/>
      <c r="MBE9" s="608"/>
      <c r="MBF9" s="608"/>
      <c r="MBG9" s="608"/>
      <c r="MBH9" s="608"/>
      <c r="MBI9" s="608"/>
      <c r="MBJ9" s="608"/>
      <c r="MBK9" s="608"/>
      <c r="MBL9" s="608"/>
      <c r="MBM9" s="608"/>
      <c r="MBN9" s="608"/>
      <c r="MBO9" s="608"/>
      <c r="MBP9" s="608"/>
      <c r="MBQ9" s="608"/>
      <c r="MBR9" s="608"/>
      <c r="MBS9" s="608"/>
      <c r="MBT9" s="608"/>
      <c r="MBU9" s="608"/>
      <c r="MBV9" s="608"/>
      <c r="MBW9" s="608"/>
      <c r="MBX9" s="608"/>
      <c r="MBY9" s="608"/>
      <c r="MBZ9" s="608"/>
      <c r="MCA9" s="608"/>
      <c r="MCB9" s="608"/>
      <c r="MCC9" s="608"/>
      <c r="MCD9" s="608"/>
      <c r="MCE9" s="608"/>
      <c r="MCF9" s="608"/>
      <c r="MCG9" s="608"/>
      <c r="MCH9" s="608"/>
      <c r="MCI9" s="608"/>
      <c r="MCJ9" s="608"/>
      <c r="MCK9" s="608"/>
      <c r="MCL9" s="608"/>
      <c r="MCM9" s="608"/>
      <c r="MCN9" s="608"/>
      <c r="MCO9" s="608"/>
      <c r="MCP9" s="608"/>
      <c r="MCQ9" s="608"/>
      <c r="MCR9" s="608"/>
      <c r="MCS9" s="608"/>
      <c r="MCT9" s="608"/>
      <c r="MCU9" s="608"/>
      <c r="MCV9" s="608"/>
      <c r="MCW9" s="608"/>
      <c r="MCX9" s="608"/>
      <c r="MCY9" s="608"/>
      <c r="MCZ9" s="608"/>
      <c r="MDA9" s="608"/>
      <c r="MDB9" s="608"/>
      <c r="MDC9" s="608"/>
      <c r="MDD9" s="608"/>
      <c r="MDE9" s="608"/>
      <c r="MDF9" s="608"/>
      <c r="MDG9" s="608"/>
      <c r="MDH9" s="608"/>
      <c r="MDI9" s="608"/>
      <c r="MDJ9" s="608"/>
      <c r="MDK9" s="608"/>
      <c r="MDL9" s="608"/>
      <c r="MDM9" s="608"/>
      <c r="MDN9" s="608"/>
      <c r="MDO9" s="608"/>
      <c r="MDP9" s="608"/>
      <c r="MDQ9" s="608"/>
      <c r="MDR9" s="608"/>
      <c r="MDS9" s="608"/>
      <c r="MDT9" s="608"/>
      <c r="MDU9" s="608"/>
      <c r="MDV9" s="608"/>
      <c r="MDW9" s="608"/>
      <c r="MDX9" s="608"/>
      <c r="MDY9" s="608"/>
      <c r="MDZ9" s="608"/>
      <c r="MEA9" s="608"/>
      <c r="MEB9" s="608"/>
      <c r="MEC9" s="608"/>
      <c r="MED9" s="608"/>
      <c r="MEE9" s="608"/>
      <c r="MEF9" s="608"/>
      <c r="MEG9" s="608"/>
      <c r="MEH9" s="608"/>
      <c r="MEI9" s="608"/>
      <c r="MEJ9" s="608"/>
      <c r="MEK9" s="608"/>
      <c r="MEL9" s="608"/>
      <c r="MEM9" s="608"/>
      <c r="MEN9" s="608"/>
      <c r="MEO9" s="608"/>
      <c r="MEP9" s="608"/>
      <c r="MEQ9" s="608"/>
      <c r="MER9" s="608"/>
      <c r="MES9" s="608"/>
      <c r="MET9" s="608"/>
      <c r="MEU9" s="608"/>
      <c r="MEV9" s="608"/>
      <c r="MEW9" s="608"/>
      <c r="MEX9" s="608"/>
      <c r="MEY9" s="608"/>
      <c r="MEZ9" s="608"/>
      <c r="MFA9" s="608"/>
      <c r="MFB9" s="608"/>
      <c r="MFC9" s="608"/>
      <c r="MFD9" s="608"/>
      <c r="MFE9" s="608"/>
      <c r="MFF9" s="608"/>
      <c r="MFG9" s="608"/>
      <c r="MFH9" s="608"/>
      <c r="MFI9" s="608"/>
      <c r="MFJ9" s="608"/>
      <c r="MFK9" s="608"/>
      <c r="MFL9" s="608"/>
      <c r="MFM9" s="608"/>
      <c r="MFN9" s="608"/>
      <c r="MFO9" s="608"/>
      <c r="MFP9" s="608"/>
      <c r="MFQ9" s="608"/>
      <c r="MFR9" s="608"/>
      <c r="MFS9" s="608"/>
      <c r="MFT9" s="608"/>
      <c r="MFU9" s="608"/>
      <c r="MFV9" s="608"/>
      <c r="MFW9" s="608"/>
      <c r="MFX9" s="608"/>
      <c r="MFY9" s="608"/>
      <c r="MFZ9" s="608"/>
      <c r="MGA9" s="608"/>
      <c r="MGB9" s="608"/>
      <c r="MGC9" s="608"/>
      <c r="MGD9" s="608"/>
      <c r="MGE9" s="608"/>
      <c r="MGF9" s="608"/>
      <c r="MGG9" s="608"/>
      <c r="MGH9" s="608"/>
      <c r="MGI9" s="608"/>
      <c r="MGJ9" s="608"/>
      <c r="MGK9" s="608"/>
      <c r="MGL9" s="608"/>
      <c r="MGM9" s="608"/>
      <c r="MGN9" s="608"/>
      <c r="MGO9" s="608"/>
      <c r="MGP9" s="608"/>
      <c r="MGQ9" s="608"/>
      <c r="MGR9" s="608"/>
      <c r="MGS9" s="608"/>
      <c r="MGT9" s="608"/>
      <c r="MGU9" s="608"/>
      <c r="MGV9" s="608"/>
      <c r="MGW9" s="608"/>
      <c r="MGX9" s="608"/>
      <c r="MGY9" s="608"/>
      <c r="MGZ9" s="608"/>
      <c r="MHA9" s="608"/>
      <c r="MHB9" s="608"/>
      <c r="MHC9" s="608"/>
      <c r="MHD9" s="608"/>
      <c r="MHE9" s="608"/>
      <c r="MHF9" s="608"/>
      <c r="MHG9" s="608"/>
      <c r="MHH9" s="608"/>
      <c r="MHI9" s="608"/>
      <c r="MHJ9" s="608"/>
      <c r="MHK9" s="608"/>
      <c r="MHL9" s="608"/>
      <c r="MHM9" s="608"/>
      <c r="MHN9" s="608"/>
      <c r="MHO9" s="608"/>
      <c r="MHP9" s="608"/>
      <c r="MHQ9" s="608"/>
      <c r="MHR9" s="608"/>
      <c r="MHS9" s="608"/>
      <c r="MHT9" s="608"/>
      <c r="MHU9" s="608"/>
      <c r="MHV9" s="608"/>
      <c r="MHW9" s="608"/>
      <c r="MHX9" s="608"/>
      <c r="MHY9" s="608"/>
      <c r="MHZ9" s="608"/>
      <c r="MIA9" s="608"/>
      <c r="MIB9" s="608"/>
      <c r="MIC9" s="608"/>
      <c r="MID9" s="608"/>
      <c r="MIE9" s="608"/>
      <c r="MIF9" s="608"/>
      <c r="MIG9" s="608"/>
      <c r="MIH9" s="608"/>
      <c r="MII9" s="608"/>
      <c r="MIJ9" s="608"/>
      <c r="MIK9" s="608"/>
      <c r="MIL9" s="608"/>
      <c r="MIM9" s="608"/>
      <c r="MIN9" s="608"/>
      <c r="MIO9" s="608"/>
      <c r="MIP9" s="608"/>
      <c r="MIQ9" s="608"/>
      <c r="MIR9" s="608"/>
      <c r="MIS9" s="608"/>
      <c r="MIT9" s="608"/>
      <c r="MIU9" s="608"/>
      <c r="MIV9" s="608"/>
      <c r="MIW9" s="608"/>
      <c r="MIX9" s="608"/>
      <c r="MIY9" s="608"/>
      <c r="MIZ9" s="608"/>
      <c r="MJA9" s="608"/>
      <c r="MJB9" s="608"/>
      <c r="MJC9" s="608"/>
      <c r="MJD9" s="608"/>
      <c r="MJE9" s="608"/>
      <c r="MJF9" s="608"/>
      <c r="MJG9" s="608"/>
      <c r="MJH9" s="608"/>
      <c r="MJI9" s="608"/>
      <c r="MJJ9" s="608"/>
      <c r="MJK9" s="608"/>
      <c r="MJL9" s="608"/>
      <c r="MJM9" s="608"/>
      <c r="MJN9" s="608"/>
      <c r="MJO9" s="608"/>
      <c r="MJP9" s="608"/>
      <c r="MJQ9" s="608"/>
      <c r="MJR9" s="608"/>
      <c r="MJS9" s="608"/>
      <c r="MJT9" s="608"/>
      <c r="MJU9" s="608"/>
      <c r="MJV9" s="608"/>
      <c r="MJW9" s="608"/>
      <c r="MJX9" s="608"/>
      <c r="MJY9" s="608"/>
      <c r="MJZ9" s="608"/>
      <c r="MKA9" s="608"/>
      <c r="MKB9" s="608"/>
      <c r="MKC9" s="608"/>
      <c r="MKD9" s="608"/>
      <c r="MKE9" s="608"/>
      <c r="MKF9" s="608"/>
      <c r="MKG9" s="608"/>
      <c r="MKH9" s="608"/>
      <c r="MKI9" s="608"/>
      <c r="MKJ9" s="608"/>
      <c r="MKK9" s="608"/>
      <c r="MKL9" s="608"/>
      <c r="MKM9" s="608"/>
      <c r="MKN9" s="608"/>
      <c r="MKO9" s="608"/>
      <c r="MKP9" s="608"/>
      <c r="MKQ9" s="608"/>
      <c r="MKR9" s="608"/>
      <c r="MKS9" s="608"/>
      <c r="MKT9" s="608"/>
      <c r="MKU9" s="608"/>
      <c r="MKV9" s="608"/>
      <c r="MKW9" s="608"/>
      <c r="MKX9" s="608"/>
      <c r="MKY9" s="608"/>
      <c r="MKZ9" s="608"/>
      <c r="MLA9" s="608"/>
      <c r="MLB9" s="608"/>
      <c r="MLC9" s="608"/>
      <c r="MLD9" s="608"/>
      <c r="MLE9" s="608"/>
      <c r="MLF9" s="608"/>
      <c r="MLG9" s="608"/>
      <c r="MLH9" s="608"/>
      <c r="MLI9" s="608"/>
      <c r="MLJ9" s="608"/>
      <c r="MLK9" s="608"/>
      <c r="MLL9" s="608"/>
      <c r="MLM9" s="608"/>
      <c r="MLN9" s="608"/>
      <c r="MLO9" s="608"/>
      <c r="MLP9" s="608"/>
      <c r="MLQ9" s="608"/>
      <c r="MLR9" s="608"/>
      <c r="MLS9" s="608"/>
      <c r="MLT9" s="608"/>
      <c r="MLU9" s="608"/>
      <c r="MLV9" s="608"/>
      <c r="MLW9" s="608"/>
      <c r="MLX9" s="608"/>
      <c r="MLY9" s="608"/>
      <c r="MLZ9" s="608"/>
      <c r="MMA9" s="608"/>
      <c r="MMB9" s="608"/>
      <c r="MMC9" s="608"/>
      <c r="MMD9" s="608"/>
      <c r="MME9" s="608"/>
      <c r="MMF9" s="608"/>
      <c r="MMG9" s="608"/>
      <c r="MMH9" s="608"/>
      <c r="MMI9" s="608"/>
      <c r="MMJ9" s="608"/>
      <c r="MMK9" s="608"/>
      <c r="MML9" s="608"/>
      <c r="MMM9" s="608"/>
      <c r="MMN9" s="608"/>
      <c r="MMO9" s="608"/>
      <c r="MMP9" s="608"/>
      <c r="MMQ9" s="608"/>
      <c r="MMR9" s="608"/>
      <c r="MMS9" s="608"/>
      <c r="MMT9" s="608"/>
      <c r="MMU9" s="608"/>
      <c r="MMV9" s="608"/>
      <c r="MMW9" s="608"/>
      <c r="MMX9" s="608"/>
      <c r="MMY9" s="608"/>
      <c r="MMZ9" s="608"/>
      <c r="MNA9" s="608"/>
      <c r="MNB9" s="608"/>
      <c r="MNC9" s="608"/>
      <c r="MND9" s="608"/>
      <c r="MNE9" s="608"/>
      <c r="MNF9" s="608"/>
      <c r="MNG9" s="608"/>
      <c r="MNH9" s="608"/>
      <c r="MNI9" s="608"/>
      <c r="MNJ9" s="608"/>
      <c r="MNK9" s="608"/>
      <c r="MNL9" s="608"/>
      <c r="MNM9" s="608"/>
      <c r="MNN9" s="608"/>
      <c r="MNO9" s="608"/>
      <c r="MNP9" s="608"/>
      <c r="MNQ9" s="608"/>
      <c r="MNR9" s="608"/>
      <c r="MNS9" s="608"/>
      <c r="MNT9" s="608"/>
      <c r="MNU9" s="608"/>
      <c r="MNV9" s="608"/>
      <c r="MNW9" s="608"/>
      <c r="MNX9" s="608"/>
      <c r="MNY9" s="608"/>
      <c r="MNZ9" s="608"/>
      <c r="MOA9" s="608"/>
      <c r="MOB9" s="608"/>
      <c r="MOC9" s="608"/>
      <c r="MOD9" s="608"/>
      <c r="MOE9" s="608"/>
      <c r="MOF9" s="608"/>
      <c r="MOG9" s="608"/>
      <c r="MOH9" s="608"/>
      <c r="MOI9" s="608"/>
      <c r="MOJ9" s="608"/>
      <c r="MOK9" s="608"/>
      <c r="MOL9" s="608"/>
      <c r="MOM9" s="608"/>
      <c r="MON9" s="608"/>
      <c r="MOO9" s="608"/>
      <c r="MOP9" s="608"/>
      <c r="MOQ9" s="608"/>
      <c r="MOR9" s="608"/>
      <c r="MOS9" s="608"/>
      <c r="MOT9" s="608"/>
      <c r="MOU9" s="608"/>
      <c r="MOV9" s="608"/>
      <c r="MOW9" s="608"/>
      <c r="MOX9" s="608"/>
      <c r="MOY9" s="608"/>
      <c r="MOZ9" s="608"/>
      <c r="MPA9" s="608"/>
      <c r="MPB9" s="608"/>
      <c r="MPC9" s="608"/>
      <c r="MPD9" s="608"/>
      <c r="MPE9" s="608"/>
      <c r="MPF9" s="608"/>
      <c r="MPG9" s="608"/>
      <c r="MPH9" s="608"/>
      <c r="MPI9" s="608"/>
      <c r="MPJ9" s="608"/>
      <c r="MPK9" s="608"/>
      <c r="MPL9" s="608"/>
      <c r="MPM9" s="608"/>
      <c r="MPN9" s="608"/>
      <c r="MPO9" s="608"/>
      <c r="MPP9" s="608"/>
      <c r="MPQ9" s="608"/>
      <c r="MPR9" s="608"/>
      <c r="MPS9" s="608"/>
      <c r="MPT9" s="608"/>
      <c r="MPU9" s="608"/>
      <c r="MPV9" s="608"/>
      <c r="MPW9" s="608"/>
      <c r="MPX9" s="608"/>
      <c r="MPY9" s="608"/>
      <c r="MPZ9" s="608"/>
      <c r="MQA9" s="608"/>
      <c r="MQB9" s="608"/>
      <c r="MQC9" s="608"/>
      <c r="MQD9" s="608"/>
      <c r="MQE9" s="608"/>
      <c r="MQF9" s="608"/>
      <c r="MQG9" s="608"/>
      <c r="MQH9" s="608"/>
      <c r="MQI9" s="608"/>
      <c r="MQJ9" s="608"/>
      <c r="MQK9" s="608"/>
      <c r="MQL9" s="608"/>
      <c r="MQM9" s="608"/>
      <c r="MQN9" s="608"/>
      <c r="MQO9" s="608"/>
      <c r="MQP9" s="608"/>
      <c r="MQQ9" s="608"/>
      <c r="MQR9" s="608"/>
      <c r="MQS9" s="608"/>
      <c r="MQT9" s="608"/>
      <c r="MQU9" s="608"/>
      <c r="MQV9" s="608"/>
      <c r="MQW9" s="608"/>
      <c r="MQX9" s="608"/>
      <c r="MQY9" s="608"/>
      <c r="MQZ9" s="608"/>
      <c r="MRA9" s="608"/>
      <c r="MRB9" s="608"/>
      <c r="MRC9" s="608"/>
      <c r="MRD9" s="608"/>
      <c r="MRE9" s="608"/>
      <c r="MRF9" s="608"/>
      <c r="MRG9" s="608"/>
      <c r="MRH9" s="608"/>
      <c r="MRI9" s="608"/>
      <c r="MRJ9" s="608"/>
      <c r="MRK9" s="608"/>
      <c r="MRL9" s="608"/>
      <c r="MRM9" s="608"/>
      <c r="MRN9" s="608"/>
      <c r="MRO9" s="608"/>
      <c r="MRP9" s="608"/>
      <c r="MRQ9" s="608"/>
      <c r="MRR9" s="608"/>
      <c r="MRS9" s="608"/>
      <c r="MRT9" s="608"/>
      <c r="MRU9" s="608"/>
      <c r="MRV9" s="608"/>
      <c r="MRW9" s="608"/>
      <c r="MRX9" s="608"/>
      <c r="MRY9" s="608"/>
      <c r="MRZ9" s="608"/>
      <c r="MSA9" s="608"/>
      <c r="MSB9" s="608"/>
      <c r="MSC9" s="608"/>
      <c r="MSD9" s="608"/>
      <c r="MSE9" s="608"/>
      <c r="MSF9" s="608"/>
      <c r="MSG9" s="608"/>
      <c r="MSH9" s="608"/>
      <c r="MSI9" s="608"/>
      <c r="MSJ9" s="608"/>
      <c r="MSK9" s="608"/>
      <c r="MSL9" s="608"/>
      <c r="MSM9" s="608"/>
      <c r="MSN9" s="608"/>
      <c r="MSO9" s="608"/>
      <c r="MSP9" s="608"/>
      <c r="MSQ9" s="608"/>
      <c r="MSR9" s="608"/>
      <c r="MSS9" s="608"/>
      <c r="MST9" s="608"/>
      <c r="MSU9" s="608"/>
      <c r="MSV9" s="608"/>
      <c r="MSW9" s="608"/>
      <c r="MSX9" s="608"/>
      <c r="MSY9" s="608"/>
      <c r="MSZ9" s="608"/>
      <c r="MTA9" s="608"/>
      <c r="MTB9" s="608"/>
      <c r="MTC9" s="608"/>
      <c r="MTD9" s="608"/>
      <c r="MTE9" s="608"/>
      <c r="MTF9" s="608"/>
      <c r="MTG9" s="608"/>
      <c r="MTH9" s="608"/>
      <c r="MTI9" s="608"/>
      <c r="MTJ9" s="608"/>
      <c r="MTK9" s="608"/>
      <c r="MTL9" s="608"/>
      <c r="MTM9" s="608"/>
      <c r="MTN9" s="608"/>
      <c r="MTO9" s="608"/>
      <c r="MTP9" s="608"/>
      <c r="MTQ9" s="608"/>
      <c r="MTR9" s="608"/>
      <c r="MTS9" s="608"/>
      <c r="MTT9" s="608"/>
      <c r="MTU9" s="608"/>
      <c r="MTV9" s="608"/>
      <c r="MTW9" s="608"/>
      <c r="MTX9" s="608"/>
      <c r="MTY9" s="608"/>
      <c r="MTZ9" s="608"/>
      <c r="MUA9" s="608"/>
      <c r="MUB9" s="608"/>
      <c r="MUC9" s="608"/>
      <c r="MUD9" s="608"/>
      <c r="MUE9" s="608"/>
      <c r="MUF9" s="608"/>
      <c r="MUG9" s="608"/>
      <c r="MUH9" s="608"/>
      <c r="MUI9" s="608"/>
      <c r="MUJ9" s="608"/>
      <c r="MUK9" s="608"/>
      <c r="MUL9" s="608"/>
      <c r="MUM9" s="608"/>
      <c r="MUN9" s="608"/>
      <c r="MUO9" s="608"/>
      <c r="MUP9" s="608"/>
      <c r="MUQ9" s="608"/>
      <c r="MUR9" s="608"/>
      <c r="MUS9" s="608"/>
      <c r="MUT9" s="608"/>
      <c r="MUU9" s="608"/>
      <c r="MUV9" s="608"/>
      <c r="MUW9" s="608"/>
      <c r="MUX9" s="608"/>
      <c r="MUY9" s="608"/>
      <c r="MUZ9" s="608"/>
      <c r="MVA9" s="608"/>
      <c r="MVB9" s="608"/>
      <c r="MVC9" s="608"/>
      <c r="MVD9" s="608"/>
      <c r="MVE9" s="608"/>
      <c r="MVF9" s="608"/>
      <c r="MVG9" s="608"/>
      <c r="MVH9" s="608"/>
      <c r="MVI9" s="608"/>
      <c r="MVJ9" s="608"/>
      <c r="MVK9" s="608"/>
      <c r="MVL9" s="608"/>
      <c r="MVM9" s="608"/>
      <c r="MVN9" s="608"/>
      <c r="MVO9" s="608"/>
      <c r="MVP9" s="608"/>
      <c r="MVQ9" s="608"/>
      <c r="MVR9" s="608"/>
      <c r="MVS9" s="608"/>
      <c r="MVT9" s="608"/>
      <c r="MVU9" s="608"/>
      <c r="MVV9" s="608"/>
      <c r="MVW9" s="608"/>
      <c r="MVX9" s="608"/>
      <c r="MVY9" s="608"/>
      <c r="MVZ9" s="608"/>
      <c r="MWA9" s="608"/>
      <c r="MWB9" s="608"/>
      <c r="MWC9" s="608"/>
      <c r="MWD9" s="608"/>
      <c r="MWE9" s="608"/>
      <c r="MWF9" s="608"/>
      <c r="MWG9" s="608"/>
      <c r="MWH9" s="608"/>
      <c r="MWI9" s="608"/>
      <c r="MWJ9" s="608"/>
      <c r="MWK9" s="608"/>
      <c r="MWL9" s="608"/>
      <c r="MWM9" s="608"/>
      <c r="MWN9" s="608"/>
      <c r="MWO9" s="608"/>
      <c r="MWP9" s="608"/>
      <c r="MWQ9" s="608"/>
      <c r="MWR9" s="608"/>
      <c r="MWS9" s="608"/>
      <c r="MWT9" s="608"/>
      <c r="MWU9" s="608"/>
      <c r="MWV9" s="608"/>
      <c r="MWW9" s="608"/>
      <c r="MWX9" s="608"/>
      <c r="MWY9" s="608"/>
      <c r="MWZ9" s="608"/>
      <c r="MXA9" s="608"/>
      <c r="MXB9" s="608"/>
      <c r="MXC9" s="608"/>
      <c r="MXD9" s="608"/>
      <c r="MXE9" s="608"/>
      <c r="MXF9" s="608"/>
      <c r="MXG9" s="608"/>
      <c r="MXH9" s="608"/>
      <c r="MXI9" s="608"/>
      <c r="MXJ9" s="608"/>
      <c r="MXK9" s="608"/>
      <c r="MXL9" s="608"/>
      <c r="MXM9" s="608"/>
      <c r="MXN9" s="608"/>
      <c r="MXO9" s="608"/>
      <c r="MXP9" s="608"/>
      <c r="MXQ9" s="608"/>
      <c r="MXR9" s="608"/>
      <c r="MXS9" s="608"/>
      <c r="MXT9" s="608"/>
      <c r="MXU9" s="608"/>
      <c r="MXV9" s="608"/>
      <c r="MXW9" s="608"/>
      <c r="MXX9" s="608"/>
      <c r="MXY9" s="608"/>
      <c r="MXZ9" s="608"/>
      <c r="MYA9" s="608"/>
      <c r="MYB9" s="608"/>
      <c r="MYC9" s="608"/>
      <c r="MYD9" s="608"/>
      <c r="MYE9" s="608"/>
      <c r="MYF9" s="608"/>
      <c r="MYG9" s="608"/>
      <c r="MYH9" s="608"/>
      <c r="MYI9" s="608"/>
      <c r="MYJ9" s="608"/>
      <c r="MYK9" s="608"/>
      <c r="MYL9" s="608"/>
      <c r="MYM9" s="608"/>
      <c r="MYN9" s="608"/>
      <c r="MYO9" s="608"/>
      <c r="MYP9" s="608"/>
      <c r="MYQ9" s="608"/>
      <c r="MYR9" s="608"/>
      <c r="MYS9" s="608"/>
      <c r="MYT9" s="608"/>
      <c r="MYU9" s="608"/>
      <c r="MYV9" s="608"/>
      <c r="MYW9" s="608"/>
      <c r="MYX9" s="608"/>
      <c r="MYY9" s="608"/>
      <c r="MYZ9" s="608"/>
      <c r="MZA9" s="608"/>
      <c r="MZB9" s="608"/>
      <c r="MZC9" s="608"/>
      <c r="MZD9" s="608"/>
      <c r="MZE9" s="608"/>
      <c r="MZF9" s="608"/>
      <c r="MZG9" s="608"/>
      <c r="MZH9" s="608"/>
      <c r="MZI9" s="608"/>
      <c r="MZJ9" s="608"/>
      <c r="MZK9" s="608"/>
      <c r="MZL9" s="608"/>
      <c r="MZM9" s="608"/>
      <c r="MZN9" s="608"/>
      <c r="MZO9" s="608"/>
      <c r="MZP9" s="608"/>
      <c r="MZQ9" s="608"/>
      <c r="MZR9" s="608"/>
      <c r="MZS9" s="608"/>
      <c r="MZT9" s="608"/>
      <c r="MZU9" s="608"/>
      <c r="MZV9" s="608"/>
      <c r="MZW9" s="608"/>
      <c r="MZX9" s="608"/>
      <c r="MZY9" s="608"/>
      <c r="MZZ9" s="608"/>
      <c r="NAA9" s="608"/>
      <c r="NAB9" s="608"/>
      <c r="NAC9" s="608"/>
      <c r="NAD9" s="608"/>
      <c r="NAE9" s="608"/>
      <c r="NAF9" s="608"/>
      <c r="NAG9" s="608"/>
      <c r="NAH9" s="608"/>
      <c r="NAI9" s="608"/>
      <c r="NAJ9" s="608"/>
      <c r="NAK9" s="608"/>
      <c r="NAL9" s="608"/>
      <c r="NAM9" s="608"/>
      <c r="NAN9" s="608"/>
      <c r="NAO9" s="608"/>
      <c r="NAP9" s="608"/>
      <c r="NAQ9" s="608"/>
      <c r="NAR9" s="608"/>
      <c r="NAS9" s="608"/>
      <c r="NAT9" s="608"/>
      <c r="NAU9" s="608"/>
      <c r="NAV9" s="608"/>
      <c r="NAW9" s="608"/>
      <c r="NAX9" s="608"/>
      <c r="NAY9" s="608"/>
      <c r="NAZ9" s="608"/>
      <c r="NBA9" s="608"/>
      <c r="NBB9" s="608"/>
      <c r="NBC9" s="608"/>
      <c r="NBD9" s="608"/>
      <c r="NBE9" s="608"/>
      <c r="NBF9" s="608"/>
      <c r="NBG9" s="608"/>
      <c r="NBH9" s="608"/>
      <c r="NBI9" s="608"/>
      <c r="NBJ9" s="608"/>
      <c r="NBK9" s="608"/>
      <c r="NBL9" s="608"/>
      <c r="NBM9" s="608"/>
      <c r="NBN9" s="608"/>
      <c r="NBO9" s="608"/>
      <c r="NBP9" s="608"/>
      <c r="NBQ9" s="608"/>
      <c r="NBR9" s="608"/>
      <c r="NBS9" s="608"/>
      <c r="NBT9" s="608"/>
      <c r="NBU9" s="608"/>
      <c r="NBV9" s="608"/>
      <c r="NBW9" s="608"/>
      <c r="NBX9" s="608"/>
      <c r="NBY9" s="608"/>
      <c r="NBZ9" s="608"/>
      <c r="NCA9" s="608"/>
      <c r="NCB9" s="608"/>
      <c r="NCC9" s="608"/>
      <c r="NCD9" s="608"/>
      <c r="NCE9" s="608"/>
      <c r="NCF9" s="608"/>
      <c r="NCG9" s="608"/>
      <c r="NCH9" s="608"/>
      <c r="NCI9" s="608"/>
      <c r="NCJ9" s="608"/>
      <c r="NCK9" s="608"/>
      <c r="NCL9" s="608"/>
      <c r="NCM9" s="608"/>
      <c r="NCN9" s="608"/>
      <c r="NCO9" s="608"/>
      <c r="NCP9" s="608"/>
      <c r="NCQ9" s="608"/>
      <c r="NCR9" s="608"/>
      <c r="NCS9" s="608"/>
      <c r="NCT9" s="608"/>
      <c r="NCU9" s="608"/>
      <c r="NCV9" s="608"/>
      <c r="NCW9" s="608"/>
      <c r="NCX9" s="608"/>
      <c r="NCY9" s="608"/>
      <c r="NCZ9" s="608"/>
      <c r="NDA9" s="608"/>
      <c r="NDB9" s="608"/>
      <c r="NDC9" s="608"/>
      <c r="NDD9" s="608"/>
      <c r="NDE9" s="608"/>
      <c r="NDF9" s="608"/>
      <c r="NDG9" s="608"/>
      <c r="NDH9" s="608"/>
      <c r="NDI9" s="608"/>
      <c r="NDJ9" s="608"/>
      <c r="NDK9" s="608"/>
      <c r="NDL9" s="608"/>
      <c r="NDM9" s="608"/>
      <c r="NDN9" s="608"/>
      <c r="NDO9" s="608"/>
      <c r="NDP9" s="608"/>
      <c r="NDQ9" s="608"/>
      <c r="NDR9" s="608"/>
      <c r="NDS9" s="608"/>
      <c r="NDT9" s="608"/>
      <c r="NDU9" s="608"/>
      <c r="NDV9" s="608"/>
      <c r="NDW9" s="608"/>
      <c r="NDX9" s="608"/>
      <c r="NDY9" s="608"/>
      <c r="NDZ9" s="608"/>
      <c r="NEA9" s="608"/>
      <c r="NEB9" s="608"/>
      <c r="NEC9" s="608"/>
      <c r="NED9" s="608"/>
      <c r="NEE9" s="608"/>
      <c r="NEF9" s="608"/>
      <c r="NEG9" s="608"/>
      <c r="NEH9" s="608"/>
      <c r="NEI9" s="608"/>
      <c r="NEJ9" s="608"/>
      <c r="NEK9" s="608"/>
      <c r="NEL9" s="608"/>
      <c r="NEM9" s="608"/>
      <c r="NEN9" s="608"/>
      <c r="NEO9" s="608"/>
      <c r="NEP9" s="608"/>
      <c r="NEQ9" s="608"/>
      <c r="NER9" s="608"/>
      <c r="NES9" s="608"/>
      <c r="NET9" s="608"/>
      <c r="NEU9" s="608"/>
      <c r="NEV9" s="608"/>
      <c r="NEW9" s="608"/>
      <c r="NEX9" s="608"/>
      <c r="NEY9" s="608"/>
      <c r="NEZ9" s="608"/>
      <c r="NFA9" s="608"/>
      <c r="NFB9" s="608"/>
      <c r="NFC9" s="608"/>
      <c r="NFD9" s="608"/>
      <c r="NFE9" s="608"/>
      <c r="NFF9" s="608"/>
      <c r="NFG9" s="608"/>
      <c r="NFH9" s="608"/>
      <c r="NFI9" s="608"/>
      <c r="NFJ9" s="608"/>
      <c r="NFK9" s="608"/>
      <c r="NFL9" s="608"/>
      <c r="NFM9" s="608"/>
      <c r="NFN9" s="608"/>
      <c r="NFO9" s="608"/>
      <c r="NFP9" s="608"/>
      <c r="NFQ9" s="608"/>
      <c r="NFR9" s="608"/>
      <c r="NFS9" s="608"/>
      <c r="NFT9" s="608"/>
      <c r="NFU9" s="608"/>
      <c r="NFV9" s="608"/>
      <c r="NFW9" s="608"/>
      <c r="NFX9" s="608"/>
      <c r="NFY9" s="608"/>
      <c r="NFZ9" s="608"/>
      <c r="NGA9" s="608"/>
      <c r="NGB9" s="608"/>
      <c r="NGC9" s="608"/>
      <c r="NGD9" s="608"/>
      <c r="NGE9" s="608"/>
      <c r="NGF9" s="608"/>
      <c r="NGG9" s="608"/>
      <c r="NGH9" s="608"/>
      <c r="NGI9" s="608"/>
      <c r="NGJ9" s="608"/>
      <c r="NGK9" s="608"/>
      <c r="NGL9" s="608"/>
      <c r="NGM9" s="608"/>
      <c r="NGN9" s="608"/>
      <c r="NGO9" s="608"/>
      <c r="NGP9" s="608"/>
      <c r="NGQ9" s="608"/>
      <c r="NGR9" s="608"/>
      <c r="NGS9" s="608"/>
      <c r="NGT9" s="608"/>
      <c r="NGU9" s="608"/>
      <c r="NGV9" s="608"/>
      <c r="NGW9" s="608"/>
      <c r="NGX9" s="608"/>
      <c r="NGY9" s="608"/>
      <c r="NGZ9" s="608"/>
      <c r="NHA9" s="608"/>
      <c r="NHB9" s="608"/>
      <c r="NHC9" s="608"/>
      <c r="NHD9" s="608"/>
      <c r="NHE9" s="608"/>
      <c r="NHF9" s="608"/>
      <c r="NHG9" s="608"/>
      <c r="NHH9" s="608"/>
      <c r="NHI9" s="608"/>
      <c r="NHJ9" s="608"/>
      <c r="NHK9" s="608"/>
      <c r="NHL9" s="608"/>
      <c r="NHM9" s="608"/>
      <c r="NHN9" s="608"/>
      <c r="NHO9" s="608"/>
      <c r="NHP9" s="608"/>
      <c r="NHQ9" s="608"/>
      <c r="NHR9" s="608"/>
      <c r="NHS9" s="608"/>
      <c r="NHT9" s="608"/>
      <c r="NHU9" s="608"/>
      <c r="NHV9" s="608"/>
      <c r="NHW9" s="608"/>
      <c r="NHX9" s="608"/>
      <c r="NHY9" s="608"/>
      <c r="NHZ9" s="608"/>
      <c r="NIA9" s="608"/>
      <c r="NIB9" s="608"/>
      <c r="NIC9" s="608"/>
      <c r="NID9" s="608"/>
      <c r="NIE9" s="608"/>
      <c r="NIF9" s="608"/>
      <c r="NIG9" s="608"/>
      <c r="NIH9" s="608"/>
      <c r="NII9" s="608"/>
      <c r="NIJ9" s="608"/>
      <c r="NIK9" s="608"/>
      <c r="NIL9" s="608"/>
      <c r="NIM9" s="608"/>
      <c r="NIN9" s="608"/>
      <c r="NIO9" s="608"/>
      <c r="NIP9" s="608"/>
      <c r="NIQ9" s="608"/>
      <c r="NIR9" s="608"/>
      <c r="NIS9" s="608"/>
      <c r="NIT9" s="608"/>
      <c r="NIU9" s="608"/>
      <c r="NIV9" s="608"/>
      <c r="NIW9" s="608"/>
      <c r="NIX9" s="608"/>
      <c r="NIY9" s="608"/>
      <c r="NIZ9" s="608"/>
      <c r="NJA9" s="608"/>
      <c r="NJB9" s="608"/>
      <c r="NJC9" s="608"/>
      <c r="NJD9" s="608"/>
      <c r="NJE9" s="608"/>
      <c r="NJF9" s="608"/>
      <c r="NJG9" s="608"/>
      <c r="NJH9" s="608"/>
      <c r="NJI9" s="608"/>
      <c r="NJJ9" s="608"/>
      <c r="NJK9" s="608"/>
      <c r="NJL9" s="608"/>
      <c r="NJM9" s="608"/>
      <c r="NJN9" s="608"/>
      <c r="NJO9" s="608"/>
      <c r="NJP9" s="608"/>
      <c r="NJQ9" s="608"/>
      <c r="NJR9" s="608"/>
      <c r="NJS9" s="608"/>
      <c r="NJT9" s="608"/>
      <c r="NJU9" s="608"/>
      <c r="NJV9" s="608"/>
      <c r="NJW9" s="608"/>
      <c r="NJX9" s="608"/>
      <c r="NJY9" s="608"/>
      <c r="NJZ9" s="608"/>
      <c r="NKA9" s="608"/>
      <c r="NKB9" s="608"/>
      <c r="NKC9" s="608"/>
      <c r="NKD9" s="608"/>
      <c r="NKE9" s="608"/>
      <c r="NKF9" s="608"/>
      <c r="NKG9" s="608"/>
      <c r="NKH9" s="608"/>
      <c r="NKI9" s="608"/>
      <c r="NKJ9" s="608"/>
      <c r="NKK9" s="608"/>
      <c r="NKL9" s="608"/>
      <c r="NKM9" s="608"/>
      <c r="NKN9" s="608"/>
      <c r="NKO9" s="608"/>
      <c r="NKP9" s="608"/>
      <c r="NKQ9" s="608"/>
      <c r="NKR9" s="608"/>
      <c r="NKS9" s="608"/>
      <c r="NKT9" s="608"/>
      <c r="NKU9" s="608"/>
      <c r="NKV9" s="608"/>
      <c r="NKW9" s="608"/>
      <c r="NKX9" s="608"/>
      <c r="NKY9" s="608"/>
      <c r="NKZ9" s="608"/>
      <c r="NLA9" s="608"/>
      <c r="NLB9" s="608"/>
      <c r="NLC9" s="608"/>
      <c r="NLD9" s="608"/>
      <c r="NLE9" s="608"/>
      <c r="NLF9" s="608"/>
      <c r="NLG9" s="608"/>
      <c r="NLH9" s="608"/>
      <c r="NLI9" s="608"/>
      <c r="NLJ9" s="608"/>
      <c r="NLK9" s="608"/>
      <c r="NLL9" s="608"/>
      <c r="NLM9" s="608"/>
      <c r="NLN9" s="608"/>
      <c r="NLO9" s="608"/>
      <c r="NLP9" s="608"/>
      <c r="NLQ9" s="608"/>
      <c r="NLR9" s="608"/>
      <c r="NLS9" s="608"/>
      <c r="NLT9" s="608"/>
      <c r="NLU9" s="608"/>
      <c r="NLV9" s="608"/>
      <c r="NLW9" s="608"/>
      <c r="NLX9" s="608"/>
      <c r="NLY9" s="608"/>
      <c r="NLZ9" s="608"/>
      <c r="NMA9" s="608"/>
      <c r="NMB9" s="608"/>
      <c r="NMC9" s="608"/>
      <c r="NMD9" s="608"/>
      <c r="NME9" s="608"/>
      <c r="NMF9" s="608"/>
      <c r="NMG9" s="608"/>
      <c r="NMH9" s="608"/>
      <c r="NMI9" s="608"/>
      <c r="NMJ9" s="608"/>
      <c r="NMK9" s="608"/>
      <c r="NML9" s="608"/>
      <c r="NMM9" s="608"/>
      <c r="NMN9" s="608"/>
      <c r="NMO9" s="608"/>
      <c r="NMP9" s="608"/>
      <c r="NMQ9" s="608"/>
      <c r="NMR9" s="608"/>
      <c r="NMS9" s="608"/>
      <c r="NMT9" s="608"/>
      <c r="NMU9" s="608"/>
      <c r="NMV9" s="608"/>
      <c r="NMW9" s="608"/>
      <c r="NMX9" s="608"/>
      <c r="NMY9" s="608"/>
      <c r="NMZ9" s="608"/>
      <c r="NNA9" s="608"/>
      <c r="NNB9" s="608"/>
      <c r="NNC9" s="608"/>
      <c r="NND9" s="608"/>
      <c r="NNE9" s="608"/>
      <c r="NNF9" s="608"/>
      <c r="NNG9" s="608"/>
      <c r="NNH9" s="608"/>
      <c r="NNI9" s="608"/>
      <c r="NNJ9" s="608"/>
      <c r="NNK9" s="608"/>
      <c r="NNL9" s="608"/>
      <c r="NNM9" s="608"/>
      <c r="NNN9" s="608"/>
      <c r="NNO9" s="608"/>
      <c r="NNP9" s="608"/>
      <c r="NNQ9" s="608"/>
      <c r="NNR9" s="608"/>
      <c r="NNS9" s="608"/>
      <c r="NNT9" s="608"/>
      <c r="NNU9" s="608"/>
      <c r="NNV9" s="608"/>
      <c r="NNW9" s="608"/>
      <c r="NNX9" s="608"/>
      <c r="NNY9" s="608"/>
      <c r="NNZ9" s="608"/>
      <c r="NOA9" s="608"/>
      <c r="NOB9" s="608"/>
      <c r="NOC9" s="608"/>
      <c r="NOD9" s="608"/>
      <c r="NOE9" s="608"/>
      <c r="NOF9" s="608"/>
      <c r="NOG9" s="608"/>
      <c r="NOH9" s="608"/>
      <c r="NOI9" s="608"/>
      <c r="NOJ9" s="608"/>
      <c r="NOK9" s="608"/>
      <c r="NOL9" s="608"/>
      <c r="NOM9" s="608"/>
      <c r="NON9" s="608"/>
      <c r="NOO9" s="608"/>
      <c r="NOP9" s="608"/>
      <c r="NOQ9" s="608"/>
      <c r="NOR9" s="608"/>
      <c r="NOS9" s="608"/>
      <c r="NOT9" s="608"/>
      <c r="NOU9" s="608"/>
      <c r="NOV9" s="608"/>
      <c r="NOW9" s="608"/>
      <c r="NOX9" s="608"/>
      <c r="NOY9" s="608"/>
      <c r="NOZ9" s="608"/>
      <c r="NPA9" s="608"/>
      <c r="NPB9" s="608"/>
      <c r="NPC9" s="608"/>
      <c r="NPD9" s="608"/>
      <c r="NPE9" s="608"/>
      <c r="NPF9" s="608"/>
      <c r="NPG9" s="608"/>
      <c r="NPH9" s="608"/>
      <c r="NPI9" s="608"/>
      <c r="NPJ9" s="608"/>
      <c r="NPK9" s="608"/>
      <c r="NPL9" s="608"/>
      <c r="NPM9" s="608"/>
      <c r="NPN9" s="608"/>
      <c r="NPO9" s="608"/>
      <c r="NPP9" s="608"/>
      <c r="NPQ9" s="608"/>
      <c r="NPR9" s="608"/>
      <c r="NPS9" s="608"/>
      <c r="NPT9" s="608"/>
      <c r="NPU9" s="608"/>
      <c r="NPV9" s="608"/>
      <c r="NPW9" s="608"/>
      <c r="NPX9" s="608"/>
      <c r="NPY9" s="608"/>
      <c r="NPZ9" s="608"/>
      <c r="NQA9" s="608"/>
      <c r="NQB9" s="608"/>
      <c r="NQC9" s="608"/>
      <c r="NQD9" s="608"/>
      <c r="NQE9" s="608"/>
      <c r="NQF9" s="608"/>
      <c r="NQG9" s="608"/>
      <c r="NQH9" s="608"/>
      <c r="NQI9" s="608"/>
      <c r="NQJ9" s="608"/>
      <c r="NQK9" s="608"/>
      <c r="NQL9" s="608"/>
      <c r="NQM9" s="608"/>
      <c r="NQN9" s="608"/>
      <c r="NQO9" s="608"/>
      <c r="NQP9" s="608"/>
      <c r="NQQ9" s="608"/>
      <c r="NQR9" s="608"/>
      <c r="NQS9" s="608"/>
      <c r="NQT9" s="608"/>
      <c r="NQU9" s="608"/>
      <c r="NQV9" s="608"/>
      <c r="NQW9" s="608"/>
      <c r="NQX9" s="608"/>
      <c r="NQY9" s="608"/>
      <c r="NQZ9" s="608"/>
      <c r="NRA9" s="608"/>
      <c r="NRB9" s="608"/>
      <c r="NRC9" s="608"/>
      <c r="NRD9" s="608"/>
      <c r="NRE9" s="608"/>
      <c r="NRF9" s="608"/>
      <c r="NRG9" s="608"/>
      <c r="NRH9" s="608"/>
      <c r="NRI9" s="608"/>
      <c r="NRJ9" s="608"/>
      <c r="NRK9" s="608"/>
      <c r="NRL9" s="608"/>
      <c r="NRM9" s="608"/>
      <c r="NRN9" s="608"/>
      <c r="NRO9" s="608"/>
      <c r="NRP9" s="608"/>
      <c r="NRQ9" s="608"/>
      <c r="NRR9" s="608"/>
      <c r="NRS9" s="608"/>
      <c r="NRT9" s="608"/>
      <c r="NRU9" s="608"/>
      <c r="NRV9" s="608"/>
      <c r="NRW9" s="608"/>
      <c r="NRX9" s="608"/>
      <c r="NRY9" s="608"/>
      <c r="NRZ9" s="608"/>
      <c r="NSA9" s="608"/>
      <c r="NSB9" s="608"/>
      <c r="NSC9" s="608"/>
      <c r="NSD9" s="608"/>
      <c r="NSE9" s="608"/>
      <c r="NSF9" s="608"/>
      <c r="NSG9" s="608"/>
      <c r="NSH9" s="608"/>
      <c r="NSI9" s="608"/>
      <c r="NSJ9" s="608"/>
      <c r="NSK9" s="608"/>
      <c r="NSL9" s="608"/>
      <c r="NSM9" s="608"/>
      <c r="NSN9" s="608"/>
      <c r="NSO9" s="608"/>
      <c r="NSP9" s="608"/>
      <c r="NSQ9" s="608"/>
      <c r="NSR9" s="608"/>
      <c r="NSS9" s="608"/>
      <c r="NST9" s="608"/>
      <c r="NSU9" s="608"/>
      <c r="NSV9" s="608"/>
      <c r="NSW9" s="608"/>
      <c r="NSX9" s="608"/>
      <c r="NSY9" s="608"/>
      <c r="NSZ9" s="608"/>
      <c r="NTA9" s="608"/>
      <c r="NTB9" s="608"/>
      <c r="NTC9" s="608"/>
      <c r="NTD9" s="608"/>
      <c r="NTE9" s="608"/>
      <c r="NTF9" s="608"/>
      <c r="NTG9" s="608"/>
      <c r="NTH9" s="608"/>
      <c r="NTI9" s="608"/>
      <c r="NTJ9" s="608"/>
      <c r="NTK9" s="608"/>
      <c r="NTL9" s="608"/>
      <c r="NTM9" s="608"/>
      <c r="NTN9" s="608"/>
      <c r="NTO9" s="608"/>
      <c r="NTP9" s="608"/>
      <c r="NTQ9" s="608"/>
      <c r="NTR9" s="608"/>
      <c r="NTS9" s="608"/>
      <c r="NTT9" s="608"/>
      <c r="NTU9" s="608"/>
      <c r="NTV9" s="608"/>
      <c r="NTW9" s="608"/>
      <c r="NTX9" s="608"/>
      <c r="NTY9" s="608"/>
      <c r="NTZ9" s="608"/>
      <c r="NUA9" s="608"/>
      <c r="NUB9" s="608"/>
      <c r="NUC9" s="608"/>
      <c r="NUD9" s="608"/>
      <c r="NUE9" s="608"/>
      <c r="NUF9" s="608"/>
      <c r="NUG9" s="608"/>
      <c r="NUH9" s="608"/>
      <c r="NUI9" s="608"/>
      <c r="NUJ9" s="608"/>
      <c r="NUK9" s="608"/>
      <c r="NUL9" s="608"/>
      <c r="NUM9" s="608"/>
      <c r="NUN9" s="608"/>
      <c r="NUO9" s="608"/>
      <c r="NUP9" s="608"/>
      <c r="NUQ9" s="608"/>
      <c r="NUR9" s="608"/>
      <c r="NUS9" s="608"/>
      <c r="NUT9" s="608"/>
      <c r="NUU9" s="608"/>
      <c r="NUV9" s="608"/>
      <c r="NUW9" s="608"/>
      <c r="NUX9" s="608"/>
      <c r="NUY9" s="608"/>
      <c r="NUZ9" s="608"/>
      <c r="NVA9" s="608"/>
      <c r="NVB9" s="608"/>
      <c r="NVC9" s="608"/>
      <c r="NVD9" s="608"/>
      <c r="NVE9" s="608"/>
      <c r="NVF9" s="608"/>
      <c r="NVG9" s="608"/>
      <c r="NVH9" s="608"/>
      <c r="NVI9" s="608"/>
      <c r="NVJ9" s="608"/>
      <c r="NVK9" s="608"/>
      <c r="NVL9" s="608"/>
      <c r="NVM9" s="608"/>
      <c r="NVN9" s="608"/>
      <c r="NVO9" s="608"/>
      <c r="NVP9" s="608"/>
      <c r="NVQ9" s="608"/>
      <c r="NVR9" s="608"/>
      <c r="NVS9" s="608"/>
      <c r="NVT9" s="608"/>
      <c r="NVU9" s="608"/>
      <c r="NVV9" s="608"/>
      <c r="NVW9" s="608"/>
      <c r="NVX9" s="608"/>
      <c r="NVY9" s="608"/>
      <c r="NVZ9" s="608"/>
      <c r="NWA9" s="608"/>
      <c r="NWB9" s="608"/>
      <c r="NWC9" s="608"/>
      <c r="NWD9" s="608"/>
      <c r="NWE9" s="608"/>
      <c r="NWF9" s="608"/>
      <c r="NWG9" s="608"/>
      <c r="NWH9" s="608"/>
      <c r="NWI9" s="608"/>
      <c r="NWJ9" s="608"/>
      <c r="NWK9" s="608"/>
      <c r="NWL9" s="608"/>
      <c r="NWM9" s="608"/>
      <c r="NWN9" s="608"/>
      <c r="NWO9" s="608"/>
      <c r="NWP9" s="608"/>
      <c r="NWQ9" s="608"/>
      <c r="NWR9" s="608"/>
      <c r="NWS9" s="608"/>
      <c r="NWT9" s="608"/>
      <c r="NWU9" s="608"/>
      <c r="NWV9" s="608"/>
      <c r="NWW9" s="608"/>
      <c r="NWX9" s="608"/>
      <c r="NWY9" s="608"/>
      <c r="NWZ9" s="608"/>
      <c r="NXA9" s="608"/>
      <c r="NXB9" s="608"/>
      <c r="NXC9" s="608"/>
      <c r="NXD9" s="608"/>
      <c r="NXE9" s="608"/>
      <c r="NXF9" s="608"/>
      <c r="NXG9" s="608"/>
      <c r="NXH9" s="608"/>
      <c r="NXI9" s="608"/>
      <c r="NXJ9" s="608"/>
      <c r="NXK9" s="608"/>
      <c r="NXL9" s="608"/>
      <c r="NXM9" s="608"/>
      <c r="NXN9" s="608"/>
      <c r="NXO9" s="608"/>
      <c r="NXP9" s="608"/>
      <c r="NXQ9" s="608"/>
      <c r="NXR9" s="608"/>
      <c r="NXS9" s="608"/>
      <c r="NXT9" s="608"/>
      <c r="NXU9" s="608"/>
      <c r="NXV9" s="608"/>
      <c r="NXW9" s="608"/>
      <c r="NXX9" s="608"/>
      <c r="NXY9" s="608"/>
      <c r="NXZ9" s="608"/>
      <c r="NYA9" s="608"/>
      <c r="NYB9" s="608"/>
      <c r="NYC9" s="608"/>
      <c r="NYD9" s="608"/>
      <c r="NYE9" s="608"/>
      <c r="NYF9" s="608"/>
      <c r="NYG9" s="608"/>
      <c r="NYH9" s="608"/>
      <c r="NYI9" s="608"/>
      <c r="NYJ9" s="608"/>
      <c r="NYK9" s="608"/>
      <c r="NYL9" s="608"/>
      <c r="NYM9" s="608"/>
      <c r="NYN9" s="608"/>
      <c r="NYO9" s="608"/>
      <c r="NYP9" s="608"/>
      <c r="NYQ9" s="608"/>
      <c r="NYR9" s="608"/>
      <c r="NYS9" s="608"/>
      <c r="NYT9" s="608"/>
      <c r="NYU9" s="608"/>
      <c r="NYV9" s="608"/>
      <c r="NYW9" s="608"/>
      <c r="NYX9" s="608"/>
      <c r="NYY9" s="608"/>
      <c r="NYZ9" s="608"/>
      <c r="NZA9" s="608"/>
      <c r="NZB9" s="608"/>
      <c r="NZC9" s="608"/>
      <c r="NZD9" s="608"/>
      <c r="NZE9" s="608"/>
      <c r="NZF9" s="608"/>
      <c r="NZG9" s="608"/>
      <c r="NZH9" s="608"/>
      <c r="NZI9" s="608"/>
      <c r="NZJ9" s="608"/>
      <c r="NZK9" s="608"/>
      <c r="NZL9" s="608"/>
      <c r="NZM9" s="608"/>
      <c r="NZN9" s="608"/>
      <c r="NZO9" s="608"/>
      <c r="NZP9" s="608"/>
      <c r="NZQ9" s="608"/>
      <c r="NZR9" s="608"/>
      <c r="NZS9" s="608"/>
      <c r="NZT9" s="608"/>
      <c r="NZU9" s="608"/>
      <c r="NZV9" s="608"/>
      <c r="NZW9" s="608"/>
      <c r="NZX9" s="608"/>
      <c r="NZY9" s="608"/>
      <c r="NZZ9" s="608"/>
      <c r="OAA9" s="608"/>
      <c r="OAB9" s="608"/>
      <c r="OAC9" s="608"/>
      <c r="OAD9" s="608"/>
      <c r="OAE9" s="608"/>
      <c r="OAF9" s="608"/>
      <c r="OAG9" s="608"/>
      <c r="OAH9" s="608"/>
      <c r="OAI9" s="608"/>
      <c r="OAJ9" s="608"/>
      <c r="OAK9" s="608"/>
      <c r="OAL9" s="608"/>
      <c r="OAM9" s="608"/>
      <c r="OAN9" s="608"/>
      <c r="OAO9" s="608"/>
      <c r="OAP9" s="608"/>
      <c r="OAQ9" s="608"/>
      <c r="OAR9" s="608"/>
      <c r="OAS9" s="608"/>
      <c r="OAT9" s="608"/>
      <c r="OAU9" s="608"/>
      <c r="OAV9" s="608"/>
      <c r="OAW9" s="608"/>
      <c r="OAX9" s="608"/>
      <c r="OAY9" s="608"/>
      <c r="OAZ9" s="608"/>
      <c r="OBA9" s="608"/>
      <c r="OBB9" s="608"/>
      <c r="OBC9" s="608"/>
      <c r="OBD9" s="608"/>
      <c r="OBE9" s="608"/>
      <c r="OBF9" s="608"/>
      <c r="OBG9" s="608"/>
      <c r="OBH9" s="608"/>
      <c r="OBI9" s="608"/>
      <c r="OBJ9" s="608"/>
      <c r="OBK9" s="608"/>
      <c r="OBL9" s="608"/>
      <c r="OBM9" s="608"/>
      <c r="OBN9" s="608"/>
      <c r="OBO9" s="608"/>
      <c r="OBP9" s="608"/>
      <c r="OBQ9" s="608"/>
      <c r="OBR9" s="608"/>
      <c r="OBS9" s="608"/>
      <c r="OBT9" s="608"/>
      <c r="OBU9" s="608"/>
      <c r="OBV9" s="608"/>
      <c r="OBW9" s="608"/>
      <c r="OBX9" s="608"/>
      <c r="OBY9" s="608"/>
      <c r="OBZ9" s="608"/>
      <c r="OCA9" s="608"/>
      <c r="OCB9" s="608"/>
      <c r="OCC9" s="608"/>
      <c r="OCD9" s="608"/>
      <c r="OCE9" s="608"/>
      <c r="OCF9" s="608"/>
      <c r="OCG9" s="608"/>
      <c r="OCH9" s="608"/>
      <c r="OCI9" s="608"/>
      <c r="OCJ9" s="608"/>
      <c r="OCK9" s="608"/>
      <c r="OCL9" s="608"/>
      <c r="OCM9" s="608"/>
      <c r="OCN9" s="608"/>
      <c r="OCO9" s="608"/>
      <c r="OCP9" s="608"/>
      <c r="OCQ9" s="608"/>
      <c r="OCR9" s="608"/>
      <c r="OCS9" s="608"/>
      <c r="OCT9" s="608"/>
      <c r="OCU9" s="608"/>
      <c r="OCV9" s="608"/>
      <c r="OCW9" s="608"/>
      <c r="OCX9" s="608"/>
      <c r="OCY9" s="608"/>
      <c r="OCZ9" s="608"/>
      <c r="ODA9" s="608"/>
      <c r="ODB9" s="608"/>
      <c r="ODC9" s="608"/>
      <c r="ODD9" s="608"/>
      <c r="ODE9" s="608"/>
      <c r="ODF9" s="608"/>
      <c r="ODG9" s="608"/>
      <c r="ODH9" s="608"/>
      <c r="ODI9" s="608"/>
      <c r="ODJ9" s="608"/>
      <c r="ODK9" s="608"/>
      <c r="ODL9" s="608"/>
      <c r="ODM9" s="608"/>
      <c r="ODN9" s="608"/>
      <c r="ODO9" s="608"/>
      <c r="ODP9" s="608"/>
      <c r="ODQ9" s="608"/>
      <c r="ODR9" s="608"/>
      <c r="ODS9" s="608"/>
      <c r="ODT9" s="608"/>
      <c r="ODU9" s="608"/>
      <c r="ODV9" s="608"/>
      <c r="ODW9" s="608"/>
      <c r="ODX9" s="608"/>
      <c r="ODY9" s="608"/>
      <c r="ODZ9" s="608"/>
      <c r="OEA9" s="608"/>
      <c r="OEB9" s="608"/>
      <c r="OEC9" s="608"/>
      <c r="OED9" s="608"/>
      <c r="OEE9" s="608"/>
      <c r="OEF9" s="608"/>
      <c r="OEG9" s="608"/>
      <c r="OEH9" s="608"/>
      <c r="OEI9" s="608"/>
      <c r="OEJ9" s="608"/>
      <c r="OEK9" s="608"/>
      <c r="OEL9" s="608"/>
      <c r="OEM9" s="608"/>
      <c r="OEN9" s="608"/>
      <c r="OEO9" s="608"/>
      <c r="OEP9" s="608"/>
      <c r="OEQ9" s="608"/>
      <c r="OER9" s="608"/>
      <c r="OES9" s="608"/>
      <c r="OET9" s="608"/>
      <c r="OEU9" s="608"/>
      <c r="OEV9" s="608"/>
      <c r="OEW9" s="608"/>
      <c r="OEX9" s="608"/>
      <c r="OEY9" s="608"/>
      <c r="OEZ9" s="608"/>
      <c r="OFA9" s="608"/>
      <c r="OFB9" s="608"/>
      <c r="OFC9" s="608"/>
      <c r="OFD9" s="608"/>
      <c r="OFE9" s="608"/>
      <c r="OFF9" s="608"/>
      <c r="OFG9" s="608"/>
      <c r="OFH9" s="608"/>
      <c r="OFI9" s="608"/>
      <c r="OFJ9" s="608"/>
      <c r="OFK9" s="608"/>
      <c r="OFL9" s="608"/>
      <c r="OFM9" s="608"/>
      <c r="OFN9" s="608"/>
      <c r="OFO9" s="608"/>
      <c r="OFP9" s="608"/>
      <c r="OFQ9" s="608"/>
      <c r="OFR9" s="608"/>
      <c r="OFS9" s="608"/>
      <c r="OFT9" s="608"/>
      <c r="OFU9" s="608"/>
      <c r="OFV9" s="608"/>
      <c r="OFW9" s="608"/>
      <c r="OFX9" s="608"/>
      <c r="OFY9" s="608"/>
      <c r="OFZ9" s="608"/>
      <c r="OGA9" s="608"/>
      <c r="OGB9" s="608"/>
      <c r="OGC9" s="608"/>
      <c r="OGD9" s="608"/>
      <c r="OGE9" s="608"/>
      <c r="OGF9" s="608"/>
      <c r="OGG9" s="608"/>
      <c r="OGH9" s="608"/>
      <c r="OGI9" s="608"/>
      <c r="OGJ9" s="608"/>
      <c r="OGK9" s="608"/>
      <c r="OGL9" s="608"/>
      <c r="OGM9" s="608"/>
      <c r="OGN9" s="608"/>
      <c r="OGO9" s="608"/>
      <c r="OGP9" s="608"/>
      <c r="OGQ9" s="608"/>
      <c r="OGR9" s="608"/>
      <c r="OGS9" s="608"/>
      <c r="OGT9" s="608"/>
      <c r="OGU9" s="608"/>
      <c r="OGV9" s="608"/>
      <c r="OGW9" s="608"/>
      <c r="OGX9" s="608"/>
      <c r="OGY9" s="608"/>
      <c r="OGZ9" s="608"/>
      <c r="OHA9" s="608"/>
      <c r="OHB9" s="608"/>
      <c r="OHC9" s="608"/>
      <c r="OHD9" s="608"/>
      <c r="OHE9" s="608"/>
      <c r="OHF9" s="608"/>
      <c r="OHG9" s="608"/>
      <c r="OHH9" s="608"/>
      <c r="OHI9" s="608"/>
      <c r="OHJ9" s="608"/>
      <c r="OHK9" s="608"/>
      <c r="OHL9" s="608"/>
      <c r="OHM9" s="608"/>
      <c r="OHN9" s="608"/>
      <c r="OHO9" s="608"/>
      <c r="OHP9" s="608"/>
      <c r="OHQ9" s="608"/>
      <c r="OHR9" s="608"/>
      <c r="OHS9" s="608"/>
      <c r="OHT9" s="608"/>
      <c r="OHU9" s="608"/>
      <c r="OHV9" s="608"/>
      <c r="OHW9" s="608"/>
      <c r="OHX9" s="608"/>
      <c r="OHY9" s="608"/>
      <c r="OHZ9" s="608"/>
      <c r="OIA9" s="608"/>
      <c r="OIB9" s="608"/>
      <c r="OIC9" s="608"/>
      <c r="OID9" s="608"/>
      <c r="OIE9" s="608"/>
      <c r="OIF9" s="608"/>
      <c r="OIG9" s="608"/>
      <c r="OIH9" s="608"/>
      <c r="OII9" s="608"/>
      <c r="OIJ9" s="608"/>
      <c r="OIK9" s="608"/>
      <c r="OIL9" s="608"/>
      <c r="OIM9" s="608"/>
      <c r="OIN9" s="608"/>
      <c r="OIO9" s="608"/>
      <c r="OIP9" s="608"/>
      <c r="OIQ9" s="608"/>
      <c r="OIR9" s="608"/>
      <c r="OIS9" s="608"/>
      <c r="OIT9" s="608"/>
      <c r="OIU9" s="608"/>
      <c r="OIV9" s="608"/>
      <c r="OIW9" s="608"/>
      <c r="OIX9" s="608"/>
      <c r="OIY9" s="608"/>
      <c r="OIZ9" s="608"/>
      <c r="OJA9" s="608"/>
      <c r="OJB9" s="608"/>
      <c r="OJC9" s="608"/>
      <c r="OJD9" s="608"/>
      <c r="OJE9" s="608"/>
      <c r="OJF9" s="608"/>
      <c r="OJG9" s="608"/>
      <c r="OJH9" s="608"/>
      <c r="OJI9" s="608"/>
      <c r="OJJ9" s="608"/>
      <c r="OJK9" s="608"/>
      <c r="OJL9" s="608"/>
      <c r="OJM9" s="608"/>
      <c r="OJN9" s="608"/>
      <c r="OJO9" s="608"/>
      <c r="OJP9" s="608"/>
      <c r="OJQ9" s="608"/>
      <c r="OJR9" s="608"/>
      <c r="OJS9" s="608"/>
      <c r="OJT9" s="608"/>
      <c r="OJU9" s="608"/>
      <c r="OJV9" s="608"/>
      <c r="OJW9" s="608"/>
      <c r="OJX9" s="608"/>
      <c r="OJY9" s="608"/>
      <c r="OJZ9" s="608"/>
      <c r="OKA9" s="608"/>
      <c r="OKB9" s="608"/>
      <c r="OKC9" s="608"/>
      <c r="OKD9" s="608"/>
      <c r="OKE9" s="608"/>
      <c r="OKF9" s="608"/>
      <c r="OKG9" s="608"/>
      <c r="OKH9" s="608"/>
      <c r="OKI9" s="608"/>
      <c r="OKJ9" s="608"/>
      <c r="OKK9" s="608"/>
      <c r="OKL9" s="608"/>
      <c r="OKM9" s="608"/>
      <c r="OKN9" s="608"/>
      <c r="OKO9" s="608"/>
      <c r="OKP9" s="608"/>
      <c r="OKQ9" s="608"/>
      <c r="OKR9" s="608"/>
      <c r="OKS9" s="608"/>
      <c r="OKT9" s="608"/>
      <c r="OKU9" s="608"/>
      <c r="OKV9" s="608"/>
      <c r="OKW9" s="608"/>
      <c r="OKX9" s="608"/>
      <c r="OKY9" s="608"/>
      <c r="OKZ9" s="608"/>
      <c r="OLA9" s="608"/>
      <c r="OLB9" s="608"/>
      <c r="OLC9" s="608"/>
      <c r="OLD9" s="608"/>
      <c r="OLE9" s="608"/>
      <c r="OLF9" s="608"/>
      <c r="OLG9" s="608"/>
      <c r="OLH9" s="608"/>
      <c r="OLI9" s="608"/>
      <c r="OLJ9" s="608"/>
      <c r="OLK9" s="608"/>
      <c r="OLL9" s="608"/>
      <c r="OLM9" s="608"/>
      <c r="OLN9" s="608"/>
      <c r="OLO9" s="608"/>
      <c r="OLP9" s="608"/>
      <c r="OLQ9" s="608"/>
      <c r="OLR9" s="608"/>
      <c r="OLS9" s="608"/>
      <c r="OLT9" s="608"/>
      <c r="OLU9" s="608"/>
      <c r="OLV9" s="608"/>
      <c r="OLW9" s="608"/>
      <c r="OLX9" s="608"/>
      <c r="OLY9" s="608"/>
      <c r="OLZ9" s="608"/>
      <c r="OMA9" s="608"/>
      <c r="OMB9" s="608"/>
      <c r="OMC9" s="608"/>
      <c r="OMD9" s="608"/>
      <c r="OME9" s="608"/>
      <c r="OMF9" s="608"/>
      <c r="OMG9" s="608"/>
      <c r="OMH9" s="608"/>
      <c r="OMI9" s="608"/>
      <c r="OMJ9" s="608"/>
      <c r="OMK9" s="608"/>
      <c r="OML9" s="608"/>
      <c r="OMM9" s="608"/>
      <c r="OMN9" s="608"/>
      <c r="OMO9" s="608"/>
      <c r="OMP9" s="608"/>
      <c r="OMQ9" s="608"/>
      <c r="OMR9" s="608"/>
      <c r="OMS9" s="608"/>
      <c r="OMT9" s="608"/>
      <c r="OMU9" s="608"/>
      <c r="OMV9" s="608"/>
      <c r="OMW9" s="608"/>
      <c r="OMX9" s="608"/>
      <c r="OMY9" s="608"/>
      <c r="OMZ9" s="608"/>
      <c r="ONA9" s="608"/>
      <c r="ONB9" s="608"/>
      <c r="ONC9" s="608"/>
      <c r="OND9" s="608"/>
      <c r="ONE9" s="608"/>
      <c r="ONF9" s="608"/>
      <c r="ONG9" s="608"/>
      <c r="ONH9" s="608"/>
      <c r="ONI9" s="608"/>
      <c r="ONJ9" s="608"/>
      <c r="ONK9" s="608"/>
      <c r="ONL9" s="608"/>
      <c r="ONM9" s="608"/>
      <c r="ONN9" s="608"/>
      <c r="ONO9" s="608"/>
      <c r="ONP9" s="608"/>
      <c r="ONQ9" s="608"/>
      <c r="ONR9" s="608"/>
      <c r="ONS9" s="608"/>
      <c r="ONT9" s="608"/>
      <c r="ONU9" s="608"/>
      <c r="ONV9" s="608"/>
      <c r="ONW9" s="608"/>
      <c r="ONX9" s="608"/>
      <c r="ONY9" s="608"/>
      <c r="ONZ9" s="608"/>
      <c r="OOA9" s="608"/>
      <c r="OOB9" s="608"/>
      <c r="OOC9" s="608"/>
      <c r="OOD9" s="608"/>
      <c r="OOE9" s="608"/>
      <c r="OOF9" s="608"/>
      <c r="OOG9" s="608"/>
      <c r="OOH9" s="608"/>
      <c r="OOI9" s="608"/>
      <c r="OOJ9" s="608"/>
      <c r="OOK9" s="608"/>
      <c r="OOL9" s="608"/>
      <c r="OOM9" s="608"/>
      <c r="OON9" s="608"/>
      <c r="OOO9" s="608"/>
      <c r="OOP9" s="608"/>
      <c r="OOQ9" s="608"/>
      <c r="OOR9" s="608"/>
      <c r="OOS9" s="608"/>
      <c r="OOT9" s="608"/>
      <c r="OOU9" s="608"/>
      <c r="OOV9" s="608"/>
      <c r="OOW9" s="608"/>
      <c r="OOX9" s="608"/>
      <c r="OOY9" s="608"/>
      <c r="OOZ9" s="608"/>
      <c r="OPA9" s="608"/>
      <c r="OPB9" s="608"/>
      <c r="OPC9" s="608"/>
      <c r="OPD9" s="608"/>
      <c r="OPE9" s="608"/>
      <c r="OPF9" s="608"/>
      <c r="OPG9" s="608"/>
      <c r="OPH9" s="608"/>
      <c r="OPI9" s="608"/>
      <c r="OPJ9" s="608"/>
      <c r="OPK9" s="608"/>
      <c r="OPL9" s="608"/>
      <c r="OPM9" s="608"/>
      <c r="OPN9" s="608"/>
      <c r="OPO9" s="608"/>
      <c r="OPP9" s="608"/>
      <c r="OPQ9" s="608"/>
      <c r="OPR9" s="608"/>
      <c r="OPS9" s="608"/>
      <c r="OPT9" s="608"/>
      <c r="OPU9" s="608"/>
      <c r="OPV9" s="608"/>
      <c r="OPW9" s="608"/>
      <c r="OPX9" s="608"/>
      <c r="OPY9" s="608"/>
      <c r="OPZ9" s="608"/>
      <c r="OQA9" s="608"/>
      <c r="OQB9" s="608"/>
      <c r="OQC9" s="608"/>
      <c r="OQD9" s="608"/>
      <c r="OQE9" s="608"/>
      <c r="OQF9" s="608"/>
      <c r="OQG9" s="608"/>
      <c r="OQH9" s="608"/>
      <c r="OQI9" s="608"/>
      <c r="OQJ9" s="608"/>
      <c r="OQK9" s="608"/>
      <c r="OQL9" s="608"/>
      <c r="OQM9" s="608"/>
      <c r="OQN9" s="608"/>
      <c r="OQO9" s="608"/>
      <c r="OQP9" s="608"/>
      <c r="OQQ9" s="608"/>
      <c r="OQR9" s="608"/>
      <c r="OQS9" s="608"/>
      <c r="OQT9" s="608"/>
      <c r="OQU9" s="608"/>
      <c r="OQV9" s="608"/>
      <c r="OQW9" s="608"/>
      <c r="OQX9" s="608"/>
      <c r="OQY9" s="608"/>
      <c r="OQZ9" s="608"/>
      <c r="ORA9" s="608"/>
      <c r="ORB9" s="608"/>
      <c r="ORC9" s="608"/>
      <c r="ORD9" s="608"/>
      <c r="ORE9" s="608"/>
      <c r="ORF9" s="608"/>
      <c r="ORG9" s="608"/>
      <c r="ORH9" s="608"/>
      <c r="ORI9" s="608"/>
      <c r="ORJ9" s="608"/>
      <c r="ORK9" s="608"/>
      <c r="ORL9" s="608"/>
      <c r="ORM9" s="608"/>
      <c r="ORN9" s="608"/>
      <c r="ORO9" s="608"/>
      <c r="ORP9" s="608"/>
      <c r="ORQ9" s="608"/>
      <c r="ORR9" s="608"/>
      <c r="ORS9" s="608"/>
      <c r="ORT9" s="608"/>
      <c r="ORU9" s="608"/>
      <c r="ORV9" s="608"/>
      <c r="ORW9" s="608"/>
      <c r="ORX9" s="608"/>
      <c r="ORY9" s="608"/>
      <c r="ORZ9" s="608"/>
      <c r="OSA9" s="608"/>
      <c r="OSB9" s="608"/>
      <c r="OSC9" s="608"/>
      <c r="OSD9" s="608"/>
      <c r="OSE9" s="608"/>
      <c r="OSF9" s="608"/>
      <c r="OSG9" s="608"/>
      <c r="OSH9" s="608"/>
      <c r="OSI9" s="608"/>
      <c r="OSJ9" s="608"/>
      <c r="OSK9" s="608"/>
      <c r="OSL9" s="608"/>
      <c r="OSM9" s="608"/>
      <c r="OSN9" s="608"/>
      <c r="OSO9" s="608"/>
      <c r="OSP9" s="608"/>
      <c r="OSQ9" s="608"/>
      <c r="OSR9" s="608"/>
      <c r="OSS9" s="608"/>
      <c r="OST9" s="608"/>
      <c r="OSU9" s="608"/>
      <c r="OSV9" s="608"/>
      <c r="OSW9" s="608"/>
      <c r="OSX9" s="608"/>
      <c r="OSY9" s="608"/>
      <c r="OSZ9" s="608"/>
      <c r="OTA9" s="608"/>
      <c r="OTB9" s="608"/>
      <c r="OTC9" s="608"/>
      <c r="OTD9" s="608"/>
      <c r="OTE9" s="608"/>
      <c r="OTF9" s="608"/>
      <c r="OTG9" s="608"/>
      <c r="OTH9" s="608"/>
      <c r="OTI9" s="608"/>
      <c r="OTJ9" s="608"/>
      <c r="OTK9" s="608"/>
      <c r="OTL9" s="608"/>
      <c r="OTM9" s="608"/>
      <c r="OTN9" s="608"/>
      <c r="OTO9" s="608"/>
      <c r="OTP9" s="608"/>
      <c r="OTQ9" s="608"/>
      <c r="OTR9" s="608"/>
      <c r="OTS9" s="608"/>
      <c r="OTT9" s="608"/>
      <c r="OTU9" s="608"/>
      <c r="OTV9" s="608"/>
      <c r="OTW9" s="608"/>
      <c r="OTX9" s="608"/>
      <c r="OTY9" s="608"/>
      <c r="OTZ9" s="608"/>
      <c r="OUA9" s="608"/>
      <c r="OUB9" s="608"/>
      <c r="OUC9" s="608"/>
      <c r="OUD9" s="608"/>
      <c r="OUE9" s="608"/>
      <c r="OUF9" s="608"/>
      <c r="OUG9" s="608"/>
      <c r="OUH9" s="608"/>
      <c r="OUI9" s="608"/>
      <c r="OUJ9" s="608"/>
      <c r="OUK9" s="608"/>
      <c r="OUL9" s="608"/>
      <c r="OUM9" s="608"/>
      <c r="OUN9" s="608"/>
      <c r="OUO9" s="608"/>
      <c r="OUP9" s="608"/>
      <c r="OUQ9" s="608"/>
      <c r="OUR9" s="608"/>
      <c r="OUS9" s="608"/>
      <c r="OUT9" s="608"/>
      <c r="OUU9" s="608"/>
      <c r="OUV9" s="608"/>
      <c r="OUW9" s="608"/>
      <c r="OUX9" s="608"/>
      <c r="OUY9" s="608"/>
      <c r="OUZ9" s="608"/>
      <c r="OVA9" s="608"/>
      <c r="OVB9" s="608"/>
      <c r="OVC9" s="608"/>
      <c r="OVD9" s="608"/>
      <c r="OVE9" s="608"/>
      <c r="OVF9" s="608"/>
      <c r="OVG9" s="608"/>
      <c r="OVH9" s="608"/>
      <c r="OVI9" s="608"/>
      <c r="OVJ9" s="608"/>
      <c r="OVK9" s="608"/>
      <c r="OVL9" s="608"/>
      <c r="OVM9" s="608"/>
      <c r="OVN9" s="608"/>
      <c r="OVO9" s="608"/>
      <c r="OVP9" s="608"/>
      <c r="OVQ9" s="608"/>
      <c r="OVR9" s="608"/>
      <c r="OVS9" s="608"/>
      <c r="OVT9" s="608"/>
      <c r="OVU9" s="608"/>
      <c r="OVV9" s="608"/>
      <c r="OVW9" s="608"/>
      <c r="OVX9" s="608"/>
      <c r="OVY9" s="608"/>
      <c r="OVZ9" s="608"/>
      <c r="OWA9" s="608"/>
      <c r="OWB9" s="608"/>
      <c r="OWC9" s="608"/>
      <c r="OWD9" s="608"/>
      <c r="OWE9" s="608"/>
      <c r="OWF9" s="608"/>
      <c r="OWG9" s="608"/>
      <c r="OWH9" s="608"/>
      <c r="OWI9" s="608"/>
      <c r="OWJ9" s="608"/>
      <c r="OWK9" s="608"/>
      <c r="OWL9" s="608"/>
      <c r="OWM9" s="608"/>
      <c r="OWN9" s="608"/>
      <c r="OWO9" s="608"/>
      <c r="OWP9" s="608"/>
      <c r="OWQ9" s="608"/>
      <c r="OWR9" s="608"/>
      <c r="OWS9" s="608"/>
      <c r="OWT9" s="608"/>
      <c r="OWU9" s="608"/>
      <c r="OWV9" s="608"/>
      <c r="OWW9" s="608"/>
      <c r="OWX9" s="608"/>
      <c r="OWY9" s="608"/>
      <c r="OWZ9" s="608"/>
      <c r="OXA9" s="608"/>
      <c r="OXB9" s="608"/>
      <c r="OXC9" s="608"/>
      <c r="OXD9" s="608"/>
      <c r="OXE9" s="608"/>
      <c r="OXF9" s="608"/>
      <c r="OXG9" s="608"/>
      <c r="OXH9" s="608"/>
      <c r="OXI9" s="608"/>
      <c r="OXJ9" s="608"/>
      <c r="OXK9" s="608"/>
      <c r="OXL9" s="608"/>
      <c r="OXM9" s="608"/>
      <c r="OXN9" s="608"/>
      <c r="OXO9" s="608"/>
      <c r="OXP9" s="608"/>
      <c r="OXQ9" s="608"/>
      <c r="OXR9" s="608"/>
      <c r="OXS9" s="608"/>
      <c r="OXT9" s="608"/>
      <c r="OXU9" s="608"/>
      <c r="OXV9" s="608"/>
      <c r="OXW9" s="608"/>
      <c r="OXX9" s="608"/>
      <c r="OXY9" s="608"/>
      <c r="OXZ9" s="608"/>
      <c r="OYA9" s="608"/>
      <c r="OYB9" s="608"/>
      <c r="OYC9" s="608"/>
      <c r="OYD9" s="608"/>
      <c r="OYE9" s="608"/>
      <c r="OYF9" s="608"/>
      <c r="OYG9" s="608"/>
      <c r="OYH9" s="608"/>
      <c r="OYI9" s="608"/>
      <c r="OYJ9" s="608"/>
      <c r="OYK9" s="608"/>
      <c r="OYL9" s="608"/>
      <c r="OYM9" s="608"/>
      <c r="OYN9" s="608"/>
      <c r="OYO9" s="608"/>
      <c r="OYP9" s="608"/>
      <c r="OYQ9" s="608"/>
      <c r="OYR9" s="608"/>
      <c r="OYS9" s="608"/>
      <c r="OYT9" s="608"/>
      <c r="OYU9" s="608"/>
      <c r="OYV9" s="608"/>
      <c r="OYW9" s="608"/>
      <c r="OYX9" s="608"/>
      <c r="OYY9" s="608"/>
      <c r="OYZ9" s="608"/>
      <c r="OZA9" s="608"/>
      <c r="OZB9" s="608"/>
      <c r="OZC9" s="608"/>
      <c r="OZD9" s="608"/>
      <c r="OZE9" s="608"/>
      <c r="OZF9" s="608"/>
      <c r="OZG9" s="608"/>
      <c r="OZH9" s="608"/>
      <c r="OZI9" s="608"/>
      <c r="OZJ9" s="608"/>
      <c r="OZK9" s="608"/>
      <c r="OZL9" s="608"/>
      <c r="OZM9" s="608"/>
      <c r="OZN9" s="608"/>
      <c r="OZO9" s="608"/>
      <c r="OZP9" s="608"/>
      <c r="OZQ9" s="608"/>
      <c r="OZR9" s="608"/>
      <c r="OZS9" s="608"/>
      <c r="OZT9" s="608"/>
      <c r="OZU9" s="608"/>
      <c r="OZV9" s="608"/>
      <c r="OZW9" s="608"/>
      <c r="OZX9" s="608"/>
      <c r="OZY9" s="608"/>
      <c r="OZZ9" s="608"/>
      <c r="PAA9" s="608"/>
      <c r="PAB9" s="608"/>
      <c r="PAC9" s="608"/>
      <c r="PAD9" s="608"/>
      <c r="PAE9" s="608"/>
      <c r="PAF9" s="608"/>
      <c r="PAG9" s="608"/>
      <c r="PAH9" s="608"/>
      <c r="PAI9" s="608"/>
      <c r="PAJ9" s="608"/>
      <c r="PAK9" s="608"/>
      <c r="PAL9" s="608"/>
      <c r="PAM9" s="608"/>
      <c r="PAN9" s="608"/>
      <c r="PAO9" s="608"/>
      <c r="PAP9" s="608"/>
      <c r="PAQ9" s="608"/>
      <c r="PAR9" s="608"/>
      <c r="PAS9" s="608"/>
      <c r="PAT9" s="608"/>
      <c r="PAU9" s="608"/>
      <c r="PAV9" s="608"/>
      <c r="PAW9" s="608"/>
      <c r="PAX9" s="608"/>
      <c r="PAY9" s="608"/>
      <c r="PAZ9" s="608"/>
      <c r="PBA9" s="608"/>
      <c r="PBB9" s="608"/>
      <c r="PBC9" s="608"/>
      <c r="PBD9" s="608"/>
      <c r="PBE9" s="608"/>
      <c r="PBF9" s="608"/>
      <c r="PBG9" s="608"/>
      <c r="PBH9" s="608"/>
      <c r="PBI9" s="608"/>
      <c r="PBJ9" s="608"/>
      <c r="PBK9" s="608"/>
      <c r="PBL9" s="608"/>
      <c r="PBM9" s="608"/>
      <c r="PBN9" s="608"/>
      <c r="PBO9" s="608"/>
      <c r="PBP9" s="608"/>
      <c r="PBQ9" s="608"/>
      <c r="PBR9" s="608"/>
      <c r="PBS9" s="608"/>
      <c r="PBT9" s="608"/>
      <c r="PBU9" s="608"/>
      <c r="PBV9" s="608"/>
      <c r="PBW9" s="608"/>
      <c r="PBX9" s="608"/>
      <c r="PBY9" s="608"/>
      <c r="PBZ9" s="608"/>
      <c r="PCA9" s="608"/>
      <c r="PCB9" s="608"/>
      <c r="PCC9" s="608"/>
      <c r="PCD9" s="608"/>
      <c r="PCE9" s="608"/>
      <c r="PCF9" s="608"/>
      <c r="PCG9" s="608"/>
      <c r="PCH9" s="608"/>
      <c r="PCI9" s="608"/>
      <c r="PCJ9" s="608"/>
      <c r="PCK9" s="608"/>
      <c r="PCL9" s="608"/>
      <c r="PCM9" s="608"/>
      <c r="PCN9" s="608"/>
      <c r="PCO9" s="608"/>
      <c r="PCP9" s="608"/>
      <c r="PCQ9" s="608"/>
      <c r="PCR9" s="608"/>
      <c r="PCS9" s="608"/>
      <c r="PCT9" s="608"/>
      <c r="PCU9" s="608"/>
      <c r="PCV9" s="608"/>
      <c r="PCW9" s="608"/>
      <c r="PCX9" s="608"/>
      <c r="PCY9" s="608"/>
      <c r="PCZ9" s="608"/>
      <c r="PDA9" s="608"/>
      <c r="PDB9" s="608"/>
      <c r="PDC9" s="608"/>
      <c r="PDD9" s="608"/>
      <c r="PDE9" s="608"/>
      <c r="PDF9" s="608"/>
      <c r="PDG9" s="608"/>
      <c r="PDH9" s="608"/>
      <c r="PDI9" s="608"/>
      <c r="PDJ9" s="608"/>
      <c r="PDK9" s="608"/>
      <c r="PDL9" s="608"/>
      <c r="PDM9" s="608"/>
      <c r="PDN9" s="608"/>
      <c r="PDO9" s="608"/>
      <c r="PDP9" s="608"/>
      <c r="PDQ9" s="608"/>
      <c r="PDR9" s="608"/>
      <c r="PDS9" s="608"/>
      <c r="PDT9" s="608"/>
      <c r="PDU9" s="608"/>
      <c r="PDV9" s="608"/>
      <c r="PDW9" s="608"/>
      <c r="PDX9" s="608"/>
      <c r="PDY9" s="608"/>
      <c r="PDZ9" s="608"/>
      <c r="PEA9" s="608"/>
      <c r="PEB9" s="608"/>
      <c r="PEC9" s="608"/>
      <c r="PED9" s="608"/>
      <c r="PEE9" s="608"/>
      <c r="PEF9" s="608"/>
      <c r="PEG9" s="608"/>
      <c r="PEH9" s="608"/>
      <c r="PEI9" s="608"/>
      <c r="PEJ9" s="608"/>
      <c r="PEK9" s="608"/>
      <c r="PEL9" s="608"/>
      <c r="PEM9" s="608"/>
      <c r="PEN9" s="608"/>
      <c r="PEO9" s="608"/>
      <c r="PEP9" s="608"/>
      <c r="PEQ9" s="608"/>
      <c r="PER9" s="608"/>
      <c r="PES9" s="608"/>
      <c r="PET9" s="608"/>
      <c r="PEU9" s="608"/>
      <c r="PEV9" s="608"/>
      <c r="PEW9" s="608"/>
      <c r="PEX9" s="608"/>
      <c r="PEY9" s="608"/>
      <c r="PEZ9" s="608"/>
      <c r="PFA9" s="608"/>
      <c r="PFB9" s="608"/>
      <c r="PFC9" s="608"/>
      <c r="PFD9" s="608"/>
      <c r="PFE9" s="608"/>
      <c r="PFF9" s="608"/>
      <c r="PFG9" s="608"/>
      <c r="PFH9" s="608"/>
      <c r="PFI9" s="608"/>
      <c r="PFJ9" s="608"/>
      <c r="PFK9" s="608"/>
      <c r="PFL9" s="608"/>
      <c r="PFM9" s="608"/>
      <c r="PFN9" s="608"/>
      <c r="PFO9" s="608"/>
      <c r="PFP9" s="608"/>
      <c r="PFQ9" s="608"/>
      <c r="PFR9" s="608"/>
      <c r="PFS9" s="608"/>
      <c r="PFT9" s="608"/>
      <c r="PFU9" s="608"/>
      <c r="PFV9" s="608"/>
      <c r="PFW9" s="608"/>
      <c r="PFX9" s="608"/>
      <c r="PFY9" s="608"/>
      <c r="PFZ9" s="608"/>
      <c r="PGA9" s="608"/>
      <c r="PGB9" s="608"/>
      <c r="PGC9" s="608"/>
      <c r="PGD9" s="608"/>
      <c r="PGE9" s="608"/>
      <c r="PGF9" s="608"/>
      <c r="PGG9" s="608"/>
      <c r="PGH9" s="608"/>
      <c r="PGI9" s="608"/>
      <c r="PGJ9" s="608"/>
      <c r="PGK9" s="608"/>
      <c r="PGL9" s="608"/>
      <c r="PGM9" s="608"/>
      <c r="PGN9" s="608"/>
      <c r="PGO9" s="608"/>
      <c r="PGP9" s="608"/>
      <c r="PGQ9" s="608"/>
      <c r="PGR9" s="608"/>
      <c r="PGS9" s="608"/>
      <c r="PGT9" s="608"/>
      <c r="PGU9" s="608"/>
      <c r="PGV9" s="608"/>
      <c r="PGW9" s="608"/>
      <c r="PGX9" s="608"/>
      <c r="PGY9" s="608"/>
      <c r="PGZ9" s="608"/>
      <c r="PHA9" s="608"/>
      <c r="PHB9" s="608"/>
      <c r="PHC9" s="608"/>
      <c r="PHD9" s="608"/>
      <c r="PHE9" s="608"/>
      <c r="PHF9" s="608"/>
      <c r="PHG9" s="608"/>
      <c r="PHH9" s="608"/>
      <c r="PHI9" s="608"/>
      <c r="PHJ9" s="608"/>
      <c r="PHK9" s="608"/>
      <c r="PHL9" s="608"/>
      <c r="PHM9" s="608"/>
      <c r="PHN9" s="608"/>
      <c r="PHO9" s="608"/>
      <c r="PHP9" s="608"/>
      <c r="PHQ9" s="608"/>
      <c r="PHR9" s="608"/>
      <c r="PHS9" s="608"/>
      <c r="PHT9" s="608"/>
      <c r="PHU9" s="608"/>
      <c r="PHV9" s="608"/>
      <c r="PHW9" s="608"/>
      <c r="PHX9" s="608"/>
      <c r="PHY9" s="608"/>
      <c r="PHZ9" s="608"/>
      <c r="PIA9" s="608"/>
      <c r="PIB9" s="608"/>
      <c r="PIC9" s="608"/>
      <c r="PID9" s="608"/>
      <c r="PIE9" s="608"/>
      <c r="PIF9" s="608"/>
      <c r="PIG9" s="608"/>
      <c r="PIH9" s="608"/>
      <c r="PII9" s="608"/>
      <c r="PIJ9" s="608"/>
      <c r="PIK9" s="608"/>
      <c r="PIL9" s="608"/>
      <c r="PIM9" s="608"/>
      <c r="PIN9" s="608"/>
      <c r="PIO9" s="608"/>
      <c r="PIP9" s="608"/>
      <c r="PIQ9" s="608"/>
      <c r="PIR9" s="608"/>
      <c r="PIS9" s="608"/>
      <c r="PIT9" s="608"/>
      <c r="PIU9" s="608"/>
      <c r="PIV9" s="608"/>
      <c r="PIW9" s="608"/>
      <c r="PIX9" s="608"/>
      <c r="PIY9" s="608"/>
      <c r="PIZ9" s="608"/>
      <c r="PJA9" s="608"/>
      <c r="PJB9" s="608"/>
      <c r="PJC9" s="608"/>
      <c r="PJD9" s="608"/>
      <c r="PJE9" s="608"/>
      <c r="PJF9" s="608"/>
      <c r="PJG9" s="608"/>
      <c r="PJH9" s="608"/>
      <c r="PJI9" s="608"/>
      <c r="PJJ9" s="608"/>
      <c r="PJK9" s="608"/>
      <c r="PJL9" s="608"/>
      <c r="PJM9" s="608"/>
      <c r="PJN9" s="608"/>
      <c r="PJO9" s="608"/>
      <c r="PJP9" s="608"/>
      <c r="PJQ9" s="608"/>
      <c r="PJR9" s="608"/>
      <c r="PJS9" s="608"/>
      <c r="PJT9" s="608"/>
      <c r="PJU9" s="608"/>
      <c r="PJV9" s="608"/>
      <c r="PJW9" s="608"/>
      <c r="PJX9" s="608"/>
      <c r="PJY9" s="608"/>
      <c r="PJZ9" s="608"/>
      <c r="PKA9" s="608"/>
      <c r="PKB9" s="608"/>
      <c r="PKC9" s="608"/>
      <c r="PKD9" s="608"/>
      <c r="PKE9" s="608"/>
      <c r="PKF9" s="608"/>
      <c r="PKG9" s="608"/>
      <c r="PKH9" s="608"/>
      <c r="PKI9" s="608"/>
      <c r="PKJ9" s="608"/>
      <c r="PKK9" s="608"/>
      <c r="PKL9" s="608"/>
      <c r="PKM9" s="608"/>
      <c r="PKN9" s="608"/>
      <c r="PKO9" s="608"/>
      <c r="PKP9" s="608"/>
      <c r="PKQ9" s="608"/>
      <c r="PKR9" s="608"/>
      <c r="PKS9" s="608"/>
      <c r="PKT9" s="608"/>
      <c r="PKU9" s="608"/>
      <c r="PKV9" s="608"/>
      <c r="PKW9" s="608"/>
      <c r="PKX9" s="608"/>
      <c r="PKY9" s="608"/>
      <c r="PKZ9" s="608"/>
      <c r="PLA9" s="608"/>
      <c r="PLB9" s="608"/>
      <c r="PLC9" s="608"/>
      <c r="PLD9" s="608"/>
      <c r="PLE9" s="608"/>
      <c r="PLF9" s="608"/>
      <c r="PLG9" s="608"/>
      <c r="PLH9" s="608"/>
      <c r="PLI9" s="608"/>
      <c r="PLJ9" s="608"/>
      <c r="PLK9" s="608"/>
      <c r="PLL9" s="608"/>
      <c r="PLM9" s="608"/>
      <c r="PLN9" s="608"/>
      <c r="PLO9" s="608"/>
      <c r="PLP9" s="608"/>
      <c r="PLQ9" s="608"/>
      <c r="PLR9" s="608"/>
      <c r="PLS9" s="608"/>
      <c r="PLT9" s="608"/>
      <c r="PLU9" s="608"/>
      <c r="PLV9" s="608"/>
      <c r="PLW9" s="608"/>
      <c r="PLX9" s="608"/>
      <c r="PLY9" s="608"/>
      <c r="PLZ9" s="608"/>
      <c r="PMA9" s="608"/>
      <c r="PMB9" s="608"/>
      <c r="PMC9" s="608"/>
      <c r="PMD9" s="608"/>
      <c r="PME9" s="608"/>
      <c r="PMF9" s="608"/>
      <c r="PMG9" s="608"/>
      <c r="PMH9" s="608"/>
      <c r="PMI9" s="608"/>
      <c r="PMJ9" s="608"/>
      <c r="PMK9" s="608"/>
      <c r="PML9" s="608"/>
      <c r="PMM9" s="608"/>
      <c r="PMN9" s="608"/>
      <c r="PMO9" s="608"/>
      <c r="PMP9" s="608"/>
      <c r="PMQ9" s="608"/>
      <c r="PMR9" s="608"/>
      <c r="PMS9" s="608"/>
      <c r="PMT9" s="608"/>
      <c r="PMU9" s="608"/>
      <c r="PMV9" s="608"/>
      <c r="PMW9" s="608"/>
      <c r="PMX9" s="608"/>
      <c r="PMY9" s="608"/>
      <c r="PMZ9" s="608"/>
      <c r="PNA9" s="608"/>
      <c r="PNB9" s="608"/>
      <c r="PNC9" s="608"/>
      <c r="PND9" s="608"/>
      <c r="PNE9" s="608"/>
      <c r="PNF9" s="608"/>
      <c r="PNG9" s="608"/>
      <c r="PNH9" s="608"/>
      <c r="PNI9" s="608"/>
      <c r="PNJ9" s="608"/>
      <c r="PNK9" s="608"/>
      <c r="PNL9" s="608"/>
      <c r="PNM9" s="608"/>
      <c r="PNN9" s="608"/>
      <c r="PNO9" s="608"/>
      <c r="PNP9" s="608"/>
      <c r="PNQ9" s="608"/>
      <c r="PNR9" s="608"/>
      <c r="PNS9" s="608"/>
      <c r="PNT9" s="608"/>
      <c r="PNU9" s="608"/>
      <c r="PNV9" s="608"/>
      <c r="PNW9" s="608"/>
      <c r="PNX9" s="608"/>
      <c r="PNY9" s="608"/>
      <c r="PNZ9" s="608"/>
      <c r="POA9" s="608"/>
      <c r="POB9" s="608"/>
      <c r="POC9" s="608"/>
      <c r="POD9" s="608"/>
      <c r="POE9" s="608"/>
      <c r="POF9" s="608"/>
      <c r="POG9" s="608"/>
      <c r="POH9" s="608"/>
      <c r="POI9" s="608"/>
      <c r="POJ9" s="608"/>
      <c r="POK9" s="608"/>
      <c r="POL9" s="608"/>
      <c r="POM9" s="608"/>
      <c r="PON9" s="608"/>
      <c r="POO9" s="608"/>
      <c r="POP9" s="608"/>
      <c r="POQ9" s="608"/>
      <c r="POR9" s="608"/>
      <c r="POS9" s="608"/>
      <c r="POT9" s="608"/>
      <c r="POU9" s="608"/>
      <c r="POV9" s="608"/>
      <c r="POW9" s="608"/>
      <c r="POX9" s="608"/>
      <c r="POY9" s="608"/>
      <c r="POZ9" s="608"/>
      <c r="PPA9" s="608"/>
      <c r="PPB9" s="608"/>
      <c r="PPC9" s="608"/>
      <c r="PPD9" s="608"/>
      <c r="PPE9" s="608"/>
      <c r="PPF9" s="608"/>
      <c r="PPG9" s="608"/>
      <c r="PPH9" s="608"/>
      <c r="PPI9" s="608"/>
      <c r="PPJ9" s="608"/>
      <c r="PPK9" s="608"/>
      <c r="PPL9" s="608"/>
      <c r="PPM9" s="608"/>
      <c r="PPN9" s="608"/>
      <c r="PPO9" s="608"/>
      <c r="PPP9" s="608"/>
      <c r="PPQ9" s="608"/>
      <c r="PPR9" s="608"/>
      <c r="PPS9" s="608"/>
      <c r="PPT9" s="608"/>
      <c r="PPU9" s="608"/>
      <c r="PPV9" s="608"/>
      <c r="PPW9" s="608"/>
      <c r="PPX9" s="608"/>
      <c r="PPY9" s="608"/>
      <c r="PPZ9" s="608"/>
      <c r="PQA9" s="608"/>
      <c r="PQB9" s="608"/>
      <c r="PQC9" s="608"/>
      <c r="PQD9" s="608"/>
      <c r="PQE9" s="608"/>
      <c r="PQF9" s="608"/>
      <c r="PQG9" s="608"/>
      <c r="PQH9" s="608"/>
      <c r="PQI9" s="608"/>
      <c r="PQJ9" s="608"/>
      <c r="PQK9" s="608"/>
      <c r="PQL9" s="608"/>
      <c r="PQM9" s="608"/>
      <c r="PQN9" s="608"/>
      <c r="PQO9" s="608"/>
      <c r="PQP9" s="608"/>
      <c r="PQQ9" s="608"/>
      <c r="PQR9" s="608"/>
      <c r="PQS9" s="608"/>
      <c r="PQT9" s="608"/>
      <c r="PQU9" s="608"/>
      <c r="PQV9" s="608"/>
      <c r="PQW9" s="608"/>
      <c r="PQX9" s="608"/>
      <c r="PQY9" s="608"/>
      <c r="PQZ9" s="608"/>
      <c r="PRA9" s="608"/>
      <c r="PRB9" s="608"/>
      <c r="PRC9" s="608"/>
      <c r="PRD9" s="608"/>
      <c r="PRE9" s="608"/>
      <c r="PRF9" s="608"/>
      <c r="PRG9" s="608"/>
      <c r="PRH9" s="608"/>
      <c r="PRI9" s="608"/>
      <c r="PRJ9" s="608"/>
      <c r="PRK9" s="608"/>
      <c r="PRL9" s="608"/>
      <c r="PRM9" s="608"/>
      <c r="PRN9" s="608"/>
      <c r="PRO9" s="608"/>
      <c r="PRP9" s="608"/>
      <c r="PRQ9" s="608"/>
      <c r="PRR9" s="608"/>
      <c r="PRS9" s="608"/>
      <c r="PRT9" s="608"/>
      <c r="PRU9" s="608"/>
      <c r="PRV9" s="608"/>
      <c r="PRW9" s="608"/>
      <c r="PRX9" s="608"/>
      <c r="PRY9" s="608"/>
      <c r="PRZ9" s="608"/>
      <c r="PSA9" s="608"/>
      <c r="PSB9" s="608"/>
      <c r="PSC9" s="608"/>
      <c r="PSD9" s="608"/>
      <c r="PSE9" s="608"/>
      <c r="PSF9" s="608"/>
      <c r="PSG9" s="608"/>
      <c r="PSH9" s="608"/>
      <c r="PSI9" s="608"/>
      <c r="PSJ9" s="608"/>
      <c r="PSK9" s="608"/>
      <c r="PSL9" s="608"/>
      <c r="PSM9" s="608"/>
      <c r="PSN9" s="608"/>
      <c r="PSO9" s="608"/>
      <c r="PSP9" s="608"/>
      <c r="PSQ9" s="608"/>
      <c r="PSR9" s="608"/>
      <c r="PSS9" s="608"/>
      <c r="PST9" s="608"/>
      <c r="PSU9" s="608"/>
      <c r="PSV9" s="608"/>
      <c r="PSW9" s="608"/>
      <c r="PSX9" s="608"/>
      <c r="PSY9" s="608"/>
      <c r="PSZ9" s="608"/>
      <c r="PTA9" s="608"/>
      <c r="PTB9" s="608"/>
      <c r="PTC9" s="608"/>
      <c r="PTD9" s="608"/>
      <c r="PTE9" s="608"/>
      <c r="PTF9" s="608"/>
      <c r="PTG9" s="608"/>
      <c r="PTH9" s="608"/>
      <c r="PTI9" s="608"/>
      <c r="PTJ9" s="608"/>
      <c r="PTK9" s="608"/>
      <c r="PTL9" s="608"/>
      <c r="PTM9" s="608"/>
      <c r="PTN9" s="608"/>
      <c r="PTO9" s="608"/>
      <c r="PTP9" s="608"/>
      <c r="PTQ9" s="608"/>
      <c r="PTR9" s="608"/>
      <c r="PTS9" s="608"/>
      <c r="PTT9" s="608"/>
      <c r="PTU9" s="608"/>
      <c r="PTV9" s="608"/>
      <c r="PTW9" s="608"/>
      <c r="PTX9" s="608"/>
      <c r="PTY9" s="608"/>
      <c r="PTZ9" s="608"/>
      <c r="PUA9" s="608"/>
      <c r="PUB9" s="608"/>
      <c r="PUC9" s="608"/>
      <c r="PUD9" s="608"/>
      <c r="PUE9" s="608"/>
      <c r="PUF9" s="608"/>
      <c r="PUG9" s="608"/>
      <c r="PUH9" s="608"/>
      <c r="PUI9" s="608"/>
      <c r="PUJ9" s="608"/>
      <c r="PUK9" s="608"/>
      <c r="PUL9" s="608"/>
      <c r="PUM9" s="608"/>
      <c r="PUN9" s="608"/>
      <c r="PUO9" s="608"/>
      <c r="PUP9" s="608"/>
      <c r="PUQ9" s="608"/>
      <c r="PUR9" s="608"/>
      <c r="PUS9" s="608"/>
      <c r="PUT9" s="608"/>
      <c r="PUU9" s="608"/>
      <c r="PUV9" s="608"/>
      <c r="PUW9" s="608"/>
      <c r="PUX9" s="608"/>
      <c r="PUY9" s="608"/>
      <c r="PUZ9" s="608"/>
      <c r="PVA9" s="608"/>
      <c r="PVB9" s="608"/>
      <c r="PVC9" s="608"/>
      <c r="PVD9" s="608"/>
      <c r="PVE9" s="608"/>
      <c r="PVF9" s="608"/>
      <c r="PVG9" s="608"/>
      <c r="PVH9" s="608"/>
      <c r="PVI9" s="608"/>
      <c r="PVJ9" s="608"/>
      <c r="PVK9" s="608"/>
      <c r="PVL9" s="608"/>
      <c r="PVM9" s="608"/>
      <c r="PVN9" s="608"/>
      <c r="PVO9" s="608"/>
      <c r="PVP9" s="608"/>
      <c r="PVQ9" s="608"/>
      <c r="PVR9" s="608"/>
      <c r="PVS9" s="608"/>
      <c r="PVT9" s="608"/>
      <c r="PVU9" s="608"/>
      <c r="PVV9" s="608"/>
      <c r="PVW9" s="608"/>
      <c r="PVX9" s="608"/>
      <c r="PVY9" s="608"/>
      <c r="PVZ9" s="608"/>
      <c r="PWA9" s="608"/>
      <c r="PWB9" s="608"/>
      <c r="PWC9" s="608"/>
      <c r="PWD9" s="608"/>
      <c r="PWE9" s="608"/>
      <c r="PWF9" s="608"/>
      <c r="PWG9" s="608"/>
      <c r="PWH9" s="608"/>
      <c r="PWI9" s="608"/>
      <c r="PWJ9" s="608"/>
      <c r="PWK9" s="608"/>
      <c r="PWL9" s="608"/>
      <c r="PWM9" s="608"/>
      <c r="PWN9" s="608"/>
      <c r="PWO9" s="608"/>
      <c r="PWP9" s="608"/>
      <c r="PWQ9" s="608"/>
      <c r="PWR9" s="608"/>
      <c r="PWS9" s="608"/>
      <c r="PWT9" s="608"/>
      <c r="PWU9" s="608"/>
      <c r="PWV9" s="608"/>
      <c r="PWW9" s="608"/>
      <c r="PWX9" s="608"/>
      <c r="PWY9" s="608"/>
      <c r="PWZ9" s="608"/>
      <c r="PXA9" s="608"/>
      <c r="PXB9" s="608"/>
      <c r="PXC9" s="608"/>
      <c r="PXD9" s="608"/>
      <c r="PXE9" s="608"/>
      <c r="PXF9" s="608"/>
      <c r="PXG9" s="608"/>
      <c r="PXH9" s="608"/>
      <c r="PXI9" s="608"/>
      <c r="PXJ9" s="608"/>
      <c r="PXK9" s="608"/>
      <c r="PXL9" s="608"/>
      <c r="PXM9" s="608"/>
      <c r="PXN9" s="608"/>
      <c r="PXO9" s="608"/>
      <c r="PXP9" s="608"/>
      <c r="PXQ9" s="608"/>
      <c r="PXR9" s="608"/>
      <c r="PXS9" s="608"/>
      <c r="PXT9" s="608"/>
      <c r="PXU9" s="608"/>
      <c r="PXV9" s="608"/>
      <c r="PXW9" s="608"/>
      <c r="PXX9" s="608"/>
      <c r="PXY9" s="608"/>
      <c r="PXZ9" s="608"/>
      <c r="PYA9" s="608"/>
      <c r="PYB9" s="608"/>
      <c r="PYC9" s="608"/>
      <c r="PYD9" s="608"/>
      <c r="PYE9" s="608"/>
      <c r="PYF9" s="608"/>
      <c r="PYG9" s="608"/>
      <c r="PYH9" s="608"/>
      <c r="PYI9" s="608"/>
      <c r="PYJ9" s="608"/>
      <c r="PYK9" s="608"/>
      <c r="PYL9" s="608"/>
      <c r="PYM9" s="608"/>
      <c r="PYN9" s="608"/>
      <c r="PYO9" s="608"/>
      <c r="PYP9" s="608"/>
      <c r="PYQ9" s="608"/>
      <c r="PYR9" s="608"/>
      <c r="PYS9" s="608"/>
      <c r="PYT9" s="608"/>
      <c r="PYU9" s="608"/>
      <c r="PYV9" s="608"/>
      <c r="PYW9" s="608"/>
      <c r="PYX9" s="608"/>
      <c r="PYY9" s="608"/>
      <c r="PYZ9" s="608"/>
      <c r="PZA9" s="608"/>
      <c r="PZB9" s="608"/>
      <c r="PZC9" s="608"/>
      <c r="PZD9" s="608"/>
      <c r="PZE9" s="608"/>
      <c r="PZF9" s="608"/>
      <c r="PZG9" s="608"/>
      <c r="PZH9" s="608"/>
      <c r="PZI9" s="608"/>
      <c r="PZJ9" s="608"/>
      <c r="PZK9" s="608"/>
      <c r="PZL9" s="608"/>
      <c r="PZM9" s="608"/>
      <c r="PZN9" s="608"/>
      <c r="PZO9" s="608"/>
      <c r="PZP9" s="608"/>
      <c r="PZQ9" s="608"/>
      <c r="PZR9" s="608"/>
      <c r="PZS9" s="608"/>
      <c r="PZT9" s="608"/>
      <c r="PZU9" s="608"/>
      <c r="PZV9" s="608"/>
      <c r="PZW9" s="608"/>
      <c r="PZX9" s="608"/>
      <c r="PZY9" s="608"/>
      <c r="PZZ9" s="608"/>
      <c r="QAA9" s="608"/>
      <c r="QAB9" s="608"/>
      <c r="QAC9" s="608"/>
      <c r="QAD9" s="608"/>
      <c r="QAE9" s="608"/>
      <c r="QAF9" s="608"/>
      <c r="QAG9" s="608"/>
      <c r="QAH9" s="608"/>
      <c r="QAI9" s="608"/>
      <c r="QAJ9" s="608"/>
      <c r="QAK9" s="608"/>
      <c r="QAL9" s="608"/>
      <c r="QAM9" s="608"/>
      <c r="QAN9" s="608"/>
      <c r="QAO9" s="608"/>
      <c r="QAP9" s="608"/>
      <c r="QAQ9" s="608"/>
      <c r="QAR9" s="608"/>
      <c r="QAS9" s="608"/>
      <c r="QAT9" s="608"/>
      <c r="QAU9" s="608"/>
      <c r="QAV9" s="608"/>
      <c r="QAW9" s="608"/>
      <c r="QAX9" s="608"/>
      <c r="QAY9" s="608"/>
      <c r="QAZ9" s="608"/>
      <c r="QBA9" s="608"/>
      <c r="QBB9" s="608"/>
      <c r="QBC9" s="608"/>
      <c r="QBD9" s="608"/>
      <c r="QBE9" s="608"/>
      <c r="QBF9" s="608"/>
      <c r="QBG9" s="608"/>
      <c r="QBH9" s="608"/>
      <c r="QBI9" s="608"/>
      <c r="QBJ9" s="608"/>
      <c r="QBK9" s="608"/>
      <c r="QBL9" s="608"/>
      <c r="QBM9" s="608"/>
      <c r="QBN9" s="608"/>
      <c r="QBO9" s="608"/>
      <c r="QBP9" s="608"/>
      <c r="QBQ9" s="608"/>
      <c r="QBR9" s="608"/>
      <c r="QBS9" s="608"/>
      <c r="QBT9" s="608"/>
      <c r="QBU9" s="608"/>
      <c r="QBV9" s="608"/>
      <c r="QBW9" s="608"/>
      <c r="QBX9" s="608"/>
      <c r="QBY9" s="608"/>
      <c r="QBZ9" s="608"/>
      <c r="QCA9" s="608"/>
      <c r="QCB9" s="608"/>
      <c r="QCC9" s="608"/>
      <c r="QCD9" s="608"/>
      <c r="QCE9" s="608"/>
      <c r="QCF9" s="608"/>
      <c r="QCG9" s="608"/>
      <c r="QCH9" s="608"/>
      <c r="QCI9" s="608"/>
      <c r="QCJ9" s="608"/>
      <c r="QCK9" s="608"/>
      <c r="QCL9" s="608"/>
      <c r="QCM9" s="608"/>
      <c r="QCN9" s="608"/>
      <c r="QCO9" s="608"/>
      <c r="QCP9" s="608"/>
      <c r="QCQ9" s="608"/>
      <c r="QCR9" s="608"/>
      <c r="QCS9" s="608"/>
      <c r="QCT9" s="608"/>
      <c r="QCU9" s="608"/>
      <c r="QCV9" s="608"/>
      <c r="QCW9" s="608"/>
      <c r="QCX9" s="608"/>
      <c r="QCY9" s="608"/>
      <c r="QCZ9" s="608"/>
      <c r="QDA9" s="608"/>
      <c r="QDB9" s="608"/>
      <c r="QDC9" s="608"/>
      <c r="QDD9" s="608"/>
      <c r="QDE9" s="608"/>
      <c r="QDF9" s="608"/>
      <c r="QDG9" s="608"/>
      <c r="QDH9" s="608"/>
      <c r="QDI9" s="608"/>
      <c r="QDJ9" s="608"/>
      <c r="QDK9" s="608"/>
      <c r="QDL9" s="608"/>
      <c r="QDM9" s="608"/>
      <c r="QDN9" s="608"/>
      <c r="QDO9" s="608"/>
      <c r="QDP9" s="608"/>
      <c r="QDQ9" s="608"/>
      <c r="QDR9" s="608"/>
      <c r="QDS9" s="608"/>
      <c r="QDT9" s="608"/>
      <c r="QDU9" s="608"/>
      <c r="QDV9" s="608"/>
      <c r="QDW9" s="608"/>
      <c r="QDX9" s="608"/>
      <c r="QDY9" s="608"/>
      <c r="QDZ9" s="608"/>
      <c r="QEA9" s="608"/>
      <c r="QEB9" s="608"/>
      <c r="QEC9" s="608"/>
      <c r="QED9" s="608"/>
      <c r="QEE9" s="608"/>
      <c r="QEF9" s="608"/>
      <c r="QEG9" s="608"/>
      <c r="QEH9" s="608"/>
      <c r="QEI9" s="608"/>
      <c r="QEJ9" s="608"/>
      <c r="QEK9" s="608"/>
      <c r="QEL9" s="608"/>
      <c r="QEM9" s="608"/>
      <c r="QEN9" s="608"/>
      <c r="QEO9" s="608"/>
      <c r="QEP9" s="608"/>
      <c r="QEQ9" s="608"/>
      <c r="QER9" s="608"/>
      <c r="QES9" s="608"/>
      <c r="QET9" s="608"/>
      <c r="QEU9" s="608"/>
      <c r="QEV9" s="608"/>
      <c r="QEW9" s="608"/>
      <c r="QEX9" s="608"/>
      <c r="QEY9" s="608"/>
      <c r="QEZ9" s="608"/>
      <c r="QFA9" s="608"/>
      <c r="QFB9" s="608"/>
      <c r="QFC9" s="608"/>
      <c r="QFD9" s="608"/>
      <c r="QFE9" s="608"/>
      <c r="QFF9" s="608"/>
      <c r="QFG9" s="608"/>
      <c r="QFH9" s="608"/>
      <c r="QFI9" s="608"/>
      <c r="QFJ9" s="608"/>
      <c r="QFK9" s="608"/>
      <c r="QFL9" s="608"/>
      <c r="QFM9" s="608"/>
      <c r="QFN9" s="608"/>
      <c r="QFO9" s="608"/>
      <c r="QFP9" s="608"/>
      <c r="QFQ9" s="608"/>
      <c r="QFR9" s="608"/>
      <c r="QFS9" s="608"/>
      <c r="QFT9" s="608"/>
      <c r="QFU9" s="608"/>
      <c r="QFV9" s="608"/>
      <c r="QFW9" s="608"/>
      <c r="QFX9" s="608"/>
      <c r="QFY9" s="608"/>
      <c r="QFZ9" s="608"/>
      <c r="QGA9" s="608"/>
      <c r="QGB9" s="608"/>
      <c r="QGC9" s="608"/>
      <c r="QGD9" s="608"/>
      <c r="QGE9" s="608"/>
      <c r="QGF9" s="608"/>
      <c r="QGG9" s="608"/>
      <c r="QGH9" s="608"/>
      <c r="QGI9" s="608"/>
      <c r="QGJ9" s="608"/>
      <c r="QGK9" s="608"/>
      <c r="QGL9" s="608"/>
      <c r="QGM9" s="608"/>
      <c r="QGN9" s="608"/>
      <c r="QGO9" s="608"/>
      <c r="QGP9" s="608"/>
      <c r="QGQ9" s="608"/>
      <c r="QGR9" s="608"/>
      <c r="QGS9" s="608"/>
      <c r="QGT9" s="608"/>
      <c r="QGU9" s="608"/>
      <c r="QGV9" s="608"/>
      <c r="QGW9" s="608"/>
      <c r="QGX9" s="608"/>
      <c r="QGY9" s="608"/>
      <c r="QGZ9" s="608"/>
      <c r="QHA9" s="608"/>
      <c r="QHB9" s="608"/>
      <c r="QHC9" s="608"/>
      <c r="QHD9" s="608"/>
      <c r="QHE9" s="608"/>
      <c r="QHF9" s="608"/>
      <c r="QHG9" s="608"/>
      <c r="QHH9" s="608"/>
      <c r="QHI9" s="608"/>
      <c r="QHJ9" s="608"/>
      <c r="QHK9" s="608"/>
      <c r="QHL9" s="608"/>
      <c r="QHM9" s="608"/>
      <c r="QHN9" s="608"/>
      <c r="QHO9" s="608"/>
      <c r="QHP9" s="608"/>
      <c r="QHQ9" s="608"/>
      <c r="QHR9" s="608"/>
      <c r="QHS9" s="608"/>
      <c r="QHT9" s="608"/>
      <c r="QHU9" s="608"/>
      <c r="QHV9" s="608"/>
      <c r="QHW9" s="608"/>
      <c r="QHX9" s="608"/>
      <c r="QHY9" s="608"/>
      <c r="QHZ9" s="608"/>
      <c r="QIA9" s="608"/>
      <c r="QIB9" s="608"/>
      <c r="QIC9" s="608"/>
      <c r="QID9" s="608"/>
      <c r="QIE9" s="608"/>
      <c r="QIF9" s="608"/>
      <c r="QIG9" s="608"/>
      <c r="QIH9" s="608"/>
      <c r="QII9" s="608"/>
      <c r="QIJ9" s="608"/>
      <c r="QIK9" s="608"/>
      <c r="QIL9" s="608"/>
      <c r="QIM9" s="608"/>
      <c r="QIN9" s="608"/>
      <c r="QIO9" s="608"/>
      <c r="QIP9" s="608"/>
      <c r="QIQ9" s="608"/>
      <c r="QIR9" s="608"/>
      <c r="QIS9" s="608"/>
      <c r="QIT9" s="608"/>
      <c r="QIU9" s="608"/>
      <c r="QIV9" s="608"/>
      <c r="QIW9" s="608"/>
      <c r="QIX9" s="608"/>
      <c r="QIY9" s="608"/>
      <c r="QIZ9" s="608"/>
      <c r="QJA9" s="608"/>
      <c r="QJB9" s="608"/>
      <c r="QJC9" s="608"/>
      <c r="QJD9" s="608"/>
      <c r="QJE9" s="608"/>
      <c r="QJF9" s="608"/>
      <c r="QJG9" s="608"/>
      <c r="QJH9" s="608"/>
      <c r="QJI9" s="608"/>
      <c r="QJJ9" s="608"/>
      <c r="QJK9" s="608"/>
      <c r="QJL9" s="608"/>
      <c r="QJM9" s="608"/>
      <c r="QJN9" s="608"/>
      <c r="QJO9" s="608"/>
      <c r="QJP9" s="608"/>
      <c r="QJQ9" s="608"/>
      <c r="QJR9" s="608"/>
      <c r="QJS9" s="608"/>
      <c r="QJT9" s="608"/>
      <c r="QJU9" s="608"/>
      <c r="QJV9" s="608"/>
      <c r="QJW9" s="608"/>
      <c r="QJX9" s="608"/>
      <c r="QJY9" s="608"/>
      <c r="QJZ9" s="608"/>
      <c r="QKA9" s="608"/>
      <c r="QKB9" s="608"/>
      <c r="QKC9" s="608"/>
      <c r="QKD9" s="608"/>
      <c r="QKE9" s="608"/>
      <c r="QKF9" s="608"/>
      <c r="QKG9" s="608"/>
      <c r="QKH9" s="608"/>
      <c r="QKI9" s="608"/>
      <c r="QKJ9" s="608"/>
      <c r="QKK9" s="608"/>
      <c r="QKL9" s="608"/>
      <c r="QKM9" s="608"/>
      <c r="QKN9" s="608"/>
      <c r="QKO9" s="608"/>
      <c r="QKP9" s="608"/>
      <c r="QKQ9" s="608"/>
      <c r="QKR9" s="608"/>
      <c r="QKS9" s="608"/>
      <c r="QKT9" s="608"/>
      <c r="QKU9" s="608"/>
      <c r="QKV9" s="608"/>
      <c r="QKW9" s="608"/>
      <c r="QKX9" s="608"/>
      <c r="QKY9" s="608"/>
      <c r="QKZ9" s="608"/>
      <c r="QLA9" s="608"/>
      <c r="QLB9" s="608"/>
      <c r="QLC9" s="608"/>
      <c r="QLD9" s="608"/>
      <c r="QLE9" s="608"/>
      <c r="QLF9" s="608"/>
      <c r="QLG9" s="608"/>
      <c r="QLH9" s="608"/>
      <c r="QLI9" s="608"/>
      <c r="QLJ9" s="608"/>
      <c r="QLK9" s="608"/>
      <c r="QLL9" s="608"/>
      <c r="QLM9" s="608"/>
      <c r="QLN9" s="608"/>
      <c r="QLO9" s="608"/>
      <c r="QLP9" s="608"/>
      <c r="QLQ9" s="608"/>
      <c r="QLR9" s="608"/>
      <c r="QLS9" s="608"/>
      <c r="QLT9" s="608"/>
      <c r="QLU9" s="608"/>
      <c r="QLV9" s="608"/>
      <c r="QLW9" s="608"/>
      <c r="QLX9" s="608"/>
      <c r="QLY9" s="608"/>
      <c r="QLZ9" s="608"/>
      <c r="QMA9" s="608"/>
      <c r="QMB9" s="608"/>
      <c r="QMC9" s="608"/>
      <c r="QMD9" s="608"/>
      <c r="QME9" s="608"/>
      <c r="QMF9" s="608"/>
      <c r="QMG9" s="608"/>
      <c r="QMH9" s="608"/>
      <c r="QMI9" s="608"/>
      <c r="QMJ9" s="608"/>
      <c r="QMK9" s="608"/>
      <c r="QML9" s="608"/>
      <c r="QMM9" s="608"/>
      <c r="QMN9" s="608"/>
      <c r="QMO9" s="608"/>
      <c r="QMP9" s="608"/>
      <c r="QMQ9" s="608"/>
      <c r="QMR9" s="608"/>
      <c r="QMS9" s="608"/>
      <c r="QMT9" s="608"/>
      <c r="QMU9" s="608"/>
      <c r="QMV9" s="608"/>
      <c r="QMW9" s="608"/>
      <c r="QMX9" s="608"/>
      <c r="QMY9" s="608"/>
      <c r="QMZ9" s="608"/>
      <c r="QNA9" s="608"/>
      <c r="QNB9" s="608"/>
      <c r="QNC9" s="608"/>
      <c r="QND9" s="608"/>
      <c r="QNE9" s="608"/>
      <c r="QNF9" s="608"/>
      <c r="QNG9" s="608"/>
      <c r="QNH9" s="608"/>
      <c r="QNI9" s="608"/>
      <c r="QNJ9" s="608"/>
      <c r="QNK9" s="608"/>
      <c r="QNL9" s="608"/>
      <c r="QNM9" s="608"/>
      <c r="QNN9" s="608"/>
      <c r="QNO9" s="608"/>
      <c r="QNP9" s="608"/>
      <c r="QNQ9" s="608"/>
      <c r="QNR9" s="608"/>
      <c r="QNS9" s="608"/>
      <c r="QNT9" s="608"/>
      <c r="QNU9" s="608"/>
      <c r="QNV9" s="608"/>
      <c r="QNW9" s="608"/>
      <c r="QNX9" s="608"/>
      <c r="QNY9" s="608"/>
      <c r="QNZ9" s="608"/>
      <c r="QOA9" s="608"/>
      <c r="QOB9" s="608"/>
      <c r="QOC9" s="608"/>
      <c r="QOD9" s="608"/>
      <c r="QOE9" s="608"/>
      <c r="QOF9" s="608"/>
      <c r="QOG9" s="608"/>
      <c r="QOH9" s="608"/>
      <c r="QOI9" s="608"/>
      <c r="QOJ9" s="608"/>
      <c r="QOK9" s="608"/>
      <c r="QOL9" s="608"/>
      <c r="QOM9" s="608"/>
      <c r="QON9" s="608"/>
      <c r="QOO9" s="608"/>
      <c r="QOP9" s="608"/>
      <c r="QOQ9" s="608"/>
      <c r="QOR9" s="608"/>
      <c r="QOS9" s="608"/>
      <c r="QOT9" s="608"/>
      <c r="QOU9" s="608"/>
      <c r="QOV9" s="608"/>
      <c r="QOW9" s="608"/>
      <c r="QOX9" s="608"/>
      <c r="QOY9" s="608"/>
      <c r="QOZ9" s="608"/>
      <c r="QPA9" s="608"/>
      <c r="QPB9" s="608"/>
      <c r="QPC9" s="608"/>
      <c r="QPD9" s="608"/>
      <c r="QPE9" s="608"/>
      <c r="QPF9" s="608"/>
      <c r="QPG9" s="608"/>
      <c r="QPH9" s="608"/>
      <c r="QPI9" s="608"/>
      <c r="QPJ9" s="608"/>
      <c r="QPK9" s="608"/>
      <c r="QPL9" s="608"/>
      <c r="QPM9" s="608"/>
      <c r="QPN9" s="608"/>
      <c r="QPO9" s="608"/>
      <c r="QPP9" s="608"/>
      <c r="QPQ9" s="608"/>
      <c r="QPR9" s="608"/>
      <c r="QPS9" s="608"/>
      <c r="QPT9" s="608"/>
      <c r="QPU9" s="608"/>
      <c r="QPV9" s="608"/>
      <c r="QPW9" s="608"/>
      <c r="QPX9" s="608"/>
      <c r="QPY9" s="608"/>
      <c r="QPZ9" s="608"/>
      <c r="QQA9" s="608"/>
      <c r="QQB9" s="608"/>
      <c r="QQC9" s="608"/>
      <c r="QQD9" s="608"/>
      <c r="QQE9" s="608"/>
      <c r="QQF9" s="608"/>
      <c r="QQG9" s="608"/>
      <c r="QQH9" s="608"/>
      <c r="QQI9" s="608"/>
      <c r="QQJ9" s="608"/>
      <c r="QQK9" s="608"/>
      <c r="QQL9" s="608"/>
      <c r="QQM9" s="608"/>
      <c r="QQN9" s="608"/>
      <c r="QQO9" s="608"/>
      <c r="QQP9" s="608"/>
      <c r="QQQ9" s="608"/>
      <c r="QQR9" s="608"/>
      <c r="QQS9" s="608"/>
      <c r="QQT9" s="608"/>
      <c r="QQU9" s="608"/>
      <c r="QQV9" s="608"/>
      <c r="QQW9" s="608"/>
      <c r="QQX9" s="608"/>
      <c r="QQY9" s="608"/>
      <c r="QQZ9" s="608"/>
      <c r="QRA9" s="608"/>
      <c r="QRB9" s="608"/>
      <c r="QRC9" s="608"/>
      <c r="QRD9" s="608"/>
      <c r="QRE9" s="608"/>
      <c r="QRF9" s="608"/>
      <c r="QRG9" s="608"/>
      <c r="QRH9" s="608"/>
      <c r="QRI9" s="608"/>
      <c r="QRJ9" s="608"/>
      <c r="QRK9" s="608"/>
      <c r="QRL9" s="608"/>
      <c r="QRM9" s="608"/>
      <c r="QRN9" s="608"/>
      <c r="QRO9" s="608"/>
      <c r="QRP9" s="608"/>
      <c r="QRQ9" s="608"/>
      <c r="QRR9" s="608"/>
      <c r="QRS9" s="608"/>
      <c r="QRT9" s="608"/>
      <c r="QRU9" s="608"/>
      <c r="QRV9" s="608"/>
      <c r="QRW9" s="608"/>
      <c r="QRX9" s="608"/>
      <c r="QRY9" s="608"/>
      <c r="QRZ9" s="608"/>
      <c r="QSA9" s="608"/>
      <c r="QSB9" s="608"/>
      <c r="QSC9" s="608"/>
      <c r="QSD9" s="608"/>
      <c r="QSE9" s="608"/>
      <c r="QSF9" s="608"/>
      <c r="QSG9" s="608"/>
      <c r="QSH9" s="608"/>
      <c r="QSI9" s="608"/>
      <c r="QSJ9" s="608"/>
      <c r="QSK9" s="608"/>
      <c r="QSL9" s="608"/>
      <c r="QSM9" s="608"/>
      <c r="QSN9" s="608"/>
      <c r="QSO9" s="608"/>
      <c r="QSP9" s="608"/>
      <c r="QSQ9" s="608"/>
      <c r="QSR9" s="608"/>
      <c r="QSS9" s="608"/>
      <c r="QST9" s="608"/>
      <c r="QSU9" s="608"/>
      <c r="QSV9" s="608"/>
      <c r="QSW9" s="608"/>
      <c r="QSX9" s="608"/>
      <c r="QSY9" s="608"/>
      <c r="QSZ9" s="608"/>
      <c r="QTA9" s="608"/>
      <c r="QTB9" s="608"/>
      <c r="QTC9" s="608"/>
      <c r="QTD9" s="608"/>
      <c r="QTE9" s="608"/>
      <c r="QTF9" s="608"/>
      <c r="QTG9" s="608"/>
      <c r="QTH9" s="608"/>
      <c r="QTI9" s="608"/>
      <c r="QTJ9" s="608"/>
      <c r="QTK9" s="608"/>
      <c r="QTL9" s="608"/>
      <c r="QTM9" s="608"/>
      <c r="QTN9" s="608"/>
      <c r="QTO9" s="608"/>
      <c r="QTP9" s="608"/>
      <c r="QTQ9" s="608"/>
      <c r="QTR9" s="608"/>
      <c r="QTS9" s="608"/>
      <c r="QTT9" s="608"/>
      <c r="QTU9" s="608"/>
      <c r="QTV9" s="608"/>
      <c r="QTW9" s="608"/>
      <c r="QTX9" s="608"/>
      <c r="QTY9" s="608"/>
      <c r="QTZ9" s="608"/>
      <c r="QUA9" s="608"/>
      <c r="QUB9" s="608"/>
      <c r="QUC9" s="608"/>
      <c r="QUD9" s="608"/>
      <c r="QUE9" s="608"/>
      <c r="QUF9" s="608"/>
      <c r="QUG9" s="608"/>
      <c r="QUH9" s="608"/>
      <c r="QUI9" s="608"/>
      <c r="QUJ9" s="608"/>
      <c r="QUK9" s="608"/>
      <c r="QUL9" s="608"/>
      <c r="QUM9" s="608"/>
      <c r="QUN9" s="608"/>
      <c r="QUO9" s="608"/>
      <c r="QUP9" s="608"/>
      <c r="QUQ9" s="608"/>
      <c r="QUR9" s="608"/>
      <c r="QUS9" s="608"/>
      <c r="QUT9" s="608"/>
      <c r="QUU9" s="608"/>
      <c r="QUV9" s="608"/>
      <c r="QUW9" s="608"/>
      <c r="QUX9" s="608"/>
      <c r="QUY9" s="608"/>
      <c r="QUZ9" s="608"/>
      <c r="QVA9" s="608"/>
      <c r="QVB9" s="608"/>
      <c r="QVC9" s="608"/>
      <c r="QVD9" s="608"/>
      <c r="QVE9" s="608"/>
      <c r="QVF9" s="608"/>
      <c r="QVG9" s="608"/>
      <c r="QVH9" s="608"/>
      <c r="QVI9" s="608"/>
      <c r="QVJ9" s="608"/>
      <c r="QVK9" s="608"/>
      <c r="QVL9" s="608"/>
      <c r="QVM9" s="608"/>
      <c r="QVN9" s="608"/>
      <c r="QVO9" s="608"/>
      <c r="QVP9" s="608"/>
      <c r="QVQ9" s="608"/>
      <c r="QVR9" s="608"/>
      <c r="QVS9" s="608"/>
      <c r="QVT9" s="608"/>
      <c r="QVU9" s="608"/>
      <c r="QVV9" s="608"/>
      <c r="QVW9" s="608"/>
      <c r="QVX9" s="608"/>
      <c r="QVY9" s="608"/>
      <c r="QVZ9" s="608"/>
      <c r="QWA9" s="608"/>
      <c r="QWB9" s="608"/>
      <c r="QWC9" s="608"/>
      <c r="QWD9" s="608"/>
      <c r="QWE9" s="608"/>
      <c r="QWF9" s="608"/>
      <c r="QWG9" s="608"/>
      <c r="QWH9" s="608"/>
      <c r="QWI9" s="608"/>
      <c r="QWJ9" s="608"/>
      <c r="QWK9" s="608"/>
      <c r="QWL9" s="608"/>
      <c r="QWM9" s="608"/>
      <c r="QWN9" s="608"/>
      <c r="QWO9" s="608"/>
      <c r="QWP9" s="608"/>
      <c r="QWQ9" s="608"/>
      <c r="QWR9" s="608"/>
      <c r="QWS9" s="608"/>
      <c r="QWT9" s="608"/>
      <c r="QWU9" s="608"/>
      <c r="QWV9" s="608"/>
      <c r="QWW9" s="608"/>
      <c r="QWX9" s="608"/>
      <c r="QWY9" s="608"/>
      <c r="QWZ9" s="608"/>
      <c r="QXA9" s="608"/>
      <c r="QXB9" s="608"/>
      <c r="QXC9" s="608"/>
      <c r="QXD9" s="608"/>
      <c r="QXE9" s="608"/>
      <c r="QXF9" s="608"/>
      <c r="QXG9" s="608"/>
      <c r="QXH9" s="608"/>
      <c r="QXI9" s="608"/>
      <c r="QXJ9" s="608"/>
      <c r="QXK9" s="608"/>
      <c r="QXL9" s="608"/>
      <c r="QXM9" s="608"/>
      <c r="QXN9" s="608"/>
      <c r="QXO9" s="608"/>
      <c r="QXP9" s="608"/>
      <c r="QXQ9" s="608"/>
      <c r="QXR9" s="608"/>
      <c r="QXS9" s="608"/>
      <c r="QXT9" s="608"/>
      <c r="QXU9" s="608"/>
      <c r="QXV9" s="608"/>
      <c r="QXW9" s="608"/>
      <c r="QXX9" s="608"/>
      <c r="QXY9" s="608"/>
      <c r="QXZ9" s="608"/>
      <c r="QYA9" s="608"/>
      <c r="QYB9" s="608"/>
      <c r="QYC9" s="608"/>
      <c r="QYD9" s="608"/>
      <c r="QYE9" s="608"/>
      <c r="QYF9" s="608"/>
      <c r="QYG9" s="608"/>
      <c r="QYH9" s="608"/>
      <c r="QYI9" s="608"/>
      <c r="QYJ9" s="608"/>
      <c r="QYK9" s="608"/>
      <c r="QYL9" s="608"/>
      <c r="QYM9" s="608"/>
      <c r="QYN9" s="608"/>
      <c r="QYO9" s="608"/>
      <c r="QYP9" s="608"/>
      <c r="QYQ9" s="608"/>
      <c r="QYR9" s="608"/>
      <c r="QYS9" s="608"/>
      <c r="QYT9" s="608"/>
      <c r="QYU9" s="608"/>
      <c r="QYV9" s="608"/>
      <c r="QYW9" s="608"/>
      <c r="QYX9" s="608"/>
      <c r="QYY9" s="608"/>
      <c r="QYZ9" s="608"/>
      <c r="QZA9" s="608"/>
      <c r="QZB9" s="608"/>
      <c r="QZC9" s="608"/>
      <c r="QZD9" s="608"/>
      <c r="QZE9" s="608"/>
      <c r="QZF9" s="608"/>
      <c r="QZG9" s="608"/>
      <c r="QZH9" s="608"/>
      <c r="QZI9" s="608"/>
      <c r="QZJ9" s="608"/>
      <c r="QZK9" s="608"/>
      <c r="QZL9" s="608"/>
      <c r="QZM9" s="608"/>
      <c r="QZN9" s="608"/>
      <c r="QZO9" s="608"/>
      <c r="QZP9" s="608"/>
      <c r="QZQ9" s="608"/>
      <c r="QZR9" s="608"/>
      <c r="QZS9" s="608"/>
      <c r="QZT9" s="608"/>
      <c r="QZU9" s="608"/>
      <c r="QZV9" s="608"/>
      <c r="QZW9" s="608"/>
      <c r="QZX9" s="608"/>
      <c r="QZY9" s="608"/>
      <c r="QZZ9" s="608"/>
      <c r="RAA9" s="608"/>
      <c r="RAB9" s="608"/>
      <c r="RAC9" s="608"/>
      <c r="RAD9" s="608"/>
      <c r="RAE9" s="608"/>
      <c r="RAF9" s="608"/>
      <c r="RAG9" s="608"/>
      <c r="RAH9" s="608"/>
      <c r="RAI9" s="608"/>
      <c r="RAJ9" s="608"/>
      <c r="RAK9" s="608"/>
      <c r="RAL9" s="608"/>
      <c r="RAM9" s="608"/>
      <c r="RAN9" s="608"/>
      <c r="RAO9" s="608"/>
      <c r="RAP9" s="608"/>
      <c r="RAQ9" s="608"/>
      <c r="RAR9" s="608"/>
      <c r="RAS9" s="608"/>
      <c r="RAT9" s="608"/>
      <c r="RAU9" s="608"/>
      <c r="RAV9" s="608"/>
      <c r="RAW9" s="608"/>
      <c r="RAX9" s="608"/>
      <c r="RAY9" s="608"/>
      <c r="RAZ9" s="608"/>
      <c r="RBA9" s="608"/>
      <c r="RBB9" s="608"/>
      <c r="RBC9" s="608"/>
      <c r="RBD9" s="608"/>
      <c r="RBE9" s="608"/>
      <c r="RBF9" s="608"/>
      <c r="RBG9" s="608"/>
      <c r="RBH9" s="608"/>
      <c r="RBI9" s="608"/>
      <c r="RBJ9" s="608"/>
      <c r="RBK9" s="608"/>
      <c r="RBL9" s="608"/>
      <c r="RBM9" s="608"/>
      <c r="RBN9" s="608"/>
      <c r="RBO9" s="608"/>
      <c r="RBP9" s="608"/>
      <c r="RBQ9" s="608"/>
      <c r="RBR9" s="608"/>
      <c r="RBS9" s="608"/>
      <c r="RBT9" s="608"/>
      <c r="RBU9" s="608"/>
      <c r="RBV9" s="608"/>
      <c r="RBW9" s="608"/>
      <c r="RBX9" s="608"/>
      <c r="RBY9" s="608"/>
      <c r="RBZ9" s="608"/>
      <c r="RCA9" s="608"/>
      <c r="RCB9" s="608"/>
      <c r="RCC9" s="608"/>
      <c r="RCD9" s="608"/>
      <c r="RCE9" s="608"/>
      <c r="RCF9" s="608"/>
      <c r="RCG9" s="608"/>
      <c r="RCH9" s="608"/>
      <c r="RCI9" s="608"/>
      <c r="RCJ9" s="608"/>
      <c r="RCK9" s="608"/>
      <c r="RCL9" s="608"/>
      <c r="RCM9" s="608"/>
      <c r="RCN9" s="608"/>
      <c r="RCO9" s="608"/>
      <c r="RCP9" s="608"/>
      <c r="RCQ9" s="608"/>
      <c r="RCR9" s="608"/>
      <c r="RCS9" s="608"/>
      <c r="RCT9" s="608"/>
      <c r="RCU9" s="608"/>
      <c r="RCV9" s="608"/>
      <c r="RCW9" s="608"/>
      <c r="RCX9" s="608"/>
      <c r="RCY9" s="608"/>
      <c r="RCZ9" s="608"/>
      <c r="RDA9" s="608"/>
      <c r="RDB9" s="608"/>
      <c r="RDC9" s="608"/>
      <c r="RDD9" s="608"/>
      <c r="RDE9" s="608"/>
      <c r="RDF9" s="608"/>
      <c r="RDG9" s="608"/>
      <c r="RDH9" s="608"/>
      <c r="RDI9" s="608"/>
      <c r="RDJ9" s="608"/>
      <c r="RDK9" s="608"/>
      <c r="RDL9" s="608"/>
      <c r="RDM9" s="608"/>
      <c r="RDN9" s="608"/>
      <c r="RDO9" s="608"/>
      <c r="RDP9" s="608"/>
      <c r="RDQ9" s="608"/>
      <c r="RDR9" s="608"/>
      <c r="RDS9" s="608"/>
      <c r="RDT9" s="608"/>
      <c r="RDU9" s="608"/>
      <c r="RDV9" s="608"/>
      <c r="RDW9" s="608"/>
      <c r="RDX9" s="608"/>
      <c r="RDY9" s="608"/>
      <c r="RDZ9" s="608"/>
      <c r="REA9" s="608"/>
      <c r="REB9" s="608"/>
      <c r="REC9" s="608"/>
      <c r="RED9" s="608"/>
      <c r="REE9" s="608"/>
      <c r="REF9" s="608"/>
      <c r="REG9" s="608"/>
      <c r="REH9" s="608"/>
      <c r="REI9" s="608"/>
      <c r="REJ9" s="608"/>
      <c r="REK9" s="608"/>
      <c r="REL9" s="608"/>
      <c r="REM9" s="608"/>
      <c r="REN9" s="608"/>
      <c r="REO9" s="608"/>
      <c r="REP9" s="608"/>
      <c r="REQ9" s="608"/>
      <c r="RER9" s="608"/>
      <c r="RES9" s="608"/>
      <c r="RET9" s="608"/>
      <c r="REU9" s="608"/>
      <c r="REV9" s="608"/>
      <c r="REW9" s="608"/>
      <c r="REX9" s="608"/>
      <c r="REY9" s="608"/>
      <c r="REZ9" s="608"/>
      <c r="RFA9" s="608"/>
      <c r="RFB9" s="608"/>
      <c r="RFC9" s="608"/>
      <c r="RFD9" s="608"/>
      <c r="RFE9" s="608"/>
      <c r="RFF9" s="608"/>
      <c r="RFG9" s="608"/>
      <c r="RFH9" s="608"/>
      <c r="RFI9" s="608"/>
      <c r="RFJ9" s="608"/>
      <c r="RFK9" s="608"/>
      <c r="RFL9" s="608"/>
      <c r="RFM9" s="608"/>
      <c r="RFN9" s="608"/>
      <c r="RFO9" s="608"/>
      <c r="RFP9" s="608"/>
      <c r="RFQ9" s="608"/>
      <c r="RFR9" s="608"/>
      <c r="RFS9" s="608"/>
      <c r="RFT9" s="608"/>
      <c r="RFU9" s="608"/>
      <c r="RFV9" s="608"/>
      <c r="RFW9" s="608"/>
      <c r="RFX9" s="608"/>
      <c r="RFY9" s="608"/>
      <c r="RFZ9" s="608"/>
      <c r="RGA9" s="608"/>
      <c r="RGB9" s="608"/>
      <c r="RGC9" s="608"/>
      <c r="RGD9" s="608"/>
      <c r="RGE9" s="608"/>
      <c r="RGF9" s="608"/>
      <c r="RGG9" s="608"/>
      <c r="RGH9" s="608"/>
      <c r="RGI9" s="608"/>
      <c r="RGJ9" s="608"/>
      <c r="RGK9" s="608"/>
      <c r="RGL9" s="608"/>
      <c r="RGM9" s="608"/>
      <c r="RGN9" s="608"/>
      <c r="RGO9" s="608"/>
      <c r="RGP9" s="608"/>
      <c r="RGQ9" s="608"/>
      <c r="RGR9" s="608"/>
      <c r="RGS9" s="608"/>
      <c r="RGT9" s="608"/>
      <c r="RGU9" s="608"/>
      <c r="RGV9" s="608"/>
      <c r="RGW9" s="608"/>
      <c r="RGX9" s="608"/>
      <c r="RGY9" s="608"/>
      <c r="RGZ9" s="608"/>
      <c r="RHA9" s="608"/>
      <c r="RHB9" s="608"/>
      <c r="RHC9" s="608"/>
      <c r="RHD9" s="608"/>
      <c r="RHE9" s="608"/>
      <c r="RHF9" s="608"/>
      <c r="RHG9" s="608"/>
      <c r="RHH9" s="608"/>
      <c r="RHI9" s="608"/>
      <c r="RHJ9" s="608"/>
      <c r="RHK9" s="608"/>
      <c r="RHL9" s="608"/>
      <c r="RHM9" s="608"/>
      <c r="RHN9" s="608"/>
      <c r="RHO9" s="608"/>
      <c r="RHP9" s="608"/>
      <c r="RHQ9" s="608"/>
      <c r="RHR9" s="608"/>
      <c r="RHS9" s="608"/>
      <c r="RHT9" s="608"/>
      <c r="RHU9" s="608"/>
      <c r="RHV9" s="608"/>
      <c r="RHW9" s="608"/>
      <c r="RHX9" s="608"/>
      <c r="RHY9" s="608"/>
      <c r="RHZ9" s="608"/>
      <c r="RIA9" s="608"/>
      <c r="RIB9" s="608"/>
      <c r="RIC9" s="608"/>
      <c r="RID9" s="608"/>
      <c r="RIE9" s="608"/>
      <c r="RIF9" s="608"/>
      <c r="RIG9" s="608"/>
      <c r="RIH9" s="608"/>
      <c r="RII9" s="608"/>
      <c r="RIJ9" s="608"/>
      <c r="RIK9" s="608"/>
      <c r="RIL9" s="608"/>
      <c r="RIM9" s="608"/>
      <c r="RIN9" s="608"/>
      <c r="RIO9" s="608"/>
      <c r="RIP9" s="608"/>
      <c r="RIQ9" s="608"/>
      <c r="RIR9" s="608"/>
      <c r="RIS9" s="608"/>
      <c r="RIT9" s="608"/>
      <c r="RIU9" s="608"/>
      <c r="RIV9" s="608"/>
      <c r="RIW9" s="608"/>
      <c r="RIX9" s="608"/>
      <c r="RIY9" s="608"/>
      <c r="RIZ9" s="608"/>
      <c r="RJA9" s="608"/>
      <c r="RJB9" s="608"/>
      <c r="RJC9" s="608"/>
      <c r="RJD9" s="608"/>
      <c r="RJE9" s="608"/>
      <c r="RJF9" s="608"/>
      <c r="RJG9" s="608"/>
      <c r="RJH9" s="608"/>
      <c r="RJI9" s="608"/>
      <c r="RJJ9" s="608"/>
      <c r="RJK9" s="608"/>
      <c r="RJL9" s="608"/>
      <c r="RJM9" s="608"/>
      <c r="RJN9" s="608"/>
      <c r="RJO9" s="608"/>
      <c r="RJP9" s="608"/>
      <c r="RJQ9" s="608"/>
      <c r="RJR9" s="608"/>
      <c r="RJS9" s="608"/>
      <c r="RJT9" s="608"/>
      <c r="RJU9" s="608"/>
      <c r="RJV9" s="608"/>
      <c r="RJW9" s="608"/>
      <c r="RJX9" s="608"/>
      <c r="RJY9" s="608"/>
      <c r="RJZ9" s="608"/>
      <c r="RKA9" s="608"/>
      <c r="RKB9" s="608"/>
      <c r="RKC9" s="608"/>
      <c r="RKD9" s="608"/>
      <c r="RKE9" s="608"/>
      <c r="RKF9" s="608"/>
      <c r="RKG9" s="608"/>
      <c r="RKH9" s="608"/>
      <c r="RKI9" s="608"/>
      <c r="RKJ9" s="608"/>
      <c r="RKK9" s="608"/>
      <c r="RKL9" s="608"/>
      <c r="RKM9" s="608"/>
      <c r="RKN9" s="608"/>
      <c r="RKO9" s="608"/>
      <c r="RKP9" s="608"/>
      <c r="RKQ9" s="608"/>
      <c r="RKR9" s="608"/>
      <c r="RKS9" s="608"/>
      <c r="RKT9" s="608"/>
      <c r="RKU9" s="608"/>
      <c r="RKV9" s="608"/>
      <c r="RKW9" s="608"/>
      <c r="RKX9" s="608"/>
      <c r="RKY9" s="608"/>
      <c r="RKZ9" s="608"/>
      <c r="RLA9" s="608"/>
      <c r="RLB9" s="608"/>
      <c r="RLC9" s="608"/>
      <c r="RLD9" s="608"/>
      <c r="RLE9" s="608"/>
      <c r="RLF9" s="608"/>
      <c r="RLG9" s="608"/>
      <c r="RLH9" s="608"/>
      <c r="RLI9" s="608"/>
      <c r="RLJ9" s="608"/>
      <c r="RLK9" s="608"/>
      <c r="RLL9" s="608"/>
      <c r="RLM9" s="608"/>
      <c r="RLN9" s="608"/>
      <c r="RLO9" s="608"/>
      <c r="RLP9" s="608"/>
      <c r="RLQ9" s="608"/>
      <c r="RLR9" s="608"/>
      <c r="RLS9" s="608"/>
      <c r="RLT9" s="608"/>
      <c r="RLU9" s="608"/>
      <c r="RLV9" s="608"/>
      <c r="RLW9" s="608"/>
      <c r="RLX9" s="608"/>
      <c r="RLY9" s="608"/>
      <c r="RLZ9" s="608"/>
      <c r="RMA9" s="608"/>
      <c r="RMB9" s="608"/>
      <c r="RMC9" s="608"/>
      <c r="RMD9" s="608"/>
      <c r="RME9" s="608"/>
      <c r="RMF9" s="608"/>
      <c r="RMG9" s="608"/>
      <c r="RMH9" s="608"/>
      <c r="RMI9" s="608"/>
      <c r="RMJ9" s="608"/>
      <c r="RMK9" s="608"/>
      <c r="RML9" s="608"/>
      <c r="RMM9" s="608"/>
      <c r="RMN9" s="608"/>
      <c r="RMO9" s="608"/>
      <c r="RMP9" s="608"/>
      <c r="RMQ9" s="608"/>
      <c r="RMR9" s="608"/>
      <c r="RMS9" s="608"/>
      <c r="RMT9" s="608"/>
      <c r="RMU9" s="608"/>
      <c r="RMV9" s="608"/>
      <c r="RMW9" s="608"/>
      <c r="RMX9" s="608"/>
      <c r="RMY9" s="608"/>
      <c r="RMZ9" s="608"/>
      <c r="RNA9" s="608"/>
      <c r="RNB9" s="608"/>
      <c r="RNC9" s="608"/>
      <c r="RND9" s="608"/>
      <c r="RNE9" s="608"/>
      <c r="RNF9" s="608"/>
      <c r="RNG9" s="608"/>
      <c r="RNH9" s="608"/>
      <c r="RNI9" s="608"/>
      <c r="RNJ9" s="608"/>
      <c r="RNK9" s="608"/>
      <c r="RNL9" s="608"/>
      <c r="RNM9" s="608"/>
      <c r="RNN9" s="608"/>
      <c r="RNO9" s="608"/>
      <c r="RNP9" s="608"/>
      <c r="RNQ9" s="608"/>
      <c r="RNR9" s="608"/>
      <c r="RNS9" s="608"/>
      <c r="RNT9" s="608"/>
      <c r="RNU9" s="608"/>
      <c r="RNV9" s="608"/>
      <c r="RNW9" s="608"/>
      <c r="RNX9" s="608"/>
      <c r="RNY9" s="608"/>
      <c r="RNZ9" s="608"/>
      <c r="ROA9" s="608"/>
      <c r="ROB9" s="608"/>
      <c r="ROC9" s="608"/>
      <c r="ROD9" s="608"/>
      <c r="ROE9" s="608"/>
      <c r="ROF9" s="608"/>
      <c r="ROG9" s="608"/>
      <c r="ROH9" s="608"/>
      <c r="ROI9" s="608"/>
      <c r="ROJ9" s="608"/>
      <c r="ROK9" s="608"/>
      <c r="ROL9" s="608"/>
      <c r="ROM9" s="608"/>
      <c r="RON9" s="608"/>
      <c r="ROO9" s="608"/>
      <c r="ROP9" s="608"/>
      <c r="ROQ9" s="608"/>
      <c r="ROR9" s="608"/>
      <c r="ROS9" s="608"/>
      <c r="ROT9" s="608"/>
      <c r="ROU9" s="608"/>
      <c r="ROV9" s="608"/>
      <c r="ROW9" s="608"/>
      <c r="ROX9" s="608"/>
      <c r="ROY9" s="608"/>
      <c r="ROZ9" s="608"/>
      <c r="RPA9" s="608"/>
      <c r="RPB9" s="608"/>
      <c r="RPC9" s="608"/>
      <c r="RPD9" s="608"/>
      <c r="RPE9" s="608"/>
      <c r="RPF9" s="608"/>
      <c r="RPG9" s="608"/>
      <c r="RPH9" s="608"/>
      <c r="RPI9" s="608"/>
      <c r="RPJ9" s="608"/>
      <c r="RPK9" s="608"/>
      <c r="RPL9" s="608"/>
      <c r="RPM9" s="608"/>
      <c r="RPN9" s="608"/>
      <c r="RPO9" s="608"/>
      <c r="RPP9" s="608"/>
      <c r="RPQ9" s="608"/>
      <c r="RPR9" s="608"/>
      <c r="RPS9" s="608"/>
      <c r="RPT9" s="608"/>
      <c r="RPU9" s="608"/>
      <c r="RPV9" s="608"/>
      <c r="RPW9" s="608"/>
      <c r="RPX9" s="608"/>
      <c r="RPY9" s="608"/>
      <c r="RPZ9" s="608"/>
      <c r="RQA9" s="608"/>
      <c r="RQB9" s="608"/>
      <c r="RQC9" s="608"/>
      <c r="RQD9" s="608"/>
      <c r="RQE9" s="608"/>
      <c r="RQF9" s="608"/>
      <c r="RQG9" s="608"/>
      <c r="RQH9" s="608"/>
      <c r="RQI9" s="608"/>
      <c r="RQJ9" s="608"/>
      <c r="RQK9" s="608"/>
      <c r="RQL9" s="608"/>
      <c r="RQM9" s="608"/>
      <c r="RQN9" s="608"/>
      <c r="RQO9" s="608"/>
      <c r="RQP9" s="608"/>
      <c r="RQQ9" s="608"/>
      <c r="RQR9" s="608"/>
      <c r="RQS9" s="608"/>
      <c r="RQT9" s="608"/>
      <c r="RQU9" s="608"/>
      <c r="RQV9" s="608"/>
      <c r="RQW9" s="608"/>
      <c r="RQX9" s="608"/>
      <c r="RQY9" s="608"/>
      <c r="RQZ9" s="608"/>
      <c r="RRA9" s="608"/>
      <c r="RRB9" s="608"/>
      <c r="RRC9" s="608"/>
      <c r="RRD9" s="608"/>
      <c r="RRE9" s="608"/>
      <c r="RRF9" s="608"/>
      <c r="RRG9" s="608"/>
      <c r="RRH9" s="608"/>
      <c r="RRI9" s="608"/>
      <c r="RRJ9" s="608"/>
      <c r="RRK9" s="608"/>
      <c r="RRL9" s="608"/>
      <c r="RRM9" s="608"/>
      <c r="RRN9" s="608"/>
      <c r="RRO9" s="608"/>
      <c r="RRP9" s="608"/>
      <c r="RRQ9" s="608"/>
      <c r="RRR9" s="608"/>
      <c r="RRS9" s="608"/>
      <c r="RRT9" s="608"/>
      <c r="RRU9" s="608"/>
      <c r="RRV9" s="608"/>
      <c r="RRW9" s="608"/>
      <c r="RRX9" s="608"/>
      <c r="RRY9" s="608"/>
      <c r="RRZ9" s="608"/>
      <c r="RSA9" s="608"/>
      <c r="RSB9" s="608"/>
      <c r="RSC9" s="608"/>
      <c r="RSD9" s="608"/>
      <c r="RSE9" s="608"/>
      <c r="RSF9" s="608"/>
      <c r="RSG9" s="608"/>
      <c r="RSH9" s="608"/>
      <c r="RSI9" s="608"/>
      <c r="RSJ9" s="608"/>
      <c r="RSK9" s="608"/>
      <c r="RSL9" s="608"/>
      <c r="RSM9" s="608"/>
      <c r="RSN9" s="608"/>
      <c r="RSO9" s="608"/>
      <c r="RSP9" s="608"/>
      <c r="RSQ9" s="608"/>
      <c r="RSR9" s="608"/>
      <c r="RSS9" s="608"/>
      <c r="RST9" s="608"/>
      <c r="RSU9" s="608"/>
      <c r="RSV9" s="608"/>
      <c r="RSW9" s="608"/>
      <c r="RSX9" s="608"/>
      <c r="RSY9" s="608"/>
      <c r="RSZ9" s="608"/>
      <c r="RTA9" s="608"/>
      <c r="RTB9" s="608"/>
      <c r="RTC9" s="608"/>
      <c r="RTD9" s="608"/>
      <c r="RTE9" s="608"/>
      <c r="RTF9" s="608"/>
      <c r="RTG9" s="608"/>
      <c r="RTH9" s="608"/>
      <c r="RTI9" s="608"/>
      <c r="RTJ9" s="608"/>
      <c r="RTK9" s="608"/>
      <c r="RTL9" s="608"/>
      <c r="RTM9" s="608"/>
      <c r="RTN9" s="608"/>
      <c r="RTO9" s="608"/>
      <c r="RTP9" s="608"/>
      <c r="RTQ9" s="608"/>
      <c r="RTR9" s="608"/>
      <c r="RTS9" s="608"/>
      <c r="RTT9" s="608"/>
      <c r="RTU9" s="608"/>
      <c r="RTV9" s="608"/>
      <c r="RTW9" s="608"/>
      <c r="RTX9" s="608"/>
      <c r="RTY9" s="608"/>
      <c r="RTZ9" s="608"/>
      <c r="RUA9" s="608"/>
      <c r="RUB9" s="608"/>
      <c r="RUC9" s="608"/>
      <c r="RUD9" s="608"/>
      <c r="RUE9" s="608"/>
      <c r="RUF9" s="608"/>
      <c r="RUG9" s="608"/>
      <c r="RUH9" s="608"/>
      <c r="RUI9" s="608"/>
      <c r="RUJ9" s="608"/>
      <c r="RUK9" s="608"/>
      <c r="RUL9" s="608"/>
      <c r="RUM9" s="608"/>
      <c r="RUN9" s="608"/>
      <c r="RUO9" s="608"/>
      <c r="RUP9" s="608"/>
      <c r="RUQ9" s="608"/>
      <c r="RUR9" s="608"/>
      <c r="RUS9" s="608"/>
      <c r="RUT9" s="608"/>
      <c r="RUU9" s="608"/>
      <c r="RUV9" s="608"/>
      <c r="RUW9" s="608"/>
      <c r="RUX9" s="608"/>
      <c r="RUY9" s="608"/>
      <c r="RUZ9" s="608"/>
      <c r="RVA9" s="608"/>
      <c r="RVB9" s="608"/>
      <c r="RVC9" s="608"/>
      <c r="RVD9" s="608"/>
      <c r="RVE9" s="608"/>
      <c r="RVF9" s="608"/>
      <c r="RVG9" s="608"/>
      <c r="RVH9" s="608"/>
      <c r="RVI9" s="608"/>
      <c r="RVJ9" s="608"/>
      <c r="RVK9" s="608"/>
      <c r="RVL9" s="608"/>
      <c r="RVM9" s="608"/>
      <c r="RVN9" s="608"/>
      <c r="RVO9" s="608"/>
      <c r="RVP9" s="608"/>
      <c r="RVQ9" s="608"/>
      <c r="RVR9" s="608"/>
      <c r="RVS9" s="608"/>
      <c r="RVT9" s="608"/>
      <c r="RVU9" s="608"/>
      <c r="RVV9" s="608"/>
      <c r="RVW9" s="608"/>
      <c r="RVX9" s="608"/>
      <c r="RVY9" s="608"/>
      <c r="RVZ9" s="608"/>
      <c r="RWA9" s="608"/>
      <c r="RWB9" s="608"/>
      <c r="RWC9" s="608"/>
      <c r="RWD9" s="608"/>
      <c r="RWE9" s="608"/>
      <c r="RWF9" s="608"/>
      <c r="RWG9" s="608"/>
      <c r="RWH9" s="608"/>
      <c r="RWI9" s="608"/>
      <c r="RWJ9" s="608"/>
      <c r="RWK9" s="608"/>
      <c r="RWL9" s="608"/>
      <c r="RWM9" s="608"/>
      <c r="RWN9" s="608"/>
      <c r="RWO9" s="608"/>
      <c r="RWP9" s="608"/>
      <c r="RWQ9" s="608"/>
      <c r="RWR9" s="608"/>
      <c r="RWS9" s="608"/>
      <c r="RWT9" s="608"/>
      <c r="RWU9" s="608"/>
      <c r="RWV9" s="608"/>
      <c r="RWW9" s="608"/>
      <c r="RWX9" s="608"/>
      <c r="RWY9" s="608"/>
      <c r="RWZ9" s="608"/>
      <c r="RXA9" s="608"/>
      <c r="RXB9" s="608"/>
      <c r="RXC9" s="608"/>
      <c r="RXD9" s="608"/>
      <c r="RXE9" s="608"/>
      <c r="RXF9" s="608"/>
      <c r="RXG9" s="608"/>
      <c r="RXH9" s="608"/>
      <c r="RXI9" s="608"/>
      <c r="RXJ9" s="608"/>
      <c r="RXK9" s="608"/>
      <c r="RXL9" s="608"/>
      <c r="RXM9" s="608"/>
      <c r="RXN9" s="608"/>
      <c r="RXO9" s="608"/>
      <c r="RXP9" s="608"/>
      <c r="RXQ9" s="608"/>
      <c r="RXR9" s="608"/>
      <c r="RXS9" s="608"/>
      <c r="RXT9" s="608"/>
      <c r="RXU9" s="608"/>
      <c r="RXV9" s="608"/>
      <c r="RXW9" s="608"/>
      <c r="RXX9" s="608"/>
      <c r="RXY9" s="608"/>
      <c r="RXZ9" s="608"/>
      <c r="RYA9" s="608"/>
      <c r="RYB9" s="608"/>
      <c r="RYC9" s="608"/>
      <c r="RYD9" s="608"/>
      <c r="RYE9" s="608"/>
      <c r="RYF9" s="608"/>
      <c r="RYG9" s="608"/>
      <c r="RYH9" s="608"/>
      <c r="RYI9" s="608"/>
      <c r="RYJ9" s="608"/>
      <c r="RYK9" s="608"/>
      <c r="RYL9" s="608"/>
      <c r="RYM9" s="608"/>
      <c r="RYN9" s="608"/>
      <c r="RYO9" s="608"/>
      <c r="RYP9" s="608"/>
      <c r="RYQ9" s="608"/>
      <c r="RYR9" s="608"/>
      <c r="RYS9" s="608"/>
      <c r="RYT9" s="608"/>
      <c r="RYU9" s="608"/>
      <c r="RYV9" s="608"/>
      <c r="RYW9" s="608"/>
      <c r="RYX9" s="608"/>
      <c r="RYY9" s="608"/>
      <c r="RYZ9" s="608"/>
      <c r="RZA9" s="608"/>
      <c r="RZB9" s="608"/>
      <c r="RZC9" s="608"/>
      <c r="RZD9" s="608"/>
      <c r="RZE9" s="608"/>
      <c r="RZF9" s="608"/>
      <c r="RZG9" s="608"/>
      <c r="RZH9" s="608"/>
      <c r="RZI9" s="608"/>
      <c r="RZJ9" s="608"/>
      <c r="RZK9" s="608"/>
      <c r="RZL9" s="608"/>
      <c r="RZM9" s="608"/>
      <c r="RZN9" s="608"/>
      <c r="RZO9" s="608"/>
      <c r="RZP9" s="608"/>
      <c r="RZQ9" s="608"/>
      <c r="RZR9" s="608"/>
      <c r="RZS9" s="608"/>
      <c r="RZT9" s="608"/>
      <c r="RZU9" s="608"/>
      <c r="RZV9" s="608"/>
      <c r="RZW9" s="608"/>
      <c r="RZX9" s="608"/>
      <c r="RZY9" s="608"/>
      <c r="RZZ9" s="608"/>
      <c r="SAA9" s="608"/>
      <c r="SAB9" s="608"/>
      <c r="SAC9" s="608"/>
      <c r="SAD9" s="608"/>
      <c r="SAE9" s="608"/>
      <c r="SAF9" s="608"/>
      <c r="SAG9" s="608"/>
      <c r="SAH9" s="608"/>
      <c r="SAI9" s="608"/>
      <c r="SAJ9" s="608"/>
      <c r="SAK9" s="608"/>
      <c r="SAL9" s="608"/>
      <c r="SAM9" s="608"/>
      <c r="SAN9" s="608"/>
      <c r="SAO9" s="608"/>
      <c r="SAP9" s="608"/>
      <c r="SAQ9" s="608"/>
      <c r="SAR9" s="608"/>
      <c r="SAS9" s="608"/>
      <c r="SAT9" s="608"/>
      <c r="SAU9" s="608"/>
      <c r="SAV9" s="608"/>
      <c r="SAW9" s="608"/>
      <c r="SAX9" s="608"/>
      <c r="SAY9" s="608"/>
      <c r="SAZ9" s="608"/>
      <c r="SBA9" s="608"/>
      <c r="SBB9" s="608"/>
      <c r="SBC9" s="608"/>
      <c r="SBD9" s="608"/>
      <c r="SBE9" s="608"/>
      <c r="SBF9" s="608"/>
      <c r="SBG9" s="608"/>
      <c r="SBH9" s="608"/>
      <c r="SBI9" s="608"/>
      <c r="SBJ9" s="608"/>
      <c r="SBK9" s="608"/>
      <c r="SBL9" s="608"/>
      <c r="SBM9" s="608"/>
      <c r="SBN9" s="608"/>
      <c r="SBO9" s="608"/>
      <c r="SBP9" s="608"/>
      <c r="SBQ9" s="608"/>
      <c r="SBR9" s="608"/>
      <c r="SBS9" s="608"/>
      <c r="SBT9" s="608"/>
      <c r="SBU9" s="608"/>
      <c r="SBV9" s="608"/>
      <c r="SBW9" s="608"/>
      <c r="SBX9" s="608"/>
      <c r="SBY9" s="608"/>
      <c r="SBZ9" s="608"/>
      <c r="SCA9" s="608"/>
      <c r="SCB9" s="608"/>
      <c r="SCC9" s="608"/>
      <c r="SCD9" s="608"/>
      <c r="SCE9" s="608"/>
      <c r="SCF9" s="608"/>
      <c r="SCG9" s="608"/>
      <c r="SCH9" s="608"/>
      <c r="SCI9" s="608"/>
      <c r="SCJ9" s="608"/>
      <c r="SCK9" s="608"/>
      <c r="SCL9" s="608"/>
      <c r="SCM9" s="608"/>
      <c r="SCN9" s="608"/>
      <c r="SCO9" s="608"/>
      <c r="SCP9" s="608"/>
      <c r="SCQ9" s="608"/>
      <c r="SCR9" s="608"/>
      <c r="SCS9" s="608"/>
      <c r="SCT9" s="608"/>
      <c r="SCU9" s="608"/>
      <c r="SCV9" s="608"/>
      <c r="SCW9" s="608"/>
      <c r="SCX9" s="608"/>
      <c r="SCY9" s="608"/>
      <c r="SCZ9" s="608"/>
      <c r="SDA9" s="608"/>
      <c r="SDB9" s="608"/>
      <c r="SDC9" s="608"/>
      <c r="SDD9" s="608"/>
      <c r="SDE9" s="608"/>
      <c r="SDF9" s="608"/>
      <c r="SDG9" s="608"/>
      <c r="SDH9" s="608"/>
      <c r="SDI9" s="608"/>
      <c r="SDJ9" s="608"/>
      <c r="SDK9" s="608"/>
      <c r="SDL9" s="608"/>
      <c r="SDM9" s="608"/>
      <c r="SDN9" s="608"/>
      <c r="SDO9" s="608"/>
      <c r="SDP9" s="608"/>
      <c r="SDQ9" s="608"/>
      <c r="SDR9" s="608"/>
      <c r="SDS9" s="608"/>
      <c r="SDT9" s="608"/>
      <c r="SDU9" s="608"/>
      <c r="SDV9" s="608"/>
      <c r="SDW9" s="608"/>
      <c r="SDX9" s="608"/>
      <c r="SDY9" s="608"/>
      <c r="SDZ9" s="608"/>
      <c r="SEA9" s="608"/>
      <c r="SEB9" s="608"/>
      <c r="SEC9" s="608"/>
      <c r="SED9" s="608"/>
      <c r="SEE9" s="608"/>
      <c r="SEF9" s="608"/>
      <c r="SEG9" s="608"/>
      <c r="SEH9" s="608"/>
      <c r="SEI9" s="608"/>
      <c r="SEJ9" s="608"/>
      <c r="SEK9" s="608"/>
      <c r="SEL9" s="608"/>
      <c r="SEM9" s="608"/>
      <c r="SEN9" s="608"/>
      <c r="SEO9" s="608"/>
      <c r="SEP9" s="608"/>
      <c r="SEQ9" s="608"/>
      <c r="SER9" s="608"/>
      <c r="SES9" s="608"/>
      <c r="SET9" s="608"/>
      <c r="SEU9" s="608"/>
      <c r="SEV9" s="608"/>
      <c r="SEW9" s="608"/>
      <c r="SEX9" s="608"/>
      <c r="SEY9" s="608"/>
      <c r="SEZ9" s="608"/>
      <c r="SFA9" s="608"/>
      <c r="SFB9" s="608"/>
      <c r="SFC9" s="608"/>
      <c r="SFD9" s="608"/>
      <c r="SFE9" s="608"/>
      <c r="SFF9" s="608"/>
      <c r="SFG9" s="608"/>
      <c r="SFH9" s="608"/>
      <c r="SFI9" s="608"/>
      <c r="SFJ9" s="608"/>
      <c r="SFK9" s="608"/>
      <c r="SFL9" s="608"/>
      <c r="SFM9" s="608"/>
      <c r="SFN9" s="608"/>
      <c r="SFO9" s="608"/>
      <c r="SFP9" s="608"/>
      <c r="SFQ9" s="608"/>
      <c r="SFR9" s="608"/>
      <c r="SFS9" s="608"/>
      <c r="SFT9" s="608"/>
      <c r="SFU9" s="608"/>
      <c r="SFV9" s="608"/>
      <c r="SFW9" s="608"/>
      <c r="SFX9" s="608"/>
      <c r="SFY9" s="608"/>
      <c r="SFZ9" s="608"/>
      <c r="SGA9" s="608"/>
      <c r="SGB9" s="608"/>
      <c r="SGC9" s="608"/>
      <c r="SGD9" s="608"/>
      <c r="SGE9" s="608"/>
      <c r="SGF9" s="608"/>
      <c r="SGG9" s="608"/>
      <c r="SGH9" s="608"/>
      <c r="SGI9" s="608"/>
      <c r="SGJ9" s="608"/>
      <c r="SGK9" s="608"/>
      <c r="SGL9" s="608"/>
      <c r="SGM9" s="608"/>
      <c r="SGN9" s="608"/>
      <c r="SGO9" s="608"/>
      <c r="SGP9" s="608"/>
      <c r="SGQ9" s="608"/>
      <c r="SGR9" s="608"/>
      <c r="SGS9" s="608"/>
      <c r="SGT9" s="608"/>
      <c r="SGU9" s="608"/>
      <c r="SGV9" s="608"/>
      <c r="SGW9" s="608"/>
      <c r="SGX9" s="608"/>
      <c r="SGY9" s="608"/>
      <c r="SGZ9" s="608"/>
      <c r="SHA9" s="608"/>
      <c r="SHB9" s="608"/>
      <c r="SHC9" s="608"/>
      <c r="SHD9" s="608"/>
      <c r="SHE9" s="608"/>
      <c r="SHF9" s="608"/>
      <c r="SHG9" s="608"/>
      <c r="SHH9" s="608"/>
      <c r="SHI9" s="608"/>
      <c r="SHJ9" s="608"/>
      <c r="SHK9" s="608"/>
      <c r="SHL9" s="608"/>
      <c r="SHM9" s="608"/>
      <c r="SHN9" s="608"/>
      <c r="SHO9" s="608"/>
      <c r="SHP9" s="608"/>
      <c r="SHQ9" s="608"/>
      <c r="SHR9" s="608"/>
      <c r="SHS9" s="608"/>
      <c r="SHT9" s="608"/>
      <c r="SHU9" s="608"/>
      <c r="SHV9" s="608"/>
      <c r="SHW9" s="608"/>
      <c r="SHX9" s="608"/>
      <c r="SHY9" s="608"/>
      <c r="SHZ9" s="608"/>
      <c r="SIA9" s="608"/>
      <c r="SIB9" s="608"/>
      <c r="SIC9" s="608"/>
      <c r="SID9" s="608"/>
      <c r="SIE9" s="608"/>
      <c r="SIF9" s="608"/>
      <c r="SIG9" s="608"/>
      <c r="SIH9" s="608"/>
      <c r="SII9" s="608"/>
      <c r="SIJ9" s="608"/>
      <c r="SIK9" s="608"/>
      <c r="SIL9" s="608"/>
      <c r="SIM9" s="608"/>
      <c r="SIN9" s="608"/>
      <c r="SIO9" s="608"/>
      <c r="SIP9" s="608"/>
      <c r="SIQ9" s="608"/>
      <c r="SIR9" s="608"/>
      <c r="SIS9" s="608"/>
      <c r="SIT9" s="608"/>
      <c r="SIU9" s="608"/>
      <c r="SIV9" s="608"/>
      <c r="SIW9" s="608"/>
      <c r="SIX9" s="608"/>
      <c r="SIY9" s="608"/>
      <c r="SIZ9" s="608"/>
      <c r="SJA9" s="608"/>
      <c r="SJB9" s="608"/>
      <c r="SJC9" s="608"/>
      <c r="SJD9" s="608"/>
      <c r="SJE9" s="608"/>
      <c r="SJF9" s="608"/>
      <c r="SJG9" s="608"/>
      <c r="SJH9" s="608"/>
      <c r="SJI9" s="608"/>
      <c r="SJJ9" s="608"/>
      <c r="SJK9" s="608"/>
      <c r="SJL9" s="608"/>
      <c r="SJM9" s="608"/>
      <c r="SJN9" s="608"/>
      <c r="SJO9" s="608"/>
      <c r="SJP9" s="608"/>
      <c r="SJQ9" s="608"/>
      <c r="SJR9" s="608"/>
      <c r="SJS9" s="608"/>
      <c r="SJT9" s="608"/>
      <c r="SJU9" s="608"/>
      <c r="SJV9" s="608"/>
      <c r="SJW9" s="608"/>
      <c r="SJX9" s="608"/>
      <c r="SJY9" s="608"/>
      <c r="SJZ9" s="608"/>
      <c r="SKA9" s="608"/>
      <c r="SKB9" s="608"/>
      <c r="SKC9" s="608"/>
      <c r="SKD9" s="608"/>
      <c r="SKE9" s="608"/>
      <c r="SKF9" s="608"/>
      <c r="SKG9" s="608"/>
      <c r="SKH9" s="608"/>
      <c r="SKI9" s="608"/>
      <c r="SKJ9" s="608"/>
      <c r="SKK9" s="608"/>
      <c r="SKL9" s="608"/>
      <c r="SKM9" s="608"/>
      <c r="SKN9" s="608"/>
      <c r="SKO9" s="608"/>
      <c r="SKP9" s="608"/>
      <c r="SKQ9" s="608"/>
      <c r="SKR9" s="608"/>
      <c r="SKS9" s="608"/>
      <c r="SKT9" s="608"/>
      <c r="SKU9" s="608"/>
      <c r="SKV9" s="608"/>
      <c r="SKW9" s="608"/>
      <c r="SKX9" s="608"/>
      <c r="SKY9" s="608"/>
      <c r="SKZ9" s="608"/>
      <c r="SLA9" s="608"/>
      <c r="SLB9" s="608"/>
      <c r="SLC9" s="608"/>
      <c r="SLD9" s="608"/>
      <c r="SLE9" s="608"/>
      <c r="SLF9" s="608"/>
      <c r="SLG9" s="608"/>
      <c r="SLH9" s="608"/>
      <c r="SLI9" s="608"/>
      <c r="SLJ9" s="608"/>
      <c r="SLK9" s="608"/>
      <c r="SLL9" s="608"/>
      <c r="SLM9" s="608"/>
      <c r="SLN9" s="608"/>
      <c r="SLO9" s="608"/>
      <c r="SLP9" s="608"/>
      <c r="SLQ9" s="608"/>
      <c r="SLR9" s="608"/>
      <c r="SLS9" s="608"/>
      <c r="SLT9" s="608"/>
      <c r="SLU9" s="608"/>
      <c r="SLV9" s="608"/>
      <c r="SLW9" s="608"/>
      <c r="SLX9" s="608"/>
      <c r="SLY9" s="608"/>
      <c r="SLZ9" s="608"/>
      <c r="SMA9" s="608"/>
      <c r="SMB9" s="608"/>
      <c r="SMC9" s="608"/>
      <c r="SMD9" s="608"/>
      <c r="SME9" s="608"/>
      <c r="SMF9" s="608"/>
      <c r="SMG9" s="608"/>
      <c r="SMH9" s="608"/>
      <c r="SMI9" s="608"/>
      <c r="SMJ9" s="608"/>
      <c r="SMK9" s="608"/>
      <c r="SML9" s="608"/>
      <c r="SMM9" s="608"/>
      <c r="SMN9" s="608"/>
      <c r="SMO9" s="608"/>
      <c r="SMP9" s="608"/>
      <c r="SMQ9" s="608"/>
      <c r="SMR9" s="608"/>
      <c r="SMS9" s="608"/>
      <c r="SMT9" s="608"/>
      <c r="SMU9" s="608"/>
      <c r="SMV9" s="608"/>
      <c r="SMW9" s="608"/>
      <c r="SMX9" s="608"/>
      <c r="SMY9" s="608"/>
      <c r="SMZ9" s="608"/>
      <c r="SNA9" s="608"/>
      <c r="SNB9" s="608"/>
      <c r="SNC9" s="608"/>
      <c r="SND9" s="608"/>
      <c r="SNE9" s="608"/>
      <c r="SNF9" s="608"/>
      <c r="SNG9" s="608"/>
      <c r="SNH9" s="608"/>
      <c r="SNI9" s="608"/>
      <c r="SNJ9" s="608"/>
      <c r="SNK9" s="608"/>
      <c r="SNL9" s="608"/>
      <c r="SNM9" s="608"/>
      <c r="SNN9" s="608"/>
      <c r="SNO9" s="608"/>
      <c r="SNP9" s="608"/>
      <c r="SNQ9" s="608"/>
      <c r="SNR9" s="608"/>
      <c r="SNS9" s="608"/>
      <c r="SNT9" s="608"/>
      <c r="SNU9" s="608"/>
      <c r="SNV9" s="608"/>
      <c r="SNW9" s="608"/>
      <c r="SNX9" s="608"/>
      <c r="SNY9" s="608"/>
      <c r="SNZ9" s="608"/>
      <c r="SOA9" s="608"/>
      <c r="SOB9" s="608"/>
      <c r="SOC9" s="608"/>
      <c r="SOD9" s="608"/>
      <c r="SOE9" s="608"/>
      <c r="SOF9" s="608"/>
      <c r="SOG9" s="608"/>
      <c r="SOH9" s="608"/>
      <c r="SOI9" s="608"/>
      <c r="SOJ9" s="608"/>
      <c r="SOK9" s="608"/>
      <c r="SOL9" s="608"/>
      <c r="SOM9" s="608"/>
      <c r="SON9" s="608"/>
      <c r="SOO9" s="608"/>
      <c r="SOP9" s="608"/>
      <c r="SOQ9" s="608"/>
      <c r="SOR9" s="608"/>
      <c r="SOS9" s="608"/>
      <c r="SOT9" s="608"/>
      <c r="SOU9" s="608"/>
      <c r="SOV9" s="608"/>
      <c r="SOW9" s="608"/>
      <c r="SOX9" s="608"/>
      <c r="SOY9" s="608"/>
      <c r="SOZ9" s="608"/>
      <c r="SPA9" s="608"/>
      <c r="SPB9" s="608"/>
      <c r="SPC9" s="608"/>
      <c r="SPD9" s="608"/>
      <c r="SPE9" s="608"/>
      <c r="SPF9" s="608"/>
      <c r="SPG9" s="608"/>
      <c r="SPH9" s="608"/>
      <c r="SPI9" s="608"/>
      <c r="SPJ9" s="608"/>
      <c r="SPK9" s="608"/>
      <c r="SPL9" s="608"/>
      <c r="SPM9" s="608"/>
      <c r="SPN9" s="608"/>
      <c r="SPO9" s="608"/>
      <c r="SPP9" s="608"/>
      <c r="SPQ9" s="608"/>
      <c r="SPR9" s="608"/>
      <c r="SPS9" s="608"/>
      <c r="SPT9" s="608"/>
      <c r="SPU9" s="608"/>
      <c r="SPV9" s="608"/>
      <c r="SPW9" s="608"/>
      <c r="SPX9" s="608"/>
      <c r="SPY9" s="608"/>
      <c r="SPZ9" s="608"/>
      <c r="SQA9" s="608"/>
      <c r="SQB9" s="608"/>
      <c r="SQC9" s="608"/>
      <c r="SQD9" s="608"/>
      <c r="SQE9" s="608"/>
      <c r="SQF9" s="608"/>
      <c r="SQG9" s="608"/>
      <c r="SQH9" s="608"/>
      <c r="SQI9" s="608"/>
      <c r="SQJ9" s="608"/>
      <c r="SQK9" s="608"/>
      <c r="SQL9" s="608"/>
      <c r="SQM9" s="608"/>
      <c r="SQN9" s="608"/>
      <c r="SQO9" s="608"/>
      <c r="SQP9" s="608"/>
      <c r="SQQ9" s="608"/>
      <c r="SQR9" s="608"/>
      <c r="SQS9" s="608"/>
      <c r="SQT9" s="608"/>
      <c r="SQU9" s="608"/>
      <c r="SQV9" s="608"/>
      <c r="SQW9" s="608"/>
      <c r="SQX9" s="608"/>
      <c r="SQY9" s="608"/>
      <c r="SQZ9" s="608"/>
      <c r="SRA9" s="608"/>
      <c r="SRB9" s="608"/>
      <c r="SRC9" s="608"/>
      <c r="SRD9" s="608"/>
      <c r="SRE9" s="608"/>
      <c r="SRF9" s="608"/>
      <c r="SRG9" s="608"/>
      <c r="SRH9" s="608"/>
      <c r="SRI9" s="608"/>
      <c r="SRJ9" s="608"/>
      <c r="SRK9" s="608"/>
      <c r="SRL9" s="608"/>
      <c r="SRM9" s="608"/>
      <c r="SRN9" s="608"/>
      <c r="SRO9" s="608"/>
      <c r="SRP9" s="608"/>
      <c r="SRQ9" s="608"/>
      <c r="SRR9" s="608"/>
      <c r="SRS9" s="608"/>
      <c r="SRT9" s="608"/>
      <c r="SRU9" s="608"/>
      <c r="SRV9" s="608"/>
      <c r="SRW9" s="608"/>
      <c r="SRX9" s="608"/>
      <c r="SRY9" s="608"/>
      <c r="SRZ9" s="608"/>
      <c r="SSA9" s="608"/>
      <c r="SSB9" s="608"/>
      <c r="SSC9" s="608"/>
      <c r="SSD9" s="608"/>
      <c r="SSE9" s="608"/>
      <c r="SSF9" s="608"/>
      <c r="SSG9" s="608"/>
      <c r="SSH9" s="608"/>
      <c r="SSI9" s="608"/>
      <c r="SSJ9" s="608"/>
      <c r="SSK9" s="608"/>
      <c r="SSL9" s="608"/>
      <c r="SSM9" s="608"/>
      <c r="SSN9" s="608"/>
      <c r="SSO9" s="608"/>
      <c r="SSP9" s="608"/>
      <c r="SSQ9" s="608"/>
      <c r="SSR9" s="608"/>
      <c r="SSS9" s="608"/>
      <c r="SST9" s="608"/>
      <c r="SSU9" s="608"/>
      <c r="SSV9" s="608"/>
      <c r="SSW9" s="608"/>
      <c r="SSX9" s="608"/>
      <c r="SSY9" s="608"/>
      <c r="SSZ9" s="608"/>
      <c r="STA9" s="608"/>
      <c r="STB9" s="608"/>
      <c r="STC9" s="608"/>
      <c r="STD9" s="608"/>
      <c r="STE9" s="608"/>
      <c r="STF9" s="608"/>
      <c r="STG9" s="608"/>
      <c r="STH9" s="608"/>
      <c r="STI9" s="608"/>
      <c r="STJ9" s="608"/>
      <c r="STK9" s="608"/>
      <c r="STL9" s="608"/>
      <c r="STM9" s="608"/>
      <c r="STN9" s="608"/>
      <c r="STO9" s="608"/>
      <c r="STP9" s="608"/>
      <c r="STQ9" s="608"/>
      <c r="STR9" s="608"/>
      <c r="STS9" s="608"/>
      <c r="STT9" s="608"/>
      <c r="STU9" s="608"/>
      <c r="STV9" s="608"/>
      <c r="STW9" s="608"/>
      <c r="STX9" s="608"/>
      <c r="STY9" s="608"/>
      <c r="STZ9" s="608"/>
      <c r="SUA9" s="608"/>
      <c r="SUB9" s="608"/>
      <c r="SUC9" s="608"/>
      <c r="SUD9" s="608"/>
      <c r="SUE9" s="608"/>
      <c r="SUF9" s="608"/>
      <c r="SUG9" s="608"/>
      <c r="SUH9" s="608"/>
      <c r="SUI9" s="608"/>
      <c r="SUJ9" s="608"/>
      <c r="SUK9" s="608"/>
      <c r="SUL9" s="608"/>
      <c r="SUM9" s="608"/>
      <c r="SUN9" s="608"/>
      <c r="SUO9" s="608"/>
      <c r="SUP9" s="608"/>
      <c r="SUQ9" s="608"/>
      <c r="SUR9" s="608"/>
      <c r="SUS9" s="608"/>
      <c r="SUT9" s="608"/>
      <c r="SUU9" s="608"/>
      <c r="SUV9" s="608"/>
      <c r="SUW9" s="608"/>
      <c r="SUX9" s="608"/>
      <c r="SUY9" s="608"/>
      <c r="SUZ9" s="608"/>
      <c r="SVA9" s="608"/>
      <c r="SVB9" s="608"/>
      <c r="SVC9" s="608"/>
      <c r="SVD9" s="608"/>
      <c r="SVE9" s="608"/>
      <c r="SVF9" s="608"/>
      <c r="SVG9" s="608"/>
      <c r="SVH9" s="608"/>
      <c r="SVI9" s="608"/>
      <c r="SVJ9" s="608"/>
      <c r="SVK9" s="608"/>
      <c r="SVL9" s="608"/>
      <c r="SVM9" s="608"/>
      <c r="SVN9" s="608"/>
      <c r="SVO9" s="608"/>
      <c r="SVP9" s="608"/>
      <c r="SVQ9" s="608"/>
      <c r="SVR9" s="608"/>
      <c r="SVS9" s="608"/>
      <c r="SVT9" s="608"/>
      <c r="SVU9" s="608"/>
      <c r="SVV9" s="608"/>
      <c r="SVW9" s="608"/>
      <c r="SVX9" s="608"/>
      <c r="SVY9" s="608"/>
      <c r="SVZ9" s="608"/>
      <c r="SWA9" s="608"/>
      <c r="SWB9" s="608"/>
      <c r="SWC9" s="608"/>
      <c r="SWD9" s="608"/>
      <c r="SWE9" s="608"/>
      <c r="SWF9" s="608"/>
      <c r="SWG9" s="608"/>
      <c r="SWH9" s="608"/>
      <c r="SWI9" s="608"/>
      <c r="SWJ9" s="608"/>
      <c r="SWK9" s="608"/>
      <c r="SWL9" s="608"/>
      <c r="SWM9" s="608"/>
      <c r="SWN9" s="608"/>
      <c r="SWO9" s="608"/>
      <c r="SWP9" s="608"/>
      <c r="SWQ9" s="608"/>
      <c r="SWR9" s="608"/>
      <c r="SWS9" s="608"/>
      <c r="SWT9" s="608"/>
      <c r="SWU9" s="608"/>
      <c r="SWV9" s="608"/>
      <c r="SWW9" s="608"/>
      <c r="SWX9" s="608"/>
      <c r="SWY9" s="608"/>
      <c r="SWZ9" s="608"/>
      <c r="SXA9" s="608"/>
      <c r="SXB9" s="608"/>
      <c r="SXC9" s="608"/>
      <c r="SXD9" s="608"/>
      <c r="SXE9" s="608"/>
      <c r="SXF9" s="608"/>
      <c r="SXG9" s="608"/>
      <c r="SXH9" s="608"/>
      <c r="SXI9" s="608"/>
      <c r="SXJ9" s="608"/>
      <c r="SXK9" s="608"/>
      <c r="SXL9" s="608"/>
      <c r="SXM9" s="608"/>
      <c r="SXN9" s="608"/>
      <c r="SXO9" s="608"/>
      <c r="SXP9" s="608"/>
      <c r="SXQ9" s="608"/>
      <c r="SXR9" s="608"/>
      <c r="SXS9" s="608"/>
      <c r="SXT9" s="608"/>
      <c r="SXU9" s="608"/>
      <c r="SXV9" s="608"/>
      <c r="SXW9" s="608"/>
      <c r="SXX9" s="608"/>
      <c r="SXY9" s="608"/>
      <c r="SXZ9" s="608"/>
      <c r="SYA9" s="608"/>
      <c r="SYB9" s="608"/>
      <c r="SYC9" s="608"/>
      <c r="SYD9" s="608"/>
      <c r="SYE9" s="608"/>
      <c r="SYF9" s="608"/>
      <c r="SYG9" s="608"/>
      <c r="SYH9" s="608"/>
      <c r="SYI9" s="608"/>
      <c r="SYJ9" s="608"/>
      <c r="SYK9" s="608"/>
      <c r="SYL9" s="608"/>
      <c r="SYM9" s="608"/>
      <c r="SYN9" s="608"/>
      <c r="SYO9" s="608"/>
      <c r="SYP9" s="608"/>
      <c r="SYQ9" s="608"/>
      <c r="SYR9" s="608"/>
      <c r="SYS9" s="608"/>
      <c r="SYT9" s="608"/>
      <c r="SYU9" s="608"/>
      <c r="SYV9" s="608"/>
      <c r="SYW9" s="608"/>
      <c r="SYX9" s="608"/>
      <c r="SYY9" s="608"/>
      <c r="SYZ9" s="608"/>
      <c r="SZA9" s="608"/>
      <c r="SZB9" s="608"/>
      <c r="SZC9" s="608"/>
      <c r="SZD9" s="608"/>
      <c r="SZE9" s="608"/>
      <c r="SZF9" s="608"/>
      <c r="SZG9" s="608"/>
      <c r="SZH9" s="608"/>
      <c r="SZI9" s="608"/>
      <c r="SZJ9" s="608"/>
      <c r="SZK9" s="608"/>
      <c r="SZL9" s="608"/>
      <c r="SZM9" s="608"/>
      <c r="SZN9" s="608"/>
      <c r="SZO9" s="608"/>
      <c r="SZP9" s="608"/>
      <c r="SZQ9" s="608"/>
      <c r="SZR9" s="608"/>
      <c r="SZS9" s="608"/>
      <c r="SZT9" s="608"/>
      <c r="SZU9" s="608"/>
      <c r="SZV9" s="608"/>
      <c r="SZW9" s="608"/>
      <c r="SZX9" s="608"/>
      <c r="SZY9" s="608"/>
      <c r="SZZ9" s="608"/>
      <c r="TAA9" s="608"/>
      <c r="TAB9" s="608"/>
      <c r="TAC9" s="608"/>
      <c r="TAD9" s="608"/>
      <c r="TAE9" s="608"/>
      <c r="TAF9" s="608"/>
      <c r="TAG9" s="608"/>
      <c r="TAH9" s="608"/>
      <c r="TAI9" s="608"/>
      <c r="TAJ9" s="608"/>
      <c r="TAK9" s="608"/>
      <c r="TAL9" s="608"/>
      <c r="TAM9" s="608"/>
      <c r="TAN9" s="608"/>
      <c r="TAO9" s="608"/>
      <c r="TAP9" s="608"/>
      <c r="TAQ9" s="608"/>
      <c r="TAR9" s="608"/>
      <c r="TAS9" s="608"/>
      <c r="TAT9" s="608"/>
      <c r="TAU9" s="608"/>
      <c r="TAV9" s="608"/>
      <c r="TAW9" s="608"/>
      <c r="TAX9" s="608"/>
      <c r="TAY9" s="608"/>
      <c r="TAZ9" s="608"/>
      <c r="TBA9" s="608"/>
      <c r="TBB9" s="608"/>
      <c r="TBC9" s="608"/>
      <c r="TBD9" s="608"/>
      <c r="TBE9" s="608"/>
      <c r="TBF9" s="608"/>
      <c r="TBG9" s="608"/>
      <c r="TBH9" s="608"/>
      <c r="TBI9" s="608"/>
      <c r="TBJ9" s="608"/>
      <c r="TBK9" s="608"/>
      <c r="TBL9" s="608"/>
      <c r="TBM9" s="608"/>
      <c r="TBN9" s="608"/>
      <c r="TBO9" s="608"/>
      <c r="TBP9" s="608"/>
      <c r="TBQ9" s="608"/>
      <c r="TBR9" s="608"/>
      <c r="TBS9" s="608"/>
      <c r="TBT9" s="608"/>
      <c r="TBU9" s="608"/>
      <c r="TBV9" s="608"/>
      <c r="TBW9" s="608"/>
      <c r="TBX9" s="608"/>
      <c r="TBY9" s="608"/>
      <c r="TBZ9" s="608"/>
      <c r="TCA9" s="608"/>
      <c r="TCB9" s="608"/>
      <c r="TCC9" s="608"/>
      <c r="TCD9" s="608"/>
      <c r="TCE9" s="608"/>
      <c r="TCF9" s="608"/>
      <c r="TCG9" s="608"/>
      <c r="TCH9" s="608"/>
      <c r="TCI9" s="608"/>
      <c r="TCJ9" s="608"/>
      <c r="TCK9" s="608"/>
      <c r="TCL9" s="608"/>
      <c r="TCM9" s="608"/>
      <c r="TCN9" s="608"/>
      <c r="TCO9" s="608"/>
      <c r="TCP9" s="608"/>
      <c r="TCQ9" s="608"/>
      <c r="TCR9" s="608"/>
      <c r="TCS9" s="608"/>
      <c r="TCT9" s="608"/>
      <c r="TCU9" s="608"/>
      <c r="TCV9" s="608"/>
      <c r="TCW9" s="608"/>
      <c r="TCX9" s="608"/>
      <c r="TCY9" s="608"/>
      <c r="TCZ9" s="608"/>
      <c r="TDA9" s="608"/>
      <c r="TDB9" s="608"/>
      <c r="TDC9" s="608"/>
      <c r="TDD9" s="608"/>
      <c r="TDE9" s="608"/>
      <c r="TDF9" s="608"/>
      <c r="TDG9" s="608"/>
      <c r="TDH9" s="608"/>
      <c r="TDI9" s="608"/>
      <c r="TDJ9" s="608"/>
      <c r="TDK9" s="608"/>
      <c r="TDL9" s="608"/>
      <c r="TDM9" s="608"/>
      <c r="TDN9" s="608"/>
      <c r="TDO9" s="608"/>
      <c r="TDP9" s="608"/>
      <c r="TDQ9" s="608"/>
      <c r="TDR9" s="608"/>
      <c r="TDS9" s="608"/>
      <c r="TDT9" s="608"/>
      <c r="TDU9" s="608"/>
      <c r="TDV9" s="608"/>
      <c r="TDW9" s="608"/>
      <c r="TDX9" s="608"/>
      <c r="TDY9" s="608"/>
      <c r="TDZ9" s="608"/>
      <c r="TEA9" s="608"/>
      <c r="TEB9" s="608"/>
      <c r="TEC9" s="608"/>
      <c r="TED9" s="608"/>
      <c r="TEE9" s="608"/>
      <c r="TEF9" s="608"/>
      <c r="TEG9" s="608"/>
      <c r="TEH9" s="608"/>
      <c r="TEI9" s="608"/>
      <c r="TEJ9" s="608"/>
      <c r="TEK9" s="608"/>
      <c r="TEL9" s="608"/>
      <c r="TEM9" s="608"/>
      <c r="TEN9" s="608"/>
      <c r="TEO9" s="608"/>
      <c r="TEP9" s="608"/>
      <c r="TEQ9" s="608"/>
      <c r="TER9" s="608"/>
      <c r="TES9" s="608"/>
      <c r="TET9" s="608"/>
      <c r="TEU9" s="608"/>
      <c r="TEV9" s="608"/>
      <c r="TEW9" s="608"/>
      <c r="TEX9" s="608"/>
      <c r="TEY9" s="608"/>
      <c r="TEZ9" s="608"/>
      <c r="TFA9" s="608"/>
      <c r="TFB9" s="608"/>
      <c r="TFC9" s="608"/>
      <c r="TFD9" s="608"/>
      <c r="TFE9" s="608"/>
      <c r="TFF9" s="608"/>
      <c r="TFG9" s="608"/>
      <c r="TFH9" s="608"/>
      <c r="TFI9" s="608"/>
      <c r="TFJ9" s="608"/>
      <c r="TFK9" s="608"/>
      <c r="TFL9" s="608"/>
      <c r="TFM9" s="608"/>
      <c r="TFN9" s="608"/>
      <c r="TFO9" s="608"/>
      <c r="TFP9" s="608"/>
      <c r="TFQ9" s="608"/>
      <c r="TFR9" s="608"/>
      <c r="TFS9" s="608"/>
      <c r="TFT9" s="608"/>
      <c r="TFU9" s="608"/>
      <c r="TFV9" s="608"/>
      <c r="TFW9" s="608"/>
      <c r="TFX9" s="608"/>
      <c r="TFY9" s="608"/>
      <c r="TFZ9" s="608"/>
      <c r="TGA9" s="608"/>
      <c r="TGB9" s="608"/>
      <c r="TGC9" s="608"/>
      <c r="TGD9" s="608"/>
      <c r="TGE9" s="608"/>
      <c r="TGF9" s="608"/>
      <c r="TGG9" s="608"/>
      <c r="TGH9" s="608"/>
      <c r="TGI9" s="608"/>
      <c r="TGJ9" s="608"/>
      <c r="TGK9" s="608"/>
      <c r="TGL9" s="608"/>
      <c r="TGM9" s="608"/>
      <c r="TGN9" s="608"/>
      <c r="TGO9" s="608"/>
      <c r="TGP9" s="608"/>
      <c r="TGQ9" s="608"/>
      <c r="TGR9" s="608"/>
      <c r="TGS9" s="608"/>
      <c r="TGT9" s="608"/>
      <c r="TGU9" s="608"/>
      <c r="TGV9" s="608"/>
      <c r="TGW9" s="608"/>
      <c r="TGX9" s="608"/>
      <c r="TGY9" s="608"/>
      <c r="TGZ9" s="608"/>
      <c r="THA9" s="608"/>
      <c r="THB9" s="608"/>
      <c r="THC9" s="608"/>
      <c r="THD9" s="608"/>
      <c r="THE9" s="608"/>
      <c r="THF9" s="608"/>
      <c r="THG9" s="608"/>
      <c r="THH9" s="608"/>
      <c r="THI9" s="608"/>
      <c r="THJ9" s="608"/>
      <c r="THK9" s="608"/>
      <c r="THL9" s="608"/>
      <c r="THM9" s="608"/>
      <c r="THN9" s="608"/>
      <c r="THO9" s="608"/>
      <c r="THP9" s="608"/>
      <c r="THQ9" s="608"/>
      <c r="THR9" s="608"/>
      <c r="THS9" s="608"/>
      <c r="THT9" s="608"/>
      <c r="THU9" s="608"/>
      <c r="THV9" s="608"/>
      <c r="THW9" s="608"/>
      <c r="THX9" s="608"/>
      <c r="THY9" s="608"/>
      <c r="THZ9" s="608"/>
      <c r="TIA9" s="608"/>
      <c r="TIB9" s="608"/>
      <c r="TIC9" s="608"/>
      <c r="TID9" s="608"/>
      <c r="TIE9" s="608"/>
      <c r="TIF9" s="608"/>
      <c r="TIG9" s="608"/>
      <c r="TIH9" s="608"/>
      <c r="TII9" s="608"/>
      <c r="TIJ9" s="608"/>
      <c r="TIK9" s="608"/>
      <c r="TIL9" s="608"/>
      <c r="TIM9" s="608"/>
      <c r="TIN9" s="608"/>
      <c r="TIO9" s="608"/>
      <c r="TIP9" s="608"/>
      <c r="TIQ9" s="608"/>
      <c r="TIR9" s="608"/>
      <c r="TIS9" s="608"/>
      <c r="TIT9" s="608"/>
      <c r="TIU9" s="608"/>
      <c r="TIV9" s="608"/>
      <c r="TIW9" s="608"/>
      <c r="TIX9" s="608"/>
      <c r="TIY9" s="608"/>
      <c r="TIZ9" s="608"/>
      <c r="TJA9" s="608"/>
      <c r="TJB9" s="608"/>
      <c r="TJC9" s="608"/>
      <c r="TJD9" s="608"/>
      <c r="TJE9" s="608"/>
      <c r="TJF9" s="608"/>
      <c r="TJG9" s="608"/>
      <c r="TJH9" s="608"/>
      <c r="TJI9" s="608"/>
      <c r="TJJ9" s="608"/>
      <c r="TJK9" s="608"/>
      <c r="TJL9" s="608"/>
      <c r="TJM9" s="608"/>
      <c r="TJN9" s="608"/>
      <c r="TJO9" s="608"/>
      <c r="TJP9" s="608"/>
      <c r="TJQ9" s="608"/>
      <c r="TJR9" s="608"/>
      <c r="TJS9" s="608"/>
      <c r="TJT9" s="608"/>
      <c r="TJU9" s="608"/>
      <c r="TJV9" s="608"/>
      <c r="TJW9" s="608"/>
      <c r="TJX9" s="608"/>
      <c r="TJY9" s="608"/>
      <c r="TJZ9" s="608"/>
      <c r="TKA9" s="608"/>
      <c r="TKB9" s="608"/>
      <c r="TKC9" s="608"/>
      <c r="TKD9" s="608"/>
      <c r="TKE9" s="608"/>
      <c r="TKF9" s="608"/>
      <c r="TKG9" s="608"/>
      <c r="TKH9" s="608"/>
      <c r="TKI9" s="608"/>
      <c r="TKJ9" s="608"/>
      <c r="TKK9" s="608"/>
      <c r="TKL9" s="608"/>
      <c r="TKM9" s="608"/>
      <c r="TKN9" s="608"/>
      <c r="TKO9" s="608"/>
      <c r="TKP9" s="608"/>
      <c r="TKQ9" s="608"/>
      <c r="TKR9" s="608"/>
      <c r="TKS9" s="608"/>
      <c r="TKT9" s="608"/>
      <c r="TKU9" s="608"/>
      <c r="TKV9" s="608"/>
      <c r="TKW9" s="608"/>
      <c r="TKX9" s="608"/>
      <c r="TKY9" s="608"/>
      <c r="TKZ9" s="608"/>
      <c r="TLA9" s="608"/>
      <c r="TLB9" s="608"/>
      <c r="TLC9" s="608"/>
      <c r="TLD9" s="608"/>
      <c r="TLE9" s="608"/>
      <c r="TLF9" s="608"/>
      <c r="TLG9" s="608"/>
      <c r="TLH9" s="608"/>
      <c r="TLI9" s="608"/>
      <c r="TLJ9" s="608"/>
      <c r="TLK9" s="608"/>
      <c r="TLL9" s="608"/>
      <c r="TLM9" s="608"/>
      <c r="TLN9" s="608"/>
      <c r="TLO9" s="608"/>
      <c r="TLP9" s="608"/>
      <c r="TLQ9" s="608"/>
      <c r="TLR9" s="608"/>
      <c r="TLS9" s="608"/>
      <c r="TLT9" s="608"/>
      <c r="TLU9" s="608"/>
      <c r="TLV9" s="608"/>
      <c r="TLW9" s="608"/>
      <c r="TLX9" s="608"/>
      <c r="TLY9" s="608"/>
      <c r="TLZ9" s="608"/>
      <c r="TMA9" s="608"/>
      <c r="TMB9" s="608"/>
      <c r="TMC9" s="608"/>
      <c r="TMD9" s="608"/>
      <c r="TME9" s="608"/>
      <c r="TMF9" s="608"/>
      <c r="TMG9" s="608"/>
      <c r="TMH9" s="608"/>
      <c r="TMI9" s="608"/>
      <c r="TMJ9" s="608"/>
      <c r="TMK9" s="608"/>
      <c r="TML9" s="608"/>
      <c r="TMM9" s="608"/>
      <c r="TMN9" s="608"/>
      <c r="TMO9" s="608"/>
      <c r="TMP9" s="608"/>
      <c r="TMQ9" s="608"/>
      <c r="TMR9" s="608"/>
      <c r="TMS9" s="608"/>
      <c r="TMT9" s="608"/>
      <c r="TMU9" s="608"/>
      <c r="TMV9" s="608"/>
      <c r="TMW9" s="608"/>
      <c r="TMX9" s="608"/>
      <c r="TMY9" s="608"/>
      <c r="TMZ9" s="608"/>
      <c r="TNA9" s="608"/>
      <c r="TNB9" s="608"/>
      <c r="TNC9" s="608"/>
      <c r="TND9" s="608"/>
      <c r="TNE9" s="608"/>
      <c r="TNF9" s="608"/>
      <c r="TNG9" s="608"/>
      <c r="TNH9" s="608"/>
      <c r="TNI9" s="608"/>
      <c r="TNJ9" s="608"/>
      <c r="TNK9" s="608"/>
      <c r="TNL9" s="608"/>
      <c r="TNM9" s="608"/>
      <c r="TNN9" s="608"/>
      <c r="TNO9" s="608"/>
      <c r="TNP9" s="608"/>
      <c r="TNQ9" s="608"/>
      <c r="TNR9" s="608"/>
      <c r="TNS9" s="608"/>
      <c r="TNT9" s="608"/>
      <c r="TNU9" s="608"/>
      <c r="TNV9" s="608"/>
      <c r="TNW9" s="608"/>
      <c r="TNX9" s="608"/>
      <c r="TNY9" s="608"/>
      <c r="TNZ9" s="608"/>
      <c r="TOA9" s="608"/>
      <c r="TOB9" s="608"/>
      <c r="TOC9" s="608"/>
      <c r="TOD9" s="608"/>
      <c r="TOE9" s="608"/>
      <c r="TOF9" s="608"/>
      <c r="TOG9" s="608"/>
      <c r="TOH9" s="608"/>
      <c r="TOI9" s="608"/>
      <c r="TOJ9" s="608"/>
      <c r="TOK9" s="608"/>
      <c r="TOL9" s="608"/>
      <c r="TOM9" s="608"/>
      <c r="TON9" s="608"/>
      <c r="TOO9" s="608"/>
      <c r="TOP9" s="608"/>
      <c r="TOQ9" s="608"/>
      <c r="TOR9" s="608"/>
      <c r="TOS9" s="608"/>
      <c r="TOT9" s="608"/>
      <c r="TOU9" s="608"/>
      <c r="TOV9" s="608"/>
      <c r="TOW9" s="608"/>
      <c r="TOX9" s="608"/>
      <c r="TOY9" s="608"/>
      <c r="TOZ9" s="608"/>
      <c r="TPA9" s="608"/>
      <c r="TPB9" s="608"/>
      <c r="TPC9" s="608"/>
      <c r="TPD9" s="608"/>
      <c r="TPE9" s="608"/>
      <c r="TPF9" s="608"/>
      <c r="TPG9" s="608"/>
      <c r="TPH9" s="608"/>
      <c r="TPI9" s="608"/>
      <c r="TPJ9" s="608"/>
      <c r="TPK9" s="608"/>
      <c r="TPL9" s="608"/>
      <c r="TPM9" s="608"/>
      <c r="TPN9" s="608"/>
      <c r="TPO9" s="608"/>
      <c r="TPP9" s="608"/>
      <c r="TPQ9" s="608"/>
      <c r="TPR9" s="608"/>
      <c r="TPS9" s="608"/>
      <c r="TPT9" s="608"/>
      <c r="TPU9" s="608"/>
      <c r="TPV9" s="608"/>
      <c r="TPW9" s="608"/>
      <c r="TPX9" s="608"/>
      <c r="TPY9" s="608"/>
      <c r="TPZ9" s="608"/>
      <c r="TQA9" s="608"/>
      <c r="TQB9" s="608"/>
      <c r="TQC9" s="608"/>
      <c r="TQD9" s="608"/>
      <c r="TQE9" s="608"/>
      <c r="TQF9" s="608"/>
      <c r="TQG9" s="608"/>
      <c r="TQH9" s="608"/>
      <c r="TQI9" s="608"/>
      <c r="TQJ9" s="608"/>
      <c r="TQK9" s="608"/>
      <c r="TQL9" s="608"/>
      <c r="TQM9" s="608"/>
      <c r="TQN9" s="608"/>
      <c r="TQO9" s="608"/>
      <c r="TQP9" s="608"/>
      <c r="TQQ9" s="608"/>
      <c r="TQR9" s="608"/>
      <c r="TQS9" s="608"/>
      <c r="TQT9" s="608"/>
      <c r="TQU9" s="608"/>
      <c r="TQV9" s="608"/>
      <c r="TQW9" s="608"/>
      <c r="TQX9" s="608"/>
      <c r="TQY9" s="608"/>
      <c r="TQZ9" s="608"/>
      <c r="TRA9" s="608"/>
      <c r="TRB9" s="608"/>
      <c r="TRC9" s="608"/>
      <c r="TRD9" s="608"/>
      <c r="TRE9" s="608"/>
      <c r="TRF9" s="608"/>
      <c r="TRG9" s="608"/>
      <c r="TRH9" s="608"/>
      <c r="TRI9" s="608"/>
      <c r="TRJ9" s="608"/>
      <c r="TRK9" s="608"/>
      <c r="TRL9" s="608"/>
      <c r="TRM9" s="608"/>
      <c r="TRN9" s="608"/>
      <c r="TRO9" s="608"/>
      <c r="TRP9" s="608"/>
      <c r="TRQ9" s="608"/>
      <c r="TRR9" s="608"/>
      <c r="TRS9" s="608"/>
      <c r="TRT9" s="608"/>
      <c r="TRU9" s="608"/>
      <c r="TRV9" s="608"/>
      <c r="TRW9" s="608"/>
      <c r="TRX9" s="608"/>
      <c r="TRY9" s="608"/>
      <c r="TRZ9" s="608"/>
      <c r="TSA9" s="608"/>
      <c r="TSB9" s="608"/>
      <c r="TSC9" s="608"/>
      <c r="TSD9" s="608"/>
      <c r="TSE9" s="608"/>
      <c r="TSF9" s="608"/>
      <c r="TSG9" s="608"/>
      <c r="TSH9" s="608"/>
      <c r="TSI9" s="608"/>
      <c r="TSJ9" s="608"/>
      <c r="TSK9" s="608"/>
      <c r="TSL9" s="608"/>
      <c r="TSM9" s="608"/>
      <c r="TSN9" s="608"/>
      <c r="TSO9" s="608"/>
      <c r="TSP9" s="608"/>
      <c r="TSQ9" s="608"/>
      <c r="TSR9" s="608"/>
      <c r="TSS9" s="608"/>
      <c r="TST9" s="608"/>
      <c r="TSU9" s="608"/>
      <c r="TSV9" s="608"/>
      <c r="TSW9" s="608"/>
      <c r="TSX9" s="608"/>
      <c r="TSY9" s="608"/>
      <c r="TSZ9" s="608"/>
      <c r="TTA9" s="608"/>
      <c r="TTB9" s="608"/>
      <c r="TTC9" s="608"/>
      <c r="TTD9" s="608"/>
      <c r="TTE9" s="608"/>
      <c r="TTF9" s="608"/>
      <c r="TTG9" s="608"/>
      <c r="TTH9" s="608"/>
      <c r="TTI9" s="608"/>
      <c r="TTJ9" s="608"/>
      <c r="TTK9" s="608"/>
      <c r="TTL9" s="608"/>
      <c r="TTM9" s="608"/>
      <c r="TTN9" s="608"/>
      <c r="TTO9" s="608"/>
      <c r="TTP9" s="608"/>
      <c r="TTQ9" s="608"/>
      <c r="TTR9" s="608"/>
      <c r="TTS9" s="608"/>
      <c r="TTT9" s="608"/>
      <c r="TTU9" s="608"/>
      <c r="TTV9" s="608"/>
      <c r="TTW9" s="608"/>
      <c r="TTX9" s="608"/>
      <c r="TTY9" s="608"/>
      <c r="TTZ9" s="608"/>
      <c r="TUA9" s="608"/>
      <c r="TUB9" s="608"/>
      <c r="TUC9" s="608"/>
      <c r="TUD9" s="608"/>
      <c r="TUE9" s="608"/>
      <c r="TUF9" s="608"/>
      <c r="TUG9" s="608"/>
      <c r="TUH9" s="608"/>
      <c r="TUI9" s="608"/>
      <c r="TUJ9" s="608"/>
      <c r="TUK9" s="608"/>
      <c r="TUL9" s="608"/>
      <c r="TUM9" s="608"/>
      <c r="TUN9" s="608"/>
      <c r="TUO9" s="608"/>
      <c r="TUP9" s="608"/>
      <c r="TUQ9" s="608"/>
      <c r="TUR9" s="608"/>
      <c r="TUS9" s="608"/>
      <c r="TUT9" s="608"/>
      <c r="TUU9" s="608"/>
      <c r="TUV9" s="608"/>
      <c r="TUW9" s="608"/>
      <c r="TUX9" s="608"/>
      <c r="TUY9" s="608"/>
      <c r="TUZ9" s="608"/>
      <c r="TVA9" s="608"/>
      <c r="TVB9" s="608"/>
      <c r="TVC9" s="608"/>
      <c r="TVD9" s="608"/>
      <c r="TVE9" s="608"/>
      <c r="TVF9" s="608"/>
      <c r="TVG9" s="608"/>
      <c r="TVH9" s="608"/>
      <c r="TVI9" s="608"/>
      <c r="TVJ9" s="608"/>
      <c r="TVK9" s="608"/>
      <c r="TVL9" s="608"/>
      <c r="TVM9" s="608"/>
      <c r="TVN9" s="608"/>
      <c r="TVO9" s="608"/>
      <c r="TVP9" s="608"/>
      <c r="TVQ9" s="608"/>
      <c r="TVR9" s="608"/>
      <c r="TVS9" s="608"/>
      <c r="TVT9" s="608"/>
      <c r="TVU9" s="608"/>
      <c r="TVV9" s="608"/>
      <c r="TVW9" s="608"/>
      <c r="TVX9" s="608"/>
      <c r="TVY9" s="608"/>
      <c r="TVZ9" s="608"/>
      <c r="TWA9" s="608"/>
      <c r="TWB9" s="608"/>
      <c r="TWC9" s="608"/>
      <c r="TWD9" s="608"/>
      <c r="TWE9" s="608"/>
      <c r="TWF9" s="608"/>
      <c r="TWG9" s="608"/>
      <c r="TWH9" s="608"/>
      <c r="TWI9" s="608"/>
      <c r="TWJ9" s="608"/>
      <c r="TWK9" s="608"/>
      <c r="TWL9" s="608"/>
      <c r="TWM9" s="608"/>
      <c r="TWN9" s="608"/>
      <c r="TWO9" s="608"/>
      <c r="TWP9" s="608"/>
      <c r="TWQ9" s="608"/>
      <c r="TWR9" s="608"/>
      <c r="TWS9" s="608"/>
      <c r="TWT9" s="608"/>
      <c r="TWU9" s="608"/>
      <c r="TWV9" s="608"/>
      <c r="TWW9" s="608"/>
      <c r="TWX9" s="608"/>
      <c r="TWY9" s="608"/>
      <c r="TWZ9" s="608"/>
      <c r="TXA9" s="608"/>
      <c r="TXB9" s="608"/>
      <c r="TXC9" s="608"/>
      <c r="TXD9" s="608"/>
      <c r="TXE9" s="608"/>
      <c r="TXF9" s="608"/>
      <c r="TXG9" s="608"/>
      <c r="TXH9" s="608"/>
      <c r="TXI9" s="608"/>
      <c r="TXJ9" s="608"/>
      <c r="TXK9" s="608"/>
      <c r="TXL9" s="608"/>
      <c r="TXM9" s="608"/>
      <c r="TXN9" s="608"/>
      <c r="TXO9" s="608"/>
      <c r="TXP9" s="608"/>
      <c r="TXQ9" s="608"/>
      <c r="TXR9" s="608"/>
      <c r="TXS9" s="608"/>
      <c r="TXT9" s="608"/>
      <c r="TXU9" s="608"/>
      <c r="TXV9" s="608"/>
      <c r="TXW9" s="608"/>
      <c r="TXX9" s="608"/>
      <c r="TXY9" s="608"/>
      <c r="TXZ9" s="608"/>
      <c r="TYA9" s="608"/>
      <c r="TYB9" s="608"/>
      <c r="TYC9" s="608"/>
      <c r="TYD9" s="608"/>
      <c r="TYE9" s="608"/>
      <c r="TYF9" s="608"/>
      <c r="TYG9" s="608"/>
      <c r="TYH9" s="608"/>
      <c r="TYI9" s="608"/>
      <c r="TYJ9" s="608"/>
      <c r="TYK9" s="608"/>
      <c r="TYL9" s="608"/>
      <c r="TYM9" s="608"/>
      <c r="TYN9" s="608"/>
      <c r="TYO9" s="608"/>
      <c r="TYP9" s="608"/>
      <c r="TYQ9" s="608"/>
      <c r="TYR9" s="608"/>
      <c r="TYS9" s="608"/>
      <c r="TYT9" s="608"/>
      <c r="TYU9" s="608"/>
      <c r="TYV9" s="608"/>
      <c r="TYW9" s="608"/>
      <c r="TYX9" s="608"/>
      <c r="TYY9" s="608"/>
      <c r="TYZ9" s="608"/>
      <c r="TZA9" s="608"/>
      <c r="TZB9" s="608"/>
      <c r="TZC9" s="608"/>
      <c r="TZD9" s="608"/>
      <c r="TZE9" s="608"/>
      <c r="TZF9" s="608"/>
      <c r="TZG9" s="608"/>
      <c r="TZH9" s="608"/>
      <c r="TZI9" s="608"/>
      <c r="TZJ9" s="608"/>
      <c r="TZK9" s="608"/>
      <c r="TZL9" s="608"/>
      <c r="TZM9" s="608"/>
      <c r="TZN9" s="608"/>
      <c r="TZO9" s="608"/>
      <c r="TZP9" s="608"/>
      <c r="TZQ9" s="608"/>
      <c r="TZR9" s="608"/>
      <c r="TZS9" s="608"/>
      <c r="TZT9" s="608"/>
      <c r="TZU9" s="608"/>
      <c r="TZV9" s="608"/>
      <c r="TZW9" s="608"/>
      <c r="TZX9" s="608"/>
      <c r="TZY9" s="608"/>
      <c r="TZZ9" s="608"/>
      <c r="UAA9" s="608"/>
      <c r="UAB9" s="608"/>
      <c r="UAC9" s="608"/>
      <c r="UAD9" s="608"/>
      <c r="UAE9" s="608"/>
      <c r="UAF9" s="608"/>
      <c r="UAG9" s="608"/>
      <c r="UAH9" s="608"/>
      <c r="UAI9" s="608"/>
      <c r="UAJ9" s="608"/>
      <c r="UAK9" s="608"/>
      <c r="UAL9" s="608"/>
      <c r="UAM9" s="608"/>
      <c r="UAN9" s="608"/>
      <c r="UAO9" s="608"/>
      <c r="UAP9" s="608"/>
      <c r="UAQ9" s="608"/>
      <c r="UAR9" s="608"/>
      <c r="UAS9" s="608"/>
      <c r="UAT9" s="608"/>
      <c r="UAU9" s="608"/>
      <c r="UAV9" s="608"/>
      <c r="UAW9" s="608"/>
      <c r="UAX9" s="608"/>
      <c r="UAY9" s="608"/>
      <c r="UAZ9" s="608"/>
      <c r="UBA9" s="608"/>
      <c r="UBB9" s="608"/>
      <c r="UBC9" s="608"/>
      <c r="UBD9" s="608"/>
      <c r="UBE9" s="608"/>
      <c r="UBF9" s="608"/>
      <c r="UBG9" s="608"/>
      <c r="UBH9" s="608"/>
      <c r="UBI9" s="608"/>
      <c r="UBJ9" s="608"/>
      <c r="UBK9" s="608"/>
      <c r="UBL9" s="608"/>
      <c r="UBM9" s="608"/>
      <c r="UBN9" s="608"/>
      <c r="UBO9" s="608"/>
      <c r="UBP9" s="608"/>
      <c r="UBQ9" s="608"/>
      <c r="UBR9" s="608"/>
      <c r="UBS9" s="608"/>
      <c r="UBT9" s="608"/>
      <c r="UBU9" s="608"/>
      <c r="UBV9" s="608"/>
      <c r="UBW9" s="608"/>
      <c r="UBX9" s="608"/>
      <c r="UBY9" s="608"/>
      <c r="UBZ9" s="608"/>
      <c r="UCA9" s="608"/>
      <c r="UCB9" s="608"/>
      <c r="UCC9" s="608"/>
      <c r="UCD9" s="608"/>
      <c r="UCE9" s="608"/>
      <c r="UCF9" s="608"/>
      <c r="UCG9" s="608"/>
      <c r="UCH9" s="608"/>
      <c r="UCI9" s="608"/>
      <c r="UCJ9" s="608"/>
      <c r="UCK9" s="608"/>
      <c r="UCL9" s="608"/>
      <c r="UCM9" s="608"/>
      <c r="UCN9" s="608"/>
      <c r="UCO9" s="608"/>
      <c r="UCP9" s="608"/>
      <c r="UCQ9" s="608"/>
      <c r="UCR9" s="608"/>
      <c r="UCS9" s="608"/>
      <c r="UCT9" s="608"/>
      <c r="UCU9" s="608"/>
      <c r="UCV9" s="608"/>
      <c r="UCW9" s="608"/>
      <c r="UCX9" s="608"/>
      <c r="UCY9" s="608"/>
      <c r="UCZ9" s="608"/>
      <c r="UDA9" s="608"/>
      <c r="UDB9" s="608"/>
      <c r="UDC9" s="608"/>
      <c r="UDD9" s="608"/>
      <c r="UDE9" s="608"/>
      <c r="UDF9" s="608"/>
      <c r="UDG9" s="608"/>
      <c r="UDH9" s="608"/>
      <c r="UDI9" s="608"/>
      <c r="UDJ9" s="608"/>
      <c r="UDK9" s="608"/>
      <c r="UDL9" s="608"/>
      <c r="UDM9" s="608"/>
      <c r="UDN9" s="608"/>
      <c r="UDO9" s="608"/>
      <c r="UDP9" s="608"/>
      <c r="UDQ9" s="608"/>
      <c r="UDR9" s="608"/>
      <c r="UDS9" s="608"/>
      <c r="UDT9" s="608"/>
      <c r="UDU9" s="608"/>
      <c r="UDV9" s="608"/>
      <c r="UDW9" s="608"/>
      <c r="UDX9" s="608"/>
      <c r="UDY9" s="608"/>
      <c r="UDZ9" s="608"/>
      <c r="UEA9" s="608"/>
      <c r="UEB9" s="608"/>
      <c r="UEC9" s="608"/>
      <c r="UED9" s="608"/>
      <c r="UEE9" s="608"/>
      <c r="UEF9" s="608"/>
      <c r="UEG9" s="608"/>
      <c r="UEH9" s="608"/>
      <c r="UEI9" s="608"/>
      <c r="UEJ9" s="608"/>
      <c r="UEK9" s="608"/>
      <c r="UEL9" s="608"/>
      <c r="UEM9" s="608"/>
      <c r="UEN9" s="608"/>
      <c r="UEO9" s="608"/>
      <c r="UEP9" s="608"/>
      <c r="UEQ9" s="608"/>
      <c r="UER9" s="608"/>
      <c r="UES9" s="608"/>
      <c r="UET9" s="608"/>
      <c r="UEU9" s="608"/>
      <c r="UEV9" s="608"/>
      <c r="UEW9" s="608"/>
      <c r="UEX9" s="608"/>
      <c r="UEY9" s="608"/>
      <c r="UEZ9" s="608"/>
      <c r="UFA9" s="608"/>
      <c r="UFB9" s="608"/>
      <c r="UFC9" s="608"/>
      <c r="UFD9" s="608"/>
      <c r="UFE9" s="608"/>
      <c r="UFF9" s="608"/>
      <c r="UFG9" s="608"/>
      <c r="UFH9" s="608"/>
      <c r="UFI9" s="608"/>
      <c r="UFJ9" s="608"/>
      <c r="UFK9" s="608"/>
      <c r="UFL9" s="608"/>
      <c r="UFM9" s="608"/>
      <c r="UFN9" s="608"/>
      <c r="UFO9" s="608"/>
      <c r="UFP9" s="608"/>
      <c r="UFQ9" s="608"/>
      <c r="UFR9" s="608"/>
      <c r="UFS9" s="608"/>
      <c r="UFT9" s="608"/>
      <c r="UFU9" s="608"/>
      <c r="UFV9" s="608"/>
      <c r="UFW9" s="608"/>
      <c r="UFX9" s="608"/>
      <c r="UFY9" s="608"/>
      <c r="UFZ9" s="608"/>
      <c r="UGA9" s="608"/>
      <c r="UGB9" s="608"/>
      <c r="UGC9" s="608"/>
      <c r="UGD9" s="608"/>
      <c r="UGE9" s="608"/>
      <c r="UGF9" s="608"/>
      <c r="UGG9" s="608"/>
      <c r="UGH9" s="608"/>
      <c r="UGI9" s="608"/>
      <c r="UGJ9" s="608"/>
      <c r="UGK9" s="608"/>
      <c r="UGL9" s="608"/>
      <c r="UGM9" s="608"/>
      <c r="UGN9" s="608"/>
      <c r="UGO9" s="608"/>
      <c r="UGP9" s="608"/>
      <c r="UGQ9" s="608"/>
      <c r="UGR9" s="608"/>
      <c r="UGS9" s="608"/>
      <c r="UGT9" s="608"/>
      <c r="UGU9" s="608"/>
      <c r="UGV9" s="608"/>
      <c r="UGW9" s="608"/>
      <c r="UGX9" s="608"/>
      <c r="UGY9" s="608"/>
      <c r="UGZ9" s="608"/>
      <c r="UHA9" s="608"/>
      <c r="UHB9" s="608"/>
      <c r="UHC9" s="608"/>
      <c r="UHD9" s="608"/>
      <c r="UHE9" s="608"/>
      <c r="UHF9" s="608"/>
      <c r="UHG9" s="608"/>
      <c r="UHH9" s="608"/>
      <c r="UHI9" s="608"/>
      <c r="UHJ9" s="608"/>
      <c r="UHK9" s="608"/>
      <c r="UHL9" s="608"/>
      <c r="UHM9" s="608"/>
      <c r="UHN9" s="608"/>
      <c r="UHO9" s="608"/>
      <c r="UHP9" s="608"/>
      <c r="UHQ9" s="608"/>
      <c r="UHR9" s="608"/>
      <c r="UHS9" s="608"/>
      <c r="UHT9" s="608"/>
      <c r="UHU9" s="608"/>
      <c r="UHV9" s="608"/>
      <c r="UHW9" s="608"/>
      <c r="UHX9" s="608"/>
      <c r="UHY9" s="608"/>
      <c r="UHZ9" s="608"/>
      <c r="UIA9" s="608"/>
      <c r="UIB9" s="608"/>
      <c r="UIC9" s="608"/>
      <c r="UID9" s="608"/>
      <c r="UIE9" s="608"/>
      <c r="UIF9" s="608"/>
      <c r="UIG9" s="608"/>
      <c r="UIH9" s="608"/>
      <c r="UII9" s="608"/>
      <c r="UIJ9" s="608"/>
      <c r="UIK9" s="608"/>
      <c r="UIL9" s="608"/>
      <c r="UIM9" s="608"/>
      <c r="UIN9" s="608"/>
      <c r="UIO9" s="608"/>
      <c r="UIP9" s="608"/>
      <c r="UIQ9" s="608"/>
      <c r="UIR9" s="608"/>
      <c r="UIS9" s="608"/>
      <c r="UIT9" s="608"/>
      <c r="UIU9" s="608"/>
      <c r="UIV9" s="608"/>
      <c r="UIW9" s="608"/>
      <c r="UIX9" s="608"/>
      <c r="UIY9" s="608"/>
      <c r="UIZ9" s="608"/>
      <c r="UJA9" s="608"/>
      <c r="UJB9" s="608"/>
      <c r="UJC9" s="608"/>
      <c r="UJD9" s="608"/>
      <c r="UJE9" s="608"/>
      <c r="UJF9" s="608"/>
      <c r="UJG9" s="608"/>
      <c r="UJH9" s="608"/>
      <c r="UJI9" s="608"/>
      <c r="UJJ9" s="608"/>
      <c r="UJK9" s="608"/>
      <c r="UJL9" s="608"/>
      <c r="UJM9" s="608"/>
      <c r="UJN9" s="608"/>
      <c r="UJO9" s="608"/>
      <c r="UJP9" s="608"/>
      <c r="UJQ9" s="608"/>
      <c r="UJR9" s="608"/>
      <c r="UJS9" s="608"/>
      <c r="UJT9" s="608"/>
      <c r="UJU9" s="608"/>
      <c r="UJV9" s="608"/>
      <c r="UJW9" s="608"/>
      <c r="UJX9" s="608"/>
      <c r="UJY9" s="608"/>
      <c r="UJZ9" s="608"/>
      <c r="UKA9" s="608"/>
      <c r="UKB9" s="608"/>
      <c r="UKC9" s="608"/>
      <c r="UKD9" s="608"/>
      <c r="UKE9" s="608"/>
      <c r="UKF9" s="608"/>
      <c r="UKG9" s="608"/>
      <c r="UKH9" s="608"/>
      <c r="UKI9" s="608"/>
      <c r="UKJ9" s="608"/>
      <c r="UKK9" s="608"/>
      <c r="UKL9" s="608"/>
      <c r="UKM9" s="608"/>
      <c r="UKN9" s="608"/>
      <c r="UKO9" s="608"/>
      <c r="UKP9" s="608"/>
      <c r="UKQ9" s="608"/>
      <c r="UKR9" s="608"/>
      <c r="UKS9" s="608"/>
      <c r="UKT9" s="608"/>
      <c r="UKU9" s="608"/>
      <c r="UKV9" s="608"/>
      <c r="UKW9" s="608"/>
      <c r="UKX9" s="608"/>
      <c r="UKY9" s="608"/>
      <c r="UKZ9" s="608"/>
      <c r="ULA9" s="608"/>
      <c r="ULB9" s="608"/>
      <c r="ULC9" s="608"/>
      <c r="ULD9" s="608"/>
      <c r="ULE9" s="608"/>
      <c r="ULF9" s="608"/>
      <c r="ULG9" s="608"/>
      <c r="ULH9" s="608"/>
      <c r="ULI9" s="608"/>
      <c r="ULJ9" s="608"/>
      <c r="ULK9" s="608"/>
      <c r="ULL9" s="608"/>
      <c r="ULM9" s="608"/>
      <c r="ULN9" s="608"/>
      <c r="ULO9" s="608"/>
      <c r="ULP9" s="608"/>
      <c r="ULQ9" s="608"/>
      <c r="ULR9" s="608"/>
      <c r="ULS9" s="608"/>
      <c r="ULT9" s="608"/>
      <c r="ULU9" s="608"/>
      <c r="ULV9" s="608"/>
      <c r="ULW9" s="608"/>
      <c r="ULX9" s="608"/>
      <c r="ULY9" s="608"/>
      <c r="ULZ9" s="608"/>
      <c r="UMA9" s="608"/>
      <c r="UMB9" s="608"/>
      <c r="UMC9" s="608"/>
      <c r="UMD9" s="608"/>
      <c r="UME9" s="608"/>
      <c r="UMF9" s="608"/>
      <c r="UMG9" s="608"/>
      <c r="UMH9" s="608"/>
      <c r="UMI9" s="608"/>
      <c r="UMJ9" s="608"/>
      <c r="UMK9" s="608"/>
      <c r="UML9" s="608"/>
      <c r="UMM9" s="608"/>
      <c r="UMN9" s="608"/>
      <c r="UMO9" s="608"/>
      <c r="UMP9" s="608"/>
      <c r="UMQ9" s="608"/>
      <c r="UMR9" s="608"/>
      <c r="UMS9" s="608"/>
      <c r="UMT9" s="608"/>
      <c r="UMU9" s="608"/>
      <c r="UMV9" s="608"/>
      <c r="UMW9" s="608"/>
      <c r="UMX9" s="608"/>
      <c r="UMY9" s="608"/>
      <c r="UMZ9" s="608"/>
      <c r="UNA9" s="608"/>
      <c r="UNB9" s="608"/>
      <c r="UNC9" s="608"/>
      <c r="UND9" s="608"/>
      <c r="UNE9" s="608"/>
      <c r="UNF9" s="608"/>
      <c r="UNG9" s="608"/>
      <c r="UNH9" s="608"/>
      <c r="UNI9" s="608"/>
      <c r="UNJ9" s="608"/>
      <c r="UNK9" s="608"/>
      <c r="UNL9" s="608"/>
      <c r="UNM9" s="608"/>
      <c r="UNN9" s="608"/>
      <c r="UNO9" s="608"/>
      <c r="UNP9" s="608"/>
      <c r="UNQ9" s="608"/>
      <c r="UNR9" s="608"/>
      <c r="UNS9" s="608"/>
      <c r="UNT9" s="608"/>
      <c r="UNU9" s="608"/>
      <c r="UNV9" s="608"/>
      <c r="UNW9" s="608"/>
      <c r="UNX9" s="608"/>
      <c r="UNY9" s="608"/>
      <c r="UNZ9" s="608"/>
      <c r="UOA9" s="608"/>
      <c r="UOB9" s="608"/>
      <c r="UOC9" s="608"/>
      <c r="UOD9" s="608"/>
      <c r="UOE9" s="608"/>
      <c r="UOF9" s="608"/>
      <c r="UOG9" s="608"/>
      <c r="UOH9" s="608"/>
      <c r="UOI9" s="608"/>
      <c r="UOJ9" s="608"/>
      <c r="UOK9" s="608"/>
      <c r="UOL9" s="608"/>
      <c r="UOM9" s="608"/>
      <c r="UON9" s="608"/>
      <c r="UOO9" s="608"/>
      <c r="UOP9" s="608"/>
      <c r="UOQ9" s="608"/>
      <c r="UOR9" s="608"/>
      <c r="UOS9" s="608"/>
      <c r="UOT9" s="608"/>
      <c r="UOU9" s="608"/>
      <c r="UOV9" s="608"/>
      <c r="UOW9" s="608"/>
      <c r="UOX9" s="608"/>
      <c r="UOY9" s="608"/>
      <c r="UOZ9" s="608"/>
      <c r="UPA9" s="608"/>
      <c r="UPB9" s="608"/>
      <c r="UPC9" s="608"/>
      <c r="UPD9" s="608"/>
      <c r="UPE9" s="608"/>
      <c r="UPF9" s="608"/>
      <c r="UPG9" s="608"/>
      <c r="UPH9" s="608"/>
      <c r="UPI9" s="608"/>
      <c r="UPJ9" s="608"/>
      <c r="UPK9" s="608"/>
      <c r="UPL9" s="608"/>
      <c r="UPM9" s="608"/>
      <c r="UPN9" s="608"/>
      <c r="UPO9" s="608"/>
      <c r="UPP9" s="608"/>
      <c r="UPQ9" s="608"/>
      <c r="UPR9" s="608"/>
      <c r="UPS9" s="608"/>
      <c r="UPT9" s="608"/>
      <c r="UPU9" s="608"/>
      <c r="UPV9" s="608"/>
      <c r="UPW9" s="608"/>
      <c r="UPX9" s="608"/>
      <c r="UPY9" s="608"/>
      <c r="UPZ9" s="608"/>
      <c r="UQA9" s="608"/>
      <c r="UQB9" s="608"/>
      <c r="UQC9" s="608"/>
      <c r="UQD9" s="608"/>
      <c r="UQE9" s="608"/>
      <c r="UQF9" s="608"/>
      <c r="UQG9" s="608"/>
      <c r="UQH9" s="608"/>
      <c r="UQI9" s="608"/>
      <c r="UQJ9" s="608"/>
      <c r="UQK9" s="608"/>
      <c r="UQL9" s="608"/>
      <c r="UQM9" s="608"/>
      <c r="UQN9" s="608"/>
      <c r="UQO9" s="608"/>
      <c r="UQP9" s="608"/>
      <c r="UQQ9" s="608"/>
      <c r="UQR9" s="608"/>
      <c r="UQS9" s="608"/>
      <c r="UQT9" s="608"/>
      <c r="UQU9" s="608"/>
      <c r="UQV9" s="608"/>
      <c r="UQW9" s="608"/>
      <c r="UQX9" s="608"/>
      <c r="UQY9" s="608"/>
      <c r="UQZ9" s="608"/>
      <c r="URA9" s="608"/>
      <c r="URB9" s="608"/>
      <c r="URC9" s="608"/>
      <c r="URD9" s="608"/>
      <c r="URE9" s="608"/>
      <c r="URF9" s="608"/>
      <c r="URG9" s="608"/>
      <c r="URH9" s="608"/>
      <c r="URI9" s="608"/>
      <c r="URJ9" s="608"/>
      <c r="URK9" s="608"/>
      <c r="URL9" s="608"/>
      <c r="URM9" s="608"/>
      <c r="URN9" s="608"/>
      <c r="URO9" s="608"/>
      <c r="URP9" s="608"/>
      <c r="URQ9" s="608"/>
      <c r="URR9" s="608"/>
      <c r="URS9" s="608"/>
      <c r="URT9" s="608"/>
      <c r="URU9" s="608"/>
      <c r="URV9" s="608"/>
      <c r="URW9" s="608"/>
      <c r="URX9" s="608"/>
      <c r="URY9" s="608"/>
      <c r="URZ9" s="608"/>
      <c r="USA9" s="608"/>
      <c r="USB9" s="608"/>
      <c r="USC9" s="608"/>
      <c r="USD9" s="608"/>
      <c r="USE9" s="608"/>
      <c r="USF9" s="608"/>
      <c r="USG9" s="608"/>
      <c r="USH9" s="608"/>
      <c r="USI9" s="608"/>
      <c r="USJ9" s="608"/>
      <c r="USK9" s="608"/>
      <c r="USL9" s="608"/>
      <c r="USM9" s="608"/>
      <c r="USN9" s="608"/>
      <c r="USO9" s="608"/>
      <c r="USP9" s="608"/>
      <c r="USQ9" s="608"/>
      <c r="USR9" s="608"/>
      <c r="USS9" s="608"/>
      <c r="UST9" s="608"/>
      <c r="USU9" s="608"/>
      <c r="USV9" s="608"/>
      <c r="USW9" s="608"/>
      <c r="USX9" s="608"/>
      <c r="USY9" s="608"/>
      <c r="USZ9" s="608"/>
      <c r="UTA9" s="608"/>
      <c r="UTB9" s="608"/>
      <c r="UTC9" s="608"/>
      <c r="UTD9" s="608"/>
      <c r="UTE9" s="608"/>
      <c r="UTF9" s="608"/>
      <c r="UTG9" s="608"/>
      <c r="UTH9" s="608"/>
      <c r="UTI9" s="608"/>
      <c r="UTJ9" s="608"/>
      <c r="UTK9" s="608"/>
      <c r="UTL9" s="608"/>
      <c r="UTM9" s="608"/>
      <c r="UTN9" s="608"/>
      <c r="UTO9" s="608"/>
      <c r="UTP9" s="608"/>
      <c r="UTQ9" s="608"/>
      <c r="UTR9" s="608"/>
      <c r="UTS9" s="608"/>
      <c r="UTT9" s="608"/>
      <c r="UTU9" s="608"/>
      <c r="UTV9" s="608"/>
      <c r="UTW9" s="608"/>
      <c r="UTX9" s="608"/>
      <c r="UTY9" s="608"/>
      <c r="UTZ9" s="608"/>
      <c r="UUA9" s="608"/>
      <c r="UUB9" s="608"/>
      <c r="UUC9" s="608"/>
      <c r="UUD9" s="608"/>
      <c r="UUE9" s="608"/>
      <c r="UUF9" s="608"/>
      <c r="UUG9" s="608"/>
      <c r="UUH9" s="608"/>
      <c r="UUI9" s="608"/>
      <c r="UUJ9" s="608"/>
      <c r="UUK9" s="608"/>
      <c r="UUL9" s="608"/>
      <c r="UUM9" s="608"/>
      <c r="UUN9" s="608"/>
      <c r="UUO9" s="608"/>
      <c r="UUP9" s="608"/>
      <c r="UUQ9" s="608"/>
      <c r="UUR9" s="608"/>
      <c r="UUS9" s="608"/>
      <c r="UUT9" s="608"/>
      <c r="UUU9" s="608"/>
      <c r="UUV9" s="608"/>
      <c r="UUW9" s="608"/>
      <c r="UUX9" s="608"/>
      <c r="UUY9" s="608"/>
      <c r="UUZ9" s="608"/>
      <c r="UVA9" s="608"/>
      <c r="UVB9" s="608"/>
      <c r="UVC9" s="608"/>
      <c r="UVD9" s="608"/>
      <c r="UVE9" s="608"/>
      <c r="UVF9" s="608"/>
      <c r="UVG9" s="608"/>
      <c r="UVH9" s="608"/>
      <c r="UVI9" s="608"/>
      <c r="UVJ9" s="608"/>
      <c r="UVK9" s="608"/>
      <c r="UVL9" s="608"/>
      <c r="UVM9" s="608"/>
      <c r="UVN9" s="608"/>
      <c r="UVO9" s="608"/>
      <c r="UVP9" s="608"/>
      <c r="UVQ9" s="608"/>
      <c r="UVR9" s="608"/>
      <c r="UVS9" s="608"/>
      <c r="UVT9" s="608"/>
      <c r="UVU9" s="608"/>
      <c r="UVV9" s="608"/>
      <c r="UVW9" s="608"/>
      <c r="UVX9" s="608"/>
      <c r="UVY9" s="608"/>
      <c r="UVZ9" s="608"/>
      <c r="UWA9" s="608"/>
      <c r="UWB9" s="608"/>
      <c r="UWC9" s="608"/>
      <c r="UWD9" s="608"/>
      <c r="UWE9" s="608"/>
      <c r="UWF9" s="608"/>
      <c r="UWG9" s="608"/>
      <c r="UWH9" s="608"/>
      <c r="UWI9" s="608"/>
      <c r="UWJ9" s="608"/>
      <c r="UWK9" s="608"/>
      <c r="UWL9" s="608"/>
      <c r="UWM9" s="608"/>
      <c r="UWN9" s="608"/>
      <c r="UWO9" s="608"/>
      <c r="UWP9" s="608"/>
      <c r="UWQ9" s="608"/>
      <c r="UWR9" s="608"/>
      <c r="UWS9" s="608"/>
      <c r="UWT9" s="608"/>
      <c r="UWU9" s="608"/>
      <c r="UWV9" s="608"/>
      <c r="UWW9" s="608"/>
      <c r="UWX9" s="608"/>
      <c r="UWY9" s="608"/>
      <c r="UWZ9" s="608"/>
      <c r="UXA9" s="608"/>
      <c r="UXB9" s="608"/>
      <c r="UXC9" s="608"/>
      <c r="UXD9" s="608"/>
      <c r="UXE9" s="608"/>
      <c r="UXF9" s="608"/>
      <c r="UXG9" s="608"/>
      <c r="UXH9" s="608"/>
      <c r="UXI9" s="608"/>
      <c r="UXJ9" s="608"/>
      <c r="UXK9" s="608"/>
      <c r="UXL9" s="608"/>
      <c r="UXM9" s="608"/>
      <c r="UXN9" s="608"/>
      <c r="UXO9" s="608"/>
      <c r="UXP9" s="608"/>
      <c r="UXQ9" s="608"/>
      <c r="UXR9" s="608"/>
      <c r="UXS9" s="608"/>
      <c r="UXT9" s="608"/>
      <c r="UXU9" s="608"/>
      <c r="UXV9" s="608"/>
      <c r="UXW9" s="608"/>
      <c r="UXX9" s="608"/>
      <c r="UXY9" s="608"/>
      <c r="UXZ9" s="608"/>
      <c r="UYA9" s="608"/>
      <c r="UYB9" s="608"/>
      <c r="UYC9" s="608"/>
      <c r="UYD9" s="608"/>
      <c r="UYE9" s="608"/>
      <c r="UYF9" s="608"/>
      <c r="UYG9" s="608"/>
      <c r="UYH9" s="608"/>
      <c r="UYI9" s="608"/>
      <c r="UYJ9" s="608"/>
      <c r="UYK9" s="608"/>
      <c r="UYL9" s="608"/>
      <c r="UYM9" s="608"/>
      <c r="UYN9" s="608"/>
      <c r="UYO9" s="608"/>
      <c r="UYP9" s="608"/>
      <c r="UYQ9" s="608"/>
      <c r="UYR9" s="608"/>
      <c r="UYS9" s="608"/>
      <c r="UYT9" s="608"/>
      <c r="UYU9" s="608"/>
      <c r="UYV9" s="608"/>
      <c r="UYW9" s="608"/>
      <c r="UYX9" s="608"/>
      <c r="UYY9" s="608"/>
      <c r="UYZ9" s="608"/>
      <c r="UZA9" s="608"/>
      <c r="UZB9" s="608"/>
      <c r="UZC9" s="608"/>
      <c r="UZD9" s="608"/>
      <c r="UZE9" s="608"/>
      <c r="UZF9" s="608"/>
      <c r="UZG9" s="608"/>
      <c r="UZH9" s="608"/>
      <c r="UZI9" s="608"/>
      <c r="UZJ9" s="608"/>
      <c r="UZK9" s="608"/>
      <c r="UZL9" s="608"/>
      <c r="UZM9" s="608"/>
      <c r="UZN9" s="608"/>
      <c r="UZO9" s="608"/>
      <c r="UZP9" s="608"/>
      <c r="UZQ9" s="608"/>
      <c r="UZR9" s="608"/>
      <c r="UZS9" s="608"/>
      <c r="UZT9" s="608"/>
      <c r="UZU9" s="608"/>
      <c r="UZV9" s="608"/>
      <c r="UZW9" s="608"/>
      <c r="UZX9" s="608"/>
      <c r="UZY9" s="608"/>
      <c r="UZZ9" s="608"/>
      <c r="VAA9" s="608"/>
      <c r="VAB9" s="608"/>
      <c r="VAC9" s="608"/>
      <c r="VAD9" s="608"/>
      <c r="VAE9" s="608"/>
      <c r="VAF9" s="608"/>
      <c r="VAG9" s="608"/>
      <c r="VAH9" s="608"/>
      <c r="VAI9" s="608"/>
      <c r="VAJ9" s="608"/>
      <c r="VAK9" s="608"/>
      <c r="VAL9" s="608"/>
      <c r="VAM9" s="608"/>
      <c r="VAN9" s="608"/>
      <c r="VAO9" s="608"/>
      <c r="VAP9" s="608"/>
      <c r="VAQ9" s="608"/>
      <c r="VAR9" s="608"/>
      <c r="VAS9" s="608"/>
      <c r="VAT9" s="608"/>
      <c r="VAU9" s="608"/>
      <c r="VAV9" s="608"/>
      <c r="VAW9" s="608"/>
      <c r="VAX9" s="608"/>
      <c r="VAY9" s="608"/>
      <c r="VAZ9" s="608"/>
      <c r="VBA9" s="608"/>
      <c r="VBB9" s="608"/>
      <c r="VBC9" s="608"/>
      <c r="VBD9" s="608"/>
      <c r="VBE9" s="608"/>
      <c r="VBF9" s="608"/>
      <c r="VBG9" s="608"/>
      <c r="VBH9" s="608"/>
      <c r="VBI9" s="608"/>
      <c r="VBJ9" s="608"/>
      <c r="VBK9" s="608"/>
      <c r="VBL9" s="608"/>
      <c r="VBM9" s="608"/>
      <c r="VBN9" s="608"/>
      <c r="VBO9" s="608"/>
      <c r="VBP9" s="608"/>
      <c r="VBQ9" s="608"/>
      <c r="VBR9" s="608"/>
      <c r="VBS9" s="608"/>
      <c r="VBT9" s="608"/>
      <c r="VBU9" s="608"/>
      <c r="VBV9" s="608"/>
      <c r="VBW9" s="608"/>
      <c r="VBX9" s="608"/>
      <c r="VBY9" s="608"/>
      <c r="VBZ9" s="608"/>
      <c r="VCA9" s="608"/>
      <c r="VCB9" s="608"/>
      <c r="VCC9" s="608"/>
      <c r="VCD9" s="608"/>
      <c r="VCE9" s="608"/>
      <c r="VCF9" s="608"/>
      <c r="VCG9" s="608"/>
      <c r="VCH9" s="608"/>
      <c r="VCI9" s="608"/>
      <c r="VCJ9" s="608"/>
      <c r="VCK9" s="608"/>
      <c r="VCL9" s="608"/>
      <c r="VCM9" s="608"/>
      <c r="VCN9" s="608"/>
      <c r="VCO9" s="608"/>
      <c r="VCP9" s="608"/>
      <c r="VCQ9" s="608"/>
      <c r="VCR9" s="608"/>
      <c r="VCS9" s="608"/>
      <c r="VCT9" s="608"/>
      <c r="VCU9" s="608"/>
      <c r="VCV9" s="608"/>
      <c r="VCW9" s="608"/>
      <c r="VCX9" s="608"/>
      <c r="VCY9" s="608"/>
      <c r="VCZ9" s="608"/>
      <c r="VDA9" s="608"/>
      <c r="VDB9" s="608"/>
      <c r="VDC9" s="608"/>
      <c r="VDD9" s="608"/>
      <c r="VDE9" s="608"/>
      <c r="VDF9" s="608"/>
      <c r="VDG9" s="608"/>
      <c r="VDH9" s="608"/>
      <c r="VDI9" s="608"/>
      <c r="VDJ9" s="608"/>
      <c r="VDK9" s="608"/>
      <c r="VDL9" s="608"/>
      <c r="VDM9" s="608"/>
      <c r="VDN9" s="608"/>
      <c r="VDO9" s="608"/>
      <c r="VDP9" s="608"/>
      <c r="VDQ9" s="608"/>
      <c r="VDR9" s="608"/>
      <c r="VDS9" s="608"/>
      <c r="VDT9" s="608"/>
      <c r="VDU9" s="608"/>
      <c r="VDV9" s="608"/>
      <c r="VDW9" s="608"/>
      <c r="VDX9" s="608"/>
      <c r="VDY9" s="608"/>
      <c r="VDZ9" s="608"/>
      <c r="VEA9" s="608"/>
      <c r="VEB9" s="608"/>
      <c r="VEC9" s="608"/>
      <c r="VED9" s="608"/>
      <c r="VEE9" s="608"/>
      <c r="VEF9" s="608"/>
      <c r="VEG9" s="608"/>
      <c r="VEH9" s="608"/>
      <c r="VEI9" s="608"/>
      <c r="VEJ9" s="608"/>
      <c r="VEK9" s="608"/>
      <c r="VEL9" s="608"/>
      <c r="VEM9" s="608"/>
      <c r="VEN9" s="608"/>
      <c r="VEO9" s="608"/>
      <c r="VEP9" s="608"/>
      <c r="VEQ9" s="608"/>
      <c r="VER9" s="608"/>
      <c r="VES9" s="608"/>
      <c r="VET9" s="608"/>
      <c r="VEU9" s="608"/>
      <c r="VEV9" s="608"/>
      <c r="VEW9" s="608"/>
      <c r="VEX9" s="608"/>
      <c r="VEY9" s="608"/>
      <c r="VEZ9" s="608"/>
      <c r="VFA9" s="608"/>
      <c r="VFB9" s="608"/>
      <c r="VFC9" s="608"/>
      <c r="VFD9" s="608"/>
      <c r="VFE9" s="608"/>
      <c r="VFF9" s="608"/>
      <c r="VFG9" s="608"/>
      <c r="VFH9" s="608"/>
      <c r="VFI9" s="608"/>
      <c r="VFJ9" s="608"/>
      <c r="VFK9" s="608"/>
      <c r="VFL9" s="608"/>
      <c r="VFM9" s="608"/>
      <c r="VFN9" s="608"/>
      <c r="VFO9" s="608"/>
      <c r="VFP9" s="608"/>
      <c r="VFQ9" s="608"/>
      <c r="VFR9" s="608"/>
      <c r="VFS9" s="608"/>
      <c r="VFT9" s="608"/>
      <c r="VFU9" s="608"/>
      <c r="VFV9" s="608"/>
      <c r="VFW9" s="608"/>
      <c r="VFX9" s="608"/>
      <c r="VFY9" s="608"/>
      <c r="VFZ9" s="608"/>
      <c r="VGA9" s="608"/>
      <c r="VGB9" s="608"/>
      <c r="VGC9" s="608"/>
      <c r="VGD9" s="608"/>
      <c r="VGE9" s="608"/>
      <c r="VGF9" s="608"/>
      <c r="VGG9" s="608"/>
      <c r="VGH9" s="608"/>
      <c r="VGI9" s="608"/>
      <c r="VGJ9" s="608"/>
      <c r="VGK9" s="608"/>
      <c r="VGL9" s="608"/>
      <c r="VGM9" s="608"/>
      <c r="VGN9" s="608"/>
      <c r="VGO9" s="608"/>
      <c r="VGP9" s="608"/>
      <c r="VGQ9" s="608"/>
      <c r="VGR9" s="608"/>
      <c r="VGS9" s="608"/>
      <c r="VGT9" s="608"/>
      <c r="VGU9" s="608"/>
      <c r="VGV9" s="608"/>
      <c r="VGW9" s="608"/>
      <c r="VGX9" s="608"/>
      <c r="VGY9" s="608"/>
      <c r="VGZ9" s="608"/>
      <c r="VHA9" s="608"/>
      <c r="VHB9" s="608"/>
      <c r="VHC9" s="608"/>
      <c r="VHD9" s="608"/>
      <c r="VHE9" s="608"/>
      <c r="VHF9" s="608"/>
      <c r="VHG9" s="608"/>
      <c r="VHH9" s="608"/>
      <c r="VHI9" s="608"/>
      <c r="VHJ9" s="608"/>
      <c r="VHK9" s="608"/>
      <c r="VHL9" s="608"/>
      <c r="VHM9" s="608"/>
      <c r="VHN9" s="608"/>
      <c r="VHO9" s="608"/>
      <c r="VHP9" s="608"/>
      <c r="VHQ9" s="608"/>
      <c r="VHR9" s="608"/>
      <c r="VHS9" s="608"/>
      <c r="VHT9" s="608"/>
      <c r="VHU9" s="608"/>
      <c r="VHV9" s="608"/>
      <c r="VHW9" s="608"/>
      <c r="VHX9" s="608"/>
      <c r="VHY9" s="608"/>
      <c r="VHZ9" s="608"/>
      <c r="VIA9" s="608"/>
      <c r="VIB9" s="608"/>
      <c r="VIC9" s="608"/>
      <c r="VID9" s="608"/>
      <c r="VIE9" s="608"/>
      <c r="VIF9" s="608"/>
      <c r="VIG9" s="608"/>
      <c r="VIH9" s="608"/>
      <c r="VII9" s="608"/>
      <c r="VIJ9" s="608"/>
      <c r="VIK9" s="608"/>
      <c r="VIL9" s="608"/>
      <c r="VIM9" s="608"/>
      <c r="VIN9" s="608"/>
      <c r="VIO9" s="608"/>
      <c r="VIP9" s="608"/>
      <c r="VIQ9" s="608"/>
      <c r="VIR9" s="608"/>
      <c r="VIS9" s="608"/>
      <c r="VIT9" s="608"/>
      <c r="VIU9" s="608"/>
      <c r="VIV9" s="608"/>
      <c r="VIW9" s="608"/>
      <c r="VIX9" s="608"/>
      <c r="VIY9" s="608"/>
      <c r="VIZ9" s="608"/>
      <c r="VJA9" s="608"/>
      <c r="VJB9" s="608"/>
      <c r="VJC9" s="608"/>
      <c r="VJD9" s="608"/>
      <c r="VJE9" s="608"/>
      <c r="VJF9" s="608"/>
      <c r="VJG9" s="608"/>
      <c r="VJH9" s="608"/>
      <c r="VJI9" s="608"/>
      <c r="VJJ9" s="608"/>
      <c r="VJK9" s="608"/>
      <c r="VJL9" s="608"/>
      <c r="VJM9" s="608"/>
      <c r="VJN9" s="608"/>
      <c r="VJO9" s="608"/>
      <c r="VJP9" s="608"/>
      <c r="VJQ9" s="608"/>
      <c r="VJR9" s="608"/>
      <c r="VJS9" s="608"/>
      <c r="VJT9" s="608"/>
      <c r="VJU9" s="608"/>
      <c r="VJV9" s="608"/>
      <c r="VJW9" s="608"/>
      <c r="VJX9" s="608"/>
      <c r="VJY9" s="608"/>
      <c r="VJZ9" s="608"/>
      <c r="VKA9" s="608"/>
      <c r="VKB9" s="608"/>
      <c r="VKC9" s="608"/>
      <c r="VKD9" s="608"/>
      <c r="VKE9" s="608"/>
      <c r="VKF9" s="608"/>
      <c r="VKG9" s="608"/>
      <c r="VKH9" s="608"/>
      <c r="VKI9" s="608"/>
      <c r="VKJ9" s="608"/>
      <c r="VKK9" s="608"/>
      <c r="VKL9" s="608"/>
      <c r="VKM9" s="608"/>
      <c r="VKN9" s="608"/>
      <c r="VKO9" s="608"/>
      <c r="VKP9" s="608"/>
      <c r="VKQ9" s="608"/>
      <c r="VKR9" s="608"/>
      <c r="VKS9" s="608"/>
      <c r="VKT9" s="608"/>
      <c r="VKU9" s="608"/>
      <c r="VKV9" s="608"/>
      <c r="VKW9" s="608"/>
      <c r="VKX9" s="608"/>
      <c r="VKY9" s="608"/>
      <c r="VKZ9" s="608"/>
      <c r="VLA9" s="608"/>
      <c r="VLB9" s="608"/>
      <c r="VLC9" s="608"/>
      <c r="VLD9" s="608"/>
      <c r="VLE9" s="608"/>
      <c r="VLF9" s="608"/>
      <c r="VLG9" s="608"/>
      <c r="VLH9" s="608"/>
      <c r="VLI9" s="608"/>
      <c r="VLJ9" s="608"/>
      <c r="VLK9" s="608"/>
      <c r="VLL9" s="608"/>
      <c r="VLM9" s="608"/>
      <c r="VLN9" s="608"/>
      <c r="VLO9" s="608"/>
      <c r="VLP9" s="608"/>
      <c r="VLQ9" s="608"/>
      <c r="VLR9" s="608"/>
      <c r="VLS9" s="608"/>
      <c r="VLT9" s="608"/>
      <c r="VLU9" s="608"/>
      <c r="VLV9" s="608"/>
      <c r="VLW9" s="608"/>
      <c r="VLX9" s="608"/>
      <c r="VLY9" s="608"/>
      <c r="VLZ9" s="608"/>
      <c r="VMA9" s="608"/>
      <c r="VMB9" s="608"/>
      <c r="VMC9" s="608"/>
      <c r="VMD9" s="608"/>
      <c r="VME9" s="608"/>
      <c r="VMF9" s="608"/>
      <c r="VMG9" s="608"/>
      <c r="VMH9" s="608"/>
      <c r="VMI9" s="608"/>
      <c r="VMJ9" s="608"/>
      <c r="VMK9" s="608"/>
      <c r="VML9" s="608"/>
      <c r="VMM9" s="608"/>
      <c r="VMN9" s="608"/>
      <c r="VMO9" s="608"/>
      <c r="VMP9" s="608"/>
      <c r="VMQ9" s="608"/>
      <c r="VMR9" s="608"/>
      <c r="VMS9" s="608"/>
      <c r="VMT9" s="608"/>
      <c r="VMU9" s="608"/>
      <c r="VMV9" s="608"/>
      <c r="VMW9" s="608"/>
      <c r="VMX9" s="608"/>
      <c r="VMY9" s="608"/>
      <c r="VMZ9" s="608"/>
      <c r="VNA9" s="608"/>
      <c r="VNB9" s="608"/>
      <c r="VNC9" s="608"/>
      <c r="VND9" s="608"/>
      <c r="VNE9" s="608"/>
      <c r="VNF9" s="608"/>
      <c r="VNG9" s="608"/>
      <c r="VNH9" s="608"/>
      <c r="VNI9" s="608"/>
      <c r="VNJ9" s="608"/>
      <c r="VNK9" s="608"/>
      <c r="VNL9" s="608"/>
      <c r="VNM9" s="608"/>
      <c r="VNN9" s="608"/>
      <c r="VNO9" s="608"/>
      <c r="VNP9" s="608"/>
      <c r="VNQ9" s="608"/>
      <c r="VNR9" s="608"/>
      <c r="VNS9" s="608"/>
      <c r="VNT9" s="608"/>
      <c r="VNU9" s="608"/>
      <c r="VNV9" s="608"/>
      <c r="VNW9" s="608"/>
      <c r="VNX9" s="608"/>
      <c r="VNY9" s="608"/>
      <c r="VNZ9" s="608"/>
      <c r="VOA9" s="608"/>
      <c r="VOB9" s="608"/>
      <c r="VOC9" s="608"/>
      <c r="VOD9" s="608"/>
      <c r="VOE9" s="608"/>
      <c r="VOF9" s="608"/>
      <c r="VOG9" s="608"/>
      <c r="VOH9" s="608"/>
      <c r="VOI9" s="608"/>
      <c r="VOJ9" s="608"/>
      <c r="VOK9" s="608"/>
      <c r="VOL9" s="608"/>
      <c r="VOM9" s="608"/>
      <c r="VON9" s="608"/>
      <c r="VOO9" s="608"/>
      <c r="VOP9" s="608"/>
      <c r="VOQ9" s="608"/>
      <c r="VOR9" s="608"/>
      <c r="VOS9" s="608"/>
      <c r="VOT9" s="608"/>
      <c r="VOU9" s="608"/>
      <c r="VOV9" s="608"/>
      <c r="VOW9" s="608"/>
      <c r="VOX9" s="608"/>
      <c r="VOY9" s="608"/>
      <c r="VOZ9" s="608"/>
      <c r="VPA9" s="608"/>
      <c r="VPB9" s="608"/>
      <c r="VPC9" s="608"/>
      <c r="VPD9" s="608"/>
      <c r="VPE9" s="608"/>
      <c r="VPF9" s="608"/>
      <c r="VPG9" s="608"/>
      <c r="VPH9" s="608"/>
      <c r="VPI9" s="608"/>
      <c r="VPJ9" s="608"/>
      <c r="VPK9" s="608"/>
      <c r="VPL9" s="608"/>
      <c r="VPM9" s="608"/>
      <c r="VPN9" s="608"/>
      <c r="VPO9" s="608"/>
      <c r="VPP9" s="608"/>
      <c r="VPQ9" s="608"/>
      <c r="VPR9" s="608"/>
      <c r="VPS9" s="608"/>
      <c r="VPT9" s="608"/>
      <c r="VPU9" s="608"/>
      <c r="VPV9" s="608"/>
      <c r="VPW9" s="608"/>
      <c r="VPX9" s="608"/>
      <c r="VPY9" s="608"/>
      <c r="VPZ9" s="608"/>
      <c r="VQA9" s="608"/>
      <c r="VQB9" s="608"/>
      <c r="VQC9" s="608"/>
      <c r="VQD9" s="608"/>
      <c r="VQE9" s="608"/>
      <c r="VQF9" s="608"/>
      <c r="VQG9" s="608"/>
      <c r="VQH9" s="608"/>
      <c r="VQI9" s="608"/>
      <c r="VQJ9" s="608"/>
      <c r="VQK9" s="608"/>
      <c r="VQL9" s="608"/>
      <c r="VQM9" s="608"/>
      <c r="VQN9" s="608"/>
      <c r="VQO9" s="608"/>
      <c r="VQP9" s="608"/>
      <c r="VQQ9" s="608"/>
      <c r="VQR9" s="608"/>
      <c r="VQS9" s="608"/>
      <c r="VQT9" s="608"/>
      <c r="VQU9" s="608"/>
      <c r="VQV9" s="608"/>
      <c r="VQW9" s="608"/>
      <c r="VQX9" s="608"/>
      <c r="VQY9" s="608"/>
      <c r="VQZ9" s="608"/>
      <c r="VRA9" s="608"/>
      <c r="VRB9" s="608"/>
      <c r="VRC9" s="608"/>
      <c r="VRD9" s="608"/>
      <c r="VRE9" s="608"/>
      <c r="VRF9" s="608"/>
      <c r="VRG9" s="608"/>
      <c r="VRH9" s="608"/>
      <c r="VRI9" s="608"/>
      <c r="VRJ9" s="608"/>
      <c r="VRK9" s="608"/>
      <c r="VRL9" s="608"/>
      <c r="VRM9" s="608"/>
      <c r="VRN9" s="608"/>
      <c r="VRO9" s="608"/>
      <c r="VRP9" s="608"/>
      <c r="VRQ9" s="608"/>
      <c r="VRR9" s="608"/>
      <c r="VRS9" s="608"/>
      <c r="VRT9" s="608"/>
      <c r="VRU9" s="608"/>
      <c r="VRV9" s="608"/>
      <c r="VRW9" s="608"/>
      <c r="VRX9" s="608"/>
      <c r="VRY9" s="608"/>
      <c r="VRZ9" s="608"/>
      <c r="VSA9" s="608"/>
      <c r="VSB9" s="608"/>
      <c r="VSC9" s="608"/>
      <c r="VSD9" s="608"/>
      <c r="VSE9" s="608"/>
      <c r="VSF9" s="608"/>
      <c r="VSG9" s="608"/>
      <c r="VSH9" s="608"/>
      <c r="VSI9" s="608"/>
      <c r="VSJ9" s="608"/>
      <c r="VSK9" s="608"/>
      <c r="VSL9" s="608"/>
      <c r="VSM9" s="608"/>
      <c r="VSN9" s="608"/>
      <c r="VSO9" s="608"/>
      <c r="VSP9" s="608"/>
      <c r="VSQ9" s="608"/>
      <c r="VSR9" s="608"/>
      <c r="VSS9" s="608"/>
      <c r="VST9" s="608"/>
      <c r="VSU9" s="608"/>
      <c r="VSV9" s="608"/>
      <c r="VSW9" s="608"/>
      <c r="VSX9" s="608"/>
      <c r="VSY9" s="608"/>
      <c r="VSZ9" s="608"/>
      <c r="VTA9" s="608"/>
      <c r="VTB9" s="608"/>
      <c r="VTC9" s="608"/>
      <c r="VTD9" s="608"/>
      <c r="VTE9" s="608"/>
      <c r="VTF9" s="608"/>
      <c r="VTG9" s="608"/>
      <c r="VTH9" s="608"/>
      <c r="VTI9" s="608"/>
      <c r="VTJ9" s="608"/>
      <c r="VTK9" s="608"/>
      <c r="VTL9" s="608"/>
      <c r="VTM9" s="608"/>
      <c r="VTN9" s="608"/>
      <c r="VTO9" s="608"/>
      <c r="VTP9" s="608"/>
      <c r="VTQ9" s="608"/>
      <c r="VTR9" s="608"/>
      <c r="VTS9" s="608"/>
      <c r="VTT9" s="608"/>
      <c r="VTU9" s="608"/>
      <c r="VTV9" s="608"/>
      <c r="VTW9" s="608"/>
      <c r="VTX9" s="608"/>
      <c r="VTY9" s="608"/>
      <c r="VTZ9" s="608"/>
      <c r="VUA9" s="608"/>
      <c r="VUB9" s="608"/>
      <c r="VUC9" s="608"/>
      <c r="VUD9" s="608"/>
      <c r="VUE9" s="608"/>
      <c r="VUF9" s="608"/>
      <c r="VUG9" s="608"/>
      <c r="VUH9" s="608"/>
      <c r="VUI9" s="608"/>
      <c r="VUJ9" s="608"/>
      <c r="VUK9" s="608"/>
      <c r="VUL9" s="608"/>
      <c r="VUM9" s="608"/>
      <c r="VUN9" s="608"/>
      <c r="VUO9" s="608"/>
      <c r="VUP9" s="608"/>
      <c r="VUQ9" s="608"/>
      <c r="VUR9" s="608"/>
      <c r="VUS9" s="608"/>
      <c r="VUT9" s="608"/>
      <c r="VUU9" s="608"/>
      <c r="VUV9" s="608"/>
      <c r="VUW9" s="608"/>
      <c r="VUX9" s="608"/>
      <c r="VUY9" s="608"/>
      <c r="VUZ9" s="608"/>
      <c r="VVA9" s="608"/>
      <c r="VVB9" s="608"/>
      <c r="VVC9" s="608"/>
      <c r="VVD9" s="608"/>
      <c r="VVE9" s="608"/>
      <c r="VVF9" s="608"/>
      <c r="VVG9" s="608"/>
      <c r="VVH9" s="608"/>
      <c r="VVI9" s="608"/>
      <c r="VVJ9" s="608"/>
      <c r="VVK9" s="608"/>
      <c r="VVL9" s="608"/>
      <c r="VVM9" s="608"/>
      <c r="VVN9" s="608"/>
      <c r="VVO9" s="608"/>
      <c r="VVP9" s="608"/>
      <c r="VVQ9" s="608"/>
      <c r="VVR9" s="608"/>
      <c r="VVS9" s="608"/>
      <c r="VVT9" s="608"/>
      <c r="VVU9" s="608"/>
      <c r="VVV9" s="608"/>
      <c r="VVW9" s="608"/>
      <c r="VVX9" s="608"/>
      <c r="VVY9" s="608"/>
      <c r="VVZ9" s="608"/>
      <c r="VWA9" s="608"/>
      <c r="VWB9" s="608"/>
      <c r="VWC9" s="608"/>
      <c r="VWD9" s="608"/>
      <c r="VWE9" s="608"/>
      <c r="VWF9" s="608"/>
      <c r="VWG9" s="608"/>
      <c r="VWH9" s="608"/>
      <c r="VWI9" s="608"/>
      <c r="VWJ9" s="608"/>
      <c r="VWK9" s="608"/>
      <c r="VWL9" s="608"/>
      <c r="VWM9" s="608"/>
      <c r="VWN9" s="608"/>
      <c r="VWO9" s="608"/>
      <c r="VWP9" s="608"/>
      <c r="VWQ9" s="608"/>
      <c r="VWR9" s="608"/>
      <c r="VWS9" s="608"/>
      <c r="VWT9" s="608"/>
      <c r="VWU9" s="608"/>
      <c r="VWV9" s="608"/>
      <c r="VWW9" s="608"/>
      <c r="VWX9" s="608"/>
      <c r="VWY9" s="608"/>
      <c r="VWZ9" s="608"/>
      <c r="VXA9" s="608"/>
      <c r="VXB9" s="608"/>
      <c r="VXC9" s="608"/>
      <c r="VXD9" s="608"/>
      <c r="VXE9" s="608"/>
      <c r="VXF9" s="608"/>
      <c r="VXG9" s="608"/>
      <c r="VXH9" s="608"/>
      <c r="VXI9" s="608"/>
      <c r="VXJ9" s="608"/>
      <c r="VXK9" s="608"/>
      <c r="VXL9" s="608"/>
      <c r="VXM9" s="608"/>
      <c r="VXN9" s="608"/>
      <c r="VXO9" s="608"/>
      <c r="VXP9" s="608"/>
      <c r="VXQ9" s="608"/>
      <c r="VXR9" s="608"/>
      <c r="VXS9" s="608"/>
      <c r="VXT9" s="608"/>
      <c r="VXU9" s="608"/>
      <c r="VXV9" s="608"/>
      <c r="VXW9" s="608"/>
      <c r="VXX9" s="608"/>
      <c r="VXY9" s="608"/>
      <c r="VXZ9" s="608"/>
      <c r="VYA9" s="608"/>
      <c r="VYB9" s="608"/>
      <c r="VYC9" s="608"/>
      <c r="VYD9" s="608"/>
      <c r="VYE9" s="608"/>
      <c r="VYF9" s="608"/>
      <c r="VYG9" s="608"/>
      <c r="VYH9" s="608"/>
      <c r="VYI9" s="608"/>
      <c r="VYJ9" s="608"/>
      <c r="VYK9" s="608"/>
      <c r="VYL9" s="608"/>
      <c r="VYM9" s="608"/>
      <c r="VYN9" s="608"/>
      <c r="VYO9" s="608"/>
      <c r="VYP9" s="608"/>
      <c r="VYQ9" s="608"/>
      <c r="VYR9" s="608"/>
      <c r="VYS9" s="608"/>
      <c r="VYT9" s="608"/>
      <c r="VYU9" s="608"/>
      <c r="VYV9" s="608"/>
      <c r="VYW9" s="608"/>
      <c r="VYX9" s="608"/>
      <c r="VYY9" s="608"/>
      <c r="VYZ9" s="608"/>
      <c r="VZA9" s="608"/>
      <c r="VZB9" s="608"/>
      <c r="VZC9" s="608"/>
      <c r="VZD9" s="608"/>
      <c r="VZE9" s="608"/>
      <c r="VZF9" s="608"/>
      <c r="VZG9" s="608"/>
      <c r="VZH9" s="608"/>
      <c r="VZI9" s="608"/>
      <c r="VZJ9" s="608"/>
      <c r="VZK9" s="608"/>
      <c r="VZL9" s="608"/>
      <c r="VZM9" s="608"/>
      <c r="VZN9" s="608"/>
      <c r="VZO9" s="608"/>
      <c r="VZP9" s="608"/>
      <c r="VZQ9" s="608"/>
      <c r="VZR9" s="608"/>
      <c r="VZS9" s="608"/>
      <c r="VZT9" s="608"/>
      <c r="VZU9" s="608"/>
      <c r="VZV9" s="608"/>
      <c r="VZW9" s="608"/>
      <c r="VZX9" s="608"/>
      <c r="VZY9" s="608"/>
      <c r="VZZ9" s="608"/>
      <c r="WAA9" s="608"/>
      <c r="WAB9" s="608"/>
      <c r="WAC9" s="608"/>
      <c r="WAD9" s="608"/>
      <c r="WAE9" s="608"/>
      <c r="WAF9" s="608"/>
      <c r="WAG9" s="608"/>
      <c r="WAH9" s="608"/>
      <c r="WAI9" s="608"/>
      <c r="WAJ9" s="608"/>
      <c r="WAK9" s="608"/>
      <c r="WAL9" s="608"/>
      <c r="WAM9" s="608"/>
      <c r="WAN9" s="608"/>
      <c r="WAO9" s="608"/>
      <c r="WAP9" s="608"/>
      <c r="WAQ9" s="608"/>
      <c r="WAR9" s="608"/>
      <c r="WAS9" s="608"/>
      <c r="WAT9" s="608"/>
      <c r="WAU9" s="608"/>
      <c r="WAV9" s="608"/>
      <c r="WAW9" s="608"/>
      <c r="WAX9" s="608"/>
      <c r="WAY9" s="608"/>
      <c r="WAZ9" s="608"/>
      <c r="WBA9" s="608"/>
      <c r="WBB9" s="608"/>
      <c r="WBC9" s="608"/>
      <c r="WBD9" s="608"/>
      <c r="WBE9" s="608"/>
      <c r="WBF9" s="608"/>
      <c r="WBG9" s="608"/>
      <c r="WBH9" s="608"/>
      <c r="WBI9" s="608"/>
      <c r="WBJ9" s="608"/>
      <c r="WBK9" s="608"/>
      <c r="WBL9" s="608"/>
      <c r="WBM9" s="608"/>
      <c r="WBN9" s="608"/>
      <c r="WBO9" s="608"/>
      <c r="WBP9" s="608"/>
      <c r="WBQ9" s="608"/>
      <c r="WBR9" s="608"/>
      <c r="WBS9" s="608"/>
      <c r="WBT9" s="608"/>
      <c r="WBU9" s="608"/>
      <c r="WBV9" s="608"/>
      <c r="WBW9" s="608"/>
      <c r="WBX9" s="608"/>
      <c r="WBY9" s="608"/>
      <c r="WBZ9" s="608"/>
      <c r="WCA9" s="608"/>
      <c r="WCB9" s="608"/>
      <c r="WCC9" s="608"/>
      <c r="WCD9" s="608"/>
      <c r="WCE9" s="608"/>
      <c r="WCF9" s="608"/>
      <c r="WCG9" s="608"/>
      <c r="WCH9" s="608"/>
      <c r="WCI9" s="608"/>
      <c r="WCJ9" s="608"/>
      <c r="WCK9" s="608"/>
      <c r="WCL9" s="608"/>
      <c r="WCM9" s="608"/>
      <c r="WCN9" s="608"/>
      <c r="WCO9" s="608"/>
      <c r="WCP9" s="608"/>
      <c r="WCQ9" s="608"/>
      <c r="WCR9" s="608"/>
      <c r="WCS9" s="608"/>
      <c r="WCT9" s="608"/>
      <c r="WCU9" s="608"/>
      <c r="WCV9" s="608"/>
      <c r="WCW9" s="608"/>
      <c r="WCX9" s="608"/>
      <c r="WCY9" s="608"/>
      <c r="WCZ9" s="608"/>
      <c r="WDA9" s="608"/>
      <c r="WDB9" s="608"/>
      <c r="WDC9" s="608"/>
      <c r="WDD9" s="608"/>
      <c r="WDE9" s="608"/>
      <c r="WDF9" s="608"/>
      <c r="WDG9" s="608"/>
      <c r="WDH9" s="608"/>
      <c r="WDI9" s="608"/>
      <c r="WDJ9" s="608"/>
      <c r="WDK9" s="608"/>
      <c r="WDL9" s="608"/>
      <c r="WDM9" s="608"/>
      <c r="WDN9" s="608"/>
      <c r="WDO9" s="608"/>
      <c r="WDP9" s="608"/>
      <c r="WDQ9" s="608"/>
      <c r="WDR9" s="608"/>
      <c r="WDS9" s="608"/>
      <c r="WDT9" s="608"/>
      <c r="WDU9" s="608"/>
      <c r="WDV9" s="608"/>
      <c r="WDW9" s="608"/>
      <c r="WDX9" s="608"/>
      <c r="WDY9" s="608"/>
      <c r="WDZ9" s="608"/>
      <c r="WEA9" s="608"/>
      <c r="WEB9" s="608"/>
      <c r="WEC9" s="608"/>
      <c r="WED9" s="608"/>
      <c r="WEE9" s="608"/>
      <c r="WEF9" s="608"/>
      <c r="WEG9" s="608"/>
      <c r="WEH9" s="608"/>
      <c r="WEI9" s="608"/>
      <c r="WEJ9" s="608"/>
      <c r="WEK9" s="608"/>
      <c r="WEL9" s="608"/>
      <c r="WEM9" s="608"/>
      <c r="WEN9" s="608"/>
      <c r="WEO9" s="608"/>
      <c r="WEP9" s="608"/>
      <c r="WEQ9" s="608"/>
      <c r="WER9" s="608"/>
      <c r="WES9" s="608"/>
      <c r="WET9" s="608"/>
      <c r="WEU9" s="608"/>
      <c r="WEV9" s="608"/>
      <c r="WEW9" s="608"/>
      <c r="WEX9" s="608"/>
      <c r="WEY9" s="608"/>
      <c r="WEZ9" s="608"/>
      <c r="WFA9" s="608"/>
      <c r="WFB9" s="608"/>
      <c r="WFC9" s="608"/>
      <c r="WFD9" s="608"/>
      <c r="WFE9" s="608"/>
      <c r="WFF9" s="608"/>
      <c r="WFG9" s="608"/>
      <c r="WFH9" s="608"/>
      <c r="WFI9" s="608"/>
      <c r="WFJ9" s="608"/>
      <c r="WFK9" s="608"/>
      <c r="WFL9" s="608"/>
      <c r="WFM9" s="608"/>
      <c r="WFN9" s="608"/>
      <c r="WFO9" s="608"/>
      <c r="WFP9" s="608"/>
      <c r="WFQ9" s="608"/>
      <c r="WFR9" s="608"/>
      <c r="WFS9" s="608"/>
      <c r="WFT9" s="608"/>
      <c r="WFU9" s="608"/>
      <c r="WFV9" s="608"/>
      <c r="WFW9" s="608"/>
      <c r="WFX9" s="608"/>
      <c r="WFY9" s="608"/>
      <c r="WFZ9" s="608"/>
      <c r="WGA9" s="608"/>
      <c r="WGB9" s="608"/>
      <c r="WGC9" s="608"/>
      <c r="WGD9" s="608"/>
      <c r="WGE9" s="608"/>
      <c r="WGF9" s="608"/>
      <c r="WGG9" s="608"/>
      <c r="WGH9" s="608"/>
      <c r="WGI9" s="608"/>
      <c r="WGJ9" s="608"/>
      <c r="WGK9" s="608"/>
      <c r="WGL9" s="608"/>
      <c r="WGM9" s="608"/>
      <c r="WGN9" s="608"/>
      <c r="WGO9" s="608"/>
      <c r="WGP9" s="608"/>
      <c r="WGQ9" s="608"/>
      <c r="WGR9" s="608"/>
      <c r="WGS9" s="608"/>
      <c r="WGT9" s="608"/>
      <c r="WGU9" s="608"/>
      <c r="WGV9" s="608"/>
      <c r="WGW9" s="608"/>
      <c r="WGX9" s="608"/>
      <c r="WGY9" s="608"/>
      <c r="WGZ9" s="608"/>
      <c r="WHA9" s="608"/>
      <c r="WHB9" s="608"/>
      <c r="WHC9" s="608"/>
      <c r="WHD9" s="608"/>
      <c r="WHE9" s="608"/>
      <c r="WHF9" s="608"/>
      <c r="WHG9" s="608"/>
      <c r="WHH9" s="608"/>
      <c r="WHI9" s="608"/>
      <c r="WHJ9" s="608"/>
      <c r="WHK9" s="608"/>
      <c r="WHL9" s="608"/>
      <c r="WHM9" s="608"/>
      <c r="WHN9" s="608"/>
      <c r="WHO9" s="608"/>
      <c r="WHP9" s="608"/>
      <c r="WHQ9" s="608"/>
      <c r="WHR9" s="608"/>
      <c r="WHS9" s="608"/>
      <c r="WHT9" s="608"/>
      <c r="WHU9" s="608"/>
      <c r="WHV9" s="608"/>
      <c r="WHW9" s="608"/>
      <c r="WHX9" s="608"/>
      <c r="WHY9" s="608"/>
      <c r="WHZ9" s="608"/>
      <c r="WIA9" s="608"/>
      <c r="WIB9" s="608"/>
      <c r="WIC9" s="608"/>
      <c r="WID9" s="608"/>
      <c r="WIE9" s="608"/>
      <c r="WIF9" s="608"/>
      <c r="WIG9" s="608"/>
      <c r="WIH9" s="608"/>
      <c r="WII9" s="608"/>
      <c r="WIJ9" s="608"/>
      <c r="WIK9" s="608"/>
      <c r="WIL9" s="608"/>
      <c r="WIM9" s="608"/>
      <c r="WIN9" s="608"/>
      <c r="WIO9" s="608"/>
      <c r="WIP9" s="608"/>
      <c r="WIQ9" s="608"/>
      <c r="WIR9" s="608"/>
      <c r="WIS9" s="608"/>
      <c r="WIT9" s="608"/>
      <c r="WIU9" s="608"/>
      <c r="WIV9" s="608"/>
      <c r="WIW9" s="608"/>
      <c r="WIX9" s="608"/>
      <c r="WIY9" s="608"/>
      <c r="WIZ9" s="608"/>
      <c r="WJA9" s="608"/>
      <c r="WJB9" s="608"/>
      <c r="WJC9" s="608"/>
      <c r="WJD9" s="608"/>
      <c r="WJE9" s="608"/>
      <c r="WJF9" s="608"/>
      <c r="WJG9" s="608"/>
      <c r="WJH9" s="608"/>
      <c r="WJI9" s="608"/>
      <c r="WJJ9" s="608"/>
      <c r="WJK9" s="608"/>
      <c r="WJL9" s="608"/>
      <c r="WJM9" s="608"/>
      <c r="WJN9" s="608"/>
      <c r="WJO9" s="608"/>
      <c r="WJP9" s="608"/>
      <c r="WJQ9" s="608"/>
      <c r="WJR9" s="608"/>
      <c r="WJS9" s="608"/>
      <c r="WJT9" s="608"/>
      <c r="WJU9" s="608"/>
      <c r="WJV9" s="608"/>
      <c r="WJW9" s="608"/>
      <c r="WJX9" s="608"/>
      <c r="WJY9" s="608"/>
      <c r="WJZ9" s="608"/>
      <c r="WKA9" s="608"/>
      <c r="WKB9" s="608"/>
      <c r="WKC9" s="608"/>
      <c r="WKD9" s="608"/>
      <c r="WKE9" s="608"/>
      <c r="WKF9" s="608"/>
      <c r="WKG9" s="608"/>
      <c r="WKH9" s="608"/>
      <c r="WKI9" s="608"/>
      <c r="WKJ9" s="608"/>
      <c r="WKK9" s="608"/>
      <c r="WKL9" s="608"/>
      <c r="WKM9" s="608"/>
      <c r="WKN9" s="608"/>
      <c r="WKO9" s="608"/>
      <c r="WKP9" s="608"/>
      <c r="WKQ9" s="608"/>
      <c r="WKR9" s="608"/>
      <c r="WKS9" s="608"/>
      <c r="WKT9" s="608"/>
      <c r="WKU9" s="608"/>
      <c r="WKV9" s="608"/>
      <c r="WKW9" s="608"/>
      <c r="WKX9" s="608"/>
      <c r="WKY9" s="608"/>
      <c r="WKZ9" s="608"/>
      <c r="WLA9" s="608"/>
      <c r="WLB9" s="608"/>
      <c r="WLC9" s="608"/>
      <c r="WLD9" s="608"/>
      <c r="WLE9" s="608"/>
      <c r="WLF9" s="608"/>
      <c r="WLG9" s="608"/>
      <c r="WLH9" s="608"/>
      <c r="WLI9" s="608"/>
      <c r="WLJ9" s="608"/>
      <c r="WLK9" s="608"/>
      <c r="WLL9" s="608"/>
      <c r="WLM9" s="608"/>
      <c r="WLN9" s="608"/>
      <c r="WLO9" s="608"/>
      <c r="WLP9" s="608"/>
      <c r="WLQ9" s="608"/>
      <c r="WLR9" s="608"/>
      <c r="WLS9" s="608"/>
      <c r="WLT9" s="608"/>
      <c r="WLU9" s="608"/>
      <c r="WLV9" s="608"/>
      <c r="WLW9" s="608"/>
      <c r="WLX9" s="608"/>
      <c r="WLY9" s="608"/>
      <c r="WLZ9" s="608"/>
      <c r="WMA9" s="608"/>
      <c r="WMB9" s="608"/>
      <c r="WMC9" s="608"/>
      <c r="WMD9" s="608"/>
      <c r="WME9" s="608"/>
      <c r="WMF9" s="608"/>
      <c r="WMG9" s="608"/>
      <c r="WMH9" s="608"/>
      <c r="WMI9" s="608"/>
      <c r="WMJ9" s="608"/>
      <c r="WMK9" s="608"/>
      <c r="WML9" s="608"/>
      <c r="WMM9" s="608"/>
      <c r="WMN9" s="608"/>
      <c r="WMO9" s="608"/>
      <c r="WMP9" s="608"/>
      <c r="WMQ9" s="608"/>
      <c r="WMR9" s="608"/>
      <c r="WMS9" s="608"/>
      <c r="WMT9" s="608"/>
      <c r="WMU9" s="608"/>
      <c r="WMV9" s="608"/>
      <c r="WMW9" s="608"/>
      <c r="WMX9" s="608"/>
      <c r="WMY9" s="608"/>
      <c r="WMZ9" s="608"/>
      <c r="WNA9" s="608"/>
      <c r="WNB9" s="608"/>
      <c r="WNC9" s="608"/>
      <c r="WND9" s="608"/>
      <c r="WNE9" s="608"/>
      <c r="WNF9" s="608"/>
      <c r="WNG9" s="608"/>
      <c r="WNH9" s="608"/>
      <c r="WNI9" s="608"/>
      <c r="WNJ9" s="608"/>
      <c r="WNK9" s="608"/>
      <c r="WNL9" s="608"/>
      <c r="WNM9" s="608"/>
      <c r="WNN9" s="608"/>
      <c r="WNO9" s="608"/>
      <c r="WNP9" s="608"/>
      <c r="WNQ9" s="608"/>
      <c r="WNR9" s="608"/>
      <c r="WNS9" s="608"/>
      <c r="WNT9" s="608"/>
      <c r="WNU9" s="608"/>
      <c r="WNV9" s="608"/>
      <c r="WNW9" s="608"/>
      <c r="WNX9" s="608"/>
      <c r="WNY9" s="608"/>
      <c r="WNZ9" s="608"/>
      <c r="WOA9" s="608"/>
      <c r="WOB9" s="608"/>
      <c r="WOC9" s="608"/>
      <c r="WOD9" s="608"/>
      <c r="WOE9" s="608"/>
      <c r="WOF9" s="608"/>
      <c r="WOG9" s="608"/>
      <c r="WOH9" s="608"/>
      <c r="WOI9" s="608"/>
      <c r="WOJ9" s="608"/>
      <c r="WOK9" s="608"/>
      <c r="WOL9" s="608"/>
      <c r="WOM9" s="608"/>
      <c r="WON9" s="608"/>
      <c r="WOO9" s="608"/>
      <c r="WOP9" s="608"/>
      <c r="WOQ9" s="608"/>
      <c r="WOR9" s="608"/>
      <c r="WOS9" s="608"/>
      <c r="WOT9" s="608"/>
      <c r="WOU9" s="608"/>
      <c r="WOV9" s="608"/>
      <c r="WOW9" s="608"/>
      <c r="WOX9" s="608"/>
      <c r="WOY9" s="608"/>
      <c r="WOZ9" s="608"/>
      <c r="WPA9" s="608"/>
      <c r="WPB9" s="608"/>
      <c r="WPC9" s="608"/>
      <c r="WPD9" s="608"/>
      <c r="WPE9" s="608"/>
      <c r="WPF9" s="608"/>
      <c r="WPG9" s="608"/>
      <c r="WPH9" s="608"/>
      <c r="WPI9" s="608"/>
      <c r="WPJ9" s="608"/>
      <c r="WPK9" s="608"/>
      <c r="WPL9" s="608"/>
      <c r="WPM9" s="608"/>
      <c r="WPN9" s="608"/>
      <c r="WPO9" s="608"/>
      <c r="WPP9" s="608"/>
      <c r="WPQ9" s="608"/>
      <c r="WPR9" s="608"/>
      <c r="WPS9" s="608"/>
      <c r="WPT9" s="608"/>
      <c r="WPU9" s="608"/>
      <c r="WPV9" s="608"/>
      <c r="WPW9" s="608"/>
      <c r="WPX9" s="608"/>
      <c r="WPY9" s="608"/>
      <c r="WPZ9" s="608"/>
      <c r="WQA9" s="608"/>
      <c r="WQB9" s="608"/>
      <c r="WQC9" s="608"/>
      <c r="WQD9" s="608"/>
      <c r="WQE9" s="608"/>
      <c r="WQF9" s="608"/>
      <c r="WQG9" s="608"/>
      <c r="WQH9" s="608"/>
      <c r="WQI9" s="608"/>
      <c r="WQJ9" s="608"/>
      <c r="WQK9" s="608"/>
      <c r="WQL9" s="608"/>
      <c r="WQM9" s="608"/>
      <c r="WQN9" s="608"/>
      <c r="WQO9" s="608"/>
      <c r="WQP9" s="608"/>
      <c r="WQQ9" s="608"/>
      <c r="WQR9" s="608"/>
      <c r="WQS9" s="608"/>
      <c r="WQT9" s="608"/>
      <c r="WQU9" s="608"/>
      <c r="WQV9" s="608"/>
      <c r="WQW9" s="608"/>
      <c r="WQX9" s="608"/>
      <c r="WQY9" s="608"/>
      <c r="WQZ9" s="608"/>
      <c r="WRA9" s="608"/>
      <c r="WRB9" s="608"/>
      <c r="WRC9" s="608"/>
      <c r="WRD9" s="608"/>
      <c r="WRE9" s="608"/>
      <c r="WRF9" s="608"/>
      <c r="WRG9" s="608"/>
      <c r="WRH9" s="608"/>
      <c r="WRI9" s="608"/>
      <c r="WRJ9" s="608"/>
      <c r="WRK9" s="608"/>
      <c r="WRL9" s="608"/>
      <c r="WRM9" s="608"/>
      <c r="WRN9" s="608"/>
      <c r="WRO9" s="608"/>
      <c r="WRP9" s="608"/>
      <c r="WRQ9" s="608"/>
      <c r="WRR9" s="608"/>
      <c r="WRS9" s="608"/>
      <c r="WRT9" s="608"/>
      <c r="WRU9" s="608"/>
      <c r="WRV9" s="608"/>
      <c r="WRW9" s="608"/>
      <c r="WRX9" s="608"/>
      <c r="WRY9" s="608"/>
      <c r="WRZ9" s="608"/>
      <c r="WSA9" s="608"/>
      <c r="WSB9" s="608"/>
      <c r="WSC9" s="608"/>
      <c r="WSD9" s="608"/>
      <c r="WSE9" s="608"/>
      <c r="WSF9" s="608"/>
      <c r="WSG9" s="608"/>
      <c r="WSH9" s="608"/>
      <c r="WSI9" s="608"/>
      <c r="WSJ9" s="608"/>
      <c r="WSK9" s="608"/>
      <c r="WSL9" s="608"/>
      <c r="WSM9" s="608"/>
      <c r="WSN9" s="608"/>
      <c r="WSO9" s="608"/>
      <c r="WSP9" s="608"/>
      <c r="WSQ9" s="608"/>
      <c r="WSR9" s="608"/>
      <c r="WSS9" s="608"/>
      <c r="WST9" s="608"/>
      <c r="WSU9" s="608"/>
      <c r="WSV9" s="608"/>
      <c r="WSW9" s="608"/>
      <c r="WSX9" s="608"/>
      <c r="WSY9" s="608"/>
      <c r="WSZ9" s="608"/>
      <c r="WTA9" s="608"/>
      <c r="WTB9" s="608"/>
      <c r="WTC9" s="608"/>
      <c r="WTD9" s="608"/>
      <c r="WTE9" s="608"/>
      <c r="WTF9" s="608"/>
      <c r="WTG9" s="608"/>
      <c r="WTH9" s="608"/>
      <c r="WTI9" s="608"/>
      <c r="WTJ9" s="608"/>
      <c r="WTK9" s="608"/>
      <c r="WTL9" s="608"/>
      <c r="WTM9" s="608"/>
      <c r="WTN9" s="608"/>
      <c r="WTO9" s="608"/>
      <c r="WTP9" s="608"/>
      <c r="WTQ9" s="608"/>
      <c r="WTR9" s="608"/>
      <c r="WTS9" s="608"/>
      <c r="WTT9" s="608"/>
      <c r="WTU9" s="608"/>
      <c r="WTV9" s="608"/>
      <c r="WTW9" s="608"/>
      <c r="WTX9" s="608"/>
      <c r="WTY9" s="608"/>
      <c r="WTZ9" s="608"/>
      <c r="WUA9" s="608"/>
      <c r="WUB9" s="608"/>
      <c r="WUC9" s="608"/>
      <c r="WUD9" s="608"/>
      <c r="WUE9" s="608"/>
      <c r="WUF9" s="608"/>
      <c r="WUG9" s="608"/>
      <c r="WUH9" s="608"/>
      <c r="WUI9" s="608"/>
      <c r="WUJ9" s="608"/>
      <c r="WUK9" s="608"/>
      <c r="WUL9" s="608"/>
      <c r="WUM9" s="608"/>
      <c r="WUN9" s="608"/>
      <c r="WUO9" s="608"/>
      <c r="WUP9" s="608"/>
      <c r="WUQ9" s="608"/>
      <c r="WUR9" s="608"/>
      <c r="WUS9" s="608"/>
      <c r="WUT9" s="608"/>
      <c r="WUU9" s="608"/>
      <c r="WUV9" s="608"/>
      <c r="WUW9" s="608"/>
      <c r="WUX9" s="608"/>
      <c r="WUY9" s="608"/>
      <c r="WUZ9" s="608"/>
      <c r="WVA9" s="608"/>
      <c r="WVB9" s="608"/>
      <c r="WVC9" s="608"/>
      <c r="WVD9" s="608"/>
      <c r="WVE9" s="608"/>
      <c r="WVF9" s="608"/>
      <c r="WVG9" s="608"/>
      <c r="WVH9" s="608"/>
      <c r="WVI9" s="608"/>
      <c r="WVJ9" s="608"/>
      <c r="WVK9" s="608"/>
      <c r="WVL9" s="608"/>
      <c r="WVM9" s="608"/>
      <c r="WVN9" s="608"/>
      <c r="WVO9" s="608"/>
      <c r="WVP9" s="608"/>
      <c r="WVQ9" s="608"/>
      <c r="WVR9" s="608"/>
      <c r="WVS9" s="608"/>
      <c r="WVT9" s="608"/>
      <c r="WVU9" s="608"/>
      <c r="WVV9" s="608"/>
      <c r="WVW9" s="608"/>
      <c r="WVX9" s="608"/>
      <c r="WVY9" s="608"/>
      <c r="WVZ9" s="608"/>
      <c r="WWA9" s="608"/>
      <c r="WWB9" s="608"/>
      <c r="WWC9" s="608"/>
      <c r="WWD9" s="608"/>
      <c r="WWE9" s="608"/>
      <c r="WWF9" s="608"/>
      <c r="WWG9" s="608"/>
      <c r="WWH9" s="608"/>
      <c r="WWI9" s="608"/>
      <c r="WWJ9" s="608"/>
      <c r="WWK9" s="608"/>
      <c r="WWL9" s="608"/>
      <c r="WWM9" s="608"/>
      <c r="WWN9" s="608"/>
      <c r="WWO9" s="608"/>
      <c r="WWP9" s="608"/>
      <c r="WWQ9" s="608"/>
      <c r="WWR9" s="608"/>
      <c r="WWS9" s="608"/>
      <c r="WWT9" s="608"/>
      <c r="WWU9" s="608"/>
      <c r="WWV9" s="608"/>
      <c r="WWW9" s="608"/>
      <c r="WWX9" s="608"/>
      <c r="WWY9" s="608"/>
      <c r="WWZ9" s="608"/>
      <c r="WXA9" s="608"/>
      <c r="WXB9" s="608"/>
      <c r="WXC9" s="608"/>
      <c r="WXD9" s="608"/>
      <c r="WXE9" s="608"/>
      <c r="WXF9" s="608"/>
      <c r="WXG9" s="608"/>
      <c r="WXH9" s="608"/>
      <c r="WXI9" s="608"/>
      <c r="WXJ9" s="608"/>
      <c r="WXK9" s="608"/>
      <c r="WXL9" s="608"/>
      <c r="WXM9" s="608"/>
      <c r="WXN9" s="608"/>
      <c r="WXO9" s="608"/>
      <c r="WXP9" s="608"/>
      <c r="WXQ9" s="608"/>
      <c r="WXR9" s="608"/>
      <c r="WXS9" s="608"/>
      <c r="WXT9" s="608"/>
      <c r="WXU9" s="608"/>
      <c r="WXV9" s="608"/>
      <c r="WXW9" s="608"/>
      <c r="WXX9" s="608"/>
      <c r="WXY9" s="608"/>
      <c r="WXZ9" s="608"/>
      <c r="WYA9" s="608"/>
      <c r="WYB9" s="608"/>
      <c r="WYC9" s="608"/>
      <c r="WYD9" s="608"/>
      <c r="WYE9" s="608"/>
      <c r="WYF9" s="608"/>
      <c r="WYG9" s="608"/>
      <c r="WYH9" s="608"/>
      <c r="WYI9" s="608"/>
      <c r="WYJ9" s="608"/>
      <c r="WYK9" s="608"/>
      <c r="WYL9" s="608"/>
      <c r="WYM9" s="608"/>
      <c r="WYN9" s="608"/>
      <c r="WYO9" s="608"/>
      <c r="WYP9" s="608"/>
      <c r="WYQ9" s="608"/>
      <c r="WYR9" s="608"/>
      <c r="WYS9" s="608"/>
      <c r="WYT9" s="608"/>
      <c r="WYU9" s="608"/>
      <c r="WYV9" s="608"/>
      <c r="WYW9" s="608"/>
      <c r="WYX9" s="608"/>
      <c r="WYY9" s="608"/>
      <c r="WYZ9" s="608"/>
      <c r="WZA9" s="608"/>
      <c r="WZB9" s="608"/>
      <c r="WZC9" s="608"/>
      <c r="WZD9" s="608"/>
      <c r="WZE9" s="608"/>
      <c r="WZF9" s="608"/>
      <c r="WZG9" s="608"/>
      <c r="WZH9" s="608"/>
      <c r="WZI9" s="608"/>
      <c r="WZJ9" s="608"/>
      <c r="WZK9" s="608"/>
      <c r="WZL9" s="608"/>
      <c r="WZM9" s="608"/>
      <c r="WZN9" s="608"/>
      <c r="WZO9" s="608"/>
      <c r="WZP9" s="608"/>
      <c r="WZQ9" s="608"/>
      <c r="WZR9" s="608"/>
      <c r="WZS9" s="608"/>
      <c r="WZT9" s="608"/>
      <c r="WZU9" s="608"/>
      <c r="WZV9" s="608"/>
      <c r="WZW9" s="608"/>
      <c r="WZX9" s="608"/>
      <c r="WZY9" s="608"/>
      <c r="WZZ9" s="608"/>
      <c r="XAA9" s="608"/>
      <c r="XAB9" s="608"/>
      <c r="XAC9" s="608"/>
      <c r="XAD9" s="608"/>
      <c r="XAE9" s="608"/>
      <c r="XAF9" s="608"/>
      <c r="XAG9" s="608"/>
      <c r="XAH9" s="608"/>
      <c r="XAI9" s="608"/>
      <c r="XAJ9" s="608"/>
      <c r="XAK9" s="608"/>
      <c r="XAL9" s="608"/>
      <c r="XAM9" s="608"/>
      <c r="XAN9" s="608"/>
      <c r="XAO9" s="608"/>
      <c r="XAP9" s="608"/>
      <c r="XAQ9" s="608"/>
      <c r="XAR9" s="608"/>
      <c r="XAS9" s="608"/>
      <c r="XAT9" s="608"/>
      <c r="XAU9" s="608"/>
      <c r="XAV9" s="608"/>
      <c r="XAW9" s="608"/>
      <c r="XAX9" s="608"/>
      <c r="XAY9" s="608"/>
      <c r="XAZ9" s="608"/>
      <c r="XBA9" s="608"/>
      <c r="XBB9" s="608"/>
      <c r="XBC9" s="608"/>
      <c r="XBD9" s="608"/>
      <c r="XBE9" s="608"/>
      <c r="XBF9" s="608"/>
      <c r="XBG9" s="608"/>
      <c r="XBH9" s="608"/>
      <c r="XBI9" s="608"/>
      <c r="XBJ9" s="608"/>
      <c r="XBK9" s="608"/>
      <c r="XBL9" s="608"/>
      <c r="XBM9" s="608"/>
      <c r="XBN9" s="608"/>
      <c r="XBO9" s="608"/>
      <c r="XBP9" s="608"/>
      <c r="XBQ9" s="608"/>
      <c r="XBR9" s="608"/>
      <c r="XBS9" s="608"/>
      <c r="XBT9" s="608"/>
      <c r="XBU9" s="608"/>
      <c r="XBV9" s="608"/>
      <c r="XBW9" s="608"/>
      <c r="XBX9" s="608"/>
      <c r="XBY9" s="608"/>
      <c r="XBZ9" s="608"/>
      <c r="XCA9" s="608"/>
      <c r="XCB9" s="608"/>
      <c r="XCC9" s="608"/>
      <c r="XCD9" s="608"/>
      <c r="XCE9" s="608"/>
      <c r="XCF9" s="608"/>
      <c r="XCG9" s="608"/>
      <c r="XCH9" s="608"/>
      <c r="XCI9" s="608"/>
      <c r="XCJ9" s="608"/>
      <c r="XCK9" s="608"/>
      <c r="XCL9" s="608"/>
      <c r="XCM9" s="608"/>
      <c r="XCN9" s="608"/>
      <c r="XCO9" s="608"/>
      <c r="XCP9" s="608"/>
      <c r="XCQ9" s="608"/>
      <c r="XCR9" s="608"/>
      <c r="XCS9" s="608"/>
      <c r="XCT9" s="608"/>
      <c r="XCU9" s="608"/>
      <c r="XCV9" s="608"/>
      <c r="XCW9" s="608"/>
      <c r="XCX9" s="608"/>
      <c r="XCY9" s="608"/>
      <c r="XCZ9" s="608"/>
      <c r="XDA9" s="608"/>
      <c r="XDB9" s="608"/>
      <c r="XDC9" s="608"/>
      <c r="XDD9" s="608"/>
      <c r="XDE9" s="608"/>
      <c r="XDF9" s="608"/>
      <c r="XDG9" s="608"/>
      <c r="XDH9" s="608"/>
      <c r="XDI9" s="608"/>
      <c r="XDJ9" s="608"/>
      <c r="XDK9" s="608"/>
      <c r="XDL9" s="608"/>
      <c r="XDM9" s="608"/>
      <c r="XDN9" s="608"/>
      <c r="XDO9" s="608"/>
      <c r="XDP9" s="608"/>
      <c r="XDQ9" s="608"/>
      <c r="XDR9" s="608"/>
      <c r="XDS9" s="608"/>
      <c r="XDT9" s="608"/>
      <c r="XDU9" s="608"/>
      <c r="XDV9" s="608"/>
      <c r="XDW9" s="608"/>
      <c r="XDX9" s="608"/>
      <c r="XDY9" s="608"/>
      <c r="XDZ9" s="608"/>
      <c r="XEA9" s="608"/>
      <c r="XEB9" s="608"/>
      <c r="XEC9" s="608"/>
      <c r="XED9" s="608"/>
      <c r="XEE9" s="608"/>
      <c r="XEF9" s="608"/>
      <c r="XEG9" s="608"/>
      <c r="XEH9" s="608"/>
      <c r="XEI9" s="608"/>
      <c r="XEJ9" s="608"/>
      <c r="XEK9" s="608"/>
      <c r="XEL9" s="608"/>
      <c r="XEM9" s="608"/>
      <c r="XEN9" s="608"/>
      <c r="XEO9" s="608"/>
      <c r="XEP9" s="608"/>
      <c r="XEQ9" s="608"/>
      <c r="XER9" s="608"/>
      <c r="XES9" s="608"/>
      <c r="XET9" s="608"/>
      <c r="XEU9" s="608"/>
      <c r="XEV9" s="608"/>
      <c r="XEW9" s="608"/>
      <c r="XEX9" s="608"/>
      <c r="XEY9" s="608"/>
      <c r="XEZ9" s="608"/>
      <c r="XFA9" s="608"/>
      <c r="XFB9" s="608"/>
    </row>
    <row r="10" spans="1:16382" ht="15" customHeight="1" x14ac:dyDescent="0.25">
      <c r="A10" s="133" t="s">
        <v>3</v>
      </c>
      <c r="B10" s="227">
        <f>B9</f>
        <v>0</v>
      </c>
      <c r="C10" s="227">
        <f>C9</f>
        <v>0</v>
      </c>
      <c r="D10" s="46"/>
      <c r="E10" s="9"/>
      <c r="F10" s="9"/>
      <c r="G10" s="9"/>
      <c r="H10" s="9"/>
      <c r="I10" s="9"/>
      <c r="J10" s="9"/>
      <c r="K10" s="9"/>
      <c r="L10" s="9"/>
      <c r="M10" s="9"/>
      <c r="N10" s="9"/>
      <c r="O10" s="9"/>
      <c r="P10" s="9"/>
      <c r="Q10" s="9"/>
      <c r="R10" s="9"/>
      <c r="S10" s="9"/>
      <c r="T10" s="9"/>
      <c r="U10" s="9"/>
      <c r="V10" s="9"/>
      <c r="W10" s="9"/>
      <c r="X10" s="9"/>
      <c r="Y10" s="9"/>
      <c r="Z10" s="9"/>
      <c r="AA10" s="9"/>
      <c r="AB10" s="9"/>
      <c r="AC10" s="9"/>
      <c r="AD10" s="9"/>
      <c r="AE10" s="9"/>
      <c r="AF10" s="9"/>
      <c r="AG10" s="9"/>
      <c r="AH10" s="9"/>
      <c r="AI10" s="9"/>
      <c r="AJ10" s="9"/>
      <c r="AK10" s="9"/>
      <c r="AL10" s="9"/>
      <c r="AM10" s="9"/>
      <c r="AN10" s="9"/>
      <c r="AO10" s="9"/>
      <c r="AP10" s="9"/>
      <c r="AQ10" s="9"/>
      <c r="AR10" s="9"/>
      <c r="AS10" s="9"/>
      <c r="AT10" s="9"/>
      <c r="AU10" s="9"/>
      <c r="AV10" s="9"/>
      <c r="AW10" s="9"/>
      <c r="AX10" s="9"/>
      <c r="AY10" s="9"/>
      <c r="AZ10" s="9"/>
      <c r="BA10" s="9"/>
      <c r="BB10" s="9"/>
      <c r="BC10" s="9"/>
      <c r="BD10" s="9"/>
      <c r="BE10" s="9"/>
      <c r="BF10" s="9"/>
      <c r="BG10" s="9"/>
      <c r="BH10" s="9"/>
      <c r="BI10" s="9"/>
      <c r="BJ10" s="9"/>
      <c r="BK10" s="9"/>
      <c r="BL10" s="9"/>
      <c r="BM10" s="9"/>
      <c r="BN10" s="9"/>
      <c r="BO10" s="9"/>
      <c r="BP10" s="9"/>
      <c r="BQ10" s="9"/>
      <c r="BR10" s="9"/>
      <c r="BS10" s="9"/>
      <c r="BT10" s="9"/>
      <c r="BU10" s="9"/>
      <c r="BV10" s="9"/>
      <c r="BW10" s="9"/>
      <c r="BX10" s="9"/>
      <c r="BY10" s="9"/>
      <c r="BZ10" s="9"/>
      <c r="CA10" s="9"/>
      <c r="CB10" s="9"/>
      <c r="CC10" s="9"/>
      <c r="CD10" s="9"/>
      <c r="CE10" s="9"/>
      <c r="CF10" s="9"/>
      <c r="CG10" s="9"/>
      <c r="CH10" s="9"/>
      <c r="CI10" s="9"/>
      <c r="CJ10" s="9"/>
      <c r="CK10" s="9"/>
      <c r="CL10" s="9"/>
      <c r="CM10" s="9"/>
      <c r="CN10" s="9"/>
      <c r="CO10" s="9"/>
      <c r="CP10" s="9"/>
      <c r="CQ10" s="9"/>
      <c r="CR10" s="9"/>
      <c r="CS10" s="9"/>
      <c r="CT10" s="9"/>
      <c r="CU10" s="9"/>
      <c r="CV10" s="9"/>
      <c r="CW10" s="9"/>
      <c r="CX10" s="9"/>
      <c r="CY10" s="9"/>
      <c r="CZ10" s="9"/>
      <c r="DA10" s="9"/>
      <c r="DB10" s="9"/>
      <c r="DC10" s="9"/>
      <c r="DD10" s="9"/>
      <c r="DE10" s="9"/>
      <c r="DF10" s="9"/>
      <c r="DG10" s="9"/>
      <c r="DH10" s="9"/>
      <c r="DI10" s="9"/>
      <c r="DJ10" s="9"/>
      <c r="DK10" s="9"/>
      <c r="DL10" s="9"/>
      <c r="DM10" s="9"/>
      <c r="DN10" s="9"/>
      <c r="DO10" s="9"/>
      <c r="DP10" s="9"/>
      <c r="DQ10" s="9"/>
      <c r="DR10" s="9"/>
      <c r="DS10" s="9"/>
      <c r="DT10" s="9"/>
      <c r="DU10" s="9"/>
      <c r="DV10" s="9"/>
      <c r="DW10" s="9"/>
      <c r="DX10" s="9"/>
      <c r="DY10" s="9"/>
      <c r="DZ10" s="9"/>
      <c r="EA10" s="9"/>
      <c r="EB10" s="9"/>
      <c r="EC10" s="9"/>
      <c r="ED10" s="9"/>
      <c r="EE10" s="9"/>
      <c r="EF10" s="9"/>
      <c r="EG10" s="9"/>
      <c r="EH10" s="9"/>
      <c r="EI10" s="9"/>
      <c r="EJ10" s="9"/>
      <c r="EK10" s="9"/>
      <c r="EL10" s="9"/>
      <c r="EM10" s="9"/>
      <c r="EN10" s="9"/>
      <c r="EO10" s="9"/>
      <c r="EP10" s="9"/>
      <c r="EQ10" s="9"/>
      <c r="ER10" s="9"/>
      <c r="ES10" s="9"/>
      <c r="ET10" s="9"/>
      <c r="EU10" s="9"/>
      <c r="EV10" s="9"/>
      <c r="EW10" s="9"/>
      <c r="EX10" s="9"/>
      <c r="EY10" s="9"/>
      <c r="EZ10" s="9"/>
      <c r="FA10" s="9"/>
      <c r="FB10" s="9"/>
      <c r="FC10" s="9"/>
      <c r="FD10" s="9"/>
      <c r="FE10" s="9"/>
      <c r="FF10" s="9"/>
      <c r="FG10" s="9"/>
      <c r="FH10" s="9"/>
      <c r="FI10" s="9"/>
      <c r="FJ10" s="9"/>
      <c r="FK10" s="9"/>
      <c r="FL10" s="9"/>
      <c r="FM10" s="9"/>
      <c r="FN10" s="9"/>
      <c r="FO10" s="9"/>
      <c r="FP10" s="9"/>
      <c r="FQ10" s="9"/>
      <c r="FR10" s="9"/>
      <c r="FS10" s="9"/>
      <c r="FT10" s="9"/>
      <c r="FU10" s="9"/>
      <c r="FV10" s="9"/>
      <c r="FW10" s="9"/>
      <c r="FX10" s="9"/>
      <c r="FY10" s="9"/>
      <c r="FZ10" s="9"/>
      <c r="GA10" s="9"/>
      <c r="GB10" s="9"/>
      <c r="GC10" s="9"/>
      <c r="GD10" s="9"/>
      <c r="GE10" s="9"/>
      <c r="GF10" s="9"/>
      <c r="GG10" s="9"/>
      <c r="GH10" s="9"/>
      <c r="GI10" s="9"/>
      <c r="GJ10" s="9"/>
      <c r="GK10" s="9"/>
      <c r="GL10" s="9"/>
      <c r="GM10" s="9"/>
      <c r="GN10" s="9"/>
      <c r="GO10" s="9"/>
      <c r="GP10" s="9"/>
      <c r="GQ10" s="9"/>
      <c r="GR10" s="9"/>
      <c r="GS10" s="9"/>
      <c r="GT10" s="9"/>
      <c r="GU10" s="9"/>
      <c r="GV10" s="9"/>
      <c r="GW10" s="9"/>
      <c r="GX10" s="9"/>
      <c r="GY10" s="9"/>
      <c r="GZ10" s="9"/>
      <c r="HA10" s="9"/>
      <c r="HB10" s="9"/>
      <c r="HC10" s="9"/>
      <c r="HD10" s="9"/>
      <c r="HE10" s="9"/>
      <c r="HF10" s="9"/>
      <c r="HG10" s="9"/>
      <c r="HH10" s="9"/>
      <c r="HI10" s="9"/>
      <c r="HJ10" s="9"/>
      <c r="HK10" s="9"/>
      <c r="HL10" s="9"/>
      <c r="HM10" s="9"/>
      <c r="HN10" s="9"/>
      <c r="HO10" s="9"/>
      <c r="HP10" s="9"/>
      <c r="HQ10" s="9"/>
      <c r="HR10" s="9"/>
      <c r="HS10" s="9"/>
      <c r="HT10" s="9"/>
      <c r="HU10" s="9"/>
      <c r="HV10" s="9"/>
      <c r="HW10" s="9"/>
      <c r="HX10" s="9"/>
      <c r="HY10" s="9"/>
      <c r="HZ10" s="9"/>
      <c r="IA10" s="9"/>
      <c r="IB10" s="9"/>
      <c r="IC10" s="9"/>
      <c r="ID10" s="9"/>
      <c r="IE10" s="9"/>
      <c r="IF10" s="9"/>
      <c r="IG10" s="9"/>
      <c r="IH10" s="9"/>
      <c r="II10" s="9"/>
      <c r="IJ10" s="9"/>
      <c r="IK10" s="9"/>
      <c r="IL10" s="9"/>
      <c r="IM10" s="9"/>
      <c r="IN10" s="9"/>
      <c r="IO10" s="9"/>
      <c r="IP10" s="9"/>
      <c r="IQ10" s="9"/>
      <c r="IR10" s="9"/>
      <c r="IS10" s="9"/>
      <c r="IT10" s="9"/>
      <c r="IU10" s="9"/>
      <c r="IV10" s="9"/>
      <c r="IW10" s="9"/>
      <c r="IX10" s="9"/>
      <c r="IY10" s="9"/>
      <c r="IZ10" s="9"/>
      <c r="JA10" s="9"/>
      <c r="JB10" s="9"/>
      <c r="JC10" s="9"/>
      <c r="JD10" s="9"/>
      <c r="JE10" s="9"/>
      <c r="JF10" s="9"/>
      <c r="JG10" s="9"/>
      <c r="JH10" s="9"/>
      <c r="JI10" s="9"/>
      <c r="JJ10" s="9"/>
      <c r="JK10" s="9"/>
      <c r="JL10" s="9"/>
      <c r="JM10" s="9"/>
      <c r="JN10" s="9"/>
      <c r="JO10" s="9"/>
      <c r="JP10" s="9"/>
      <c r="JQ10" s="9"/>
      <c r="JR10" s="9"/>
      <c r="JS10" s="9"/>
      <c r="JT10" s="9"/>
      <c r="JU10" s="9"/>
      <c r="JV10" s="9"/>
      <c r="JW10" s="9"/>
      <c r="JX10" s="9"/>
      <c r="JY10" s="9"/>
      <c r="JZ10" s="9"/>
      <c r="KA10" s="9"/>
      <c r="KB10" s="9"/>
      <c r="KC10" s="9"/>
      <c r="KD10" s="9"/>
      <c r="KE10" s="9"/>
      <c r="KF10" s="9"/>
      <c r="KG10" s="9"/>
      <c r="KH10" s="9"/>
      <c r="KI10" s="9"/>
      <c r="KJ10" s="9"/>
      <c r="KK10" s="9"/>
      <c r="KL10" s="9"/>
      <c r="KM10" s="9"/>
      <c r="KN10" s="9"/>
      <c r="KO10" s="9"/>
      <c r="KP10" s="9"/>
      <c r="KQ10" s="9"/>
      <c r="KR10" s="9"/>
      <c r="KS10" s="9"/>
      <c r="KT10" s="9"/>
      <c r="KU10" s="9"/>
      <c r="KV10" s="9"/>
      <c r="KW10" s="9"/>
      <c r="KX10" s="9"/>
      <c r="KY10" s="9"/>
      <c r="KZ10" s="9"/>
      <c r="LA10" s="9"/>
      <c r="LB10" s="9"/>
      <c r="LC10" s="9"/>
      <c r="LD10" s="9"/>
      <c r="LE10" s="9"/>
      <c r="LF10" s="9"/>
      <c r="LG10" s="9"/>
      <c r="LH10" s="9"/>
      <c r="LI10" s="9"/>
      <c r="LJ10" s="9"/>
      <c r="LK10" s="9"/>
      <c r="LL10" s="9"/>
      <c r="LM10" s="9"/>
      <c r="LN10" s="9"/>
      <c r="LO10" s="9"/>
      <c r="LP10" s="9"/>
      <c r="LQ10" s="9"/>
      <c r="LR10" s="9"/>
      <c r="LS10" s="9"/>
      <c r="LT10" s="9"/>
      <c r="LU10" s="9"/>
      <c r="LV10" s="9"/>
      <c r="LW10" s="9"/>
      <c r="LX10" s="9"/>
      <c r="LY10" s="9"/>
      <c r="LZ10" s="9"/>
      <c r="MA10" s="9"/>
      <c r="MB10" s="9"/>
      <c r="MC10" s="9"/>
      <c r="MD10" s="9"/>
      <c r="ME10" s="9"/>
      <c r="MF10" s="9"/>
      <c r="MG10" s="9"/>
      <c r="MH10" s="9"/>
      <c r="MI10" s="9"/>
      <c r="MJ10" s="9"/>
      <c r="MK10" s="9"/>
      <c r="ML10" s="9"/>
      <c r="MM10" s="9"/>
      <c r="MN10" s="9"/>
      <c r="MO10" s="9"/>
      <c r="MP10" s="9"/>
      <c r="MQ10" s="9"/>
      <c r="MR10" s="9"/>
      <c r="MS10" s="9"/>
      <c r="MT10" s="9"/>
      <c r="MU10" s="9"/>
      <c r="MV10" s="9"/>
      <c r="MW10" s="9"/>
      <c r="MX10" s="9"/>
      <c r="MY10" s="9"/>
      <c r="MZ10" s="9"/>
      <c r="NA10" s="9"/>
      <c r="NB10" s="9"/>
      <c r="NC10" s="9"/>
      <c r="ND10" s="9"/>
      <c r="NE10" s="9"/>
      <c r="NF10" s="9"/>
      <c r="NG10" s="9"/>
      <c r="NH10" s="9"/>
      <c r="NI10" s="9"/>
      <c r="NJ10" s="9"/>
      <c r="NK10" s="9"/>
      <c r="NL10" s="9"/>
      <c r="NM10" s="9"/>
      <c r="NN10" s="9"/>
      <c r="NO10" s="9"/>
      <c r="NP10" s="9"/>
      <c r="NQ10" s="9"/>
      <c r="NR10" s="9"/>
      <c r="NS10" s="9"/>
      <c r="NT10" s="9"/>
      <c r="NU10" s="9"/>
      <c r="NV10" s="9"/>
      <c r="NW10" s="9"/>
      <c r="NX10" s="9"/>
      <c r="NY10" s="9"/>
      <c r="NZ10" s="9"/>
      <c r="OA10" s="9"/>
      <c r="OB10" s="9"/>
      <c r="OC10" s="9"/>
      <c r="OD10" s="9"/>
      <c r="OE10" s="9"/>
      <c r="OF10" s="9"/>
      <c r="OG10" s="9"/>
      <c r="OH10" s="9"/>
      <c r="OI10" s="9"/>
      <c r="OJ10" s="9"/>
      <c r="OK10" s="9"/>
      <c r="OL10" s="9"/>
      <c r="OM10" s="9"/>
      <c r="ON10" s="9"/>
      <c r="OO10" s="9"/>
      <c r="OP10" s="9"/>
      <c r="OQ10" s="9"/>
      <c r="OR10" s="9"/>
      <c r="OS10" s="9"/>
      <c r="OT10" s="9"/>
      <c r="OU10" s="9"/>
      <c r="OV10" s="9"/>
      <c r="OW10" s="9"/>
      <c r="OX10" s="9"/>
      <c r="OY10" s="9"/>
      <c r="OZ10" s="9"/>
      <c r="PA10" s="9"/>
      <c r="PB10" s="9"/>
      <c r="PC10" s="9"/>
      <c r="PD10" s="9"/>
      <c r="PE10" s="9"/>
      <c r="PF10" s="9"/>
      <c r="PG10" s="9"/>
      <c r="PH10" s="9"/>
      <c r="PI10" s="9"/>
      <c r="PJ10" s="9"/>
      <c r="PK10" s="9"/>
      <c r="PL10" s="9"/>
      <c r="PM10" s="9"/>
      <c r="PN10" s="9"/>
      <c r="PO10" s="9"/>
      <c r="PP10" s="9"/>
      <c r="PQ10" s="9"/>
      <c r="PR10" s="9"/>
      <c r="PS10" s="9"/>
      <c r="PT10" s="9"/>
      <c r="PU10" s="9"/>
      <c r="PV10" s="9"/>
      <c r="PW10" s="9"/>
      <c r="PX10" s="9"/>
      <c r="PY10" s="9"/>
      <c r="PZ10" s="9"/>
      <c r="QA10" s="9"/>
      <c r="QB10" s="9"/>
      <c r="QC10" s="9"/>
      <c r="QD10" s="9"/>
      <c r="QE10" s="9"/>
      <c r="QF10" s="9"/>
      <c r="QG10" s="9"/>
      <c r="QH10" s="9"/>
      <c r="QI10" s="9"/>
      <c r="QJ10" s="9"/>
      <c r="QK10" s="9"/>
      <c r="QL10" s="9"/>
      <c r="QM10" s="9"/>
      <c r="QN10" s="9"/>
      <c r="QO10" s="9"/>
      <c r="QP10" s="9"/>
      <c r="QQ10" s="9"/>
      <c r="QR10" s="9"/>
      <c r="QS10" s="9"/>
      <c r="QT10" s="9"/>
      <c r="QU10" s="9"/>
      <c r="QV10" s="9"/>
      <c r="QW10" s="9"/>
      <c r="QX10" s="9"/>
      <c r="QY10" s="9"/>
      <c r="QZ10" s="9"/>
      <c r="RA10" s="9"/>
      <c r="RB10" s="9"/>
      <c r="RC10" s="9"/>
      <c r="RD10" s="9"/>
      <c r="RE10" s="9"/>
      <c r="RF10" s="9"/>
      <c r="RG10" s="9"/>
      <c r="RH10" s="9"/>
      <c r="RI10" s="9"/>
      <c r="RJ10" s="9"/>
      <c r="RK10" s="9"/>
      <c r="RL10" s="9"/>
      <c r="RM10" s="9"/>
      <c r="RN10" s="9"/>
      <c r="RO10" s="9"/>
      <c r="RP10" s="9"/>
      <c r="RQ10" s="9"/>
      <c r="RR10" s="9"/>
      <c r="RS10" s="9"/>
      <c r="RT10" s="9"/>
      <c r="RU10" s="9"/>
      <c r="RV10" s="9"/>
      <c r="RW10" s="9"/>
      <c r="RX10" s="9"/>
      <c r="RY10" s="9"/>
      <c r="RZ10" s="9"/>
      <c r="SA10" s="9"/>
      <c r="SB10" s="9"/>
      <c r="SC10" s="9"/>
      <c r="SD10" s="9"/>
      <c r="SE10" s="9"/>
      <c r="SF10" s="9"/>
      <c r="SG10" s="9"/>
      <c r="SH10" s="9"/>
      <c r="SI10" s="9"/>
      <c r="SJ10" s="9"/>
      <c r="SK10" s="9"/>
      <c r="SL10" s="9"/>
      <c r="SM10" s="9"/>
      <c r="SN10" s="9"/>
      <c r="SO10" s="9"/>
      <c r="SP10" s="9"/>
      <c r="SQ10" s="9"/>
      <c r="SR10" s="9"/>
      <c r="SS10" s="9"/>
      <c r="ST10" s="9"/>
      <c r="SU10" s="9"/>
      <c r="SV10" s="9"/>
      <c r="SW10" s="9"/>
      <c r="SX10" s="9"/>
      <c r="SY10" s="9"/>
      <c r="SZ10" s="9"/>
      <c r="TA10" s="9"/>
      <c r="TB10" s="9"/>
      <c r="TC10" s="9"/>
      <c r="TD10" s="9"/>
      <c r="TE10" s="9"/>
      <c r="TF10" s="9"/>
      <c r="TG10" s="9"/>
      <c r="TH10" s="9"/>
      <c r="TI10" s="9"/>
      <c r="TJ10" s="9"/>
      <c r="TK10" s="9"/>
      <c r="TL10" s="9"/>
      <c r="TM10" s="9"/>
      <c r="TN10" s="9"/>
      <c r="TO10" s="9"/>
      <c r="TP10" s="9"/>
      <c r="TQ10" s="9"/>
      <c r="TR10" s="9"/>
      <c r="TS10" s="9"/>
      <c r="TT10" s="9"/>
      <c r="TU10" s="9"/>
      <c r="TV10" s="9"/>
      <c r="TW10" s="9"/>
      <c r="TX10" s="9"/>
      <c r="TY10" s="9"/>
      <c r="TZ10" s="9"/>
      <c r="UA10" s="9"/>
      <c r="UB10" s="9"/>
      <c r="UC10" s="9"/>
      <c r="UD10" s="9"/>
      <c r="UE10" s="9"/>
      <c r="UF10" s="9"/>
      <c r="UG10" s="9"/>
      <c r="UH10" s="9"/>
      <c r="UI10" s="9"/>
      <c r="UJ10" s="9"/>
      <c r="UK10" s="9"/>
      <c r="UL10" s="9"/>
      <c r="UM10" s="9"/>
      <c r="UN10" s="9"/>
      <c r="UO10" s="9"/>
      <c r="UP10" s="9"/>
      <c r="UQ10" s="9"/>
      <c r="UR10" s="9"/>
      <c r="US10" s="9"/>
      <c r="UT10" s="9"/>
      <c r="UU10" s="9"/>
      <c r="UV10" s="9"/>
      <c r="UW10" s="9"/>
      <c r="UX10" s="9"/>
      <c r="UY10" s="9"/>
      <c r="UZ10" s="9"/>
      <c r="VA10" s="9"/>
      <c r="VB10" s="9"/>
      <c r="VC10" s="9"/>
      <c r="VD10" s="9"/>
      <c r="VE10" s="9"/>
      <c r="VF10" s="9"/>
      <c r="VG10" s="9"/>
      <c r="VH10" s="9"/>
      <c r="VI10" s="9"/>
      <c r="VJ10" s="9"/>
      <c r="VK10" s="9"/>
      <c r="VL10" s="9"/>
      <c r="VM10" s="9"/>
      <c r="VN10" s="9"/>
      <c r="VO10" s="9"/>
      <c r="VP10" s="9"/>
      <c r="VQ10" s="9"/>
      <c r="VR10" s="9"/>
      <c r="VS10" s="9"/>
      <c r="VT10" s="9"/>
      <c r="VU10" s="9"/>
      <c r="VV10" s="9"/>
      <c r="VW10" s="9"/>
      <c r="VX10" s="9"/>
      <c r="VY10" s="9"/>
      <c r="VZ10" s="9"/>
      <c r="WA10" s="9"/>
      <c r="WB10" s="9"/>
      <c r="WC10" s="9"/>
      <c r="WD10" s="9"/>
      <c r="WE10" s="9"/>
      <c r="WF10" s="9"/>
      <c r="WG10" s="9"/>
      <c r="WH10" s="9"/>
      <c r="WI10" s="9"/>
      <c r="WJ10" s="9"/>
      <c r="WK10" s="9"/>
      <c r="WL10" s="9"/>
      <c r="WM10" s="9"/>
      <c r="WN10" s="9"/>
      <c r="WO10" s="9"/>
      <c r="WP10" s="9"/>
      <c r="WQ10" s="9"/>
      <c r="WR10" s="9"/>
      <c r="WS10" s="9"/>
      <c r="WT10" s="9"/>
      <c r="WU10" s="9"/>
      <c r="WV10" s="9"/>
      <c r="WW10" s="9"/>
      <c r="WX10" s="9"/>
      <c r="WY10" s="9"/>
      <c r="WZ10" s="9"/>
      <c r="XA10" s="9"/>
      <c r="XB10" s="9"/>
      <c r="XC10" s="9"/>
      <c r="XD10" s="9"/>
      <c r="XE10" s="9"/>
      <c r="XF10" s="9"/>
      <c r="XG10" s="9"/>
      <c r="XH10" s="9"/>
      <c r="XI10" s="9"/>
      <c r="XJ10" s="9"/>
      <c r="XK10" s="9"/>
      <c r="XL10" s="9"/>
      <c r="XM10" s="9"/>
      <c r="XN10" s="9"/>
      <c r="XO10" s="9"/>
      <c r="XP10" s="9"/>
      <c r="XQ10" s="9"/>
      <c r="XR10" s="9"/>
      <c r="XS10" s="9"/>
      <c r="XT10" s="9"/>
      <c r="XU10" s="9"/>
      <c r="XV10" s="9"/>
      <c r="XW10" s="9"/>
      <c r="XX10" s="9"/>
      <c r="XY10" s="9"/>
      <c r="XZ10" s="9"/>
      <c r="YA10" s="9"/>
      <c r="YB10" s="9"/>
      <c r="YC10" s="9"/>
      <c r="YD10" s="9"/>
      <c r="YE10" s="9"/>
      <c r="YF10" s="9"/>
      <c r="YG10" s="9"/>
      <c r="YH10" s="9"/>
      <c r="YI10" s="9"/>
      <c r="YJ10" s="9"/>
      <c r="YK10" s="9"/>
      <c r="YL10" s="9"/>
      <c r="YM10" s="9"/>
      <c r="YN10" s="9"/>
      <c r="YO10" s="9"/>
      <c r="YP10" s="9"/>
      <c r="YQ10" s="9"/>
      <c r="YR10" s="9"/>
      <c r="YS10" s="9"/>
      <c r="YT10" s="9"/>
      <c r="YU10" s="9"/>
      <c r="YV10" s="9"/>
      <c r="YW10" s="9"/>
      <c r="YX10" s="9"/>
      <c r="YY10" s="9"/>
      <c r="YZ10" s="9"/>
      <c r="ZA10" s="9"/>
      <c r="ZB10" s="9"/>
      <c r="ZC10" s="9"/>
      <c r="ZD10" s="9"/>
      <c r="ZE10" s="9"/>
      <c r="ZF10" s="9"/>
      <c r="ZG10" s="9"/>
      <c r="ZH10" s="9"/>
      <c r="ZI10" s="9"/>
      <c r="ZJ10" s="9"/>
      <c r="ZK10" s="9"/>
      <c r="ZL10" s="9"/>
      <c r="ZM10" s="9"/>
      <c r="ZN10" s="9"/>
      <c r="ZO10" s="9"/>
      <c r="ZP10" s="9"/>
      <c r="ZQ10" s="9"/>
      <c r="ZR10" s="9"/>
      <c r="ZS10" s="9"/>
      <c r="ZT10" s="9"/>
      <c r="ZU10" s="9"/>
      <c r="ZV10" s="9"/>
      <c r="ZW10" s="9"/>
      <c r="ZX10" s="9"/>
      <c r="ZY10" s="9"/>
      <c r="ZZ10" s="9"/>
      <c r="AAA10" s="9"/>
      <c r="AAB10" s="9"/>
      <c r="AAC10" s="9"/>
      <c r="AAD10" s="9"/>
      <c r="AAE10" s="9"/>
      <c r="AAF10" s="9"/>
      <c r="AAG10" s="9"/>
      <c r="AAH10" s="9"/>
      <c r="AAI10" s="9"/>
      <c r="AAJ10" s="9"/>
      <c r="AAK10" s="9"/>
      <c r="AAL10" s="9"/>
      <c r="AAM10" s="9"/>
      <c r="AAN10" s="9"/>
      <c r="AAO10" s="9"/>
      <c r="AAP10" s="9"/>
      <c r="AAQ10" s="9"/>
      <c r="AAR10" s="9"/>
      <c r="AAS10" s="9"/>
      <c r="AAT10" s="9"/>
      <c r="AAU10" s="9"/>
      <c r="AAV10" s="9"/>
      <c r="AAW10" s="9"/>
      <c r="AAX10" s="9"/>
      <c r="AAY10" s="9"/>
      <c r="AAZ10" s="9"/>
      <c r="ABA10" s="9"/>
      <c r="ABB10" s="9"/>
      <c r="ABC10" s="9"/>
      <c r="ABD10" s="9"/>
      <c r="ABE10" s="9"/>
      <c r="ABF10" s="9"/>
      <c r="ABG10" s="9"/>
      <c r="ABH10" s="9"/>
      <c r="ABI10" s="9"/>
      <c r="ABJ10" s="9"/>
      <c r="ABK10" s="9"/>
      <c r="ABL10" s="9"/>
      <c r="ABM10" s="9"/>
      <c r="ABN10" s="9"/>
      <c r="ABO10" s="9"/>
      <c r="ABP10" s="9"/>
      <c r="ABQ10" s="9"/>
      <c r="ABR10" s="9"/>
      <c r="ABS10" s="9"/>
      <c r="ABT10" s="9"/>
      <c r="ABU10" s="9"/>
      <c r="ABV10" s="9"/>
      <c r="ABW10" s="9"/>
      <c r="ABX10" s="9"/>
      <c r="ABY10" s="9"/>
      <c r="ABZ10" s="9"/>
      <c r="ACA10" s="9"/>
      <c r="ACB10" s="9"/>
      <c r="ACC10" s="9"/>
      <c r="ACD10" s="9"/>
      <c r="ACE10" s="9"/>
      <c r="ACF10" s="9"/>
      <c r="ACG10" s="9"/>
      <c r="ACH10" s="9"/>
      <c r="ACI10" s="9"/>
      <c r="ACJ10" s="9"/>
      <c r="ACK10" s="9"/>
      <c r="ACL10" s="9"/>
      <c r="ACM10" s="9"/>
      <c r="ACN10" s="9"/>
      <c r="ACO10" s="9"/>
      <c r="ACP10" s="9"/>
      <c r="ACQ10" s="9"/>
      <c r="ACR10" s="9"/>
      <c r="ACS10" s="9"/>
      <c r="ACT10" s="9"/>
      <c r="ACU10" s="9"/>
      <c r="ACV10" s="9"/>
      <c r="ACW10" s="9"/>
      <c r="ACX10" s="9"/>
      <c r="ACY10" s="9"/>
      <c r="ACZ10" s="9"/>
      <c r="ADA10" s="9"/>
      <c r="ADB10" s="9"/>
      <c r="ADC10" s="9"/>
      <c r="ADD10" s="9"/>
      <c r="ADE10" s="9"/>
      <c r="ADF10" s="9"/>
      <c r="ADG10" s="9"/>
      <c r="ADH10" s="9"/>
      <c r="ADI10" s="9"/>
      <c r="ADJ10" s="9"/>
      <c r="ADK10" s="9"/>
      <c r="ADL10" s="9"/>
      <c r="ADM10" s="9"/>
      <c r="ADN10" s="9"/>
      <c r="ADO10" s="9"/>
      <c r="ADP10" s="9"/>
      <c r="ADQ10" s="9"/>
      <c r="ADR10" s="9"/>
      <c r="ADS10" s="9"/>
      <c r="ADT10" s="9"/>
      <c r="ADU10" s="9"/>
      <c r="ADV10" s="9"/>
      <c r="ADW10" s="9"/>
      <c r="ADX10" s="9"/>
      <c r="ADY10" s="9"/>
      <c r="ADZ10" s="9"/>
      <c r="AEA10" s="9"/>
      <c r="AEB10" s="9"/>
      <c r="AEC10" s="9"/>
      <c r="AED10" s="9"/>
      <c r="AEE10" s="9"/>
      <c r="AEF10" s="9"/>
      <c r="AEG10" s="9"/>
      <c r="AEH10" s="9"/>
      <c r="AEI10" s="9"/>
      <c r="AEJ10" s="9"/>
      <c r="AEK10" s="9"/>
      <c r="AEL10" s="9"/>
      <c r="AEM10" s="9"/>
      <c r="AEN10" s="9"/>
      <c r="AEO10" s="9"/>
      <c r="AEP10" s="9"/>
      <c r="AEQ10" s="9"/>
      <c r="AER10" s="9"/>
      <c r="AES10" s="9"/>
      <c r="AET10" s="9"/>
      <c r="AEU10" s="9"/>
      <c r="AEV10" s="9"/>
      <c r="AEW10" s="9"/>
      <c r="AEX10" s="9"/>
      <c r="AEY10" s="9"/>
      <c r="AEZ10" s="9"/>
      <c r="AFA10" s="9"/>
      <c r="AFB10" s="9"/>
      <c r="AFC10" s="9"/>
      <c r="AFD10" s="9"/>
      <c r="AFE10" s="9"/>
      <c r="AFF10" s="9"/>
      <c r="AFG10" s="9"/>
      <c r="AFH10" s="9"/>
      <c r="AFI10" s="9"/>
      <c r="AFJ10" s="9"/>
      <c r="AFK10" s="9"/>
      <c r="AFL10" s="9"/>
      <c r="AFM10" s="9"/>
      <c r="AFN10" s="9"/>
      <c r="AFO10" s="9"/>
      <c r="AFP10" s="9"/>
      <c r="AFQ10" s="9"/>
      <c r="AFR10" s="9"/>
      <c r="AFS10" s="9"/>
      <c r="AFT10" s="9"/>
      <c r="AFU10" s="9"/>
      <c r="AFV10" s="9"/>
      <c r="AFW10" s="9"/>
      <c r="AFX10" s="9"/>
      <c r="AFY10" s="9"/>
      <c r="AFZ10" s="9"/>
      <c r="AGA10" s="9"/>
      <c r="AGB10" s="9"/>
      <c r="AGC10" s="9"/>
      <c r="AGD10" s="9"/>
      <c r="AGE10" s="9"/>
      <c r="AGF10" s="9"/>
      <c r="AGG10" s="9"/>
      <c r="AGH10" s="9"/>
      <c r="AGI10" s="9"/>
      <c r="AGJ10" s="9"/>
      <c r="AGK10" s="9"/>
      <c r="AGL10" s="9"/>
      <c r="AGM10" s="9"/>
      <c r="AGN10" s="9"/>
      <c r="AGO10" s="9"/>
      <c r="AGP10" s="9"/>
      <c r="AGQ10" s="9"/>
      <c r="AGR10" s="9"/>
      <c r="AGS10" s="9"/>
      <c r="AGT10" s="9"/>
      <c r="AGU10" s="9"/>
      <c r="AGV10" s="9"/>
      <c r="AGW10" s="9"/>
      <c r="AGX10" s="9"/>
      <c r="AGY10" s="9"/>
      <c r="AGZ10" s="9"/>
      <c r="AHA10" s="9"/>
      <c r="AHB10" s="9"/>
      <c r="AHC10" s="9"/>
      <c r="AHD10" s="9"/>
      <c r="AHE10" s="9"/>
      <c r="AHF10" s="9"/>
      <c r="AHG10" s="9"/>
      <c r="AHH10" s="9"/>
      <c r="AHI10" s="9"/>
      <c r="AHJ10" s="9"/>
      <c r="AHK10" s="9"/>
      <c r="AHL10" s="9"/>
      <c r="AHM10" s="9"/>
      <c r="AHN10" s="9"/>
      <c r="AHO10" s="9"/>
      <c r="AHP10" s="9"/>
      <c r="AHQ10" s="9"/>
      <c r="AHR10" s="9"/>
      <c r="AHS10" s="9"/>
      <c r="AHT10" s="9"/>
      <c r="AHU10" s="9"/>
      <c r="AHV10" s="9"/>
      <c r="AHW10" s="9"/>
      <c r="AHX10" s="9"/>
      <c r="AHY10" s="9"/>
      <c r="AHZ10" s="9"/>
      <c r="AIA10" s="9"/>
      <c r="AIB10" s="9"/>
      <c r="AIC10" s="9"/>
      <c r="AID10" s="9"/>
      <c r="AIE10" s="9"/>
      <c r="AIF10" s="9"/>
      <c r="AIG10" s="9"/>
      <c r="AIH10" s="9"/>
      <c r="AII10" s="9"/>
      <c r="AIJ10" s="9"/>
      <c r="AIK10" s="9"/>
      <c r="AIL10" s="9"/>
      <c r="AIM10" s="9"/>
      <c r="AIN10" s="9"/>
      <c r="AIO10" s="9"/>
      <c r="AIP10" s="9"/>
      <c r="AIQ10" s="9"/>
      <c r="AIR10" s="9"/>
      <c r="AIS10" s="9"/>
      <c r="AIT10" s="9"/>
      <c r="AIU10" s="9"/>
      <c r="AIV10" s="9"/>
      <c r="AIW10" s="9"/>
      <c r="AIX10" s="9"/>
      <c r="AIY10" s="9"/>
      <c r="AIZ10" s="9"/>
      <c r="AJA10" s="9"/>
      <c r="AJB10" s="9"/>
      <c r="AJC10" s="9"/>
      <c r="AJD10" s="9"/>
      <c r="AJE10" s="9"/>
      <c r="AJF10" s="9"/>
      <c r="AJG10" s="9"/>
      <c r="AJH10" s="9"/>
      <c r="AJI10" s="9"/>
      <c r="AJJ10" s="9"/>
      <c r="AJK10" s="9"/>
      <c r="AJL10" s="9"/>
      <c r="AJM10" s="9"/>
      <c r="AJN10" s="9"/>
      <c r="AJO10" s="9"/>
      <c r="AJP10" s="9"/>
      <c r="AJQ10" s="9"/>
      <c r="AJR10" s="9"/>
      <c r="AJS10" s="9"/>
      <c r="AJT10" s="9"/>
      <c r="AJU10" s="9"/>
      <c r="AJV10" s="9"/>
      <c r="AJW10" s="9"/>
      <c r="AJX10" s="9"/>
      <c r="AJY10" s="9"/>
      <c r="AJZ10" s="9"/>
      <c r="AKA10" s="9"/>
      <c r="AKB10" s="9"/>
      <c r="AKC10" s="9"/>
      <c r="AKD10" s="9"/>
      <c r="AKE10" s="9"/>
      <c r="AKF10" s="9"/>
      <c r="AKG10" s="9"/>
      <c r="AKH10" s="9"/>
      <c r="AKI10" s="9"/>
      <c r="AKJ10" s="9"/>
      <c r="AKK10" s="9"/>
      <c r="AKL10" s="9"/>
      <c r="AKM10" s="9"/>
      <c r="AKN10" s="9"/>
      <c r="AKO10" s="9"/>
      <c r="AKP10" s="9"/>
      <c r="AKQ10" s="9"/>
      <c r="AKR10" s="9"/>
      <c r="AKS10" s="9"/>
      <c r="AKT10" s="9"/>
      <c r="AKU10" s="9"/>
      <c r="AKV10" s="9"/>
      <c r="AKW10" s="9"/>
      <c r="AKX10" s="9"/>
      <c r="AKY10" s="9"/>
      <c r="AKZ10" s="9"/>
      <c r="ALA10" s="9"/>
      <c r="ALB10" s="9"/>
      <c r="ALC10" s="9"/>
      <c r="ALD10" s="9"/>
      <c r="ALE10" s="9"/>
      <c r="ALF10" s="9"/>
      <c r="ALG10" s="9"/>
      <c r="ALH10" s="9"/>
      <c r="ALI10" s="9"/>
      <c r="ALJ10" s="9"/>
      <c r="ALK10" s="9"/>
      <c r="ALL10" s="9"/>
      <c r="ALM10" s="9"/>
      <c r="ALN10" s="9"/>
      <c r="ALO10" s="9"/>
      <c r="ALP10" s="9"/>
      <c r="ALQ10" s="9"/>
      <c r="ALR10" s="9"/>
      <c r="ALS10" s="9"/>
      <c r="ALT10" s="9"/>
      <c r="ALU10" s="9"/>
      <c r="ALV10" s="9"/>
      <c r="ALW10" s="9"/>
      <c r="ALX10" s="9"/>
      <c r="ALY10" s="9"/>
      <c r="ALZ10" s="9"/>
      <c r="AMA10" s="9"/>
      <c r="AMB10" s="9"/>
      <c r="AMC10" s="9"/>
      <c r="AMD10" s="9"/>
      <c r="AME10" s="9"/>
      <c r="AMF10" s="9"/>
      <c r="AMG10" s="9"/>
      <c r="AMH10" s="9"/>
      <c r="AMI10" s="9"/>
      <c r="AMJ10" s="9"/>
      <c r="AMK10" s="9"/>
      <c r="AML10" s="9"/>
      <c r="AMM10" s="9"/>
      <c r="AMN10" s="9"/>
      <c r="AMO10" s="9"/>
      <c r="AMP10" s="9"/>
      <c r="AMQ10" s="9"/>
      <c r="AMR10" s="9"/>
      <c r="AMS10" s="9"/>
      <c r="AMT10" s="9"/>
      <c r="AMU10" s="9"/>
      <c r="AMV10" s="9"/>
      <c r="AMW10" s="9"/>
      <c r="AMX10" s="9"/>
      <c r="AMY10" s="9"/>
      <c r="AMZ10" s="9"/>
      <c r="ANA10" s="9"/>
      <c r="ANB10" s="9"/>
      <c r="ANC10" s="9"/>
      <c r="AND10" s="9"/>
      <c r="ANE10" s="9"/>
      <c r="ANF10" s="9"/>
      <c r="ANG10" s="9"/>
      <c r="ANH10" s="9"/>
      <c r="ANI10" s="9"/>
      <c r="ANJ10" s="9"/>
      <c r="ANK10" s="9"/>
      <c r="ANL10" s="9"/>
      <c r="ANM10" s="9"/>
      <c r="ANN10" s="9"/>
      <c r="ANO10" s="9"/>
      <c r="ANP10" s="9"/>
      <c r="ANQ10" s="9"/>
      <c r="ANR10" s="9"/>
      <c r="ANS10" s="9"/>
      <c r="ANT10" s="9"/>
      <c r="ANU10" s="9"/>
      <c r="ANV10" s="9"/>
      <c r="ANW10" s="9"/>
      <c r="ANX10" s="9"/>
      <c r="ANY10" s="9"/>
      <c r="ANZ10" s="9"/>
      <c r="AOA10" s="9"/>
      <c r="AOB10" s="9"/>
      <c r="AOC10" s="9"/>
      <c r="AOD10" s="9"/>
      <c r="AOE10" s="9"/>
      <c r="AOF10" s="9"/>
      <c r="AOG10" s="9"/>
      <c r="AOH10" s="9"/>
      <c r="AOI10" s="9"/>
      <c r="AOJ10" s="9"/>
      <c r="AOK10" s="9"/>
      <c r="AOL10" s="9"/>
      <c r="AOM10" s="9"/>
      <c r="AON10" s="9"/>
      <c r="AOO10" s="9"/>
      <c r="AOP10" s="9"/>
      <c r="AOQ10" s="9"/>
      <c r="AOR10" s="9"/>
      <c r="AOS10" s="9"/>
      <c r="AOT10" s="9"/>
      <c r="AOU10" s="9"/>
      <c r="AOV10" s="9"/>
      <c r="AOW10" s="9"/>
      <c r="AOX10" s="9"/>
      <c r="AOY10" s="9"/>
      <c r="AOZ10" s="9"/>
      <c r="APA10" s="9"/>
      <c r="APB10" s="9"/>
      <c r="APC10" s="9"/>
      <c r="APD10" s="9"/>
      <c r="APE10" s="9"/>
      <c r="APF10" s="9"/>
      <c r="APG10" s="9"/>
      <c r="APH10" s="9"/>
      <c r="API10" s="9"/>
      <c r="APJ10" s="9"/>
      <c r="APK10" s="9"/>
      <c r="APL10" s="9"/>
      <c r="APM10" s="9"/>
      <c r="APN10" s="9"/>
      <c r="APO10" s="9"/>
      <c r="APP10" s="9"/>
      <c r="APQ10" s="9"/>
      <c r="APR10" s="9"/>
      <c r="APS10" s="9"/>
      <c r="APT10" s="9"/>
      <c r="APU10" s="9"/>
      <c r="APV10" s="9"/>
      <c r="APW10" s="9"/>
      <c r="APX10" s="9"/>
      <c r="APY10" s="9"/>
      <c r="APZ10" s="9"/>
      <c r="AQA10" s="9"/>
      <c r="AQB10" s="9"/>
      <c r="AQC10" s="9"/>
      <c r="AQD10" s="9"/>
      <c r="AQE10" s="9"/>
      <c r="AQF10" s="9"/>
      <c r="AQG10" s="9"/>
      <c r="AQH10" s="9"/>
      <c r="AQI10" s="9"/>
      <c r="AQJ10" s="9"/>
      <c r="AQK10" s="9"/>
      <c r="AQL10" s="9"/>
      <c r="AQM10" s="9"/>
      <c r="AQN10" s="9"/>
      <c r="AQO10" s="9"/>
      <c r="AQP10" s="9"/>
      <c r="AQQ10" s="9"/>
      <c r="AQR10" s="9"/>
      <c r="AQS10" s="9"/>
      <c r="AQT10" s="9"/>
      <c r="AQU10" s="9"/>
      <c r="AQV10" s="9"/>
      <c r="AQW10" s="9"/>
      <c r="AQX10" s="9"/>
      <c r="AQY10" s="9"/>
      <c r="AQZ10" s="9"/>
      <c r="ARA10" s="9"/>
      <c r="ARB10" s="9"/>
      <c r="ARC10" s="9"/>
      <c r="ARD10" s="9"/>
      <c r="ARE10" s="9"/>
      <c r="ARF10" s="9"/>
      <c r="ARG10" s="9"/>
      <c r="ARH10" s="9"/>
      <c r="ARI10" s="9"/>
      <c r="ARJ10" s="9"/>
      <c r="ARK10" s="9"/>
      <c r="ARL10" s="9"/>
      <c r="ARM10" s="9"/>
      <c r="ARN10" s="9"/>
      <c r="ARO10" s="9"/>
      <c r="ARP10" s="9"/>
      <c r="ARQ10" s="9"/>
      <c r="ARR10" s="9"/>
      <c r="ARS10" s="9"/>
      <c r="ART10" s="9"/>
      <c r="ARU10" s="9"/>
      <c r="ARV10" s="9"/>
      <c r="ARW10" s="9"/>
      <c r="ARX10" s="9"/>
      <c r="ARY10" s="9"/>
      <c r="ARZ10" s="9"/>
      <c r="ASA10" s="9"/>
      <c r="ASB10" s="9"/>
      <c r="ASC10" s="9"/>
      <c r="ASD10" s="9"/>
      <c r="ASE10" s="9"/>
      <c r="ASF10" s="9"/>
      <c r="ASG10" s="9"/>
      <c r="ASH10" s="9"/>
      <c r="ASI10" s="9"/>
      <c r="ASJ10" s="9"/>
      <c r="ASK10" s="9"/>
      <c r="ASL10" s="9"/>
      <c r="ASM10" s="9"/>
      <c r="ASN10" s="9"/>
      <c r="ASO10" s="9"/>
      <c r="ASP10" s="9"/>
      <c r="ASQ10" s="9"/>
      <c r="ASR10" s="9"/>
      <c r="ASS10" s="9"/>
      <c r="AST10" s="9"/>
      <c r="ASU10" s="9"/>
      <c r="ASV10" s="9"/>
      <c r="ASW10" s="9"/>
      <c r="ASX10" s="9"/>
      <c r="ASY10" s="9"/>
      <c r="ASZ10" s="9"/>
      <c r="ATA10" s="9"/>
      <c r="ATB10" s="9"/>
      <c r="ATC10" s="9"/>
      <c r="ATD10" s="9"/>
      <c r="ATE10" s="9"/>
      <c r="ATF10" s="9"/>
      <c r="ATG10" s="9"/>
      <c r="ATH10" s="9"/>
      <c r="ATI10" s="9"/>
      <c r="ATJ10" s="9"/>
      <c r="ATK10" s="9"/>
      <c r="ATL10" s="9"/>
      <c r="ATM10" s="9"/>
      <c r="ATN10" s="9"/>
      <c r="ATO10" s="9"/>
      <c r="ATP10" s="9"/>
      <c r="ATQ10" s="9"/>
      <c r="ATR10" s="9"/>
      <c r="ATS10" s="9"/>
      <c r="ATT10" s="9"/>
      <c r="ATU10" s="9"/>
      <c r="ATV10" s="9"/>
      <c r="ATW10" s="9"/>
      <c r="ATX10" s="9"/>
      <c r="ATY10" s="9"/>
      <c r="ATZ10" s="9"/>
      <c r="AUA10" s="9"/>
      <c r="AUB10" s="9"/>
      <c r="AUC10" s="9"/>
      <c r="AUD10" s="9"/>
      <c r="AUE10" s="9"/>
      <c r="AUF10" s="9"/>
      <c r="AUG10" s="9"/>
      <c r="AUH10" s="9"/>
      <c r="AUI10" s="9"/>
      <c r="AUJ10" s="9"/>
      <c r="AUK10" s="9"/>
      <c r="AUL10" s="9"/>
      <c r="AUM10" s="9"/>
      <c r="AUN10" s="9"/>
      <c r="AUO10" s="9"/>
      <c r="AUP10" s="9"/>
      <c r="AUQ10" s="9"/>
      <c r="AUR10" s="9"/>
      <c r="AUS10" s="9"/>
      <c r="AUT10" s="9"/>
      <c r="AUU10" s="9"/>
      <c r="AUV10" s="9"/>
      <c r="AUW10" s="9"/>
      <c r="AUX10" s="9"/>
      <c r="AUY10" s="9"/>
      <c r="AUZ10" s="9"/>
      <c r="AVA10" s="9"/>
      <c r="AVB10" s="9"/>
      <c r="AVC10" s="9"/>
      <c r="AVD10" s="9"/>
      <c r="AVE10" s="9"/>
      <c r="AVF10" s="9"/>
      <c r="AVG10" s="9"/>
      <c r="AVH10" s="9"/>
      <c r="AVI10" s="9"/>
      <c r="AVJ10" s="9"/>
      <c r="AVK10" s="9"/>
      <c r="AVL10" s="9"/>
      <c r="AVM10" s="9"/>
      <c r="AVN10" s="9"/>
      <c r="AVO10" s="9"/>
      <c r="AVP10" s="9"/>
      <c r="AVQ10" s="9"/>
      <c r="AVR10" s="9"/>
      <c r="AVS10" s="9"/>
      <c r="AVT10" s="9"/>
      <c r="AVU10" s="9"/>
      <c r="AVV10" s="9"/>
      <c r="AVW10" s="9"/>
      <c r="AVX10" s="9"/>
      <c r="AVY10" s="9"/>
      <c r="AVZ10" s="9"/>
      <c r="AWA10" s="9"/>
      <c r="AWB10" s="9"/>
      <c r="AWC10" s="9"/>
      <c r="AWD10" s="9"/>
      <c r="AWE10" s="9"/>
      <c r="AWF10" s="9"/>
      <c r="AWG10" s="9"/>
      <c r="AWH10" s="9"/>
      <c r="AWI10" s="9"/>
      <c r="AWJ10" s="9"/>
      <c r="AWK10" s="9"/>
      <c r="AWL10" s="9"/>
      <c r="AWM10" s="9"/>
      <c r="AWN10" s="9"/>
      <c r="AWO10" s="9"/>
      <c r="AWP10" s="9"/>
      <c r="AWQ10" s="9"/>
      <c r="AWR10" s="9"/>
      <c r="AWS10" s="9"/>
      <c r="AWT10" s="9"/>
      <c r="AWU10" s="9"/>
      <c r="AWV10" s="9"/>
      <c r="AWW10" s="9"/>
      <c r="AWX10" s="9"/>
      <c r="AWY10" s="9"/>
      <c r="AWZ10" s="9"/>
      <c r="AXA10" s="9"/>
      <c r="AXB10" s="9"/>
      <c r="AXC10" s="9"/>
      <c r="AXD10" s="9"/>
      <c r="AXE10" s="9"/>
      <c r="AXF10" s="9"/>
      <c r="AXG10" s="9"/>
      <c r="AXH10" s="9"/>
      <c r="AXI10" s="9"/>
      <c r="AXJ10" s="9"/>
      <c r="AXK10" s="9"/>
      <c r="AXL10" s="9"/>
      <c r="AXM10" s="9"/>
      <c r="AXN10" s="9"/>
      <c r="AXO10" s="9"/>
      <c r="AXP10" s="9"/>
      <c r="AXQ10" s="9"/>
      <c r="AXR10" s="9"/>
      <c r="AXS10" s="9"/>
      <c r="AXT10" s="9"/>
      <c r="AXU10" s="9"/>
      <c r="AXV10" s="9"/>
      <c r="AXW10" s="9"/>
      <c r="AXX10" s="9"/>
      <c r="AXY10" s="9"/>
      <c r="AXZ10" s="9"/>
      <c r="AYA10" s="9"/>
      <c r="AYB10" s="9"/>
      <c r="AYC10" s="9"/>
      <c r="AYD10" s="9"/>
      <c r="AYE10" s="9"/>
      <c r="AYF10" s="9"/>
      <c r="AYG10" s="9"/>
      <c r="AYH10" s="9"/>
      <c r="AYI10" s="9"/>
      <c r="AYJ10" s="9"/>
      <c r="AYK10" s="9"/>
      <c r="AYL10" s="9"/>
      <c r="AYM10" s="9"/>
      <c r="AYN10" s="9"/>
      <c r="AYO10" s="9"/>
      <c r="AYP10" s="9"/>
      <c r="AYQ10" s="9"/>
      <c r="AYR10" s="9"/>
      <c r="AYS10" s="9"/>
      <c r="AYT10" s="9"/>
      <c r="AYU10" s="9"/>
      <c r="AYV10" s="9"/>
      <c r="AYW10" s="9"/>
      <c r="AYX10" s="9"/>
      <c r="AYY10" s="9"/>
      <c r="AYZ10" s="9"/>
      <c r="AZA10" s="9"/>
      <c r="AZB10" s="9"/>
      <c r="AZC10" s="9"/>
      <c r="AZD10" s="9"/>
      <c r="AZE10" s="9"/>
      <c r="AZF10" s="9"/>
      <c r="AZG10" s="9"/>
      <c r="AZH10" s="9"/>
      <c r="AZI10" s="9"/>
      <c r="AZJ10" s="9"/>
      <c r="AZK10" s="9"/>
      <c r="AZL10" s="9"/>
      <c r="AZM10" s="9"/>
      <c r="AZN10" s="9"/>
      <c r="AZO10" s="9"/>
      <c r="AZP10" s="9"/>
      <c r="AZQ10" s="9"/>
      <c r="AZR10" s="9"/>
      <c r="AZS10" s="9"/>
      <c r="AZT10" s="9"/>
      <c r="AZU10" s="9"/>
      <c r="AZV10" s="9"/>
      <c r="AZW10" s="9"/>
      <c r="AZX10" s="9"/>
      <c r="AZY10" s="9"/>
      <c r="AZZ10" s="9"/>
      <c r="BAA10" s="9"/>
      <c r="BAB10" s="9"/>
      <c r="BAC10" s="9"/>
      <c r="BAD10" s="9"/>
      <c r="BAE10" s="9"/>
      <c r="BAF10" s="9"/>
      <c r="BAG10" s="9"/>
      <c r="BAH10" s="9"/>
      <c r="BAI10" s="9"/>
      <c r="BAJ10" s="9"/>
      <c r="BAK10" s="9"/>
      <c r="BAL10" s="9"/>
      <c r="BAM10" s="9"/>
      <c r="BAN10" s="9"/>
      <c r="BAO10" s="9"/>
      <c r="BAP10" s="9"/>
      <c r="BAQ10" s="9"/>
      <c r="BAR10" s="9"/>
      <c r="BAS10" s="9"/>
      <c r="BAT10" s="9"/>
      <c r="BAU10" s="9"/>
      <c r="BAV10" s="9"/>
      <c r="BAW10" s="9"/>
      <c r="BAX10" s="9"/>
      <c r="BAY10" s="9"/>
      <c r="BAZ10" s="9"/>
      <c r="BBA10" s="9"/>
      <c r="BBB10" s="9"/>
      <c r="BBC10" s="9"/>
      <c r="BBD10" s="9"/>
      <c r="BBE10" s="9"/>
      <c r="BBF10" s="9"/>
      <c r="BBG10" s="9"/>
      <c r="BBH10" s="9"/>
      <c r="BBI10" s="9"/>
      <c r="BBJ10" s="9"/>
      <c r="BBK10" s="9"/>
      <c r="BBL10" s="9"/>
      <c r="BBM10" s="9"/>
      <c r="BBN10" s="9"/>
      <c r="BBO10" s="9"/>
      <c r="BBP10" s="9"/>
      <c r="BBQ10" s="9"/>
      <c r="BBR10" s="9"/>
      <c r="BBS10" s="9"/>
      <c r="BBT10" s="9"/>
      <c r="BBU10" s="9"/>
      <c r="BBV10" s="9"/>
      <c r="BBW10" s="9"/>
      <c r="BBX10" s="9"/>
      <c r="BBY10" s="9"/>
      <c r="BBZ10" s="9"/>
      <c r="BCA10" s="9"/>
      <c r="BCB10" s="9"/>
      <c r="BCC10" s="9"/>
      <c r="BCD10" s="9"/>
      <c r="BCE10" s="9"/>
      <c r="BCF10" s="9"/>
      <c r="BCG10" s="9"/>
      <c r="BCH10" s="9"/>
      <c r="BCI10" s="9"/>
      <c r="BCJ10" s="9"/>
      <c r="BCK10" s="9"/>
      <c r="BCL10" s="9"/>
      <c r="BCM10" s="9"/>
      <c r="BCN10" s="9"/>
      <c r="BCO10" s="9"/>
      <c r="BCP10" s="9"/>
      <c r="BCQ10" s="9"/>
      <c r="BCR10" s="9"/>
      <c r="BCS10" s="9"/>
      <c r="BCT10" s="9"/>
      <c r="BCU10" s="9"/>
      <c r="BCV10" s="9"/>
      <c r="BCW10" s="9"/>
      <c r="BCX10" s="9"/>
      <c r="BCY10" s="9"/>
      <c r="BCZ10" s="9"/>
      <c r="BDA10" s="9"/>
      <c r="BDB10" s="9"/>
      <c r="BDC10" s="9"/>
      <c r="BDD10" s="9"/>
      <c r="BDE10" s="9"/>
      <c r="BDF10" s="9"/>
      <c r="BDG10" s="9"/>
      <c r="BDH10" s="9"/>
      <c r="BDI10" s="9"/>
      <c r="BDJ10" s="9"/>
      <c r="BDK10" s="9"/>
      <c r="BDL10" s="9"/>
      <c r="BDM10" s="9"/>
      <c r="BDN10" s="9"/>
      <c r="BDO10" s="9"/>
      <c r="BDP10" s="9"/>
      <c r="BDQ10" s="9"/>
      <c r="BDR10" s="9"/>
      <c r="BDS10" s="9"/>
      <c r="BDT10" s="9"/>
      <c r="BDU10" s="9"/>
      <c r="BDV10" s="9"/>
      <c r="BDW10" s="9"/>
      <c r="BDX10" s="9"/>
      <c r="BDY10" s="9"/>
      <c r="BDZ10" s="9"/>
      <c r="BEA10" s="9"/>
      <c r="BEB10" s="9"/>
      <c r="BEC10" s="9"/>
      <c r="BED10" s="9"/>
      <c r="BEE10" s="9"/>
      <c r="BEF10" s="9"/>
      <c r="BEG10" s="9"/>
      <c r="BEH10" s="9"/>
      <c r="BEI10" s="9"/>
      <c r="BEJ10" s="9"/>
      <c r="BEK10" s="9"/>
      <c r="BEL10" s="9"/>
      <c r="BEM10" s="9"/>
      <c r="BEN10" s="9"/>
      <c r="BEO10" s="9"/>
      <c r="BEP10" s="9"/>
      <c r="BEQ10" s="9"/>
      <c r="BER10" s="9"/>
      <c r="BES10" s="9"/>
      <c r="BET10" s="9"/>
      <c r="BEU10" s="9"/>
      <c r="BEV10" s="9"/>
      <c r="BEW10" s="9"/>
      <c r="BEX10" s="9"/>
      <c r="BEY10" s="9"/>
      <c r="BEZ10" s="9"/>
      <c r="BFA10" s="9"/>
      <c r="BFB10" s="9"/>
      <c r="BFC10" s="9"/>
      <c r="BFD10" s="9"/>
      <c r="BFE10" s="9"/>
      <c r="BFF10" s="9"/>
      <c r="BFG10" s="9"/>
      <c r="BFH10" s="9"/>
      <c r="BFI10" s="9"/>
      <c r="BFJ10" s="9"/>
      <c r="BFK10" s="9"/>
      <c r="BFL10" s="9"/>
      <c r="BFM10" s="9"/>
      <c r="BFN10" s="9"/>
      <c r="BFO10" s="9"/>
      <c r="BFP10" s="9"/>
      <c r="BFQ10" s="9"/>
      <c r="BFR10" s="9"/>
      <c r="BFS10" s="9"/>
      <c r="BFT10" s="9"/>
      <c r="BFU10" s="9"/>
      <c r="BFV10" s="9"/>
      <c r="BFW10" s="9"/>
      <c r="BFX10" s="9"/>
      <c r="BFY10" s="9"/>
      <c r="BFZ10" s="9"/>
      <c r="BGA10" s="9"/>
      <c r="BGB10" s="9"/>
      <c r="BGC10" s="9"/>
      <c r="BGD10" s="9"/>
      <c r="BGE10" s="9"/>
      <c r="BGF10" s="9"/>
      <c r="BGG10" s="9"/>
      <c r="BGH10" s="9"/>
      <c r="BGI10" s="9"/>
      <c r="BGJ10" s="9"/>
      <c r="BGK10" s="9"/>
      <c r="BGL10" s="9"/>
      <c r="BGM10" s="9"/>
      <c r="BGN10" s="9"/>
      <c r="BGO10" s="9"/>
      <c r="BGP10" s="9"/>
      <c r="BGQ10" s="9"/>
      <c r="BGR10" s="9"/>
      <c r="BGS10" s="9"/>
      <c r="BGT10" s="9"/>
      <c r="BGU10" s="9"/>
      <c r="BGV10" s="9"/>
      <c r="BGW10" s="9"/>
      <c r="BGX10" s="9"/>
      <c r="BGY10" s="9"/>
      <c r="BGZ10" s="9"/>
      <c r="BHA10" s="9"/>
      <c r="BHB10" s="9"/>
      <c r="BHC10" s="9"/>
      <c r="BHD10" s="9"/>
      <c r="BHE10" s="9"/>
      <c r="BHF10" s="9"/>
      <c r="BHG10" s="9"/>
      <c r="BHH10" s="9"/>
      <c r="BHI10" s="9"/>
      <c r="BHJ10" s="9"/>
      <c r="BHK10" s="9"/>
      <c r="BHL10" s="9"/>
      <c r="BHM10" s="9"/>
      <c r="BHN10" s="9"/>
      <c r="BHO10" s="9"/>
      <c r="BHP10" s="9"/>
      <c r="BHQ10" s="9"/>
      <c r="BHR10" s="9"/>
      <c r="BHS10" s="9"/>
      <c r="BHT10" s="9"/>
      <c r="BHU10" s="9"/>
      <c r="BHV10" s="9"/>
      <c r="BHW10" s="9"/>
      <c r="BHX10" s="9"/>
      <c r="BHY10" s="9"/>
      <c r="BHZ10" s="9"/>
      <c r="BIA10" s="9"/>
      <c r="BIB10" s="9"/>
      <c r="BIC10" s="9"/>
      <c r="BID10" s="9"/>
      <c r="BIE10" s="9"/>
      <c r="BIF10" s="9"/>
      <c r="BIG10" s="9"/>
      <c r="BIH10" s="9"/>
      <c r="BII10" s="9"/>
      <c r="BIJ10" s="9"/>
      <c r="BIK10" s="9"/>
      <c r="BIL10" s="9"/>
      <c r="BIM10" s="9"/>
      <c r="BIN10" s="9"/>
      <c r="BIO10" s="9"/>
      <c r="BIP10" s="9"/>
      <c r="BIQ10" s="9"/>
      <c r="BIR10" s="9"/>
      <c r="BIS10" s="9"/>
      <c r="BIT10" s="9"/>
      <c r="BIU10" s="9"/>
      <c r="BIV10" s="9"/>
      <c r="BIW10" s="9"/>
      <c r="BIX10" s="9"/>
      <c r="BIY10" s="9"/>
      <c r="BIZ10" s="9"/>
      <c r="BJA10" s="9"/>
      <c r="BJB10" s="9"/>
      <c r="BJC10" s="9"/>
      <c r="BJD10" s="9"/>
      <c r="BJE10" s="9"/>
      <c r="BJF10" s="9"/>
      <c r="BJG10" s="9"/>
      <c r="BJH10" s="9"/>
      <c r="BJI10" s="9"/>
      <c r="BJJ10" s="9"/>
      <c r="BJK10" s="9"/>
      <c r="BJL10" s="9"/>
      <c r="BJM10" s="9"/>
      <c r="BJN10" s="9"/>
      <c r="BJO10" s="9"/>
      <c r="BJP10" s="9"/>
      <c r="BJQ10" s="9"/>
      <c r="BJR10" s="9"/>
      <c r="BJS10" s="9"/>
      <c r="BJT10" s="9"/>
      <c r="BJU10" s="9"/>
      <c r="BJV10" s="9"/>
      <c r="BJW10" s="9"/>
      <c r="BJX10" s="9"/>
      <c r="BJY10" s="9"/>
      <c r="BJZ10" s="9"/>
      <c r="BKA10" s="9"/>
      <c r="BKB10" s="9"/>
      <c r="BKC10" s="9"/>
      <c r="BKD10" s="9"/>
      <c r="BKE10" s="9"/>
      <c r="BKF10" s="9"/>
      <c r="BKG10" s="9"/>
      <c r="BKH10" s="9"/>
      <c r="BKI10" s="9"/>
      <c r="BKJ10" s="9"/>
      <c r="BKK10" s="9"/>
      <c r="BKL10" s="9"/>
      <c r="BKM10" s="9"/>
      <c r="BKN10" s="9"/>
      <c r="BKO10" s="9"/>
      <c r="BKP10" s="9"/>
      <c r="BKQ10" s="9"/>
      <c r="BKR10" s="9"/>
      <c r="BKS10" s="9"/>
      <c r="BKT10" s="9"/>
      <c r="BKU10" s="9"/>
      <c r="BKV10" s="9"/>
      <c r="BKW10" s="9"/>
      <c r="BKX10" s="9"/>
      <c r="BKY10" s="9"/>
      <c r="BKZ10" s="9"/>
      <c r="BLA10" s="9"/>
      <c r="BLB10" s="9"/>
      <c r="BLC10" s="9"/>
      <c r="BLD10" s="9"/>
      <c r="BLE10" s="9"/>
      <c r="BLF10" s="9"/>
      <c r="BLG10" s="9"/>
      <c r="BLH10" s="9"/>
      <c r="BLI10" s="9"/>
      <c r="BLJ10" s="9"/>
      <c r="BLK10" s="9"/>
      <c r="BLL10" s="9"/>
      <c r="BLM10" s="9"/>
      <c r="BLN10" s="9"/>
      <c r="BLO10" s="9"/>
      <c r="BLP10" s="9"/>
      <c r="BLQ10" s="9"/>
      <c r="BLR10" s="9"/>
      <c r="BLS10" s="9"/>
      <c r="BLT10" s="9"/>
      <c r="BLU10" s="9"/>
      <c r="BLV10" s="9"/>
      <c r="BLW10" s="9"/>
      <c r="BLX10" s="9"/>
      <c r="BLY10" s="9"/>
      <c r="BLZ10" s="9"/>
      <c r="BMA10" s="9"/>
      <c r="BMB10" s="9"/>
      <c r="BMC10" s="9"/>
      <c r="BMD10" s="9"/>
      <c r="BME10" s="9"/>
      <c r="BMF10" s="9"/>
      <c r="BMG10" s="9"/>
      <c r="BMH10" s="9"/>
      <c r="BMI10" s="9"/>
      <c r="BMJ10" s="9"/>
      <c r="BMK10" s="9"/>
      <c r="BML10" s="9"/>
      <c r="BMM10" s="9"/>
      <c r="BMN10" s="9"/>
      <c r="BMO10" s="9"/>
      <c r="BMP10" s="9"/>
      <c r="BMQ10" s="9"/>
      <c r="BMR10" s="9"/>
      <c r="BMS10" s="9"/>
      <c r="BMT10" s="9"/>
      <c r="BMU10" s="9"/>
      <c r="BMV10" s="9"/>
      <c r="BMW10" s="9"/>
      <c r="BMX10" s="9"/>
      <c r="BMY10" s="9"/>
      <c r="BMZ10" s="9"/>
      <c r="BNA10" s="9"/>
      <c r="BNB10" s="9"/>
      <c r="BNC10" s="9"/>
      <c r="BND10" s="9"/>
      <c r="BNE10" s="9"/>
      <c r="BNF10" s="9"/>
      <c r="BNG10" s="9"/>
      <c r="BNH10" s="9"/>
      <c r="BNI10" s="9"/>
      <c r="BNJ10" s="9"/>
      <c r="BNK10" s="9"/>
      <c r="BNL10" s="9"/>
      <c r="BNM10" s="9"/>
      <c r="BNN10" s="9"/>
      <c r="BNO10" s="9"/>
      <c r="BNP10" s="9"/>
      <c r="BNQ10" s="9"/>
      <c r="BNR10" s="9"/>
      <c r="BNS10" s="9"/>
      <c r="BNT10" s="9"/>
      <c r="BNU10" s="9"/>
      <c r="BNV10" s="9"/>
      <c r="BNW10" s="9"/>
      <c r="BNX10" s="9"/>
      <c r="BNY10" s="9"/>
      <c r="BNZ10" s="9"/>
      <c r="BOA10" s="9"/>
      <c r="BOB10" s="9"/>
      <c r="BOC10" s="9"/>
      <c r="BOD10" s="9"/>
      <c r="BOE10" s="9"/>
      <c r="BOF10" s="9"/>
      <c r="BOG10" s="9"/>
      <c r="BOH10" s="9"/>
      <c r="BOI10" s="9"/>
      <c r="BOJ10" s="9"/>
      <c r="BOK10" s="9"/>
      <c r="BOL10" s="9"/>
      <c r="BOM10" s="9"/>
      <c r="BON10" s="9"/>
      <c r="BOO10" s="9"/>
      <c r="BOP10" s="9"/>
      <c r="BOQ10" s="9"/>
      <c r="BOR10" s="9"/>
      <c r="BOS10" s="9"/>
      <c r="BOT10" s="9"/>
      <c r="BOU10" s="9"/>
      <c r="BOV10" s="9"/>
      <c r="BOW10" s="9"/>
      <c r="BOX10" s="9"/>
      <c r="BOY10" s="9"/>
      <c r="BOZ10" s="9"/>
      <c r="BPA10" s="9"/>
      <c r="BPB10" s="9"/>
      <c r="BPC10" s="9"/>
      <c r="BPD10" s="9"/>
      <c r="BPE10" s="9"/>
      <c r="BPF10" s="9"/>
      <c r="BPG10" s="9"/>
      <c r="BPH10" s="9"/>
      <c r="BPI10" s="9"/>
      <c r="BPJ10" s="9"/>
      <c r="BPK10" s="9"/>
      <c r="BPL10" s="9"/>
      <c r="BPM10" s="9"/>
      <c r="BPN10" s="9"/>
      <c r="BPO10" s="9"/>
      <c r="BPP10" s="9"/>
      <c r="BPQ10" s="9"/>
      <c r="BPR10" s="9"/>
      <c r="BPS10" s="9"/>
      <c r="BPT10" s="9"/>
      <c r="BPU10" s="9"/>
      <c r="BPV10" s="9"/>
      <c r="BPW10" s="9"/>
      <c r="BPX10" s="9"/>
      <c r="BPY10" s="9"/>
      <c r="BPZ10" s="9"/>
      <c r="BQA10" s="9"/>
      <c r="BQB10" s="9"/>
      <c r="BQC10" s="9"/>
      <c r="BQD10" s="9"/>
      <c r="BQE10" s="9"/>
      <c r="BQF10" s="9"/>
      <c r="BQG10" s="9"/>
      <c r="BQH10" s="9"/>
      <c r="BQI10" s="9"/>
      <c r="BQJ10" s="9"/>
      <c r="BQK10" s="9"/>
      <c r="BQL10" s="9"/>
      <c r="BQM10" s="9"/>
      <c r="BQN10" s="9"/>
      <c r="BQO10" s="9"/>
      <c r="BQP10" s="9"/>
      <c r="BQQ10" s="9"/>
      <c r="BQR10" s="9"/>
      <c r="BQS10" s="9"/>
      <c r="BQT10" s="9"/>
      <c r="BQU10" s="9"/>
      <c r="BQV10" s="9"/>
      <c r="BQW10" s="9"/>
      <c r="BQX10" s="9"/>
      <c r="BQY10" s="9"/>
      <c r="BQZ10" s="9"/>
      <c r="BRA10" s="9"/>
      <c r="BRB10" s="9"/>
      <c r="BRC10" s="9"/>
      <c r="BRD10" s="9"/>
      <c r="BRE10" s="9"/>
      <c r="BRF10" s="9"/>
      <c r="BRG10" s="9"/>
      <c r="BRH10" s="9"/>
      <c r="BRI10" s="9"/>
      <c r="BRJ10" s="9"/>
      <c r="BRK10" s="9"/>
      <c r="BRL10" s="9"/>
      <c r="BRM10" s="9"/>
      <c r="BRN10" s="9"/>
      <c r="BRO10" s="9"/>
      <c r="BRP10" s="9"/>
      <c r="BRQ10" s="9"/>
      <c r="BRR10" s="9"/>
      <c r="BRS10" s="9"/>
      <c r="BRT10" s="9"/>
      <c r="BRU10" s="9"/>
      <c r="BRV10" s="9"/>
      <c r="BRW10" s="9"/>
      <c r="BRX10" s="9"/>
      <c r="BRY10" s="9"/>
      <c r="BRZ10" s="9"/>
      <c r="BSA10" s="9"/>
      <c r="BSB10" s="9"/>
      <c r="BSC10" s="9"/>
      <c r="BSD10" s="9"/>
      <c r="BSE10" s="9"/>
      <c r="BSF10" s="9"/>
      <c r="BSG10" s="9"/>
      <c r="BSH10" s="9"/>
      <c r="BSI10" s="9"/>
      <c r="BSJ10" s="9"/>
      <c r="BSK10" s="9"/>
      <c r="BSL10" s="9"/>
      <c r="BSM10" s="9"/>
      <c r="BSN10" s="9"/>
      <c r="BSO10" s="9"/>
      <c r="BSP10" s="9"/>
      <c r="BSQ10" s="9"/>
      <c r="BSR10" s="9"/>
      <c r="BSS10" s="9"/>
      <c r="BST10" s="9"/>
      <c r="BSU10" s="9"/>
      <c r="BSV10" s="9"/>
      <c r="BSW10" s="9"/>
      <c r="BSX10" s="9"/>
      <c r="BSY10" s="9"/>
      <c r="BSZ10" s="9"/>
      <c r="BTA10" s="9"/>
      <c r="BTB10" s="9"/>
      <c r="BTC10" s="9"/>
      <c r="BTD10" s="9"/>
      <c r="BTE10" s="9"/>
      <c r="BTF10" s="9"/>
      <c r="BTG10" s="9"/>
      <c r="BTH10" s="9"/>
      <c r="BTI10" s="9"/>
      <c r="BTJ10" s="9"/>
      <c r="BTK10" s="9"/>
      <c r="BTL10" s="9"/>
      <c r="BTM10" s="9"/>
      <c r="BTN10" s="9"/>
      <c r="BTO10" s="9"/>
      <c r="BTP10" s="9"/>
      <c r="BTQ10" s="9"/>
      <c r="BTR10" s="9"/>
      <c r="BTS10" s="9"/>
      <c r="BTT10" s="9"/>
      <c r="BTU10" s="9"/>
      <c r="BTV10" s="9"/>
      <c r="BTW10" s="9"/>
      <c r="BTX10" s="9"/>
      <c r="BTY10" s="9"/>
      <c r="BTZ10" s="9"/>
      <c r="BUA10" s="9"/>
      <c r="BUB10" s="9"/>
      <c r="BUC10" s="9"/>
      <c r="BUD10" s="9"/>
      <c r="BUE10" s="9"/>
      <c r="BUF10" s="9"/>
      <c r="BUG10" s="9"/>
      <c r="BUH10" s="9"/>
      <c r="BUI10" s="9"/>
      <c r="BUJ10" s="9"/>
      <c r="BUK10" s="9"/>
      <c r="BUL10" s="9"/>
      <c r="BUM10" s="9"/>
      <c r="BUN10" s="9"/>
      <c r="BUO10" s="9"/>
      <c r="BUP10" s="9"/>
      <c r="BUQ10" s="9"/>
      <c r="BUR10" s="9"/>
      <c r="BUS10" s="9"/>
      <c r="BUT10" s="9"/>
      <c r="BUU10" s="9"/>
      <c r="BUV10" s="9"/>
      <c r="BUW10" s="9"/>
      <c r="BUX10" s="9"/>
      <c r="BUY10" s="9"/>
      <c r="BUZ10" s="9"/>
      <c r="BVA10" s="9"/>
      <c r="BVB10" s="9"/>
      <c r="BVC10" s="9"/>
      <c r="BVD10" s="9"/>
      <c r="BVE10" s="9"/>
      <c r="BVF10" s="9"/>
      <c r="BVG10" s="9"/>
      <c r="BVH10" s="9"/>
      <c r="BVI10" s="9"/>
      <c r="BVJ10" s="9"/>
      <c r="BVK10" s="9"/>
      <c r="BVL10" s="9"/>
      <c r="BVM10" s="9"/>
      <c r="BVN10" s="9"/>
      <c r="BVO10" s="9"/>
      <c r="BVP10" s="9"/>
      <c r="BVQ10" s="9"/>
      <c r="BVR10" s="9"/>
      <c r="BVS10" s="9"/>
      <c r="BVT10" s="9"/>
      <c r="BVU10" s="9"/>
      <c r="BVV10" s="9"/>
      <c r="BVW10" s="9"/>
      <c r="BVX10" s="9"/>
      <c r="BVY10" s="9"/>
      <c r="BVZ10" s="9"/>
      <c r="BWA10" s="9"/>
      <c r="BWB10" s="9"/>
      <c r="BWC10" s="9"/>
      <c r="BWD10" s="9"/>
      <c r="BWE10" s="9"/>
      <c r="BWF10" s="9"/>
      <c r="BWG10" s="9"/>
      <c r="BWH10" s="9"/>
      <c r="BWI10" s="9"/>
      <c r="BWJ10" s="9"/>
      <c r="BWK10" s="9"/>
      <c r="BWL10" s="9"/>
      <c r="BWM10" s="9"/>
      <c r="BWN10" s="9"/>
      <c r="BWO10" s="9"/>
      <c r="BWP10" s="9"/>
      <c r="BWQ10" s="9"/>
      <c r="BWR10" s="9"/>
      <c r="BWS10" s="9"/>
      <c r="BWT10" s="9"/>
      <c r="BWU10" s="9"/>
      <c r="BWV10" s="9"/>
      <c r="BWW10" s="9"/>
      <c r="BWX10" s="9"/>
      <c r="BWY10" s="9"/>
      <c r="BWZ10" s="9"/>
      <c r="BXA10" s="9"/>
      <c r="BXB10" s="9"/>
      <c r="BXC10" s="9"/>
      <c r="BXD10" s="9"/>
      <c r="BXE10" s="9"/>
      <c r="BXF10" s="9"/>
      <c r="BXG10" s="9"/>
      <c r="BXH10" s="9"/>
      <c r="BXI10" s="9"/>
      <c r="BXJ10" s="9"/>
      <c r="BXK10" s="9"/>
      <c r="BXL10" s="9"/>
      <c r="BXM10" s="9"/>
      <c r="BXN10" s="9"/>
      <c r="BXO10" s="9"/>
      <c r="BXP10" s="9"/>
      <c r="BXQ10" s="9"/>
      <c r="BXR10" s="9"/>
      <c r="BXS10" s="9"/>
      <c r="BXT10" s="9"/>
      <c r="BXU10" s="9"/>
      <c r="BXV10" s="9"/>
      <c r="BXW10" s="9"/>
      <c r="BXX10" s="9"/>
      <c r="BXY10" s="9"/>
      <c r="BXZ10" s="9"/>
      <c r="BYA10" s="9"/>
      <c r="BYB10" s="9"/>
      <c r="BYC10" s="9"/>
      <c r="BYD10" s="9"/>
      <c r="BYE10" s="9"/>
      <c r="BYF10" s="9"/>
      <c r="BYG10" s="9"/>
      <c r="BYH10" s="9"/>
      <c r="BYI10" s="9"/>
      <c r="BYJ10" s="9"/>
      <c r="BYK10" s="9"/>
      <c r="BYL10" s="9"/>
      <c r="BYM10" s="9"/>
      <c r="BYN10" s="9"/>
      <c r="BYO10" s="9"/>
      <c r="BYP10" s="9"/>
      <c r="BYQ10" s="9"/>
      <c r="BYR10" s="9"/>
      <c r="BYS10" s="9"/>
      <c r="BYT10" s="9"/>
      <c r="BYU10" s="9"/>
      <c r="BYV10" s="9"/>
      <c r="BYW10" s="9"/>
      <c r="BYX10" s="9"/>
      <c r="BYY10" s="9"/>
      <c r="BYZ10" s="9"/>
      <c r="BZA10" s="9"/>
      <c r="BZB10" s="9"/>
      <c r="BZC10" s="9"/>
      <c r="BZD10" s="9"/>
      <c r="BZE10" s="9"/>
      <c r="BZF10" s="9"/>
      <c r="BZG10" s="9"/>
      <c r="BZH10" s="9"/>
      <c r="BZI10" s="9"/>
      <c r="BZJ10" s="9"/>
      <c r="BZK10" s="9"/>
      <c r="BZL10" s="9"/>
      <c r="BZM10" s="9"/>
      <c r="BZN10" s="9"/>
      <c r="BZO10" s="9"/>
      <c r="BZP10" s="9"/>
      <c r="BZQ10" s="9"/>
      <c r="BZR10" s="9"/>
      <c r="BZS10" s="9"/>
      <c r="BZT10" s="9"/>
      <c r="BZU10" s="9"/>
      <c r="BZV10" s="9"/>
      <c r="BZW10" s="9"/>
      <c r="BZX10" s="9"/>
      <c r="BZY10" s="9"/>
      <c r="BZZ10" s="9"/>
      <c r="CAA10" s="9"/>
      <c r="CAB10" s="9"/>
      <c r="CAC10" s="9"/>
      <c r="CAD10" s="9"/>
      <c r="CAE10" s="9"/>
      <c r="CAF10" s="9"/>
      <c r="CAG10" s="9"/>
      <c r="CAH10" s="9"/>
      <c r="CAI10" s="9"/>
      <c r="CAJ10" s="9"/>
      <c r="CAK10" s="9"/>
      <c r="CAL10" s="9"/>
      <c r="CAM10" s="9"/>
      <c r="CAN10" s="9"/>
      <c r="CAO10" s="9"/>
      <c r="CAP10" s="9"/>
      <c r="CAQ10" s="9"/>
      <c r="CAR10" s="9"/>
      <c r="CAS10" s="9"/>
      <c r="CAT10" s="9"/>
      <c r="CAU10" s="9"/>
      <c r="CAV10" s="9"/>
      <c r="CAW10" s="9"/>
      <c r="CAX10" s="9"/>
      <c r="CAY10" s="9"/>
      <c r="CAZ10" s="9"/>
      <c r="CBA10" s="9"/>
      <c r="CBB10" s="9"/>
      <c r="CBC10" s="9"/>
      <c r="CBD10" s="9"/>
      <c r="CBE10" s="9"/>
      <c r="CBF10" s="9"/>
      <c r="CBG10" s="9"/>
      <c r="CBH10" s="9"/>
      <c r="CBI10" s="9"/>
      <c r="CBJ10" s="9"/>
      <c r="CBK10" s="9"/>
      <c r="CBL10" s="9"/>
      <c r="CBM10" s="9"/>
      <c r="CBN10" s="9"/>
      <c r="CBO10" s="9"/>
      <c r="CBP10" s="9"/>
      <c r="CBQ10" s="9"/>
      <c r="CBR10" s="9"/>
      <c r="CBS10" s="9"/>
      <c r="CBT10" s="9"/>
      <c r="CBU10" s="9"/>
      <c r="CBV10" s="9"/>
      <c r="CBW10" s="9"/>
      <c r="CBX10" s="9"/>
      <c r="CBY10" s="9"/>
      <c r="CBZ10" s="9"/>
      <c r="CCA10" s="9"/>
      <c r="CCB10" s="9"/>
      <c r="CCC10" s="9"/>
      <c r="CCD10" s="9"/>
      <c r="CCE10" s="9"/>
      <c r="CCF10" s="9"/>
      <c r="CCG10" s="9"/>
      <c r="CCH10" s="9"/>
      <c r="CCI10" s="9"/>
      <c r="CCJ10" s="9"/>
      <c r="CCK10" s="9"/>
      <c r="CCL10" s="9"/>
      <c r="CCM10" s="9"/>
      <c r="CCN10" s="9"/>
      <c r="CCO10" s="9"/>
      <c r="CCP10" s="9"/>
      <c r="CCQ10" s="9"/>
      <c r="CCR10" s="9"/>
      <c r="CCS10" s="9"/>
      <c r="CCT10" s="9"/>
      <c r="CCU10" s="9"/>
      <c r="CCV10" s="9"/>
      <c r="CCW10" s="9"/>
      <c r="CCX10" s="9"/>
      <c r="CCY10" s="9"/>
      <c r="CCZ10" s="9"/>
      <c r="CDA10" s="9"/>
      <c r="CDB10" s="9"/>
      <c r="CDC10" s="9"/>
      <c r="CDD10" s="9"/>
      <c r="CDE10" s="9"/>
      <c r="CDF10" s="9"/>
      <c r="CDG10" s="9"/>
      <c r="CDH10" s="9"/>
      <c r="CDI10" s="9"/>
      <c r="CDJ10" s="9"/>
      <c r="CDK10" s="9"/>
      <c r="CDL10" s="9"/>
      <c r="CDM10" s="9"/>
      <c r="CDN10" s="9"/>
      <c r="CDO10" s="9"/>
      <c r="CDP10" s="9"/>
      <c r="CDQ10" s="9"/>
      <c r="CDR10" s="9"/>
      <c r="CDS10" s="9"/>
      <c r="CDT10" s="9"/>
      <c r="CDU10" s="9"/>
      <c r="CDV10" s="9"/>
      <c r="CDW10" s="9"/>
      <c r="CDX10" s="9"/>
      <c r="CDY10" s="9"/>
      <c r="CDZ10" s="9"/>
      <c r="CEA10" s="9"/>
      <c r="CEB10" s="9"/>
      <c r="CEC10" s="9"/>
      <c r="CED10" s="9"/>
      <c r="CEE10" s="9"/>
      <c r="CEF10" s="9"/>
      <c r="CEG10" s="9"/>
      <c r="CEH10" s="9"/>
      <c r="CEI10" s="9"/>
      <c r="CEJ10" s="9"/>
      <c r="CEK10" s="9"/>
      <c r="CEL10" s="9"/>
      <c r="CEM10" s="9"/>
      <c r="CEN10" s="9"/>
      <c r="CEO10" s="9"/>
      <c r="CEP10" s="9"/>
      <c r="CEQ10" s="9"/>
      <c r="CER10" s="9"/>
      <c r="CES10" s="9"/>
      <c r="CET10" s="9"/>
      <c r="CEU10" s="9"/>
      <c r="CEV10" s="9"/>
      <c r="CEW10" s="9"/>
      <c r="CEX10" s="9"/>
      <c r="CEY10" s="9"/>
      <c r="CEZ10" s="9"/>
      <c r="CFA10" s="9"/>
      <c r="CFB10" s="9"/>
      <c r="CFC10" s="9"/>
      <c r="CFD10" s="9"/>
      <c r="CFE10" s="9"/>
      <c r="CFF10" s="9"/>
      <c r="CFG10" s="9"/>
      <c r="CFH10" s="9"/>
      <c r="CFI10" s="9"/>
      <c r="CFJ10" s="9"/>
      <c r="CFK10" s="9"/>
      <c r="CFL10" s="9"/>
      <c r="CFM10" s="9"/>
      <c r="CFN10" s="9"/>
      <c r="CFO10" s="9"/>
      <c r="CFP10" s="9"/>
      <c r="CFQ10" s="9"/>
      <c r="CFR10" s="9"/>
      <c r="CFS10" s="9"/>
      <c r="CFT10" s="9"/>
      <c r="CFU10" s="9"/>
      <c r="CFV10" s="9"/>
      <c r="CFW10" s="9"/>
      <c r="CFX10" s="9"/>
      <c r="CFY10" s="9"/>
      <c r="CFZ10" s="9"/>
      <c r="CGA10" s="9"/>
      <c r="CGB10" s="9"/>
      <c r="CGC10" s="9"/>
      <c r="CGD10" s="9"/>
      <c r="CGE10" s="9"/>
      <c r="CGF10" s="9"/>
      <c r="CGG10" s="9"/>
      <c r="CGH10" s="9"/>
      <c r="CGI10" s="9"/>
      <c r="CGJ10" s="9"/>
      <c r="CGK10" s="9"/>
      <c r="CGL10" s="9"/>
      <c r="CGM10" s="9"/>
      <c r="CGN10" s="9"/>
      <c r="CGO10" s="9"/>
      <c r="CGP10" s="9"/>
      <c r="CGQ10" s="9"/>
      <c r="CGR10" s="9"/>
      <c r="CGS10" s="9"/>
      <c r="CGT10" s="9"/>
      <c r="CGU10" s="9"/>
      <c r="CGV10" s="9"/>
      <c r="CGW10" s="9"/>
      <c r="CGX10" s="9"/>
      <c r="CGY10" s="9"/>
      <c r="CGZ10" s="9"/>
      <c r="CHA10" s="9"/>
      <c r="CHB10" s="9"/>
      <c r="CHC10" s="9"/>
      <c r="CHD10" s="9"/>
      <c r="CHE10" s="9"/>
      <c r="CHF10" s="9"/>
      <c r="CHG10" s="9"/>
      <c r="CHH10" s="9"/>
      <c r="CHI10" s="9"/>
      <c r="CHJ10" s="9"/>
      <c r="CHK10" s="9"/>
      <c r="CHL10" s="9"/>
      <c r="CHM10" s="9"/>
      <c r="CHN10" s="9"/>
      <c r="CHO10" s="9"/>
      <c r="CHP10" s="9"/>
      <c r="CHQ10" s="9"/>
      <c r="CHR10" s="9"/>
      <c r="CHS10" s="9"/>
      <c r="CHT10" s="9"/>
      <c r="CHU10" s="9"/>
      <c r="CHV10" s="9"/>
      <c r="CHW10" s="9"/>
      <c r="CHX10" s="9"/>
      <c r="CHY10" s="9"/>
      <c r="CHZ10" s="9"/>
      <c r="CIA10" s="9"/>
      <c r="CIB10" s="9"/>
      <c r="CIC10" s="9"/>
      <c r="CID10" s="9"/>
      <c r="CIE10" s="9"/>
      <c r="CIF10" s="9"/>
      <c r="CIG10" s="9"/>
      <c r="CIH10" s="9"/>
      <c r="CII10" s="9"/>
      <c r="CIJ10" s="9"/>
      <c r="CIK10" s="9"/>
      <c r="CIL10" s="9"/>
      <c r="CIM10" s="9"/>
      <c r="CIN10" s="9"/>
      <c r="CIO10" s="9"/>
      <c r="CIP10" s="9"/>
      <c r="CIQ10" s="9"/>
      <c r="CIR10" s="9"/>
      <c r="CIS10" s="9"/>
      <c r="CIT10" s="9"/>
      <c r="CIU10" s="9"/>
      <c r="CIV10" s="9"/>
      <c r="CIW10" s="9"/>
      <c r="CIX10" s="9"/>
      <c r="CIY10" s="9"/>
      <c r="CIZ10" s="9"/>
      <c r="CJA10" s="9"/>
      <c r="CJB10" s="9"/>
      <c r="CJC10" s="9"/>
      <c r="CJD10" s="9"/>
      <c r="CJE10" s="9"/>
      <c r="CJF10" s="9"/>
      <c r="CJG10" s="9"/>
      <c r="CJH10" s="9"/>
      <c r="CJI10" s="9"/>
      <c r="CJJ10" s="9"/>
      <c r="CJK10" s="9"/>
      <c r="CJL10" s="9"/>
      <c r="CJM10" s="9"/>
      <c r="CJN10" s="9"/>
      <c r="CJO10" s="9"/>
      <c r="CJP10" s="9"/>
      <c r="CJQ10" s="9"/>
      <c r="CJR10" s="9"/>
      <c r="CJS10" s="9"/>
      <c r="CJT10" s="9"/>
      <c r="CJU10" s="9"/>
      <c r="CJV10" s="9"/>
      <c r="CJW10" s="9"/>
      <c r="CJX10" s="9"/>
      <c r="CJY10" s="9"/>
      <c r="CJZ10" s="9"/>
      <c r="CKA10" s="9"/>
      <c r="CKB10" s="9"/>
      <c r="CKC10" s="9"/>
      <c r="CKD10" s="9"/>
      <c r="CKE10" s="9"/>
      <c r="CKF10" s="9"/>
      <c r="CKG10" s="9"/>
      <c r="CKH10" s="9"/>
      <c r="CKI10" s="9"/>
      <c r="CKJ10" s="9"/>
      <c r="CKK10" s="9"/>
      <c r="CKL10" s="9"/>
      <c r="CKM10" s="9"/>
      <c r="CKN10" s="9"/>
      <c r="CKO10" s="9"/>
      <c r="CKP10" s="9"/>
      <c r="CKQ10" s="9"/>
      <c r="CKR10" s="9"/>
      <c r="CKS10" s="9"/>
      <c r="CKT10" s="9"/>
      <c r="CKU10" s="9"/>
      <c r="CKV10" s="9"/>
      <c r="CKW10" s="9"/>
      <c r="CKX10" s="9"/>
      <c r="CKY10" s="9"/>
      <c r="CKZ10" s="9"/>
      <c r="CLA10" s="9"/>
      <c r="CLB10" s="9"/>
      <c r="CLC10" s="9"/>
      <c r="CLD10" s="9"/>
      <c r="CLE10" s="9"/>
      <c r="CLF10" s="9"/>
      <c r="CLG10" s="9"/>
      <c r="CLH10" s="9"/>
      <c r="CLI10" s="9"/>
      <c r="CLJ10" s="9"/>
      <c r="CLK10" s="9"/>
      <c r="CLL10" s="9"/>
      <c r="CLM10" s="9"/>
      <c r="CLN10" s="9"/>
      <c r="CLO10" s="9"/>
      <c r="CLP10" s="9"/>
      <c r="CLQ10" s="9"/>
      <c r="CLR10" s="9"/>
      <c r="CLS10" s="9"/>
      <c r="CLT10" s="9"/>
      <c r="CLU10" s="9"/>
      <c r="CLV10" s="9"/>
      <c r="CLW10" s="9"/>
      <c r="CLX10" s="9"/>
      <c r="CLY10" s="9"/>
      <c r="CLZ10" s="9"/>
      <c r="CMA10" s="9"/>
      <c r="CMB10" s="9"/>
      <c r="CMC10" s="9"/>
      <c r="CMD10" s="9"/>
      <c r="CME10" s="9"/>
      <c r="CMF10" s="9"/>
      <c r="CMG10" s="9"/>
      <c r="CMH10" s="9"/>
      <c r="CMI10" s="9"/>
      <c r="CMJ10" s="9"/>
      <c r="CMK10" s="9"/>
      <c r="CML10" s="9"/>
      <c r="CMM10" s="9"/>
      <c r="CMN10" s="9"/>
      <c r="CMO10" s="9"/>
      <c r="CMP10" s="9"/>
      <c r="CMQ10" s="9"/>
      <c r="CMR10" s="9"/>
      <c r="CMS10" s="9"/>
      <c r="CMT10" s="9"/>
      <c r="CMU10" s="9"/>
      <c r="CMV10" s="9"/>
      <c r="CMW10" s="9"/>
      <c r="CMX10" s="9"/>
      <c r="CMY10" s="9"/>
      <c r="CMZ10" s="9"/>
      <c r="CNA10" s="9"/>
      <c r="CNB10" s="9"/>
      <c r="CNC10" s="9"/>
      <c r="CND10" s="9"/>
      <c r="CNE10" s="9"/>
      <c r="CNF10" s="9"/>
      <c r="CNG10" s="9"/>
      <c r="CNH10" s="9"/>
      <c r="CNI10" s="9"/>
      <c r="CNJ10" s="9"/>
      <c r="CNK10" s="9"/>
      <c r="CNL10" s="9"/>
      <c r="CNM10" s="9"/>
      <c r="CNN10" s="9"/>
      <c r="CNO10" s="9"/>
      <c r="CNP10" s="9"/>
      <c r="CNQ10" s="9"/>
      <c r="CNR10" s="9"/>
      <c r="CNS10" s="9"/>
      <c r="CNT10" s="9"/>
      <c r="CNU10" s="9"/>
      <c r="CNV10" s="9"/>
      <c r="CNW10" s="9"/>
      <c r="CNX10" s="9"/>
      <c r="CNY10" s="9"/>
      <c r="CNZ10" s="9"/>
      <c r="COA10" s="9"/>
      <c r="COB10" s="9"/>
      <c r="COC10" s="9"/>
      <c r="COD10" s="9"/>
      <c r="COE10" s="9"/>
      <c r="COF10" s="9"/>
      <c r="COG10" s="9"/>
      <c r="COH10" s="9"/>
      <c r="COI10" s="9"/>
      <c r="COJ10" s="9"/>
      <c r="COK10" s="9"/>
      <c r="COL10" s="9"/>
      <c r="COM10" s="9"/>
      <c r="CON10" s="9"/>
      <c r="COO10" s="9"/>
      <c r="COP10" s="9"/>
      <c r="COQ10" s="9"/>
      <c r="COR10" s="9"/>
      <c r="COS10" s="9"/>
      <c r="COT10" s="9"/>
      <c r="COU10" s="9"/>
      <c r="COV10" s="9"/>
      <c r="COW10" s="9"/>
      <c r="COX10" s="9"/>
      <c r="COY10" s="9"/>
      <c r="COZ10" s="9"/>
      <c r="CPA10" s="9"/>
      <c r="CPB10" s="9"/>
      <c r="CPC10" s="9"/>
      <c r="CPD10" s="9"/>
      <c r="CPE10" s="9"/>
      <c r="CPF10" s="9"/>
      <c r="CPG10" s="9"/>
      <c r="CPH10" s="9"/>
      <c r="CPI10" s="9"/>
      <c r="CPJ10" s="9"/>
      <c r="CPK10" s="9"/>
      <c r="CPL10" s="9"/>
      <c r="CPM10" s="9"/>
      <c r="CPN10" s="9"/>
      <c r="CPO10" s="9"/>
      <c r="CPP10" s="9"/>
      <c r="CPQ10" s="9"/>
      <c r="CPR10" s="9"/>
      <c r="CPS10" s="9"/>
      <c r="CPT10" s="9"/>
      <c r="CPU10" s="9"/>
      <c r="CPV10" s="9"/>
      <c r="CPW10" s="9"/>
      <c r="CPX10" s="9"/>
      <c r="CPY10" s="9"/>
      <c r="CPZ10" s="9"/>
      <c r="CQA10" s="9"/>
      <c r="CQB10" s="9"/>
      <c r="CQC10" s="9"/>
      <c r="CQD10" s="9"/>
      <c r="CQE10" s="9"/>
      <c r="CQF10" s="9"/>
      <c r="CQG10" s="9"/>
      <c r="CQH10" s="9"/>
      <c r="CQI10" s="9"/>
      <c r="CQJ10" s="9"/>
      <c r="CQK10" s="9"/>
      <c r="CQL10" s="9"/>
      <c r="CQM10" s="9"/>
      <c r="CQN10" s="9"/>
      <c r="CQO10" s="9"/>
      <c r="CQP10" s="9"/>
      <c r="CQQ10" s="9"/>
      <c r="CQR10" s="9"/>
      <c r="CQS10" s="9"/>
      <c r="CQT10" s="9"/>
      <c r="CQU10" s="9"/>
      <c r="CQV10" s="9"/>
      <c r="CQW10" s="9"/>
      <c r="CQX10" s="9"/>
      <c r="CQY10" s="9"/>
      <c r="CQZ10" s="9"/>
      <c r="CRA10" s="9"/>
      <c r="CRB10" s="9"/>
      <c r="CRC10" s="9"/>
      <c r="CRD10" s="9"/>
      <c r="CRE10" s="9"/>
      <c r="CRF10" s="9"/>
      <c r="CRG10" s="9"/>
      <c r="CRH10" s="9"/>
      <c r="CRI10" s="9"/>
      <c r="CRJ10" s="9"/>
      <c r="CRK10" s="9"/>
      <c r="CRL10" s="9"/>
      <c r="CRM10" s="9"/>
      <c r="CRN10" s="9"/>
      <c r="CRO10" s="9"/>
      <c r="CRP10" s="9"/>
      <c r="CRQ10" s="9"/>
      <c r="CRR10" s="9"/>
      <c r="CRS10" s="9"/>
      <c r="CRT10" s="9"/>
      <c r="CRU10" s="9"/>
      <c r="CRV10" s="9"/>
      <c r="CRW10" s="9"/>
      <c r="CRX10" s="9"/>
      <c r="CRY10" s="9"/>
      <c r="CRZ10" s="9"/>
      <c r="CSA10" s="9"/>
      <c r="CSB10" s="9"/>
      <c r="CSC10" s="9"/>
      <c r="CSD10" s="9"/>
      <c r="CSE10" s="9"/>
      <c r="CSF10" s="9"/>
      <c r="CSG10" s="9"/>
      <c r="CSH10" s="9"/>
      <c r="CSI10" s="9"/>
      <c r="CSJ10" s="9"/>
      <c r="CSK10" s="9"/>
      <c r="CSL10" s="9"/>
      <c r="CSM10" s="9"/>
      <c r="CSN10" s="9"/>
      <c r="CSO10" s="9"/>
      <c r="CSP10" s="9"/>
      <c r="CSQ10" s="9"/>
      <c r="CSR10" s="9"/>
      <c r="CSS10" s="9"/>
      <c r="CST10" s="9"/>
      <c r="CSU10" s="9"/>
      <c r="CSV10" s="9"/>
      <c r="CSW10" s="9"/>
      <c r="CSX10" s="9"/>
      <c r="CSY10" s="9"/>
      <c r="CSZ10" s="9"/>
      <c r="CTA10" s="9"/>
      <c r="CTB10" s="9"/>
      <c r="CTC10" s="9"/>
      <c r="CTD10" s="9"/>
      <c r="CTE10" s="9"/>
      <c r="CTF10" s="9"/>
      <c r="CTG10" s="9"/>
      <c r="CTH10" s="9"/>
      <c r="CTI10" s="9"/>
      <c r="CTJ10" s="9"/>
      <c r="CTK10" s="9"/>
      <c r="CTL10" s="9"/>
      <c r="CTM10" s="9"/>
      <c r="CTN10" s="9"/>
      <c r="CTO10" s="9"/>
      <c r="CTP10" s="9"/>
      <c r="CTQ10" s="9"/>
      <c r="CTR10" s="9"/>
      <c r="CTS10" s="9"/>
      <c r="CTT10" s="9"/>
      <c r="CTU10" s="9"/>
      <c r="CTV10" s="9"/>
      <c r="CTW10" s="9"/>
      <c r="CTX10" s="9"/>
      <c r="CTY10" s="9"/>
      <c r="CTZ10" s="9"/>
      <c r="CUA10" s="9"/>
      <c r="CUB10" s="9"/>
      <c r="CUC10" s="9"/>
      <c r="CUD10" s="9"/>
      <c r="CUE10" s="9"/>
      <c r="CUF10" s="9"/>
      <c r="CUG10" s="9"/>
      <c r="CUH10" s="9"/>
      <c r="CUI10" s="9"/>
      <c r="CUJ10" s="9"/>
      <c r="CUK10" s="9"/>
      <c r="CUL10" s="9"/>
      <c r="CUM10" s="9"/>
      <c r="CUN10" s="9"/>
      <c r="CUO10" s="9"/>
      <c r="CUP10" s="9"/>
      <c r="CUQ10" s="9"/>
      <c r="CUR10" s="9"/>
      <c r="CUS10" s="9"/>
      <c r="CUT10" s="9"/>
      <c r="CUU10" s="9"/>
      <c r="CUV10" s="9"/>
      <c r="CUW10" s="9"/>
      <c r="CUX10" s="9"/>
      <c r="CUY10" s="9"/>
      <c r="CUZ10" s="9"/>
      <c r="CVA10" s="9"/>
      <c r="CVB10" s="9"/>
      <c r="CVC10" s="9"/>
      <c r="CVD10" s="9"/>
      <c r="CVE10" s="9"/>
      <c r="CVF10" s="9"/>
      <c r="CVG10" s="9"/>
      <c r="CVH10" s="9"/>
      <c r="CVI10" s="9"/>
      <c r="CVJ10" s="9"/>
      <c r="CVK10" s="9"/>
      <c r="CVL10" s="9"/>
      <c r="CVM10" s="9"/>
      <c r="CVN10" s="9"/>
      <c r="CVO10" s="9"/>
      <c r="CVP10" s="9"/>
      <c r="CVQ10" s="9"/>
      <c r="CVR10" s="9"/>
      <c r="CVS10" s="9"/>
      <c r="CVT10" s="9"/>
      <c r="CVU10" s="9"/>
      <c r="CVV10" s="9"/>
      <c r="CVW10" s="9"/>
      <c r="CVX10" s="9"/>
      <c r="CVY10" s="9"/>
      <c r="CVZ10" s="9"/>
      <c r="CWA10" s="9"/>
      <c r="CWB10" s="9"/>
      <c r="CWC10" s="9"/>
      <c r="CWD10" s="9"/>
      <c r="CWE10" s="9"/>
      <c r="CWF10" s="9"/>
      <c r="CWG10" s="9"/>
      <c r="CWH10" s="9"/>
      <c r="CWI10" s="9"/>
      <c r="CWJ10" s="9"/>
      <c r="CWK10" s="9"/>
      <c r="CWL10" s="9"/>
      <c r="CWM10" s="9"/>
      <c r="CWN10" s="9"/>
      <c r="CWO10" s="9"/>
      <c r="CWP10" s="9"/>
      <c r="CWQ10" s="9"/>
      <c r="CWR10" s="9"/>
      <c r="CWS10" s="9"/>
      <c r="CWT10" s="9"/>
      <c r="CWU10" s="9"/>
      <c r="CWV10" s="9"/>
      <c r="CWW10" s="9"/>
      <c r="CWX10" s="9"/>
      <c r="CWY10" s="9"/>
      <c r="CWZ10" s="9"/>
      <c r="CXA10" s="9"/>
      <c r="CXB10" s="9"/>
      <c r="CXC10" s="9"/>
      <c r="CXD10" s="9"/>
      <c r="CXE10" s="9"/>
      <c r="CXF10" s="9"/>
      <c r="CXG10" s="9"/>
      <c r="CXH10" s="9"/>
      <c r="CXI10" s="9"/>
      <c r="CXJ10" s="9"/>
      <c r="CXK10" s="9"/>
      <c r="CXL10" s="9"/>
      <c r="CXM10" s="9"/>
      <c r="CXN10" s="9"/>
      <c r="CXO10" s="9"/>
      <c r="CXP10" s="9"/>
      <c r="CXQ10" s="9"/>
      <c r="CXR10" s="9"/>
      <c r="CXS10" s="9"/>
      <c r="CXT10" s="9"/>
      <c r="CXU10" s="9"/>
      <c r="CXV10" s="9"/>
      <c r="CXW10" s="9"/>
      <c r="CXX10" s="9"/>
      <c r="CXY10" s="9"/>
      <c r="CXZ10" s="9"/>
      <c r="CYA10" s="9"/>
      <c r="CYB10" s="9"/>
      <c r="CYC10" s="9"/>
      <c r="CYD10" s="9"/>
      <c r="CYE10" s="9"/>
      <c r="CYF10" s="9"/>
      <c r="CYG10" s="9"/>
      <c r="CYH10" s="9"/>
      <c r="CYI10" s="9"/>
      <c r="CYJ10" s="9"/>
      <c r="CYK10" s="9"/>
      <c r="CYL10" s="9"/>
      <c r="CYM10" s="9"/>
      <c r="CYN10" s="9"/>
      <c r="CYO10" s="9"/>
      <c r="CYP10" s="9"/>
      <c r="CYQ10" s="9"/>
      <c r="CYR10" s="9"/>
      <c r="CYS10" s="9"/>
      <c r="CYT10" s="9"/>
      <c r="CYU10" s="9"/>
      <c r="CYV10" s="9"/>
      <c r="CYW10" s="9"/>
      <c r="CYX10" s="9"/>
      <c r="CYY10" s="9"/>
      <c r="CYZ10" s="9"/>
      <c r="CZA10" s="9"/>
      <c r="CZB10" s="9"/>
      <c r="CZC10" s="9"/>
      <c r="CZD10" s="9"/>
      <c r="CZE10" s="9"/>
      <c r="CZF10" s="9"/>
      <c r="CZG10" s="9"/>
      <c r="CZH10" s="9"/>
      <c r="CZI10" s="9"/>
      <c r="CZJ10" s="9"/>
      <c r="CZK10" s="9"/>
      <c r="CZL10" s="9"/>
      <c r="CZM10" s="9"/>
      <c r="CZN10" s="9"/>
      <c r="CZO10" s="9"/>
      <c r="CZP10" s="9"/>
      <c r="CZQ10" s="9"/>
      <c r="CZR10" s="9"/>
      <c r="CZS10" s="9"/>
      <c r="CZT10" s="9"/>
      <c r="CZU10" s="9"/>
      <c r="CZV10" s="9"/>
      <c r="CZW10" s="9"/>
      <c r="CZX10" s="9"/>
      <c r="CZY10" s="9"/>
      <c r="CZZ10" s="9"/>
      <c r="DAA10" s="9"/>
      <c r="DAB10" s="9"/>
      <c r="DAC10" s="9"/>
      <c r="DAD10" s="9"/>
      <c r="DAE10" s="9"/>
      <c r="DAF10" s="9"/>
      <c r="DAG10" s="9"/>
      <c r="DAH10" s="9"/>
      <c r="DAI10" s="9"/>
      <c r="DAJ10" s="9"/>
      <c r="DAK10" s="9"/>
      <c r="DAL10" s="9"/>
      <c r="DAM10" s="9"/>
      <c r="DAN10" s="9"/>
      <c r="DAO10" s="9"/>
      <c r="DAP10" s="9"/>
      <c r="DAQ10" s="9"/>
      <c r="DAR10" s="9"/>
      <c r="DAS10" s="9"/>
      <c r="DAT10" s="9"/>
      <c r="DAU10" s="9"/>
      <c r="DAV10" s="9"/>
      <c r="DAW10" s="9"/>
      <c r="DAX10" s="9"/>
      <c r="DAY10" s="9"/>
      <c r="DAZ10" s="9"/>
      <c r="DBA10" s="9"/>
      <c r="DBB10" s="9"/>
      <c r="DBC10" s="9"/>
      <c r="DBD10" s="9"/>
      <c r="DBE10" s="9"/>
      <c r="DBF10" s="9"/>
      <c r="DBG10" s="9"/>
      <c r="DBH10" s="9"/>
      <c r="DBI10" s="9"/>
      <c r="DBJ10" s="9"/>
      <c r="DBK10" s="9"/>
      <c r="DBL10" s="9"/>
      <c r="DBM10" s="9"/>
      <c r="DBN10" s="9"/>
      <c r="DBO10" s="9"/>
      <c r="DBP10" s="9"/>
      <c r="DBQ10" s="9"/>
      <c r="DBR10" s="9"/>
      <c r="DBS10" s="9"/>
      <c r="DBT10" s="9"/>
      <c r="DBU10" s="9"/>
      <c r="DBV10" s="9"/>
      <c r="DBW10" s="9"/>
      <c r="DBX10" s="9"/>
      <c r="DBY10" s="9"/>
      <c r="DBZ10" s="9"/>
      <c r="DCA10" s="9"/>
      <c r="DCB10" s="9"/>
      <c r="DCC10" s="9"/>
      <c r="DCD10" s="9"/>
      <c r="DCE10" s="9"/>
      <c r="DCF10" s="9"/>
      <c r="DCG10" s="9"/>
      <c r="DCH10" s="9"/>
      <c r="DCI10" s="9"/>
      <c r="DCJ10" s="9"/>
      <c r="DCK10" s="9"/>
      <c r="DCL10" s="9"/>
      <c r="DCM10" s="9"/>
      <c r="DCN10" s="9"/>
      <c r="DCO10" s="9"/>
      <c r="DCP10" s="9"/>
      <c r="DCQ10" s="9"/>
      <c r="DCR10" s="9"/>
      <c r="DCS10" s="9"/>
      <c r="DCT10" s="9"/>
      <c r="DCU10" s="9"/>
      <c r="DCV10" s="9"/>
      <c r="DCW10" s="9"/>
      <c r="DCX10" s="9"/>
      <c r="DCY10" s="9"/>
      <c r="DCZ10" s="9"/>
      <c r="DDA10" s="9"/>
      <c r="DDB10" s="9"/>
      <c r="DDC10" s="9"/>
      <c r="DDD10" s="9"/>
      <c r="DDE10" s="9"/>
      <c r="DDF10" s="9"/>
      <c r="DDG10" s="9"/>
      <c r="DDH10" s="9"/>
      <c r="DDI10" s="9"/>
      <c r="DDJ10" s="9"/>
      <c r="DDK10" s="9"/>
      <c r="DDL10" s="9"/>
      <c r="DDM10" s="9"/>
      <c r="DDN10" s="9"/>
      <c r="DDO10" s="9"/>
      <c r="DDP10" s="9"/>
      <c r="DDQ10" s="9"/>
      <c r="DDR10" s="9"/>
      <c r="DDS10" s="9"/>
      <c r="DDT10" s="9"/>
      <c r="DDU10" s="9"/>
      <c r="DDV10" s="9"/>
      <c r="DDW10" s="9"/>
      <c r="DDX10" s="9"/>
      <c r="DDY10" s="9"/>
      <c r="DDZ10" s="9"/>
      <c r="DEA10" s="9"/>
      <c r="DEB10" s="9"/>
      <c r="DEC10" s="9"/>
      <c r="DED10" s="9"/>
      <c r="DEE10" s="9"/>
      <c r="DEF10" s="9"/>
      <c r="DEG10" s="9"/>
      <c r="DEH10" s="9"/>
      <c r="DEI10" s="9"/>
      <c r="DEJ10" s="9"/>
      <c r="DEK10" s="9"/>
      <c r="DEL10" s="9"/>
      <c r="DEM10" s="9"/>
      <c r="DEN10" s="9"/>
      <c r="DEO10" s="9"/>
      <c r="DEP10" s="9"/>
      <c r="DEQ10" s="9"/>
      <c r="DER10" s="9"/>
      <c r="DES10" s="9"/>
      <c r="DET10" s="9"/>
      <c r="DEU10" s="9"/>
      <c r="DEV10" s="9"/>
      <c r="DEW10" s="9"/>
      <c r="DEX10" s="9"/>
      <c r="DEY10" s="9"/>
      <c r="DEZ10" s="9"/>
      <c r="DFA10" s="9"/>
      <c r="DFB10" s="9"/>
      <c r="DFC10" s="9"/>
      <c r="DFD10" s="9"/>
      <c r="DFE10" s="9"/>
      <c r="DFF10" s="9"/>
      <c r="DFG10" s="9"/>
      <c r="DFH10" s="9"/>
      <c r="DFI10" s="9"/>
      <c r="DFJ10" s="9"/>
      <c r="DFK10" s="9"/>
      <c r="DFL10" s="9"/>
      <c r="DFM10" s="9"/>
      <c r="DFN10" s="9"/>
      <c r="DFO10" s="9"/>
      <c r="DFP10" s="9"/>
      <c r="DFQ10" s="9"/>
      <c r="DFR10" s="9"/>
      <c r="DFS10" s="9"/>
      <c r="DFT10" s="9"/>
      <c r="DFU10" s="9"/>
      <c r="DFV10" s="9"/>
      <c r="DFW10" s="9"/>
      <c r="DFX10" s="9"/>
      <c r="DFY10" s="9"/>
      <c r="DFZ10" s="9"/>
      <c r="DGA10" s="9"/>
      <c r="DGB10" s="9"/>
      <c r="DGC10" s="9"/>
      <c r="DGD10" s="9"/>
      <c r="DGE10" s="9"/>
      <c r="DGF10" s="9"/>
      <c r="DGG10" s="9"/>
      <c r="DGH10" s="9"/>
      <c r="DGI10" s="9"/>
      <c r="DGJ10" s="9"/>
      <c r="DGK10" s="9"/>
      <c r="DGL10" s="9"/>
      <c r="DGM10" s="9"/>
      <c r="DGN10" s="9"/>
      <c r="DGO10" s="9"/>
      <c r="DGP10" s="9"/>
      <c r="DGQ10" s="9"/>
      <c r="DGR10" s="9"/>
      <c r="DGS10" s="9"/>
      <c r="DGT10" s="9"/>
      <c r="DGU10" s="9"/>
      <c r="DGV10" s="9"/>
      <c r="DGW10" s="9"/>
      <c r="DGX10" s="9"/>
      <c r="DGY10" s="9"/>
      <c r="DGZ10" s="9"/>
      <c r="DHA10" s="9"/>
      <c r="DHB10" s="9"/>
      <c r="DHC10" s="9"/>
      <c r="DHD10" s="9"/>
      <c r="DHE10" s="9"/>
      <c r="DHF10" s="9"/>
      <c r="DHG10" s="9"/>
      <c r="DHH10" s="9"/>
      <c r="DHI10" s="9"/>
      <c r="DHJ10" s="9"/>
      <c r="DHK10" s="9"/>
      <c r="DHL10" s="9"/>
      <c r="DHM10" s="9"/>
      <c r="DHN10" s="9"/>
      <c r="DHO10" s="9"/>
      <c r="DHP10" s="9"/>
      <c r="DHQ10" s="9"/>
      <c r="DHR10" s="9"/>
      <c r="DHS10" s="9"/>
      <c r="DHT10" s="9"/>
      <c r="DHU10" s="9"/>
      <c r="DHV10" s="9"/>
      <c r="DHW10" s="9"/>
      <c r="DHX10" s="9"/>
      <c r="DHY10" s="9"/>
      <c r="DHZ10" s="9"/>
      <c r="DIA10" s="9"/>
      <c r="DIB10" s="9"/>
      <c r="DIC10" s="9"/>
      <c r="DID10" s="9"/>
      <c r="DIE10" s="9"/>
      <c r="DIF10" s="9"/>
      <c r="DIG10" s="9"/>
      <c r="DIH10" s="9"/>
      <c r="DII10" s="9"/>
      <c r="DIJ10" s="9"/>
      <c r="DIK10" s="9"/>
      <c r="DIL10" s="9"/>
      <c r="DIM10" s="9"/>
      <c r="DIN10" s="9"/>
      <c r="DIO10" s="9"/>
      <c r="DIP10" s="9"/>
      <c r="DIQ10" s="9"/>
      <c r="DIR10" s="9"/>
      <c r="DIS10" s="9"/>
      <c r="DIT10" s="9"/>
      <c r="DIU10" s="9"/>
      <c r="DIV10" s="9"/>
      <c r="DIW10" s="9"/>
      <c r="DIX10" s="9"/>
      <c r="DIY10" s="9"/>
      <c r="DIZ10" s="9"/>
      <c r="DJA10" s="9"/>
      <c r="DJB10" s="9"/>
      <c r="DJC10" s="9"/>
      <c r="DJD10" s="9"/>
      <c r="DJE10" s="9"/>
      <c r="DJF10" s="9"/>
      <c r="DJG10" s="9"/>
      <c r="DJH10" s="9"/>
      <c r="DJI10" s="9"/>
      <c r="DJJ10" s="9"/>
      <c r="DJK10" s="9"/>
      <c r="DJL10" s="9"/>
      <c r="DJM10" s="9"/>
      <c r="DJN10" s="9"/>
      <c r="DJO10" s="9"/>
      <c r="DJP10" s="9"/>
      <c r="DJQ10" s="9"/>
      <c r="DJR10" s="9"/>
      <c r="DJS10" s="9"/>
      <c r="DJT10" s="9"/>
      <c r="DJU10" s="9"/>
      <c r="DJV10" s="9"/>
      <c r="DJW10" s="9"/>
      <c r="DJX10" s="9"/>
      <c r="DJY10" s="9"/>
      <c r="DJZ10" s="9"/>
      <c r="DKA10" s="9"/>
      <c r="DKB10" s="9"/>
      <c r="DKC10" s="9"/>
      <c r="DKD10" s="9"/>
      <c r="DKE10" s="9"/>
      <c r="DKF10" s="9"/>
      <c r="DKG10" s="9"/>
      <c r="DKH10" s="9"/>
      <c r="DKI10" s="9"/>
      <c r="DKJ10" s="9"/>
      <c r="DKK10" s="9"/>
      <c r="DKL10" s="9"/>
      <c r="DKM10" s="9"/>
      <c r="DKN10" s="9"/>
      <c r="DKO10" s="9"/>
      <c r="DKP10" s="9"/>
      <c r="DKQ10" s="9"/>
      <c r="DKR10" s="9"/>
      <c r="DKS10" s="9"/>
      <c r="DKT10" s="9"/>
      <c r="DKU10" s="9"/>
      <c r="DKV10" s="9"/>
      <c r="DKW10" s="9"/>
      <c r="DKX10" s="9"/>
      <c r="DKY10" s="9"/>
      <c r="DKZ10" s="9"/>
      <c r="DLA10" s="9"/>
      <c r="DLB10" s="9"/>
      <c r="DLC10" s="9"/>
      <c r="DLD10" s="9"/>
      <c r="DLE10" s="9"/>
      <c r="DLF10" s="9"/>
      <c r="DLG10" s="9"/>
      <c r="DLH10" s="9"/>
      <c r="DLI10" s="9"/>
      <c r="DLJ10" s="9"/>
      <c r="DLK10" s="9"/>
      <c r="DLL10" s="9"/>
      <c r="DLM10" s="9"/>
      <c r="DLN10" s="9"/>
      <c r="DLO10" s="9"/>
      <c r="DLP10" s="9"/>
      <c r="DLQ10" s="9"/>
      <c r="DLR10" s="9"/>
      <c r="DLS10" s="9"/>
      <c r="DLT10" s="9"/>
      <c r="DLU10" s="9"/>
      <c r="DLV10" s="9"/>
      <c r="DLW10" s="9"/>
      <c r="DLX10" s="9"/>
      <c r="DLY10" s="9"/>
      <c r="DLZ10" s="9"/>
      <c r="DMA10" s="9"/>
      <c r="DMB10" s="9"/>
      <c r="DMC10" s="9"/>
      <c r="DMD10" s="9"/>
      <c r="DME10" s="9"/>
      <c r="DMF10" s="9"/>
      <c r="DMG10" s="9"/>
      <c r="DMH10" s="9"/>
      <c r="DMI10" s="9"/>
      <c r="DMJ10" s="9"/>
      <c r="DMK10" s="9"/>
      <c r="DML10" s="9"/>
      <c r="DMM10" s="9"/>
      <c r="DMN10" s="9"/>
      <c r="DMO10" s="9"/>
      <c r="DMP10" s="9"/>
      <c r="DMQ10" s="9"/>
      <c r="DMR10" s="9"/>
      <c r="DMS10" s="9"/>
      <c r="DMT10" s="9"/>
      <c r="DMU10" s="9"/>
      <c r="DMV10" s="9"/>
      <c r="DMW10" s="9"/>
      <c r="DMX10" s="9"/>
      <c r="DMY10" s="9"/>
      <c r="DMZ10" s="9"/>
      <c r="DNA10" s="9"/>
      <c r="DNB10" s="9"/>
      <c r="DNC10" s="9"/>
      <c r="DND10" s="9"/>
      <c r="DNE10" s="9"/>
      <c r="DNF10" s="9"/>
      <c r="DNG10" s="9"/>
      <c r="DNH10" s="9"/>
      <c r="DNI10" s="9"/>
      <c r="DNJ10" s="9"/>
      <c r="DNK10" s="9"/>
      <c r="DNL10" s="9"/>
      <c r="DNM10" s="9"/>
      <c r="DNN10" s="9"/>
      <c r="DNO10" s="9"/>
      <c r="DNP10" s="9"/>
      <c r="DNQ10" s="9"/>
      <c r="DNR10" s="9"/>
      <c r="DNS10" s="9"/>
      <c r="DNT10" s="9"/>
      <c r="DNU10" s="9"/>
      <c r="DNV10" s="9"/>
      <c r="DNW10" s="9"/>
      <c r="DNX10" s="9"/>
      <c r="DNY10" s="9"/>
      <c r="DNZ10" s="9"/>
      <c r="DOA10" s="9"/>
      <c r="DOB10" s="9"/>
      <c r="DOC10" s="9"/>
      <c r="DOD10" s="9"/>
      <c r="DOE10" s="9"/>
      <c r="DOF10" s="9"/>
      <c r="DOG10" s="9"/>
      <c r="DOH10" s="9"/>
      <c r="DOI10" s="9"/>
      <c r="DOJ10" s="9"/>
      <c r="DOK10" s="9"/>
      <c r="DOL10" s="9"/>
      <c r="DOM10" s="9"/>
      <c r="DON10" s="9"/>
      <c r="DOO10" s="9"/>
      <c r="DOP10" s="9"/>
      <c r="DOQ10" s="9"/>
      <c r="DOR10" s="9"/>
      <c r="DOS10" s="9"/>
      <c r="DOT10" s="9"/>
      <c r="DOU10" s="9"/>
      <c r="DOV10" s="9"/>
      <c r="DOW10" s="9"/>
      <c r="DOX10" s="9"/>
      <c r="DOY10" s="9"/>
      <c r="DOZ10" s="9"/>
      <c r="DPA10" s="9"/>
      <c r="DPB10" s="9"/>
      <c r="DPC10" s="9"/>
      <c r="DPD10" s="9"/>
      <c r="DPE10" s="9"/>
      <c r="DPF10" s="9"/>
      <c r="DPG10" s="9"/>
      <c r="DPH10" s="9"/>
      <c r="DPI10" s="9"/>
      <c r="DPJ10" s="9"/>
      <c r="DPK10" s="9"/>
      <c r="DPL10" s="9"/>
      <c r="DPM10" s="9"/>
      <c r="DPN10" s="9"/>
      <c r="DPO10" s="9"/>
      <c r="DPP10" s="9"/>
      <c r="DPQ10" s="9"/>
      <c r="DPR10" s="9"/>
      <c r="DPS10" s="9"/>
      <c r="DPT10" s="9"/>
      <c r="DPU10" s="9"/>
      <c r="DPV10" s="9"/>
      <c r="DPW10" s="9"/>
      <c r="DPX10" s="9"/>
      <c r="DPY10" s="9"/>
      <c r="DPZ10" s="9"/>
      <c r="DQA10" s="9"/>
      <c r="DQB10" s="9"/>
      <c r="DQC10" s="9"/>
      <c r="DQD10" s="9"/>
      <c r="DQE10" s="9"/>
      <c r="DQF10" s="9"/>
      <c r="DQG10" s="9"/>
      <c r="DQH10" s="9"/>
      <c r="DQI10" s="9"/>
      <c r="DQJ10" s="9"/>
      <c r="DQK10" s="9"/>
      <c r="DQL10" s="9"/>
      <c r="DQM10" s="9"/>
      <c r="DQN10" s="9"/>
      <c r="DQO10" s="9"/>
      <c r="DQP10" s="9"/>
      <c r="DQQ10" s="9"/>
      <c r="DQR10" s="9"/>
      <c r="DQS10" s="9"/>
      <c r="DQT10" s="9"/>
      <c r="DQU10" s="9"/>
      <c r="DQV10" s="9"/>
      <c r="DQW10" s="9"/>
      <c r="DQX10" s="9"/>
      <c r="DQY10" s="9"/>
      <c r="DQZ10" s="9"/>
      <c r="DRA10" s="9"/>
      <c r="DRB10" s="9"/>
      <c r="DRC10" s="9"/>
      <c r="DRD10" s="9"/>
      <c r="DRE10" s="9"/>
      <c r="DRF10" s="9"/>
      <c r="DRG10" s="9"/>
      <c r="DRH10" s="9"/>
      <c r="DRI10" s="9"/>
      <c r="DRJ10" s="9"/>
      <c r="DRK10" s="9"/>
      <c r="DRL10" s="9"/>
      <c r="DRM10" s="9"/>
      <c r="DRN10" s="9"/>
      <c r="DRO10" s="9"/>
      <c r="DRP10" s="9"/>
      <c r="DRQ10" s="9"/>
      <c r="DRR10" s="9"/>
      <c r="DRS10" s="9"/>
      <c r="DRT10" s="9"/>
      <c r="DRU10" s="9"/>
      <c r="DRV10" s="9"/>
      <c r="DRW10" s="9"/>
      <c r="DRX10" s="9"/>
      <c r="DRY10" s="9"/>
      <c r="DRZ10" s="9"/>
      <c r="DSA10" s="9"/>
      <c r="DSB10" s="9"/>
      <c r="DSC10" s="9"/>
      <c r="DSD10" s="9"/>
      <c r="DSE10" s="9"/>
      <c r="DSF10" s="9"/>
      <c r="DSG10" s="9"/>
      <c r="DSH10" s="9"/>
      <c r="DSI10" s="9"/>
      <c r="DSJ10" s="9"/>
      <c r="DSK10" s="9"/>
      <c r="DSL10" s="9"/>
      <c r="DSM10" s="9"/>
      <c r="DSN10" s="9"/>
      <c r="DSO10" s="9"/>
      <c r="DSP10" s="9"/>
      <c r="DSQ10" s="9"/>
      <c r="DSR10" s="9"/>
      <c r="DSS10" s="9"/>
      <c r="DST10" s="9"/>
      <c r="DSU10" s="9"/>
      <c r="DSV10" s="9"/>
      <c r="DSW10" s="9"/>
      <c r="DSX10" s="9"/>
      <c r="DSY10" s="9"/>
      <c r="DSZ10" s="9"/>
      <c r="DTA10" s="9"/>
      <c r="DTB10" s="9"/>
      <c r="DTC10" s="9"/>
      <c r="DTD10" s="9"/>
      <c r="DTE10" s="9"/>
      <c r="DTF10" s="9"/>
      <c r="DTG10" s="9"/>
      <c r="DTH10" s="9"/>
      <c r="DTI10" s="9"/>
      <c r="DTJ10" s="9"/>
      <c r="DTK10" s="9"/>
      <c r="DTL10" s="9"/>
      <c r="DTM10" s="9"/>
      <c r="DTN10" s="9"/>
      <c r="DTO10" s="9"/>
      <c r="DTP10" s="9"/>
      <c r="DTQ10" s="9"/>
      <c r="DTR10" s="9"/>
      <c r="DTS10" s="9"/>
      <c r="DTT10" s="9"/>
      <c r="DTU10" s="9"/>
      <c r="DTV10" s="9"/>
      <c r="DTW10" s="9"/>
      <c r="DTX10" s="9"/>
      <c r="DTY10" s="9"/>
      <c r="DTZ10" s="9"/>
      <c r="DUA10" s="9"/>
      <c r="DUB10" s="9"/>
      <c r="DUC10" s="9"/>
      <c r="DUD10" s="9"/>
      <c r="DUE10" s="9"/>
      <c r="DUF10" s="9"/>
      <c r="DUG10" s="9"/>
      <c r="DUH10" s="9"/>
      <c r="DUI10" s="9"/>
      <c r="DUJ10" s="9"/>
      <c r="DUK10" s="9"/>
      <c r="DUL10" s="9"/>
      <c r="DUM10" s="9"/>
      <c r="DUN10" s="9"/>
      <c r="DUO10" s="9"/>
      <c r="DUP10" s="9"/>
      <c r="DUQ10" s="9"/>
      <c r="DUR10" s="9"/>
      <c r="DUS10" s="9"/>
      <c r="DUT10" s="9"/>
      <c r="DUU10" s="9"/>
      <c r="DUV10" s="9"/>
      <c r="DUW10" s="9"/>
      <c r="DUX10" s="9"/>
      <c r="DUY10" s="9"/>
      <c r="DUZ10" s="9"/>
      <c r="DVA10" s="9"/>
      <c r="DVB10" s="9"/>
      <c r="DVC10" s="9"/>
      <c r="DVD10" s="9"/>
      <c r="DVE10" s="9"/>
      <c r="DVF10" s="9"/>
      <c r="DVG10" s="9"/>
      <c r="DVH10" s="9"/>
      <c r="DVI10" s="9"/>
      <c r="DVJ10" s="9"/>
      <c r="DVK10" s="9"/>
      <c r="DVL10" s="9"/>
      <c r="DVM10" s="9"/>
      <c r="DVN10" s="9"/>
      <c r="DVO10" s="9"/>
      <c r="DVP10" s="9"/>
      <c r="DVQ10" s="9"/>
      <c r="DVR10" s="9"/>
      <c r="DVS10" s="9"/>
      <c r="DVT10" s="9"/>
      <c r="DVU10" s="9"/>
      <c r="DVV10" s="9"/>
      <c r="DVW10" s="9"/>
      <c r="DVX10" s="9"/>
      <c r="DVY10" s="9"/>
      <c r="DVZ10" s="9"/>
      <c r="DWA10" s="9"/>
      <c r="DWB10" s="9"/>
      <c r="DWC10" s="9"/>
      <c r="DWD10" s="9"/>
      <c r="DWE10" s="9"/>
      <c r="DWF10" s="9"/>
      <c r="DWG10" s="9"/>
      <c r="DWH10" s="9"/>
      <c r="DWI10" s="9"/>
      <c r="DWJ10" s="9"/>
      <c r="DWK10" s="9"/>
      <c r="DWL10" s="9"/>
      <c r="DWM10" s="9"/>
      <c r="DWN10" s="9"/>
      <c r="DWO10" s="9"/>
      <c r="DWP10" s="9"/>
      <c r="DWQ10" s="9"/>
      <c r="DWR10" s="9"/>
      <c r="DWS10" s="9"/>
      <c r="DWT10" s="9"/>
      <c r="DWU10" s="9"/>
      <c r="DWV10" s="9"/>
      <c r="DWW10" s="9"/>
      <c r="DWX10" s="9"/>
      <c r="DWY10" s="9"/>
      <c r="DWZ10" s="9"/>
      <c r="DXA10" s="9"/>
      <c r="DXB10" s="9"/>
      <c r="DXC10" s="9"/>
      <c r="DXD10" s="9"/>
      <c r="DXE10" s="9"/>
      <c r="DXF10" s="9"/>
      <c r="DXG10" s="9"/>
      <c r="DXH10" s="9"/>
      <c r="DXI10" s="9"/>
      <c r="DXJ10" s="9"/>
      <c r="DXK10" s="9"/>
      <c r="DXL10" s="9"/>
      <c r="DXM10" s="9"/>
      <c r="DXN10" s="9"/>
      <c r="DXO10" s="9"/>
      <c r="DXP10" s="9"/>
      <c r="DXQ10" s="9"/>
      <c r="DXR10" s="9"/>
      <c r="DXS10" s="9"/>
      <c r="DXT10" s="9"/>
      <c r="DXU10" s="9"/>
      <c r="DXV10" s="9"/>
      <c r="DXW10" s="9"/>
      <c r="DXX10" s="9"/>
      <c r="DXY10" s="9"/>
      <c r="DXZ10" s="9"/>
      <c r="DYA10" s="9"/>
      <c r="DYB10" s="9"/>
      <c r="DYC10" s="9"/>
      <c r="DYD10" s="9"/>
      <c r="DYE10" s="9"/>
      <c r="DYF10" s="9"/>
      <c r="DYG10" s="9"/>
      <c r="DYH10" s="9"/>
      <c r="DYI10" s="9"/>
      <c r="DYJ10" s="9"/>
      <c r="DYK10" s="9"/>
      <c r="DYL10" s="9"/>
      <c r="DYM10" s="9"/>
      <c r="DYN10" s="9"/>
      <c r="DYO10" s="9"/>
      <c r="DYP10" s="9"/>
      <c r="DYQ10" s="9"/>
      <c r="DYR10" s="9"/>
      <c r="DYS10" s="9"/>
      <c r="DYT10" s="9"/>
      <c r="DYU10" s="9"/>
      <c r="DYV10" s="9"/>
      <c r="DYW10" s="9"/>
      <c r="DYX10" s="9"/>
      <c r="DYY10" s="9"/>
      <c r="DYZ10" s="9"/>
      <c r="DZA10" s="9"/>
      <c r="DZB10" s="9"/>
      <c r="DZC10" s="9"/>
      <c r="DZD10" s="9"/>
      <c r="DZE10" s="9"/>
      <c r="DZF10" s="9"/>
      <c r="DZG10" s="9"/>
      <c r="DZH10" s="9"/>
      <c r="DZI10" s="9"/>
      <c r="DZJ10" s="9"/>
      <c r="DZK10" s="9"/>
      <c r="DZL10" s="9"/>
      <c r="DZM10" s="9"/>
      <c r="DZN10" s="9"/>
      <c r="DZO10" s="9"/>
      <c r="DZP10" s="9"/>
      <c r="DZQ10" s="9"/>
      <c r="DZR10" s="9"/>
      <c r="DZS10" s="9"/>
      <c r="DZT10" s="9"/>
      <c r="DZU10" s="9"/>
      <c r="DZV10" s="9"/>
      <c r="DZW10" s="9"/>
      <c r="DZX10" s="9"/>
      <c r="DZY10" s="9"/>
      <c r="DZZ10" s="9"/>
      <c r="EAA10" s="9"/>
      <c r="EAB10" s="9"/>
      <c r="EAC10" s="9"/>
      <c r="EAD10" s="9"/>
      <c r="EAE10" s="9"/>
      <c r="EAF10" s="9"/>
      <c r="EAG10" s="9"/>
      <c r="EAH10" s="9"/>
      <c r="EAI10" s="9"/>
      <c r="EAJ10" s="9"/>
      <c r="EAK10" s="9"/>
      <c r="EAL10" s="9"/>
      <c r="EAM10" s="9"/>
      <c r="EAN10" s="9"/>
      <c r="EAO10" s="9"/>
      <c r="EAP10" s="9"/>
      <c r="EAQ10" s="9"/>
      <c r="EAR10" s="9"/>
      <c r="EAS10" s="9"/>
      <c r="EAT10" s="9"/>
      <c r="EAU10" s="9"/>
      <c r="EAV10" s="9"/>
      <c r="EAW10" s="9"/>
      <c r="EAX10" s="9"/>
      <c r="EAY10" s="9"/>
      <c r="EAZ10" s="9"/>
      <c r="EBA10" s="9"/>
      <c r="EBB10" s="9"/>
      <c r="EBC10" s="9"/>
      <c r="EBD10" s="9"/>
      <c r="EBE10" s="9"/>
      <c r="EBF10" s="9"/>
      <c r="EBG10" s="9"/>
      <c r="EBH10" s="9"/>
      <c r="EBI10" s="9"/>
      <c r="EBJ10" s="9"/>
      <c r="EBK10" s="9"/>
      <c r="EBL10" s="9"/>
      <c r="EBM10" s="9"/>
      <c r="EBN10" s="9"/>
      <c r="EBO10" s="9"/>
      <c r="EBP10" s="9"/>
      <c r="EBQ10" s="9"/>
      <c r="EBR10" s="9"/>
      <c r="EBS10" s="9"/>
      <c r="EBT10" s="9"/>
      <c r="EBU10" s="9"/>
      <c r="EBV10" s="9"/>
      <c r="EBW10" s="9"/>
      <c r="EBX10" s="9"/>
      <c r="EBY10" s="9"/>
      <c r="EBZ10" s="9"/>
      <c r="ECA10" s="9"/>
      <c r="ECB10" s="9"/>
      <c r="ECC10" s="9"/>
      <c r="ECD10" s="9"/>
      <c r="ECE10" s="9"/>
      <c r="ECF10" s="9"/>
      <c r="ECG10" s="9"/>
      <c r="ECH10" s="9"/>
      <c r="ECI10" s="9"/>
      <c r="ECJ10" s="9"/>
      <c r="ECK10" s="9"/>
      <c r="ECL10" s="9"/>
      <c r="ECM10" s="9"/>
      <c r="ECN10" s="9"/>
      <c r="ECO10" s="9"/>
      <c r="ECP10" s="9"/>
      <c r="ECQ10" s="9"/>
      <c r="ECR10" s="9"/>
      <c r="ECS10" s="9"/>
      <c r="ECT10" s="9"/>
      <c r="ECU10" s="9"/>
      <c r="ECV10" s="9"/>
      <c r="ECW10" s="9"/>
      <c r="ECX10" s="9"/>
      <c r="ECY10" s="9"/>
      <c r="ECZ10" s="9"/>
      <c r="EDA10" s="9"/>
      <c r="EDB10" s="9"/>
      <c r="EDC10" s="9"/>
      <c r="EDD10" s="9"/>
      <c r="EDE10" s="9"/>
      <c r="EDF10" s="9"/>
      <c r="EDG10" s="9"/>
      <c r="EDH10" s="9"/>
      <c r="EDI10" s="9"/>
      <c r="EDJ10" s="9"/>
      <c r="EDK10" s="9"/>
      <c r="EDL10" s="9"/>
      <c r="EDM10" s="9"/>
      <c r="EDN10" s="9"/>
      <c r="EDO10" s="9"/>
      <c r="EDP10" s="9"/>
      <c r="EDQ10" s="9"/>
      <c r="EDR10" s="9"/>
      <c r="EDS10" s="9"/>
      <c r="EDT10" s="9"/>
      <c r="EDU10" s="9"/>
      <c r="EDV10" s="9"/>
      <c r="EDW10" s="9"/>
      <c r="EDX10" s="9"/>
      <c r="EDY10" s="9"/>
      <c r="EDZ10" s="9"/>
      <c r="EEA10" s="9"/>
      <c r="EEB10" s="9"/>
      <c r="EEC10" s="9"/>
      <c r="EED10" s="9"/>
      <c r="EEE10" s="9"/>
      <c r="EEF10" s="9"/>
      <c r="EEG10" s="9"/>
      <c r="EEH10" s="9"/>
      <c r="EEI10" s="9"/>
      <c r="EEJ10" s="9"/>
      <c r="EEK10" s="9"/>
      <c r="EEL10" s="9"/>
      <c r="EEM10" s="9"/>
      <c r="EEN10" s="9"/>
      <c r="EEO10" s="9"/>
      <c r="EEP10" s="9"/>
      <c r="EEQ10" s="9"/>
      <c r="EER10" s="9"/>
      <c r="EES10" s="9"/>
      <c r="EET10" s="9"/>
      <c r="EEU10" s="9"/>
      <c r="EEV10" s="9"/>
      <c r="EEW10" s="9"/>
      <c r="EEX10" s="9"/>
      <c r="EEY10" s="9"/>
      <c r="EEZ10" s="9"/>
      <c r="EFA10" s="9"/>
      <c r="EFB10" s="9"/>
      <c r="EFC10" s="9"/>
      <c r="EFD10" s="9"/>
      <c r="EFE10" s="9"/>
      <c r="EFF10" s="9"/>
      <c r="EFG10" s="9"/>
      <c r="EFH10" s="9"/>
      <c r="EFI10" s="9"/>
      <c r="EFJ10" s="9"/>
      <c r="EFK10" s="9"/>
      <c r="EFL10" s="9"/>
      <c r="EFM10" s="9"/>
      <c r="EFN10" s="9"/>
      <c r="EFO10" s="9"/>
      <c r="EFP10" s="9"/>
      <c r="EFQ10" s="9"/>
      <c r="EFR10" s="9"/>
      <c r="EFS10" s="9"/>
      <c r="EFT10" s="9"/>
      <c r="EFU10" s="9"/>
      <c r="EFV10" s="9"/>
      <c r="EFW10" s="9"/>
      <c r="EFX10" s="9"/>
      <c r="EFY10" s="9"/>
      <c r="EFZ10" s="9"/>
      <c r="EGA10" s="9"/>
      <c r="EGB10" s="9"/>
      <c r="EGC10" s="9"/>
      <c r="EGD10" s="9"/>
      <c r="EGE10" s="9"/>
      <c r="EGF10" s="9"/>
      <c r="EGG10" s="9"/>
      <c r="EGH10" s="9"/>
      <c r="EGI10" s="9"/>
      <c r="EGJ10" s="9"/>
      <c r="EGK10" s="9"/>
      <c r="EGL10" s="9"/>
      <c r="EGM10" s="9"/>
      <c r="EGN10" s="9"/>
      <c r="EGO10" s="9"/>
      <c r="EGP10" s="9"/>
      <c r="EGQ10" s="9"/>
      <c r="EGR10" s="9"/>
      <c r="EGS10" s="9"/>
      <c r="EGT10" s="9"/>
      <c r="EGU10" s="9"/>
      <c r="EGV10" s="9"/>
      <c r="EGW10" s="9"/>
      <c r="EGX10" s="9"/>
      <c r="EGY10" s="9"/>
      <c r="EGZ10" s="9"/>
      <c r="EHA10" s="9"/>
      <c r="EHB10" s="9"/>
      <c r="EHC10" s="9"/>
      <c r="EHD10" s="9"/>
      <c r="EHE10" s="9"/>
      <c r="EHF10" s="9"/>
      <c r="EHG10" s="9"/>
      <c r="EHH10" s="9"/>
      <c r="EHI10" s="9"/>
      <c r="EHJ10" s="9"/>
      <c r="EHK10" s="9"/>
      <c r="EHL10" s="9"/>
      <c r="EHM10" s="9"/>
      <c r="EHN10" s="9"/>
      <c r="EHO10" s="9"/>
      <c r="EHP10" s="9"/>
      <c r="EHQ10" s="9"/>
      <c r="EHR10" s="9"/>
      <c r="EHS10" s="9"/>
      <c r="EHT10" s="9"/>
      <c r="EHU10" s="9"/>
      <c r="EHV10" s="9"/>
      <c r="EHW10" s="9"/>
      <c r="EHX10" s="9"/>
      <c r="EHY10" s="9"/>
      <c r="EHZ10" s="9"/>
      <c r="EIA10" s="9"/>
      <c r="EIB10" s="9"/>
      <c r="EIC10" s="9"/>
      <c r="EID10" s="9"/>
      <c r="EIE10" s="9"/>
      <c r="EIF10" s="9"/>
      <c r="EIG10" s="9"/>
      <c r="EIH10" s="9"/>
      <c r="EII10" s="9"/>
      <c r="EIJ10" s="9"/>
      <c r="EIK10" s="9"/>
      <c r="EIL10" s="9"/>
      <c r="EIM10" s="9"/>
      <c r="EIN10" s="9"/>
      <c r="EIO10" s="9"/>
      <c r="EIP10" s="9"/>
      <c r="EIQ10" s="9"/>
      <c r="EIR10" s="9"/>
      <c r="EIS10" s="9"/>
      <c r="EIT10" s="9"/>
      <c r="EIU10" s="9"/>
      <c r="EIV10" s="9"/>
      <c r="EIW10" s="9"/>
      <c r="EIX10" s="9"/>
      <c r="EIY10" s="9"/>
      <c r="EIZ10" s="9"/>
      <c r="EJA10" s="9"/>
      <c r="EJB10" s="9"/>
      <c r="EJC10" s="9"/>
      <c r="EJD10" s="9"/>
      <c r="EJE10" s="9"/>
      <c r="EJF10" s="9"/>
      <c r="EJG10" s="9"/>
      <c r="EJH10" s="9"/>
      <c r="EJI10" s="9"/>
      <c r="EJJ10" s="9"/>
      <c r="EJK10" s="9"/>
      <c r="EJL10" s="9"/>
      <c r="EJM10" s="9"/>
      <c r="EJN10" s="9"/>
      <c r="EJO10" s="9"/>
      <c r="EJP10" s="9"/>
      <c r="EJQ10" s="9"/>
      <c r="EJR10" s="9"/>
      <c r="EJS10" s="9"/>
      <c r="EJT10" s="9"/>
      <c r="EJU10" s="9"/>
      <c r="EJV10" s="9"/>
      <c r="EJW10" s="9"/>
      <c r="EJX10" s="9"/>
      <c r="EJY10" s="9"/>
      <c r="EJZ10" s="9"/>
      <c r="EKA10" s="9"/>
      <c r="EKB10" s="9"/>
      <c r="EKC10" s="9"/>
      <c r="EKD10" s="9"/>
      <c r="EKE10" s="9"/>
      <c r="EKF10" s="9"/>
      <c r="EKG10" s="9"/>
      <c r="EKH10" s="9"/>
      <c r="EKI10" s="9"/>
      <c r="EKJ10" s="9"/>
      <c r="EKK10" s="9"/>
      <c r="EKL10" s="9"/>
      <c r="EKM10" s="9"/>
      <c r="EKN10" s="9"/>
      <c r="EKO10" s="9"/>
      <c r="EKP10" s="9"/>
      <c r="EKQ10" s="9"/>
      <c r="EKR10" s="9"/>
      <c r="EKS10" s="9"/>
      <c r="EKT10" s="9"/>
      <c r="EKU10" s="9"/>
      <c r="EKV10" s="9"/>
      <c r="EKW10" s="9"/>
      <c r="EKX10" s="9"/>
      <c r="EKY10" s="9"/>
      <c r="EKZ10" s="9"/>
      <c r="ELA10" s="9"/>
      <c r="ELB10" s="9"/>
      <c r="ELC10" s="9"/>
      <c r="ELD10" s="9"/>
      <c r="ELE10" s="9"/>
      <c r="ELF10" s="9"/>
      <c r="ELG10" s="9"/>
      <c r="ELH10" s="9"/>
      <c r="ELI10" s="9"/>
      <c r="ELJ10" s="9"/>
      <c r="ELK10" s="9"/>
      <c r="ELL10" s="9"/>
      <c r="ELM10" s="9"/>
      <c r="ELN10" s="9"/>
      <c r="ELO10" s="9"/>
      <c r="ELP10" s="9"/>
      <c r="ELQ10" s="9"/>
      <c r="ELR10" s="9"/>
      <c r="ELS10" s="9"/>
      <c r="ELT10" s="9"/>
      <c r="ELU10" s="9"/>
      <c r="ELV10" s="9"/>
      <c r="ELW10" s="9"/>
      <c r="ELX10" s="9"/>
      <c r="ELY10" s="9"/>
      <c r="ELZ10" s="9"/>
      <c r="EMA10" s="9"/>
      <c r="EMB10" s="9"/>
      <c r="EMC10" s="9"/>
      <c r="EMD10" s="9"/>
      <c r="EME10" s="9"/>
      <c r="EMF10" s="9"/>
      <c r="EMG10" s="9"/>
      <c r="EMH10" s="9"/>
      <c r="EMI10" s="9"/>
      <c r="EMJ10" s="9"/>
      <c r="EMK10" s="9"/>
      <c r="EML10" s="9"/>
      <c r="EMM10" s="9"/>
      <c r="EMN10" s="9"/>
      <c r="EMO10" s="9"/>
      <c r="EMP10" s="9"/>
      <c r="EMQ10" s="9"/>
      <c r="EMR10" s="9"/>
      <c r="EMS10" s="9"/>
      <c r="EMT10" s="9"/>
      <c r="EMU10" s="9"/>
      <c r="EMV10" s="9"/>
      <c r="EMW10" s="9"/>
      <c r="EMX10" s="9"/>
      <c r="EMY10" s="9"/>
      <c r="EMZ10" s="9"/>
      <c r="ENA10" s="9"/>
      <c r="ENB10" s="9"/>
      <c r="ENC10" s="9"/>
      <c r="END10" s="9"/>
      <c r="ENE10" s="9"/>
      <c r="ENF10" s="9"/>
      <c r="ENG10" s="9"/>
      <c r="ENH10" s="9"/>
      <c r="ENI10" s="9"/>
      <c r="ENJ10" s="9"/>
      <c r="ENK10" s="9"/>
      <c r="ENL10" s="9"/>
      <c r="ENM10" s="9"/>
      <c r="ENN10" s="9"/>
      <c r="ENO10" s="9"/>
      <c r="ENP10" s="9"/>
      <c r="ENQ10" s="9"/>
      <c r="ENR10" s="9"/>
      <c r="ENS10" s="9"/>
      <c r="ENT10" s="9"/>
      <c r="ENU10" s="9"/>
      <c r="ENV10" s="9"/>
      <c r="ENW10" s="9"/>
      <c r="ENX10" s="9"/>
      <c r="ENY10" s="9"/>
      <c r="ENZ10" s="9"/>
      <c r="EOA10" s="9"/>
      <c r="EOB10" s="9"/>
      <c r="EOC10" s="9"/>
      <c r="EOD10" s="9"/>
      <c r="EOE10" s="9"/>
      <c r="EOF10" s="9"/>
      <c r="EOG10" s="9"/>
      <c r="EOH10" s="9"/>
      <c r="EOI10" s="9"/>
      <c r="EOJ10" s="9"/>
      <c r="EOK10" s="9"/>
      <c r="EOL10" s="9"/>
      <c r="EOM10" s="9"/>
      <c r="EON10" s="9"/>
      <c r="EOO10" s="9"/>
      <c r="EOP10" s="9"/>
      <c r="EOQ10" s="9"/>
      <c r="EOR10" s="9"/>
      <c r="EOS10" s="9"/>
      <c r="EOT10" s="9"/>
      <c r="EOU10" s="9"/>
      <c r="EOV10" s="9"/>
      <c r="EOW10" s="9"/>
      <c r="EOX10" s="9"/>
      <c r="EOY10" s="9"/>
      <c r="EOZ10" s="9"/>
      <c r="EPA10" s="9"/>
      <c r="EPB10" s="9"/>
      <c r="EPC10" s="9"/>
      <c r="EPD10" s="9"/>
      <c r="EPE10" s="9"/>
      <c r="EPF10" s="9"/>
      <c r="EPG10" s="9"/>
      <c r="EPH10" s="9"/>
      <c r="EPI10" s="9"/>
      <c r="EPJ10" s="9"/>
      <c r="EPK10" s="9"/>
      <c r="EPL10" s="9"/>
      <c r="EPM10" s="9"/>
      <c r="EPN10" s="9"/>
      <c r="EPO10" s="9"/>
      <c r="EPP10" s="9"/>
      <c r="EPQ10" s="9"/>
      <c r="EPR10" s="9"/>
      <c r="EPS10" s="9"/>
      <c r="EPT10" s="9"/>
      <c r="EPU10" s="9"/>
      <c r="EPV10" s="9"/>
      <c r="EPW10" s="9"/>
      <c r="EPX10" s="9"/>
      <c r="EPY10" s="9"/>
      <c r="EPZ10" s="9"/>
      <c r="EQA10" s="9"/>
      <c r="EQB10" s="9"/>
      <c r="EQC10" s="9"/>
      <c r="EQD10" s="9"/>
      <c r="EQE10" s="9"/>
      <c r="EQF10" s="9"/>
      <c r="EQG10" s="9"/>
      <c r="EQH10" s="9"/>
      <c r="EQI10" s="9"/>
      <c r="EQJ10" s="9"/>
      <c r="EQK10" s="9"/>
      <c r="EQL10" s="9"/>
      <c r="EQM10" s="9"/>
      <c r="EQN10" s="9"/>
      <c r="EQO10" s="9"/>
      <c r="EQP10" s="9"/>
      <c r="EQQ10" s="9"/>
      <c r="EQR10" s="9"/>
      <c r="EQS10" s="9"/>
      <c r="EQT10" s="9"/>
      <c r="EQU10" s="9"/>
      <c r="EQV10" s="9"/>
      <c r="EQW10" s="9"/>
      <c r="EQX10" s="9"/>
      <c r="EQY10" s="9"/>
      <c r="EQZ10" s="9"/>
      <c r="ERA10" s="9"/>
      <c r="ERB10" s="9"/>
      <c r="ERC10" s="9"/>
      <c r="ERD10" s="9"/>
      <c r="ERE10" s="9"/>
      <c r="ERF10" s="9"/>
      <c r="ERG10" s="9"/>
      <c r="ERH10" s="9"/>
      <c r="ERI10" s="9"/>
      <c r="ERJ10" s="9"/>
      <c r="ERK10" s="9"/>
      <c r="ERL10" s="9"/>
      <c r="ERM10" s="9"/>
      <c r="ERN10" s="9"/>
      <c r="ERO10" s="9"/>
      <c r="ERP10" s="9"/>
      <c r="ERQ10" s="9"/>
      <c r="ERR10" s="9"/>
      <c r="ERS10" s="9"/>
      <c r="ERT10" s="9"/>
      <c r="ERU10" s="9"/>
      <c r="ERV10" s="9"/>
      <c r="ERW10" s="9"/>
      <c r="ERX10" s="9"/>
      <c r="ERY10" s="9"/>
      <c r="ERZ10" s="9"/>
      <c r="ESA10" s="9"/>
      <c r="ESB10" s="9"/>
      <c r="ESC10" s="9"/>
      <c r="ESD10" s="9"/>
      <c r="ESE10" s="9"/>
      <c r="ESF10" s="9"/>
      <c r="ESG10" s="9"/>
      <c r="ESH10" s="9"/>
      <c r="ESI10" s="9"/>
      <c r="ESJ10" s="9"/>
      <c r="ESK10" s="9"/>
      <c r="ESL10" s="9"/>
      <c r="ESM10" s="9"/>
      <c r="ESN10" s="9"/>
      <c r="ESO10" s="9"/>
      <c r="ESP10" s="9"/>
      <c r="ESQ10" s="9"/>
      <c r="ESR10" s="9"/>
      <c r="ESS10" s="9"/>
      <c r="EST10" s="9"/>
      <c r="ESU10" s="9"/>
      <c r="ESV10" s="9"/>
      <c r="ESW10" s="9"/>
      <c r="ESX10" s="9"/>
      <c r="ESY10" s="9"/>
      <c r="ESZ10" s="9"/>
      <c r="ETA10" s="9"/>
      <c r="ETB10" s="9"/>
      <c r="ETC10" s="9"/>
      <c r="ETD10" s="9"/>
      <c r="ETE10" s="9"/>
      <c r="ETF10" s="9"/>
      <c r="ETG10" s="9"/>
      <c r="ETH10" s="9"/>
      <c r="ETI10" s="9"/>
      <c r="ETJ10" s="9"/>
      <c r="ETK10" s="9"/>
      <c r="ETL10" s="9"/>
      <c r="ETM10" s="9"/>
      <c r="ETN10" s="9"/>
      <c r="ETO10" s="9"/>
      <c r="ETP10" s="9"/>
      <c r="ETQ10" s="9"/>
      <c r="ETR10" s="9"/>
      <c r="ETS10" s="9"/>
      <c r="ETT10" s="9"/>
      <c r="ETU10" s="9"/>
      <c r="ETV10" s="9"/>
      <c r="ETW10" s="9"/>
      <c r="ETX10" s="9"/>
      <c r="ETY10" s="9"/>
      <c r="ETZ10" s="9"/>
      <c r="EUA10" s="9"/>
      <c r="EUB10" s="9"/>
      <c r="EUC10" s="9"/>
      <c r="EUD10" s="9"/>
      <c r="EUE10" s="9"/>
      <c r="EUF10" s="9"/>
      <c r="EUG10" s="9"/>
      <c r="EUH10" s="9"/>
      <c r="EUI10" s="9"/>
      <c r="EUJ10" s="9"/>
      <c r="EUK10" s="9"/>
      <c r="EUL10" s="9"/>
      <c r="EUM10" s="9"/>
      <c r="EUN10" s="9"/>
      <c r="EUO10" s="9"/>
      <c r="EUP10" s="9"/>
      <c r="EUQ10" s="9"/>
      <c r="EUR10" s="9"/>
      <c r="EUS10" s="9"/>
      <c r="EUT10" s="9"/>
      <c r="EUU10" s="9"/>
      <c r="EUV10" s="9"/>
      <c r="EUW10" s="9"/>
      <c r="EUX10" s="9"/>
      <c r="EUY10" s="9"/>
      <c r="EUZ10" s="9"/>
      <c r="EVA10" s="9"/>
      <c r="EVB10" s="9"/>
      <c r="EVC10" s="9"/>
      <c r="EVD10" s="9"/>
      <c r="EVE10" s="9"/>
      <c r="EVF10" s="9"/>
      <c r="EVG10" s="9"/>
      <c r="EVH10" s="9"/>
      <c r="EVI10" s="9"/>
      <c r="EVJ10" s="9"/>
      <c r="EVK10" s="9"/>
      <c r="EVL10" s="9"/>
      <c r="EVM10" s="9"/>
      <c r="EVN10" s="9"/>
      <c r="EVO10" s="9"/>
      <c r="EVP10" s="9"/>
      <c r="EVQ10" s="9"/>
      <c r="EVR10" s="9"/>
      <c r="EVS10" s="9"/>
      <c r="EVT10" s="9"/>
      <c r="EVU10" s="9"/>
      <c r="EVV10" s="9"/>
      <c r="EVW10" s="9"/>
      <c r="EVX10" s="9"/>
      <c r="EVY10" s="9"/>
      <c r="EVZ10" s="9"/>
      <c r="EWA10" s="9"/>
      <c r="EWB10" s="9"/>
      <c r="EWC10" s="9"/>
      <c r="EWD10" s="9"/>
      <c r="EWE10" s="9"/>
      <c r="EWF10" s="9"/>
      <c r="EWG10" s="9"/>
      <c r="EWH10" s="9"/>
      <c r="EWI10" s="9"/>
      <c r="EWJ10" s="9"/>
      <c r="EWK10" s="9"/>
      <c r="EWL10" s="9"/>
      <c r="EWM10" s="9"/>
      <c r="EWN10" s="9"/>
      <c r="EWO10" s="9"/>
      <c r="EWP10" s="9"/>
      <c r="EWQ10" s="9"/>
      <c r="EWR10" s="9"/>
      <c r="EWS10" s="9"/>
      <c r="EWT10" s="9"/>
      <c r="EWU10" s="9"/>
      <c r="EWV10" s="9"/>
      <c r="EWW10" s="9"/>
      <c r="EWX10" s="9"/>
      <c r="EWY10" s="9"/>
      <c r="EWZ10" s="9"/>
      <c r="EXA10" s="9"/>
      <c r="EXB10" s="9"/>
      <c r="EXC10" s="9"/>
      <c r="EXD10" s="9"/>
      <c r="EXE10" s="9"/>
      <c r="EXF10" s="9"/>
      <c r="EXG10" s="9"/>
      <c r="EXH10" s="9"/>
      <c r="EXI10" s="9"/>
      <c r="EXJ10" s="9"/>
      <c r="EXK10" s="9"/>
      <c r="EXL10" s="9"/>
      <c r="EXM10" s="9"/>
      <c r="EXN10" s="9"/>
      <c r="EXO10" s="9"/>
      <c r="EXP10" s="9"/>
      <c r="EXQ10" s="9"/>
      <c r="EXR10" s="9"/>
      <c r="EXS10" s="9"/>
      <c r="EXT10" s="9"/>
      <c r="EXU10" s="9"/>
      <c r="EXV10" s="9"/>
      <c r="EXW10" s="9"/>
      <c r="EXX10" s="9"/>
      <c r="EXY10" s="9"/>
      <c r="EXZ10" s="9"/>
      <c r="EYA10" s="9"/>
      <c r="EYB10" s="9"/>
      <c r="EYC10" s="9"/>
      <c r="EYD10" s="9"/>
      <c r="EYE10" s="9"/>
      <c r="EYF10" s="9"/>
      <c r="EYG10" s="9"/>
      <c r="EYH10" s="9"/>
      <c r="EYI10" s="9"/>
      <c r="EYJ10" s="9"/>
      <c r="EYK10" s="9"/>
      <c r="EYL10" s="9"/>
      <c r="EYM10" s="9"/>
      <c r="EYN10" s="9"/>
      <c r="EYO10" s="9"/>
      <c r="EYP10" s="9"/>
      <c r="EYQ10" s="9"/>
      <c r="EYR10" s="9"/>
      <c r="EYS10" s="9"/>
      <c r="EYT10" s="9"/>
      <c r="EYU10" s="9"/>
      <c r="EYV10" s="9"/>
      <c r="EYW10" s="9"/>
      <c r="EYX10" s="9"/>
      <c r="EYY10" s="9"/>
      <c r="EYZ10" s="9"/>
      <c r="EZA10" s="9"/>
      <c r="EZB10" s="9"/>
      <c r="EZC10" s="9"/>
      <c r="EZD10" s="9"/>
      <c r="EZE10" s="9"/>
      <c r="EZF10" s="9"/>
      <c r="EZG10" s="9"/>
      <c r="EZH10" s="9"/>
      <c r="EZI10" s="9"/>
      <c r="EZJ10" s="9"/>
      <c r="EZK10" s="9"/>
      <c r="EZL10" s="9"/>
      <c r="EZM10" s="9"/>
      <c r="EZN10" s="9"/>
      <c r="EZO10" s="9"/>
      <c r="EZP10" s="9"/>
      <c r="EZQ10" s="9"/>
      <c r="EZR10" s="9"/>
      <c r="EZS10" s="9"/>
      <c r="EZT10" s="9"/>
      <c r="EZU10" s="9"/>
      <c r="EZV10" s="9"/>
      <c r="EZW10" s="9"/>
      <c r="EZX10" s="9"/>
      <c r="EZY10" s="9"/>
      <c r="EZZ10" s="9"/>
      <c r="FAA10" s="9"/>
      <c r="FAB10" s="9"/>
      <c r="FAC10" s="9"/>
      <c r="FAD10" s="9"/>
      <c r="FAE10" s="9"/>
      <c r="FAF10" s="9"/>
      <c r="FAG10" s="9"/>
      <c r="FAH10" s="9"/>
      <c r="FAI10" s="9"/>
      <c r="FAJ10" s="9"/>
      <c r="FAK10" s="9"/>
      <c r="FAL10" s="9"/>
      <c r="FAM10" s="9"/>
      <c r="FAN10" s="9"/>
      <c r="FAO10" s="9"/>
      <c r="FAP10" s="9"/>
      <c r="FAQ10" s="9"/>
      <c r="FAR10" s="9"/>
      <c r="FAS10" s="9"/>
      <c r="FAT10" s="9"/>
      <c r="FAU10" s="9"/>
      <c r="FAV10" s="9"/>
      <c r="FAW10" s="9"/>
      <c r="FAX10" s="9"/>
      <c r="FAY10" s="9"/>
      <c r="FAZ10" s="9"/>
      <c r="FBA10" s="9"/>
      <c r="FBB10" s="9"/>
      <c r="FBC10" s="9"/>
      <c r="FBD10" s="9"/>
      <c r="FBE10" s="9"/>
      <c r="FBF10" s="9"/>
      <c r="FBG10" s="9"/>
      <c r="FBH10" s="9"/>
      <c r="FBI10" s="9"/>
      <c r="FBJ10" s="9"/>
      <c r="FBK10" s="9"/>
      <c r="FBL10" s="9"/>
      <c r="FBM10" s="9"/>
      <c r="FBN10" s="9"/>
      <c r="FBO10" s="9"/>
      <c r="FBP10" s="9"/>
      <c r="FBQ10" s="9"/>
      <c r="FBR10" s="9"/>
      <c r="FBS10" s="9"/>
      <c r="FBT10" s="9"/>
      <c r="FBU10" s="9"/>
      <c r="FBV10" s="9"/>
      <c r="FBW10" s="9"/>
      <c r="FBX10" s="9"/>
      <c r="FBY10" s="9"/>
      <c r="FBZ10" s="9"/>
      <c r="FCA10" s="9"/>
      <c r="FCB10" s="9"/>
      <c r="FCC10" s="9"/>
      <c r="FCD10" s="9"/>
      <c r="FCE10" s="9"/>
      <c r="FCF10" s="9"/>
      <c r="FCG10" s="9"/>
      <c r="FCH10" s="9"/>
      <c r="FCI10" s="9"/>
      <c r="FCJ10" s="9"/>
      <c r="FCK10" s="9"/>
      <c r="FCL10" s="9"/>
      <c r="FCM10" s="9"/>
      <c r="FCN10" s="9"/>
      <c r="FCO10" s="9"/>
      <c r="FCP10" s="9"/>
      <c r="FCQ10" s="9"/>
      <c r="FCR10" s="9"/>
      <c r="FCS10" s="9"/>
      <c r="FCT10" s="9"/>
      <c r="FCU10" s="9"/>
      <c r="FCV10" s="9"/>
      <c r="FCW10" s="9"/>
      <c r="FCX10" s="9"/>
      <c r="FCY10" s="9"/>
      <c r="FCZ10" s="9"/>
      <c r="FDA10" s="9"/>
      <c r="FDB10" s="9"/>
      <c r="FDC10" s="9"/>
      <c r="FDD10" s="9"/>
      <c r="FDE10" s="9"/>
      <c r="FDF10" s="9"/>
      <c r="FDG10" s="9"/>
      <c r="FDH10" s="9"/>
      <c r="FDI10" s="9"/>
      <c r="FDJ10" s="9"/>
      <c r="FDK10" s="9"/>
      <c r="FDL10" s="9"/>
      <c r="FDM10" s="9"/>
      <c r="FDN10" s="9"/>
      <c r="FDO10" s="9"/>
      <c r="FDP10" s="9"/>
      <c r="FDQ10" s="9"/>
      <c r="FDR10" s="9"/>
      <c r="FDS10" s="9"/>
      <c r="FDT10" s="9"/>
      <c r="FDU10" s="9"/>
      <c r="FDV10" s="9"/>
      <c r="FDW10" s="9"/>
      <c r="FDX10" s="9"/>
      <c r="FDY10" s="9"/>
      <c r="FDZ10" s="9"/>
      <c r="FEA10" s="9"/>
      <c r="FEB10" s="9"/>
      <c r="FEC10" s="9"/>
      <c r="FED10" s="9"/>
      <c r="FEE10" s="9"/>
      <c r="FEF10" s="9"/>
      <c r="FEG10" s="9"/>
      <c r="FEH10" s="9"/>
      <c r="FEI10" s="9"/>
      <c r="FEJ10" s="9"/>
      <c r="FEK10" s="9"/>
      <c r="FEL10" s="9"/>
      <c r="FEM10" s="9"/>
      <c r="FEN10" s="9"/>
      <c r="FEO10" s="9"/>
      <c r="FEP10" s="9"/>
      <c r="FEQ10" s="9"/>
      <c r="FER10" s="9"/>
      <c r="FES10" s="9"/>
      <c r="FET10" s="9"/>
      <c r="FEU10" s="9"/>
      <c r="FEV10" s="9"/>
      <c r="FEW10" s="9"/>
      <c r="FEX10" s="9"/>
      <c r="FEY10" s="9"/>
      <c r="FEZ10" s="9"/>
      <c r="FFA10" s="9"/>
      <c r="FFB10" s="9"/>
      <c r="FFC10" s="9"/>
      <c r="FFD10" s="9"/>
      <c r="FFE10" s="9"/>
      <c r="FFF10" s="9"/>
      <c r="FFG10" s="9"/>
      <c r="FFH10" s="9"/>
      <c r="FFI10" s="9"/>
      <c r="FFJ10" s="9"/>
      <c r="FFK10" s="9"/>
      <c r="FFL10" s="9"/>
      <c r="FFM10" s="9"/>
      <c r="FFN10" s="9"/>
      <c r="FFO10" s="9"/>
      <c r="FFP10" s="9"/>
      <c r="FFQ10" s="9"/>
      <c r="FFR10" s="9"/>
      <c r="FFS10" s="9"/>
      <c r="FFT10" s="9"/>
      <c r="FFU10" s="9"/>
      <c r="FFV10" s="9"/>
      <c r="FFW10" s="9"/>
      <c r="FFX10" s="9"/>
      <c r="FFY10" s="9"/>
      <c r="FFZ10" s="9"/>
      <c r="FGA10" s="9"/>
      <c r="FGB10" s="9"/>
      <c r="FGC10" s="9"/>
      <c r="FGD10" s="9"/>
      <c r="FGE10" s="9"/>
      <c r="FGF10" s="9"/>
      <c r="FGG10" s="9"/>
      <c r="FGH10" s="9"/>
      <c r="FGI10" s="9"/>
      <c r="FGJ10" s="9"/>
      <c r="FGK10" s="9"/>
      <c r="FGL10" s="9"/>
      <c r="FGM10" s="9"/>
      <c r="FGN10" s="9"/>
      <c r="FGO10" s="9"/>
      <c r="FGP10" s="9"/>
      <c r="FGQ10" s="9"/>
      <c r="FGR10" s="9"/>
      <c r="FGS10" s="9"/>
      <c r="FGT10" s="9"/>
      <c r="FGU10" s="9"/>
      <c r="FGV10" s="9"/>
      <c r="FGW10" s="9"/>
      <c r="FGX10" s="9"/>
      <c r="FGY10" s="9"/>
      <c r="FGZ10" s="9"/>
      <c r="FHA10" s="9"/>
      <c r="FHB10" s="9"/>
      <c r="FHC10" s="9"/>
      <c r="FHD10" s="9"/>
      <c r="FHE10" s="9"/>
      <c r="FHF10" s="9"/>
      <c r="FHG10" s="9"/>
      <c r="FHH10" s="9"/>
      <c r="FHI10" s="9"/>
      <c r="FHJ10" s="9"/>
      <c r="FHK10" s="9"/>
      <c r="FHL10" s="9"/>
      <c r="FHM10" s="9"/>
      <c r="FHN10" s="9"/>
      <c r="FHO10" s="9"/>
      <c r="FHP10" s="9"/>
      <c r="FHQ10" s="9"/>
      <c r="FHR10" s="9"/>
      <c r="FHS10" s="9"/>
      <c r="FHT10" s="9"/>
      <c r="FHU10" s="9"/>
      <c r="FHV10" s="9"/>
      <c r="FHW10" s="9"/>
      <c r="FHX10" s="9"/>
      <c r="FHY10" s="9"/>
      <c r="FHZ10" s="9"/>
      <c r="FIA10" s="9"/>
      <c r="FIB10" s="9"/>
      <c r="FIC10" s="9"/>
      <c r="FID10" s="9"/>
      <c r="FIE10" s="9"/>
      <c r="FIF10" s="9"/>
      <c r="FIG10" s="9"/>
      <c r="FIH10" s="9"/>
      <c r="FII10" s="9"/>
      <c r="FIJ10" s="9"/>
      <c r="FIK10" s="9"/>
      <c r="FIL10" s="9"/>
      <c r="FIM10" s="9"/>
      <c r="FIN10" s="9"/>
      <c r="FIO10" s="9"/>
      <c r="FIP10" s="9"/>
      <c r="FIQ10" s="9"/>
      <c r="FIR10" s="9"/>
      <c r="FIS10" s="9"/>
      <c r="FIT10" s="9"/>
      <c r="FIU10" s="9"/>
      <c r="FIV10" s="9"/>
      <c r="FIW10" s="9"/>
      <c r="FIX10" s="9"/>
      <c r="FIY10" s="9"/>
      <c r="FIZ10" s="9"/>
      <c r="FJA10" s="9"/>
      <c r="FJB10" s="9"/>
      <c r="FJC10" s="9"/>
      <c r="FJD10" s="9"/>
      <c r="FJE10" s="9"/>
      <c r="FJF10" s="9"/>
      <c r="FJG10" s="9"/>
      <c r="FJH10" s="9"/>
      <c r="FJI10" s="9"/>
      <c r="FJJ10" s="9"/>
      <c r="FJK10" s="9"/>
      <c r="FJL10" s="9"/>
      <c r="FJM10" s="9"/>
      <c r="FJN10" s="9"/>
      <c r="FJO10" s="9"/>
      <c r="FJP10" s="9"/>
      <c r="FJQ10" s="9"/>
      <c r="FJR10" s="9"/>
      <c r="FJS10" s="9"/>
      <c r="FJT10" s="9"/>
      <c r="FJU10" s="9"/>
      <c r="FJV10" s="9"/>
      <c r="FJW10" s="9"/>
      <c r="FJX10" s="9"/>
      <c r="FJY10" s="9"/>
      <c r="FJZ10" s="9"/>
      <c r="FKA10" s="9"/>
      <c r="FKB10" s="9"/>
      <c r="FKC10" s="9"/>
      <c r="FKD10" s="9"/>
      <c r="FKE10" s="9"/>
      <c r="FKF10" s="9"/>
      <c r="FKG10" s="9"/>
      <c r="FKH10" s="9"/>
      <c r="FKI10" s="9"/>
      <c r="FKJ10" s="9"/>
      <c r="FKK10" s="9"/>
      <c r="FKL10" s="9"/>
      <c r="FKM10" s="9"/>
      <c r="FKN10" s="9"/>
      <c r="FKO10" s="9"/>
      <c r="FKP10" s="9"/>
      <c r="FKQ10" s="9"/>
      <c r="FKR10" s="9"/>
      <c r="FKS10" s="9"/>
      <c r="FKT10" s="9"/>
      <c r="FKU10" s="9"/>
      <c r="FKV10" s="9"/>
      <c r="FKW10" s="9"/>
      <c r="FKX10" s="9"/>
      <c r="FKY10" s="9"/>
      <c r="FKZ10" s="9"/>
      <c r="FLA10" s="9"/>
      <c r="FLB10" s="9"/>
      <c r="FLC10" s="9"/>
      <c r="FLD10" s="9"/>
      <c r="FLE10" s="9"/>
      <c r="FLF10" s="9"/>
      <c r="FLG10" s="9"/>
      <c r="FLH10" s="9"/>
      <c r="FLI10" s="9"/>
      <c r="FLJ10" s="9"/>
      <c r="FLK10" s="9"/>
      <c r="FLL10" s="9"/>
      <c r="FLM10" s="9"/>
      <c r="FLN10" s="9"/>
      <c r="FLO10" s="9"/>
      <c r="FLP10" s="9"/>
      <c r="FLQ10" s="9"/>
      <c r="FLR10" s="9"/>
      <c r="FLS10" s="9"/>
      <c r="FLT10" s="9"/>
      <c r="FLU10" s="9"/>
      <c r="FLV10" s="9"/>
      <c r="FLW10" s="9"/>
      <c r="FLX10" s="9"/>
      <c r="FLY10" s="9"/>
      <c r="FLZ10" s="9"/>
      <c r="FMA10" s="9"/>
      <c r="FMB10" s="9"/>
      <c r="FMC10" s="9"/>
      <c r="FMD10" s="9"/>
      <c r="FME10" s="9"/>
      <c r="FMF10" s="9"/>
      <c r="FMG10" s="9"/>
      <c r="FMH10" s="9"/>
      <c r="FMI10" s="9"/>
      <c r="FMJ10" s="9"/>
      <c r="FMK10" s="9"/>
      <c r="FML10" s="9"/>
      <c r="FMM10" s="9"/>
      <c r="FMN10" s="9"/>
      <c r="FMO10" s="9"/>
      <c r="FMP10" s="9"/>
      <c r="FMQ10" s="9"/>
      <c r="FMR10" s="9"/>
      <c r="FMS10" s="9"/>
      <c r="FMT10" s="9"/>
      <c r="FMU10" s="9"/>
      <c r="FMV10" s="9"/>
      <c r="FMW10" s="9"/>
      <c r="FMX10" s="9"/>
      <c r="FMY10" s="9"/>
      <c r="FMZ10" s="9"/>
      <c r="FNA10" s="9"/>
      <c r="FNB10" s="9"/>
      <c r="FNC10" s="9"/>
      <c r="FND10" s="9"/>
      <c r="FNE10" s="9"/>
      <c r="FNF10" s="9"/>
      <c r="FNG10" s="9"/>
      <c r="FNH10" s="9"/>
      <c r="FNI10" s="9"/>
      <c r="FNJ10" s="9"/>
      <c r="FNK10" s="9"/>
      <c r="FNL10" s="9"/>
      <c r="FNM10" s="9"/>
      <c r="FNN10" s="9"/>
      <c r="FNO10" s="9"/>
      <c r="FNP10" s="9"/>
      <c r="FNQ10" s="9"/>
      <c r="FNR10" s="9"/>
      <c r="FNS10" s="9"/>
      <c r="FNT10" s="9"/>
      <c r="FNU10" s="9"/>
      <c r="FNV10" s="9"/>
      <c r="FNW10" s="9"/>
      <c r="FNX10" s="9"/>
      <c r="FNY10" s="9"/>
      <c r="FNZ10" s="9"/>
      <c r="FOA10" s="9"/>
      <c r="FOB10" s="9"/>
      <c r="FOC10" s="9"/>
      <c r="FOD10" s="9"/>
      <c r="FOE10" s="9"/>
      <c r="FOF10" s="9"/>
      <c r="FOG10" s="9"/>
      <c r="FOH10" s="9"/>
      <c r="FOI10" s="9"/>
      <c r="FOJ10" s="9"/>
      <c r="FOK10" s="9"/>
      <c r="FOL10" s="9"/>
      <c r="FOM10" s="9"/>
      <c r="FON10" s="9"/>
      <c r="FOO10" s="9"/>
      <c r="FOP10" s="9"/>
      <c r="FOQ10" s="9"/>
      <c r="FOR10" s="9"/>
      <c r="FOS10" s="9"/>
      <c r="FOT10" s="9"/>
      <c r="FOU10" s="9"/>
      <c r="FOV10" s="9"/>
      <c r="FOW10" s="9"/>
      <c r="FOX10" s="9"/>
      <c r="FOY10" s="9"/>
      <c r="FOZ10" s="9"/>
      <c r="FPA10" s="9"/>
      <c r="FPB10" s="9"/>
      <c r="FPC10" s="9"/>
      <c r="FPD10" s="9"/>
      <c r="FPE10" s="9"/>
      <c r="FPF10" s="9"/>
      <c r="FPG10" s="9"/>
      <c r="FPH10" s="9"/>
      <c r="FPI10" s="9"/>
      <c r="FPJ10" s="9"/>
      <c r="FPK10" s="9"/>
      <c r="FPL10" s="9"/>
      <c r="FPM10" s="9"/>
      <c r="FPN10" s="9"/>
      <c r="FPO10" s="9"/>
      <c r="FPP10" s="9"/>
      <c r="FPQ10" s="9"/>
      <c r="FPR10" s="9"/>
      <c r="FPS10" s="9"/>
      <c r="FPT10" s="9"/>
      <c r="FPU10" s="9"/>
      <c r="FPV10" s="9"/>
      <c r="FPW10" s="9"/>
      <c r="FPX10" s="9"/>
      <c r="FPY10" s="9"/>
      <c r="FPZ10" s="9"/>
      <c r="FQA10" s="9"/>
      <c r="FQB10" s="9"/>
      <c r="FQC10" s="9"/>
      <c r="FQD10" s="9"/>
      <c r="FQE10" s="9"/>
      <c r="FQF10" s="9"/>
      <c r="FQG10" s="9"/>
      <c r="FQH10" s="9"/>
      <c r="FQI10" s="9"/>
      <c r="FQJ10" s="9"/>
      <c r="FQK10" s="9"/>
      <c r="FQL10" s="9"/>
      <c r="FQM10" s="9"/>
      <c r="FQN10" s="9"/>
      <c r="FQO10" s="9"/>
      <c r="FQP10" s="9"/>
      <c r="FQQ10" s="9"/>
      <c r="FQR10" s="9"/>
      <c r="FQS10" s="9"/>
      <c r="FQT10" s="9"/>
      <c r="FQU10" s="9"/>
      <c r="FQV10" s="9"/>
      <c r="FQW10" s="9"/>
      <c r="FQX10" s="9"/>
      <c r="FQY10" s="9"/>
      <c r="FQZ10" s="9"/>
      <c r="FRA10" s="9"/>
      <c r="FRB10" s="9"/>
      <c r="FRC10" s="9"/>
      <c r="FRD10" s="9"/>
      <c r="FRE10" s="9"/>
      <c r="FRF10" s="9"/>
      <c r="FRG10" s="9"/>
      <c r="FRH10" s="9"/>
      <c r="FRI10" s="9"/>
      <c r="FRJ10" s="9"/>
      <c r="FRK10" s="9"/>
      <c r="FRL10" s="9"/>
      <c r="FRM10" s="9"/>
      <c r="FRN10" s="9"/>
      <c r="FRO10" s="9"/>
      <c r="FRP10" s="9"/>
      <c r="FRQ10" s="9"/>
      <c r="FRR10" s="9"/>
      <c r="FRS10" s="9"/>
      <c r="FRT10" s="9"/>
      <c r="FRU10" s="9"/>
      <c r="FRV10" s="9"/>
      <c r="FRW10" s="9"/>
      <c r="FRX10" s="9"/>
      <c r="FRY10" s="9"/>
      <c r="FRZ10" s="9"/>
      <c r="FSA10" s="9"/>
      <c r="FSB10" s="9"/>
      <c r="FSC10" s="9"/>
      <c r="FSD10" s="9"/>
      <c r="FSE10" s="9"/>
      <c r="FSF10" s="9"/>
      <c r="FSG10" s="9"/>
      <c r="FSH10" s="9"/>
      <c r="FSI10" s="9"/>
      <c r="FSJ10" s="9"/>
      <c r="FSK10" s="9"/>
      <c r="FSL10" s="9"/>
      <c r="FSM10" s="9"/>
      <c r="FSN10" s="9"/>
      <c r="FSO10" s="9"/>
      <c r="FSP10" s="9"/>
      <c r="FSQ10" s="9"/>
      <c r="FSR10" s="9"/>
      <c r="FSS10" s="9"/>
      <c r="FST10" s="9"/>
      <c r="FSU10" s="9"/>
      <c r="FSV10" s="9"/>
      <c r="FSW10" s="9"/>
      <c r="FSX10" s="9"/>
      <c r="FSY10" s="9"/>
      <c r="FSZ10" s="9"/>
      <c r="FTA10" s="9"/>
      <c r="FTB10" s="9"/>
      <c r="FTC10" s="9"/>
      <c r="FTD10" s="9"/>
      <c r="FTE10" s="9"/>
      <c r="FTF10" s="9"/>
      <c r="FTG10" s="9"/>
      <c r="FTH10" s="9"/>
      <c r="FTI10" s="9"/>
      <c r="FTJ10" s="9"/>
      <c r="FTK10" s="9"/>
      <c r="FTL10" s="9"/>
      <c r="FTM10" s="9"/>
      <c r="FTN10" s="9"/>
      <c r="FTO10" s="9"/>
      <c r="FTP10" s="9"/>
      <c r="FTQ10" s="9"/>
      <c r="FTR10" s="9"/>
      <c r="FTS10" s="9"/>
      <c r="FTT10" s="9"/>
      <c r="FTU10" s="9"/>
      <c r="FTV10" s="9"/>
      <c r="FTW10" s="9"/>
      <c r="FTX10" s="9"/>
      <c r="FTY10" s="9"/>
      <c r="FTZ10" s="9"/>
      <c r="FUA10" s="9"/>
      <c r="FUB10" s="9"/>
      <c r="FUC10" s="9"/>
      <c r="FUD10" s="9"/>
      <c r="FUE10" s="9"/>
      <c r="FUF10" s="9"/>
      <c r="FUG10" s="9"/>
      <c r="FUH10" s="9"/>
      <c r="FUI10" s="9"/>
      <c r="FUJ10" s="9"/>
      <c r="FUK10" s="9"/>
      <c r="FUL10" s="9"/>
      <c r="FUM10" s="9"/>
      <c r="FUN10" s="9"/>
      <c r="FUO10" s="9"/>
      <c r="FUP10" s="9"/>
      <c r="FUQ10" s="9"/>
      <c r="FUR10" s="9"/>
      <c r="FUS10" s="9"/>
      <c r="FUT10" s="9"/>
      <c r="FUU10" s="9"/>
      <c r="FUV10" s="9"/>
      <c r="FUW10" s="9"/>
      <c r="FUX10" s="9"/>
      <c r="FUY10" s="9"/>
      <c r="FUZ10" s="9"/>
      <c r="FVA10" s="9"/>
      <c r="FVB10" s="9"/>
      <c r="FVC10" s="9"/>
      <c r="FVD10" s="9"/>
      <c r="FVE10" s="9"/>
      <c r="FVF10" s="9"/>
      <c r="FVG10" s="9"/>
      <c r="FVH10" s="9"/>
      <c r="FVI10" s="9"/>
      <c r="FVJ10" s="9"/>
      <c r="FVK10" s="9"/>
      <c r="FVL10" s="9"/>
      <c r="FVM10" s="9"/>
      <c r="FVN10" s="9"/>
      <c r="FVO10" s="9"/>
      <c r="FVP10" s="9"/>
      <c r="FVQ10" s="9"/>
      <c r="FVR10" s="9"/>
      <c r="FVS10" s="9"/>
      <c r="FVT10" s="9"/>
      <c r="FVU10" s="9"/>
      <c r="FVV10" s="9"/>
      <c r="FVW10" s="9"/>
      <c r="FVX10" s="9"/>
      <c r="FVY10" s="9"/>
      <c r="FVZ10" s="9"/>
      <c r="FWA10" s="9"/>
      <c r="FWB10" s="9"/>
      <c r="FWC10" s="9"/>
      <c r="FWD10" s="9"/>
      <c r="FWE10" s="9"/>
      <c r="FWF10" s="9"/>
      <c r="FWG10" s="9"/>
      <c r="FWH10" s="9"/>
      <c r="FWI10" s="9"/>
      <c r="FWJ10" s="9"/>
      <c r="FWK10" s="9"/>
      <c r="FWL10" s="9"/>
      <c r="FWM10" s="9"/>
      <c r="FWN10" s="9"/>
      <c r="FWO10" s="9"/>
      <c r="FWP10" s="9"/>
      <c r="FWQ10" s="9"/>
      <c r="FWR10" s="9"/>
      <c r="FWS10" s="9"/>
      <c r="FWT10" s="9"/>
      <c r="FWU10" s="9"/>
      <c r="FWV10" s="9"/>
      <c r="FWW10" s="9"/>
      <c r="FWX10" s="9"/>
      <c r="FWY10" s="9"/>
      <c r="FWZ10" s="9"/>
      <c r="FXA10" s="9"/>
      <c r="FXB10" s="9"/>
      <c r="FXC10" s="9"/>
      <c r="FXD10" s="9"/>
      <c r="FXE10" s="9"/>
      <c r="FXF10" s="9"/>
      <c r="FXG10" s="9"/>
      <c r="FXH10" s="9"/>
      <c r="FXI10" s="9"/>
      <c r="FXJ10" s="9"/>
      <c r="FXK10" s="9"/>
      <c r="FXL10" s="9"/>
      <c r="FXM10" s="9"/>
      <c r="FXN10" s="9"/>
      <c r="FXO10" s="9"/>
      <c r="FXP10" s="9"/>
      <c r="FXQ10" s="9"/>
      <c r="FXR10" s="9"/>
      <c r="FXS10" s="9"/>
      <c r="FXT10" s="9"/>
      <c r="FXU10" s="9"/>
      <c r="FXV10" s="9"/>
      <c r="FXW10" s="9"/>
      <c r="FXX10" s="9"/>
      <c r="FXY10" s="9"/>
      <c r="FXZ10" s="9"/>
      <c r="FYA10" s="9"/>
      <c r="FYB10" s="9"/>
      <c r="FYC10" s="9"/>
      <c r="FYD10" s="9"/>
      <c r="FYE10" s="9"/>
      <c r="FYF10" s="9"/>
      <c r="FYG10" s="9"/>
      <c r="FYH10" s="9"/>
      <c r="FYI10" s="9"/>
      <c r="FYJ10" s="9"/>
      <c r="FYK10" s="9"/>
      <c r="FYL10" s="9"/>
      <c r="FYM10" s="9"/>
      <c r="FYN10" s="9"/>
      <c r="FYO10" s="9"/>
      <c r="FYP10" s="9"/>
      <c r="FYQ10" s="9"/>
      <c r="FYR10" s="9"/>
      <c r="FYS10" s="9"/>
      <c r="FYT10" s="9"/>
      <c r="FYU10" s="9"/>
      <c r="FYV10" s="9"/>
      <c r="FYW10" s="9"/>
      <c r="FYX10" s="9"/>
      <c r="FYY10" s="9"/>
      <c r="FYZ10" s="9"/>
      <c r="FZA10" s="9"/>
      <c r="FZB10" s="9"/>
      <c r="FZC10" s="9"/>
      <c r="FZD10" s="9"/>
      <c r="FZE10" s="9"/>
      <c r="FZF10" s="9"/>
      <c r="FZG10" s="9"/>
      <c r="FZH10" s="9"/>
      <c r="FZI10" s="9"/>
      <c r="FZJ10" s="9"/>
      <c r="FZK10" s="9"/>
      <c r="FZL10" s="9"/>
      <c r="FZM10" s="9"/>
      <c r="FZN10" s="9"/>
      <c r="FZO10" s="9"/>
      <c r="FZP10" s="9"/>
      <c r="FZQ10" s="9"/>
      <c r="FZR10" s="9"/>
      <c r="FZS10" s="9"/>
      <c r="FZT10" s="9"/>
      <c r="FZU10" s="9"/>
      <c r="FZV10" s="9"/>
      <c r="FZW10" s="9"/>
      <c r="FZX10" s="9"/>
      <c r="FZY10" s="9"/>
      <c r="FZZ10" s="9"/>
      <c r="GAA10" s="9"/>
      <c r="GAB10" s="9"/>
      <c r="GAC10" s="9"/>
      <c r="GAD10" s="9"/>
      <c r="GAE10" s="9"/>
      <c r="GAF10" s="9"/>
      <c r="GAG10" s="9"/>
      <c r="GAH10" s="9"/>
      <c r="GAI10" s="9"/>
      <c r="GAJ10" s="9"/>
      <c r="GAK10" s="9"/>
      <c r="GAL10" s="9"/>
      <c r="GAM10" s="9"/>
      <c r="GAN10" s="9"/>
      <c r="GAO10" s="9"/>
      <c r="GAP10" s="9"/>
      <c r="GAQ10" s="9"/>
      <c r="GAR10" s="9"/>
      <c r="GAS10" s="9"/>
      <c r="GAT10" s="9"/>
      <c r="GAU10" s="9"/>
      <c r="GAV10" s="9"/>
      <c r="GAW10" s="9"/>
      <c r="GAX10" s="9"/>
      <c r="GAY10" s="9"/>
      <c r="GAZ10" s="9"/>
      <c r="GBA10" s="9"/>
      <c r="GBB10" s="9"/>
      <c r="GBC10" s="9"/>
      <c r="GBD10" s="9"/>
      <c r="GBE10" s="9"/>
      <c r="GBF10" s="9"/>
      <c r="GBG10" s="9"/>
      <c r="GBH10" s="9"/>
      <c r="GBI10" s="9"/>
      <c r="GBJ10" s="9"/>
      <c r="GBK10" s="9"/>
      <c r="GBL10" s="9"/>
      <c r="GBM10" s="9"/>
      <c r="GBN10" s="9"/>
      <c r="GBO10" s="9"/>
      <c r="GBP10" s="9"/>
      <c r="GBQ10" s="9"/>
      <c r="GBR10" s="9"/>
      <c r="GBS10" s="9"/>
      <c r="GBT10" s="9"/>
      <c r="GBU10" s="9"/>
      <c r="GBV10" s="9"/>
      <c r="GBW10" s="9"/>
      <c r="GBX10" s="9"/>
      <c r="GBY10" s="9"/>
      <c r="GBZ10" s="9"/>
      <c r="GCA10" s="9"/>
      <c r="GCB10" s="9"/>
      <c r="GCC10" s="9"/>
      <c r="GCD10" s="9"/>
      <c r="GCE10" s="9"/>
      <c r="GCF10" s="9"/>
      <c r="GCG10" s="9"/>
      <c r="GCH10" s="9"/>
      <c r="GCI10" s="9"/>
      <c r="GCJ10" s="9"/>
      <c r="GCK10" s="9"/>
      <c r="GCL10" s="9"/>
      <c r="GCM10" s="9"/>
      <c r="GCN10" s="9"/>
      <c r="GCO10" s="9"/>
      <c r="GCP10" s="9"/>
      <c r="GCQ10" s="9"/>
      <c r="GCR10" s="9"/>
      <c r="GCS10" s="9"/>
      <c r="GCT10" s="9"/>
      <c r="GCU10" s="9"/>
      <c r="GCV10" s="9"/>
      <c r="GCW10" s="9"/>
      <c r="GCX10" s="9"/>
      <c r="GCY10" s="9"/>
      <c r="GCZ10" s="9"/>
      <c r="GDA10" s="9"/>
      <c r="GDB10" s="9"/>
      <c r="GDC10" s="9"/>
      <c r="GDD10" s="9"/>
      <c r="GDE10" s="9"/>
      <c r="GDF10" s="9"/>
      <c r="GDG10" s="9"/>
      <c r="GDH10" s="9"/>
      <c r="GDI10" s="9"/>
      <c r="GDJ10" s="9"/>
      <c r="GDK10" s="9"/>
      <c r="GDL10" s="9"/>
      <c r="GDM10" s="9"/>
      <c r="GDN10" s="9"/>
      <c r="GDO10" s="9"/>
      <c r="GDP10" s="9"/>
      <c r="GDQ10" s="9"/>
      <c r="GDR10" s="9"/>
      <c r="GDS10" s="9"/>
      <c r="GDT10" s="9"/>
      <c r="GDU10" s="9"/>
      <c r="GDV10" s="9"/>
      <c r="GDW10" s="9"/>
      <c r="GDX10" s="9"/>
      <c r="GDY10" s="9"/>
      <c r="GDZ10" s="9"/>
      <c r="GEA10" s="9"/>
      <c r="GEB10" s="9"/>
      <c r="GEC10" s="9"/>
      <c r="GED10" s="9"/>
      <c r="GEE10" s="9"/>
      <c r="GEF10" s="9"/>
      <c r="GEG10" s="9"/>
      <c r="GEH10" s="9"/>
      <c r="GEI10" s="9"/>
      <c r="GEJ10" s="9"/>
      <c r="GEK10" s="9"/>
      <c r="GEL10" s="9"/>
      <c r="GEM10" s="9"/>
      <c r="GEN10" s="9"/>
      <c r="GEO10" s="9"/>
      <c r="GEP10" s="9"/>
      <c r="GEQ10" s="9"/>
      <c r="GER10" s="9"/>
      <c r="GES10" s="9"/>
      <c r="GET10" s="9"/>
      <c r="GEU10" s="9"/>
      <c r="GEV10" s="9"/>
      <c r="GEW10" s="9"/>
      <c r="GEX10" s="9"/>
      <c r="GEY10" s="9"/>
      <c r="GEZ10" s="9"/>
      <c r="GFA10" s="9"/>
      <c r="GFB10" s="9"/>
      <c r="GFC10" s="9"/>
      <c r="GFD10" s="9"/>
      <c r="GFE10" s="9"/>
      <c r="GFF10" s="9"/>
      <c r="GFG10" s="9"/>
      <c r="GFH10" s="9"/>
      <c r="GFI10" s="9"/>
      <c r="GFJ10" s="9"/>
      <c r="GFK10" s="9"/>
      <c r="GFL10" s="9"/>
      <c r="GFM10" s="9"/>
      <c r="GFN10" s="9"/>
      <c r="GFO10" s="9"/>
      <c r="GFP10" s="9"/>
      <c r="GFQ10" s="9"/>
      <c r="GFR10" s="9"/>
      <c r="GFS10" s="9"/>
      <c r="GFT10" s="9"/>
      <c r="GFU10" s="9"/>
      <c r="GFV10" s="9"/>
      <c r="GFW10" s="9"/>
      <c r="GFX10" s="9"/>
      <c r="GFY10" s="9"/>
      <c r="GFZ10" s="9"/>
      <c r="GGA10" s="9"/>
      <c r="GGB10" s="9"/>
      <c r="GGC10" s="9"/>
      <c r="GGD10" s="9"/>
      <c r="GGE10" s="9"/>
      <c r="GGF10" s="9"/>
      <c r="GGG10" s="9"/>
      <c r="GGH10" s="9"/>
      <c r="GGI10" s="9"/>
      <c r="GGJ10" s="9"/>
      <c r="GGK10" s="9"/>
      <c r="GGL10" s="9"/>
      <c r="GGM10" s="9"/>
      <c r="GGN10" s="9"/>
      <c r="GGO10" s="9"/>
      <c r="GGP10" s="9"/>
      <c r="GGQ10" s="9"/>
      <c r="GGR10" s="9"/>
      <c r="GGS10" s="9"/>
      <c r="GGT10" s="9"/>
      <c r="GGU10" s="9"/>
      <c r="GGV10" s="9"/>
      <c r="GGW10" s="9"/>
      <c r="GGX10" s="9"/>
      <c r="GGY10" s="9"/>
      <c r="GGZ10" s="9"/>
      <c r="GHA10" s="9"/>
      <c r="GHB10" s="9"/>
      <c r="GHC10" s="9"/>
      <c r="GHD10" s="9"/>
      <c r="GHE10" s="9"/>
      <c r="GHF10" s="9"/>
      <c r="GHG10" s="9"/>
      <c r="GHH10" s="9"/>
      <c r="GHI10" s="9"/>
      <c r="GHJ10" s="9"/>
      <c r="GHK10" s="9"/>
      <c r="GHL10" s="9"/>
      <c r="GHM10" s="9"/>
      <c r="GHN10" s="9"/>
      <c r="GHO10" s="9"/>
      <c r="GHP10" s="9"/>
      <c r="GHQ10" s="9"/>
      <c r="GHR10" s="9"/>
      <c r="GHS10" s="9"/>
      <c r="GHT10" s="9"/>
      <c r="GHU10" s="9"/>
      <c r="GHV10" s="9"/>
      <c r="GHW10" s="9"/>
      <c r="GHX10" s="9"/>
      <c r="GHY10" s="9"/>
      <c r="GHZ10" s="9"/>
      <c r="GIA10" s="9"/>
      <c r="GIB10" s="9"/>
      <c r="GIC10" s="9"/>
      <c r="GID10" s="9"/>
      <c r="GIE10" s="9"/>
      <c r="GIF10" s="9"/>
      <c r="GIG10" s="9"/>
      <c r="GIH10" s="9"/>
      <c r="GII10" s="9"/>
      <c r="GIJ10" s="9"/>
      <c r="GIK10" s="9"/>
      <c r="GIL10" s="9"/>
      <c r="GIM10" s="9"/>
      <c r="GIN10" s="9"/>
      <c r="GIO10" s="9"/>
      <c r="GIP10" s="9"/>
      <c r="GIQ10" s="9"/>
      <c r="GIR10" s="9"/>
      <c r="GIS10" s="9"/>
      <c r="GIT10" s="9"/>
      <c r="GIU10" s="9"/>
      <c r="GIV10" s="9"/>
      <c r="GIW10" s="9"/>
      <c r="GIX10" s="9"/>
      <c r="GIY10" s="9"/>
      <c r="GIZ10" s="9"/>
      <c r="GJA10" s="9"/>
      <c r="GJB10" s="9"/>
      <c r="GJC10" s="9"/>
      <c r="GJD10" s="9"/>
      <c r="GJE10" s="9"/>
      <c r="GJF10" s="9"/>
      <c r="GJG10" s="9"/>
      <c r="GJH10" s="9"/>
      <c r="GJI10" s="9"/>
      <c r="GJJ10" s="9"/>
      <c r="GJK10" s="9"/>
      <c r="GJL10" s="9"/>
      <c r="GJM10" s="9"/>
      <c r="GJN10" s="9"/>
      <c r="GJO10" s="9"/>
      <c r="GJP10" s="9"/>
      <c r="GJQ10" s="9"/>
      <c r="GJR10" s="9"/>
      <c r="GJS10" s="9"/>
      <c r="GJT10" s="9"/>
      <c r="GJU10" s="9"/>
      <c r="GJV10" s="9"/>
      <c r="GJW10" s="9"/>
      <c r="GJX10" s="9"/>
      <c r="GJY10" s="9"/>
      <c r="GJZ10" s="9"/>
      <c r="GKA10" s="9"/>
      <c r="GKB10" s="9"/>
      <c r="GKC10" s="9"/>
      <c r="GKD10" s="9"/>
      <c r="GKE10" s="9"/>
      <c r="GKF10" s="9"/>
      <c r="GKG10" s="9"/>
      <c r="GKH10" s="9"/>
      <c r="GKI10" s="9"/>
      <c r="GKJ10" s="9"/>
      <c r="GKK10" s="9"/>
      <c r="GKL10" s="9"/>
      <c r="GKM10" s="9"/>
      <c r="GKN10" s="9"/>
      <c r="GKO10" s="9"/>
      <c r="GKP10" s="9"/>
      <c r="GKQ10" s="9"/>
      <c r="GKR10" s="9"/>
      <c r="GKS10" s="9"/>
      <c r="GKT10" s="9"/>
      <c r="GKU10" s="9"/>
      <c r="GKV10" s="9"/>
      <c r="GKW10" s="9"/>
      <c r="GKX10" s="9"/>
      <c r="GKY10" s="9"/>
      <c r="GKZ10" s="9"/>
      <c r="GLA10" s="9"/>
      <c r="GLB10" s="9"/>
      <c r="GLC10" s="9"/>
      <c r="GLD10" s="9"/>
      <c r="GLE10" s="9"/>
      <c r="GLF10" s="9"/>
      <c r="GLG10" s="9"/>
      <c r="GLH10" s="9"/>
      <c r="GLI10" s="9"/>
      <c r="GLJ10" s="9"/>
      <c r="GLK10" s="9"/>
      <c r="GLL10" s="9"/>
      <c r="GLM10" s="9"/>
      <c r="GLN10" s="9"/>
      <c r="GLO10" s="9"/>
      <c r="GLP10" s="9"/>
      <c r="GLQ10" s="9"/>
      <c r="GLR10" s="9"/>
      <c r="GLS10" s="9"/>
      <c r="GLT10" s="9"/>
      <c r="GLU10" s="9"/>
      <c r="GLV10" s="9"/>
      <c r="GLW10" s="9"/>
      <c r="GLX10" s="9"/>
      <c r="GLY10" s="9"/>
      <c r="GLZ10" s="9"/>
      <c r="GMA10" s="9"/>
      <c r="GMB10" s="9"/>
      <c r="GMC10" s="9"/>
      <c r="GMD10" s="9"/>
      <c r="GME10" s="9"/>
      <c r="GMF10" s="9"/>
      <c r="GMG10" s="9"/>
      <c r="GMH10" s="9"/>
      <c r="GMI10" s="9"/>
      <c r="GMJ10" s="9"/>
      <c r="GMK10" s="9"/>
      <c r="GML10" s="9"/>
      <c r="GMM10" s="9"/>
      <c r="GMN10" s="9"/>
      <c r="GMO10" s="9"/>
      <c r="GMP10" s="9"/>
      <c r="GMQ10" s="9"/>
      <c r="GMR10" s="9"/>
      <c r="GMS10" s="9"/>
      <c r="GMT10" s="9"/>
      <c r="GMU10" s="9"/>
      <c r="GMV10" s="9"/>
      <c r="GMW10" s="9"/>
      <c r="GMX10" s="9"/>
      <c r="GMY10" s="9"/>
      <c r="GMZ10" s="9"/>
      <c r="GNA10" s="9"/>
      <c r="GNB10" s="9"/>
      <c r="GNC10" s="9"/>
      <c r="GND10" s="9"/>
      <c r="GNE10" s="9"/>
      <c r="GNF10" s="9"/>
      <c r="GNG10" s="9"/>
      <c r="GNH10" s="9"/>
      <c r="GNI10" s="9"/>
      <c r="GNJ10" s="9"/>
      <c r="GNK10" s="9"/>
      <c r="GNL10" s="9"/>
      <c r="GNM10" s="9"/>
      <c r="GNN10" s="9"/>
      <c r="GNO10" s="9"/>
      <c r="GNP10" s="9"/>
      <c r="GNQ10" s="9"/>
      <c r="GNR10" s="9"/>
      <c r="GNS10" s="9"/>
      <c r="GNT10" s="9"/>
      <c r="GNU10" s="9"/>
      <c r="GNV10" s="9"/>
      <c r="GNW10" s="9"/>
      <c r="GNX10" s="9"/>
      <c r="GNY10" s="9"/>
      <c r="GNZ10" s="9"/>
      <c r="GOA10" s="9"/>
      <c r="GOB10" s="9"/>
      <c r="GOC10" s="9"/>
      <c r="GOD10" s="9"/>
      <c r="GOE10" s="9"/>
      <c r="GOF10" s="9"/>
      <c r="GOG10" s="9"/>
      <c r="GOH10" s="9"/>
      <c r="GOI10" s="9"/>
      <c r="GOJ10" s="9"/>
      <c r="GOK10" s="9"/>
      <c r="GOL10" s="9"/>
      <c r="GOM10" s="9"/>
      <c r="GON10" s="9"/>
      <c r="GOO10" s="9"/>
      <c r="GOP10" s="9"/>
      <c r="GOQ10" s="9"/>
      <c r="GOR10" s="9"/>
      <c r="GOS10" s="9"/>
      <c r="GOT10" s="9"/>
      <c r="GOU10" s="9"/>
      <c r="GOV10" s="9"/>
      <c r="GOW10" s="9"/>
      <c r="GOX10" s="9"/>
      <c r="GOY10" s="9"/>
      <c r="GOZ10" s="9"/>
      <c r="GPA10" s="9"/>
      <c r="GPB10" s="9"/>
      <c r="GPC10" s="9"/>
      <c r="GPD10" s="9"/>
      <c r="GPE10" s="9"/>
      <c r="GPF10" s="9"/>
      <c r="GPG10" s="9"/>
      <c r="GPH10" s="9"/>
      <c r="GPI10" s="9"/>
      <c r="GPJ10" s="9"/>
      <c r="GPK10" s="9"/>
      <c r="GPL10" s="9"/>
      <c r="GPM10" s="9"/>
      <c r="GPN10" s="9"/>
      <c r="GPO10" s="9"/>
      <c r="GPP10" s="9"/>
      <c r="GPQ10" s="9"/>
      <c r="GPR10" s="9"/>
      <c r="GPS10" s="9"/>
      <c r="GPT10" s="9"/>
      <c r="GPU10" s="9"/>
      <c r="GPV10" s="9"/>
      <c r="GPW10" s="9"/>
      <c r="GPX10" s="9"/>
      <c r="GPY10" s="9"/>
      <c r="GPZ10" s="9"/>
      <c r="GQA10" s="9"/>
      <c r="GQB10" s="9"/>
      <c r="GQC10" s="9"/>
      <c r="GQD10" s="9"/>
      <c r="GQE10" s="9"/>
      <c r="GQF10" s="9"/>
      <c r="GQG10" s="9"/>
      <c r="GQH10" s="9"/>
      <c r="GQI10" s="9"/>
      <c r="GQJ10" s="9"/>
      <c r="GQK10" s="9"/>
      <c r="GQL10" s="9"/>
      <c r="GQM10" s="9"/>
      <c r="GQN10" s="9"/>
      <c r="GQO10" s="9"/>
      <c r="GQP10" s="9"/>
      <c r="GQQ10" s="9"/>
      <c r="GQR10" s="9"/>
      <c r="GQS10" s="9"/>
      <c r="GQT10" s="9"/>
      <c r="GQU10" s="9"/>
      <c r="GQV10" s="9"/>
      <c r="GQW10" s="9"/>
      <c r="GQX10" s="9"/>
      <c r="GQY10" s="9"/>
      <c r="GQZ10" s="9"/>
      <c r="GRA10" s="9"/>
      <c r="GRB10" s="9"/>
      <c r="GRC10" s="9"/>
      <c r="GRD10" s="9"/>
      <c r="GRE10" s="9"/>
      <c r="GRF10" s="9"/>
      <c r="GRG10" s="9"/>
      <c r="GRH10" s="9"/>
      <c r="GRI10" s="9"/>
      <c r="GRJ10" s="9"/>
      <c r="GRK10" s="9"/>
      <c r="GRL10" s="9"/>
      <c r="GRM10" s="9"/>
      <c r="GRN10" s="9"/>
      <c r="GRO10" s="9"/>
      <c r="GRP10" s="9"/>
      <c r="GRQ10" s="9"/>
      <c r="GRR10" s="9"/>
      <c r="GRS10" s="9"/>
      <c r="GRT10" s="9"/>
      <c r="GRU10" s="9"/>
      <c r="GRV10" s="9"/>
      <c r="GRW10" s="9"/>
      <c r="GRX10" s="9"/>
      <c r="GRY10" s="9"/>
      <c r="GRZ10" s="9"/>
      <c r="GSA10" s="9"/>
      <c r="GSB10" s="9"/>
      <c r="GSC10" s="9"/>
      <c r="GSD10" s="9"/>
      <c r="GSE10" s="9"/>
      <c r="GSF10" s="9"/>
      <c r="GSG10" s="9"/>
      <c r="GSH10" s="9"/>
      <c r="GSI10" s="9"/>
      <c r="GSJ10" s="9"/>
      <c r="GSK10" s="9"/>
      <c r="GSL10" s="9"/>
      <c r="GSM10" s="9"/>
      <c r="GSN10" s="9"/>
      <c r="GSO10" s="9"/>
      <c r="GSP10" s="9"/>
      <c r="GSQ10" s="9"/>
      <c r="GSR10" s="9"/>
      <c r="GSS10" s="9"/>
      <c r="GST10" s="9"/>
      <c r="GSU10" s="9"/>
      <c r="GSV10" s="9"/>
      <c r="GSW10" s="9"/>
      <c r="GSX10" s="9"/>
      <c r="GSY10" s="9"/>
      <c r="GSZ10" s="9"/>
      <c r="GTA10" s="9"/>
      <c r="GTB10" s="9"/>
      <c r="GTC10" s="9"/>
      <c r="GTD10" s="9"/>
      <c r="GTE10" s="9"/>
      <c r="GTF10" s="9"/>
      <c r="GTG10" s="9"/>
      <c r="GTH10" s="9"/>
      <c r="GTI10" s="9"/>
      <c r="GTJ10" s="9"/>
      <c r="GTK10" s="9"/>
      <c r="GTL10" s="9"/>
      <c r="GTM10" s="9"/>
      <c r="GTN10" s="9"/>
      <c r="GTO10" s="9"/>
      <c r="GTP10" s="9"/>
      <c r="GTQ10" s="9"/>
      <c r="GTR10" s="9"/>
      <c r="GTS10" s="9"/>
      <c r="GTT10" s="9"/>
      <c r="GTU10" s="9"/>
      <c r="GTV10" s="9"/>
      <c r="GTW10" s="9"/>
      <c r="GTX10" s="9"/>
      <c r="GTY10" s="9"/>
      <c r="GTZ10" s="9"/>
      <c r="GUA10" s="9"/>
      <c r="GUB10" s="9"/>
      <c r="GUC10" s="9"/>
      <c r="GUD10" s="9"/>
      <c r="GUE10" s="9"/>
      <c r="GUF10" s="9"/>
      <c r="GUG10" s="9"/>
      <c r="GUH10" s="9"/>
      <c r="GUI10" s="9"/>
      <c r="GUJ10" s="9"/>
      <c r="GUK10" s="9"/>
      <c r="GUL10" s="9"/>
      <c r="GUM10" s="9"/>
      <c r="GUN10" s="9"/>
      <c r="GUO10" s="9"/>
      <c r="GUP10" s="9"/>
      <c r="GUQ10" s="9"/>
      <c r="GUR10" s="9"/>
      <c r="GUS10" s="9"/>
      <c r="GUT10" s="9"/>
      <c r="GUU10" s="9"/>
      <c r="GUV10" s="9"/>
      <c r="GUW10" s="9"/>
      <c r="GUX10" s="9"/>
      <c r="GUY10" s="9"/>
      <c r="GUZ10" s="9"/>
      <c r="GVA10" s="9"/>
      <c r="GVB10" s="9"/>
      <c r="GVC10" s="9"/>
      <c r="GVD10" s="9"/>
      <c r="GVE10" s="9"/>
      <c r="GVF10" s="9"/>
      <c r="GVG10" s="9"/>
      <c r="GVH10" s="9"/>
      <c r="GVI10" s="9"/>
      <c r="GVJ10" s="9"/>
      <c r="GVK10" s="9"/>
      <c r="GVL10" s="9"/>
      <c r="GVM10" s="9"/>
      <c r="GVN10" s="9"/>
      <c r="GVO10" s="9"/>
      <c r="GVP10" s="9"/>
      <c r="GVQ10" s="9"/>
      <c r="GVR10" s="9"/>
      <c r="GVS10" s="9"/>
      <c r="GVT10" s="9"/>
      <c r="GVU10" s="9"/>
      <c r="GVV10" s="9"/>
      <c r="GVW10" s="9"/>
      <c r="GVX10" s="9"/>
      <c r="GVY10" s="9"/>
      <c r="GVZ10" s="9"/>
      <c r="GWA10" s="9"/>
      <c r="GWB10" s="9"/>
      <c r="GWC10" s="9"/>
      <c r="GWD10" s="9"/>
      <c r="GWE10" s="9"/>
      <c r="GWF10" s="9"/>
      <c r="GWG10" s="9"/>
      <c r="GWH10" s="9"/>
      <c r="GWI10" s="9"/>
      <c r="GWJ10" s="9"/>
      <c r="GWK10" s="9"/>
      <c r="GWL10" s="9"/>
      <c r="GWM10" s="9"/>
      <c r="GWN10" s="9"/>
      <c r="GWO10" s="9"/>
      <c r="GWP10" s="9"/>
      <c r="GWQ10" s="9"/>
      <c r="GWR10" s="9"/>
      <c r="GWS10" s="9"/>
      <c r="GWT10" s="9"/>
      <c r="GWU10" s="9"/>
      <c r="GWV10" s="9"/>
      <c r="GWW10" s="9"/>
      <c r="GWX10" s="9"/>
      <c r="GWY10" s="9"/>
      <c r="GWZ10" s="9"/>
      <c r="GXA10" s="9"/>
      <c r="GXB10" s="9"/>
      <c r="GXC10" s="9"/>
      <c r="GXD10" s="9"/>
      <c r="GXE10" s="9"/>
      <c r="GXF10" s="9"/>
      <c r="GXG10" s="9"/>
      <c r="GXH10" s="9"/>
      <c r="GXI10" s="9"/>
      <c r="GXJ10" s="9"/>
      <c r="GXK10" s="9"/>
      <c r="GXL10" s="9"/>
      <c r="GXM10" s="9"/>
      <c r="GXN10" s="9"/>
      <c r="GXO10" s="9"/>
      <c r="GXP10" s="9"/>
      <c r="GXQ10" s="9"/>
      <c r="GXR10" s="9"/>
      <c r="GXS10" s="9"/>
      <c r="GXT10" s="9"/>
      <c r="GXU10" s="9"/>
      <c r="GXV10" s="9"/>
      <c r="GXW10" s="9"/>
      <c r="GXX10" s="9"/>
      <c r="GXY10" s="9"/>
      <c r="GXZ10" s="9"/>
      <c r="GYA10" s="9"/>
      <c r="GYB10" s="9"/>
      <c r="GYC10" s="9"/>
      <c r="GYD10" s="9"/>
      <c r="GYE10" s="9"/>
      <c r="GYF10" s="9"/>
      <c r="GYG10" s="9"/>
      <c r="GYH10" s="9"/>
      <c r="GYI10" s="9"/>
      <c r="GYJ10" s="9"/>
      <c r="GYK10" s="9"/>
      <c r="GYL10" s="9"/>
      <c r="GYM10" s="9"/>
      <c r="GYN10" s="9"/>
      <c r="GYO10" s="9"/>
      <c r="GYP10" s="9"/>
      <c r="GYQ10" s="9"/>
      <c r="GYR10" s="9"/>
      <c r="GYS10" s="9"/>
      <c r="GYT10" s="9"/>
      <c r="GYU10" s="9"/>
      <c r="GYV10" s="9"/>
      <c r="GYW10" s="9"/>
      <c r="GYX10" s="9"/>
      <c r="GYY10" s="9"/>
      <c r="GYZ10" s="9"/>
      <c r="GZA10" s="9"/>
      <c r="GZB10" s="9"/>
      <c r="GZC10" s="9"/>
      <c r="GZD10" s="9"/>
      <c r="GZE10" s="9"/>
      <c r="GZF10" s="9"/>
      <c r="GZG10" s="9"/>
      <c r="GZH10" s="9"/>
      <c r="GZI10" s="9"/>
      <c r="GZJ10" s="9"/>
      <c r="GZK10" s="9"/>
      <c r="GZL10" s="9"/>
      <c r="GZM10" s="9"/>
      <c r="GZN10" s="9"/>
      <c r="GZO10" s="9"/>
      <c r="GZP10" s="9"/>
      <c r="GZQ10" s="9"/>
      <c r="GZR10" s="9"/>
      <c r="GZS10" s="9"/>
      <c r="GZT10" s="9"/>
      <c r="GZU10" s="9"/>
      <c r="GZV10" s="9"/>
      <c r="GZW10" s="9"/>
      <c r="GZX10" s="9"/>
      <c r="GZY10" s="9"/>
      <c r="GZZ10" s="9"/>
      <c r="HAA10" s="9"/>
      <c r="HAB10" s="9"/>
      <c r="HAC10" s="9"/>
      <c r="HAD10" s="9"/>
      <c r="HAE10" s="9"/>
      <c r="HAF10" s="9"/>
      <c r="HAG10" s="9"/>
      <c r="HAH10" s="9"/>
      <c r="HAI10" s="9"/>
      <c r="HAJ10" s="9"/>
      <c r="HAK10" s="9"/>
      <c r="HAL10" s="9"/>
      <c r="HAM10" s="9"/>
      <c r="HAN10" s="9"/>
      <c r="HAO10" s="9"/>
      <c r="HAP10" s="9"/>
      <c r="HAQ10" s="9"/>
      <c r="HAR10" s="9"/>
      <c r="HAS10" s="9"/>
      <c r="HAT10" s="9"/>
      <c r="HAU10" s="9"/>
      <c r="HAV10" s="9"/>
      <c r="HAW10" s="9"/>
      <c r="HAX10" s="9"/>
      <c r="HAY10" s="9"/>
      <c r="HAZ10" s="9"/>
      <c r="HBA10" s="9"/>
      <c r="HBB10" s="9"/>
      <c r="HBC10" s="9"/>
      <c r="HBD10" s="9"/>
      <c r="HBE10" s="9"/>
      <c r="HBF10" s="9"/>
      <c r="HBG10" s="9"/>
      <c r="HBH10" s="9"/>
      <c r="HBI10" s="9"/>
      <c r="HBJ10" s="9"/>
      <c r="HBK10" s="9"/>
      <c r="HBL10" s="9"/>
      <c r="HBM10" s="9"/>
      <c r="HBN10" s="9"/>
      <c r="HBO10" s="9"/>
      <c r="HBP10" s="9"/>
      <c r="HBQ10" s="9"/>
      <c r="HBR10" s="9"/>
      <c r="HBS10" s="9"/>
      <c r="HBT10" s="9"/>
      <c r="HBU10" s="9"/>
      <c r="HBV10" s="9"/>
      <c r="HBW10" s="9"/>
      <c r="HBX10" s="9"/>
      <c r="HBY10" s="9"/>
      <c r="HBZ10" s="9"/>
      <c r="HCA10" s="9"/>
      <c r="HCB10" s="9"/>
      <c r="HCC10" s="9"/>
      <c r="HCD10" s="9"/>
      <c r="HCE10" s="9"/>
      <c r="HCF10" s="9"/>
      <c r="HCG10" s="9"/>
      <c r="HCH10" s="9"/>
      <c r="HCI10" s="9"/>
      <c r="HCJ10" s="9"/>
      <c r="HCK10" s="9"/>
      <c r="HCL10" s="9"/>
      <c r="HCM10" s="9"/>
      <c r="HCN10" s="9"/>
      <c r="HCO10" s="9"/>
      <c r="HCP10" s="9"/>
      <c r="HCQ10" s="9"/>
      <c r="HCR10" s="9"/>
      <c r="HCS10" s="9"/>
      <c r="HCT10" s="9"/>
      <c r="HCU10" s="9"/>
      <c r="HCV10" s="9"/>
      <c r="HCW10" s="9"/>
      <c r="HCX10" s="9"/>
      <c r="HCY10" s="9"/>
      <c r="HCZ10" s="9"/>
      <c r="HDA10" s="9"/>
      <c r="HDB10" s="9"/>
      <c r="HDC10" s="9"/>
      <c r="HDD10" s="9"/>
      <c r="HDE10" s="9"/>
      <c r="HDF10" s="9"/>
      <c r="HDG10" s="9"/>
      <c r="HDH10" s="9"/>
      <c r="HDI10" s="9"/>
      <c r="HDJ10" s="9"/>
      <c r="HDK10" s="9"/>
      <c r="HDL10" s="9"/>
      <c r="HDM10" s="9"/>
      <c r="HDN10" s="9"/>
      <c r="HDO10" s="9"/>
      <c r="HDP10" s="9"/>
      <c r="HDQ10" s="9"/>
      <c r="HDR10" s="9"/>
      <c r="HDS10" s="9"/>
      <c r="HDT10" s="9"/>
      <c r="HDU10" s="9"/>
      <c r="HDV10" s="9"/>
      <c r="HDW10" s="9"/>
      <c r="HDX10" s="9"/>
      <c r="HDY10" s="9"/>
      <c r="HDZ10" s="9"/>
      <c r="HEA10" s="9"/>
      <c r="HEB10" s="9"/>
      <c r="HEC10" s="9"/>
      <c r="HED10" s="9"/>
      <c r="HEE10" s="9"/>
      <c r="HEF10" s="9"/>
      <c r="HEG10" s="9"/>
      <c r="HEH10" s="9"/>
      <c r="HEI10" s="9"/>
      <c r="HEJ10" s="9"/>
      <c r="HEK10" s="9"/>
      <c r="HEL10" s="9"/>
      <c r="HEM10" s="9"/>
      <c r="HEN10" s="9"/>
      <c r="HEO10" s="9"/>
      <c r="HEP10" s="9"/>
      <c r="HEQ10" s="9"/>
      <c r="HER10" s="9"/>
      <c r="HES10" s="9"/>
      <c r="HET10" s="9"/>
      <c r="HEU10" s="9"/>
      <c r="HEV10" s="9"/>
      <c r="HEW10" s="9"/>
      <c r="HEX10" s="9"/>
      <c r="HEY10" s="9"/>
      <c r="HEZ10" s="9"/>
      <c r="HFA10" s="9"/>
      <c r="HFB10" s="9"/>
      <c r="HFC10" s="9"/>
      <c r="HFD10" s="9"/>
      <c r="HFE10" s="9"/>
      <c r="HFF10" s="9"/>
      <c r="HFG10" s="9"/>
      <c r="HFH10" s="9"/>
      <c r="HFI10" s="9"/>
      <c r="HFJ10" s="9"/>
      <c r="HFK10" s="9"/>
      <c r="HFL10" s="9"/>
      <c r="HFM10" s="9"/>
      <c r="HFN10" s="9"/>
      <c r="HFO10" s="9"/>
      <c r="HFP10" s="9"/>
      <c r="HFQ10" s="9"/>
      <c r="HFR10" s="9"/>
      <c r="HFS10" s="9"/>
      <c r="HFT10" s="9"/>
      <c r="HFU10" s="9"/>
      <c r="HFV10" s="9"/>
      <c r="HFW10" s="9"/>
      <c r="HFX10" s="9"/>
      <c r="HFY10" s="9"/>
      <c r="HFZ10" s="9"/>
      <c r="HGA10" s="9"/>
      <c r="HGB10" s="9"/>
      <c r="HGC10" s="9"/>
      <c r="HGD10" s="9"/>
      <c r="HGE10" s="9"/>
      <c r="HGF10" s="9"/>
      <c r="HGG10" s="9"/>
      <c r="HGH10" s="9"/>
      <c r="HGI10" s="9"/>
      <c r="HGJ10" s="9"/>
      <c r="HGK10" s="9"/>
      <c r="HGL10" s="9"/>
      <c r="HGM10" s="9"/>
      <c r="HGN10" s="9"/>
      <c r="HGO10" s="9"/>
      <c r="HGP10" s="9"/>
      <c r="HGQ10" s="9"/>
      <c r="HGR10" s="9"/>
      <c r="HGS10" s="9"/>
      <c r="HGT10" s="9"/>
      <c r="HGU10" s="9"/>
      <c r="HGV10" s="9"/>
      <c r="HGW10" s="9"/>
      <c r="HGX10" s="9"/>
      <c r="HGY10" s="9"/>
      <c r="HGZ10" s="9"/>
      <c r="HHA10" s="9"/>
      <c r="HHB10" s="9"/>
      <c r="HHC10" s="9"/>
      <c r="HHD10" s="9"/>
      <c r="HHE10" s="9"/>
      <c r="HHF10" s="9"/>
      <c r="HHG10" s="9"/>
      <c r="HHH10" s="9"/>
      <c r="HHI10" s="9"/>
      <c r="HHJ10" s="9"/>
      <c r="HHK10" s="9"/>
      <c r="HHL10" s="9"/>
      <c r="HHM10" s="9"/>
      <c r="HHN10" s="9"/>
      <c r="HHO10" s="9"/>
      <c r="HHP10" s="9"/>
      <c r="HHQ10" s="9"/>
      <c r="HHR10" s="9"/>
      <c r="HHS10" s="9"/>
      <c r="HHT10" s="9"/>
      <c r="HHU10" s="9"/>
      <c r="HHV10" s="9"/>
      <c r="HHW10" s="9"/>
      <c r="HHX10" s="9"/>
      <c r="HHY10" s="9"/>
      <c r="HHZ10" s="9"/>
      <c r="HIA10" s="9"/>
      <c r="HIB10" s="9"/>
      <c r="HIC10" s="9"/>
      <c r="HID10" s="9"/>
      <c r="HIE10" s="9"/>
      <c r="HIF10" s="9"/>
      <c r="HIG10" s="9"/>
      <c r="HIH10" s="9"/>
      <c r="HII10" s="9"/>
      <c r="HIJ10" s="9"/>
      <c r="HIK10" s="9"/>
      <c r="HIL10" s="9"/>
      <c r="HIM10" s="9"/>
      <c r="HIN10" s="9"/>
      <c r="HIO10" s="9"/>
      <c r="HIP10" s="9"/>
      <c r="HIQ10" s="9"/>
      <c r="HIR10" s="9"/>
      <c r="HIS10" s="9"/>
      <c r="HIT10" s="9"/>
      <c r="HIU10" s="9"/>
      <c r="HIV10" s="9"/>
      <c r="HIW10" s="9"/>
      <c r="HIX10" s="9"/>
      <c r="HIY10" s="9"/>
      <c r="HIZ10" s="9"/>
      <c r="HJA10" s="9"/>
      <c r="HJB10" s="9"/>
      <c r="HJC10" s="9"/>
      <c r="HJD10" s="9"/>
      <c r="HJE10" s="9"/>
      <c r="HJF10" s="9"/>
      <c r="HJG10" s="9"/>
      <c r="HJH10" s="9"/>
      <c r="HJI10" s="9"/>
      <c r="HJJ10" s="9"/>
      <c r="HJK10" s="9"/>
      <c r="HJL10" s="9"/>
      <c r="HJM10" s="9"/>
      <c r="HJN10" s="9"/>
      <c r="HJO10" s="9"/>
      <c r="HJP10" s="9"/>
      <c r="HJQ10" s="9"/>
      <c r="HJR10" s="9"/>
      <c r="HJS10" s="9"/>
      <c r="HJT10" s="9"/>
      <c r="HJU10" s="9"/>
      <c r="HJV10" s="9"/>
      <c r="HJW10" s="9"/>
      <c r="HJX10" s="9"/>
      <c r="HJY10" s="9"/>
      <c r="HJZ10" s="9"/>
      <c r="HKA10" s="9"/>
      <c r="HKB10" s="9"/>
      <c r="HKC10" s="9"/>
      <c r="HKD10" s="9"/>
      <c r="HKE10" s="9"/>
      <c r="HKF10" s="9"/>
      <c r="HKG10" s="9"/>
      <c r="HKH10" s="9"/>
      <c r="HKI10" s="9"/>
      <c r="HKJ10" s="9"/>
      <c r="HKK10" s="9"/>
      <c r="HKL10" s="9"/>
      <c r="HKM10" s="9"/>
      <c r="HKN10" s="9"/>
      <c r="HKO10" s="9"/>
      <c r="HKP10" s="9"/>
      <c r="HKQ10" s="9"/>
      <c r="HKR10" s="9"/>
      <c r="HKS10" s="9"/>
      <c r="HKT10" s="9"/>
      <c r="HKU10" s="9"/>
      <c r="HKV10" s="9"/>
      <c r="HKW10" s="9"/>
      <c r="HKX10" s="9"/>
      <c r="HKY10" s="9"/>
      <c r="HKZ10" s="9"/>
      <c r="HLA10" s="9"/>
      <c r="HLB10" s="9"/>
      <c r="HLC10" s="9"/>
      <c r="HLD10" s="9"/>
      <c r="HLE10" s="9"/>
      <c r="HLF10" s="9"/>
      <c r="HLG10" s="9"/>
      <c r="HLH10" s="9"/>
      <c r="HLI10" s="9"/>
      <c r="HLJ10" s="9"/>
      <c r="HLK10" s="9"/>
      <c r="HLL10" s="9"/>
      <c r="HLM10" s="9"/>
      <c r="HLN10" s="9"/>
      <c r="HLO10" s="9"/>
      <c r="HLP10" s="9"/>
      <c r="HLQ10" s="9"/>
      <c r="HLR10" s="9"/>
      <c r="HLS10" s="9"/>
      <c r="HLT10" s="9"/>
      <c r="HLU10" s="9"/>
      <c r="HLV10" s="9"/>
      <c r="HLW10" s="9"/>
      <c r="HLX10" s="9"/>
      <c r="HLY10" s="9"/>
      <c r="HLZ10" s="9"/>
      <c r="HMA10" s="9"/>
      <c r="HMB10" s="9"/>
      <c r="HMC10" s="9"/>
      <c r="HMD10" s="9"/>
      <c r="HME10" s="9"/>
      <c r="HMF10" s="9"/>
      <c r="HMG10" s="9"/>
      <c r="HMH10" s="9"/>
      <c r="HMI10" s="9"/>
      <c r="HMJ10" s="9"/>
      <c r="HMK10" s="9"/>
      <c r="HML10" s="9"/>
      <c r="HMM10" s="9"/>
      <c r="HMN10" s="9"/>
      <c r="HMO10" s="9"/>
      <c r="HMP10" s="9"/>
      <c r="HMQ10" s="9"/>
      <c r="HMR10" s="9"/>
      <c r="HMS10" s="9"/>
      <c r="HMT10" s="9"/>
      <c r="HMU10" s="9"/>
      <c r="HMV10" s="9"/>
      <c r="HMW10" s="9"/>
      <c r="HMX10" s="9"/>
      <c r="HMY10" s="9"/>
      <c r="HMZ10" s="9"/>
      <c r="HNA10" s="9"/>
      <c r="HNB10" s="9"/>
      <c r="HNC10" s="9"/>
      <c r="HND10" s="9"/>
      <c r="HNE10" s="9"/>
      <c r="HNF10" s="9"/>
      <c r="HNG10" s="9"/>
      <c r="HNH10" s="9"/>
      <c r="HNI10" s="9"/>
      <c r="HNJ10" s="9"/>
      <c r="HNK10" s="9"/>
      <c r="HNL10" s="9"/>
      <c r="HNM10" s="9"/>
      <c r="HNN10" s="9"/>
      <c r="HNO10" s="9"/>
      <c r="HNP10" s="9"/>
      <c r="HNQ10" s="9"/>
      <c r="HNR10" s="9"/>
      <c r="HNS10" s="9"/>
      <c r="HNT10" s="9"/>
      <c r="HNU10" s="9"/>
      <c r="HNV10" s="9"/>
      <c r="HNW10" s="9"/>
      <c r="HNX10" s="9"/>
      <c r="HNY10" s="9"/>
      <c r="HNZ10" s="9"/>
      <c r="HOA10" s="9"/>
      <c r="HOB10" s="9"/>
      <c r="HOC10" s="9"/>
      <c r="HOD10" s="9"/>
      <c r="HOE10" s="9"/>
      <c r="HOF10" s="9"/>
      <c r="HOG10" s="9"/>
      <c r="HOH10" s="9"/>
      <c r="HOI10" s="9"/>
      <c r="HOJ10" s="9"/>
      <c r="HOK10" s="9"/>
      <c r="HOL10" s="9"/>
      <c r="HOM10" s="9"/>
      <c r="HON10" s="9"/>
      <c r="HOO10" s="9"/>
      <c r="HOP10" s="9"/>
      <c r="HOQ10" s="9"/>
      <c r="HOR10" s="9"/>
      <c r="HOS10" s="9"/>
      <c r="HOT10" s="9"/>
      <c r="HOU10" s="9"/>
      <c r="HOV10" s="9"/>
      <c r="HOW10" s="9"/>
      <c r="HOX10" s="9"/>
      <c r="HOY10" s="9"/>
      <c r="HOZ10" s="9"/>
      <c r="HPA10" s="9"/>
      <c r="HPB10" s="9"/>
      <c r="HPC10" s="9"/>
      <c r="HPD10" s="9"/>
      <c r="HPE10" s="9"/>
      <c r="HPF10" s="9"/>
      <c r="HPG10" s="9"/>
      <c r="HPH10" s="9"/>
      <c r="HPI10" s="9"/>
      <c r="HPJ10" s="9"/>
      <c r="HPK10" s="9"/>
      <c r="HPL10" s="9"/>
      <c r="HPM10" s="9"/>
      <c r="HPN10" s="9"/>
      <c r="HPO10" s="9"/>
      <c r="HPP10" s="9"/>
      <c r="HPQ10" s="9"/>
      <c r="HPR10" s="9"/>
      <c r="HPS10" s="9"/>
      <c r="HPT10" s="9"/>
      <c r="HPU10" s="9"/>
      <c r="HPV10" s="9"/>
      <c r="HPW10" s="9"/>
      <c r="HPX10" s="9"/>
      <c r="HPY10" s="9"/>
      <c r="HPZ10" s="9"/>
      <c r="HQA10" s="9"/>
      <c r="HQB10" s="9"/>
      <c r="HQC10" s="9"/>
      <c r="HQD10" s="9"/>
      <c r="HQE10" s="9"/>
      <c r="HQF10" s="9"/>
      <c r="HQG10" s="9"/>
      <c r="HQH10" s="9"/>
      <c r="HQI10" s="9"/>
      <c r="HQJ10" s="9"/>
      <c r="HQK10" s="9"/>
      <c r="HQL10" s="9"/>
      <c r="HQM10" s="9"/>
      <c r="HQN10" s="9"/>
      <c r="HQO10" s="9"/>
      <c r="HQP10" s="9"/>
      <c r="HQQ10" s="9"/>
      <c r="HQR10" s="9"/>
      <c r="HQS10" s="9"/>
      <c r="HQT10" s="9"/>
      <c r="HQU10" s="9"/>
      <c r="HQV10" s="9"/>
      <c r="HQW10" s="9"/>
      <c r="HQX10" s="9"/>
      <c r="HQY10" s="9"/>
      <c r="HQZ10" s="9"/>
      <c r="HRA10" s="9"/>
      <c r="HRB10" s="9"/>
      <c r="HRC10" s="9"/>
      <c r="HRD10" s="9"/>
      <c r="HRE10" s="9"/>
      <c r="HRF10" s="9"/>
      <c r="HRG10" s="9"/>
      <c r="HRH10" s="9"/>
      <c r="HRI10" s="9"/>
      <c r="HRJ10" s="9"/>
      <c r="HRK10" s="9"/>
      <c r="HRL10" s="9"/>
      <c r="HRM10" s="9"/>
      <c r="HRN10" s="9"/>
      <c r="HRO10" s="9"/>
      <c r="HRP10" s="9"/>
      <c r="HRQ10" s="9"/>
      <c r="HRR10" s="9"/>
      <c r="HRS10" s="9"/>
      <c r="HRT10" s="9"/>
      <c r="HRU10" s="9"/>
      <c r="HRV10" s="9"/>
      <c r="HRW10" s="9"/>
      <c r="HRX10" s="9"/>
      <c r="HRY10" s="9"/>
      <c r="HRZ10" s="9"/>
      <c r="HSA10" s="9"/>
      <c r="HSB10" s="9"/>
      <c r="HSC10" s="9"/>
      <c r="HSD10" s="9"/>
      <c r="HSE10" s="9"/>
      <c r="HSF10" s="9"/>
      <c r="HSG10" s="9"/>
      <c r="HSH10" s="9"/>
      <c r="HSI10" s="9"/>
      <c r="HSJ10" s="9"/>
      <c r="HSK10" s="9"/>
      <c r="HSL10" s="9"/>
      <c r="HSM10" s="9"/>
      <c r="HSN10" s="9"/>
      <c r="HSO10" s="9"/>
      <c r="HSP10" s="9"/>
      <c r="HSQ10" s="9"/>
      <c r="HSR10" s="9"/>
      <c r="HSS10" s="9"/>
      <c r="HST10" s="9"/>
      <c r="HSU10" s="9"/>
      <c r="HSV10" s="9"/>
      <c r="HSW10" s="9"/>
      <c r="HSX10" s="9"/>
      <c r="HSY10" s="9"/>
      <c r="HSZ10" s="9"/>
      <c r="HTA10" s="9"/>
      <c r="HTB10" s="9"/>
      <c r="HTC10" s="9"/>
      <c r="HTD10" s="9"/>
      <c r="HTE10" s="9"/>
      <c r="HTF10" s="9"/>
      <c r="HTG10" s="9"/>
      <c r="HTH10" s="9"/>
      <c r="HTI10" s="9"/>
      <c r="HTJ10" s="9"/>
      <c r="HTK10" s="9"/>
      <c r="HTL10" s="9"/>
      <c r="HTM10" s="9"/>
      <c r="HTN10" s="9"/>
      <c r="HTO10" s="9"/>
      <c r="HTP10" s="9"/>
      <c r="HTQ10" s="9"/>
      <c r="HTR10" s="9"/>
      <c r="HTS10" s="9"/>
      <c r="HTT10" s="9"/>
      <c r="HTU10" s="9"/>
      <c r="HTV10" s="9"/>
      <c r="HTW10" s="9"/>
      <c r="HTX10" s="9"/>
      <c r="HTY10" s="9"/>
      <c r="HTZ10" s="9"/>
      <c r="HUA10" s="9"/>
      <c r="HUB10" s="9"/>
      <c r="HUC10" s="9"/>
      <c r="HUD10" s="9"/>
      <c r="HUE10" s="9"/>
      <c r="HUF10" s="9"/>
      <c r="HUG10" s="9"/>
      <c r="HUH10" s="9"/>
      <c r="HUI10" s="9"/>
      <c r="HUJ10" s="9"/>
      <c r="HUK10" s="9"/>
      <c r="HUL10" s="9"/>
      <c r="HUM10" s="9"/>
      <c r="HUN10" s="9"/>
      <c r="HUO10" s="9"/>
      <c r="HUP10" s="9"/>
      <c r="HUQ10" s="9"/>
      <c r="HUR10" s="9"/>
      <c r="HUS10" s="9"/>
      <c r="HUT10" s="9"/>
      <c r="HUU10" s="9"/>
      <c r="HUV10" s="9"/>
      <c r="HUW10" s="9"/>
      <c r="HUX10" s="9"/>
      <c r="HUY10" s="9"/>
      <c r="HUZ10" s="9"/>
      <c r="HVA10" s="9"/>
      <c r="HVB10" s="9"/>
      <c r="HVC10" s="9"/>
      <c r="HVD10" s="9"/>
      <c r="HVE10" s="9"/>
      <c r="HVF10" s="9"/>
      <c r="HVG10" s="9"/>
      <c r="HVH10" s="9"/>
      <c r="HVI10" s="9"/>
      <c r="HVJ10" s="9"/>
      <c r="HVK10" s="9"/>
      <c r="HVL10" s="9"/>
      <c r="HVM10" s="9"/>
      <c r="HVN10" s="9"/>
      <c r="HVO10" s="9"/>
      <c r="HVP10" s="9"/>
      <c r="HVQ10" s="9"/>
      <c r="HVR10" s="9"/>
      <c r="HVS10" s="9"/>
      <c r="HVT10" s="9"/>
      <c r="HVU10" s="9"/>
      <c r="HVV10" s="9"/>
      <c r="HVW10" s="9"/>
      <c r="HVX10" s="9"/>
      <c r="HVY10" s="9"/>
      <c r="HVZ10" s="9"/>
      <c r="HWA10" s="9"/>
      <c r="HWB10" s="9"/>
      <c r="HWC10" s="9"/>
      <c r="HWD10" s="9"/>
      <c r="HWE10" s="9"/>
      <c r="HWF10" s="9"/>
      <c r="HWG10" s="9"/>
      <c r="HWH10" s="9"/>
      <c r="HWI10" s="9"/>
      <c r="HWJ10" s="9"/>
      <c r="HWK10" s="9"/>
      <c r="HWL10" s="9"/>
      <c r="HWM10" s="9"/>
      <c r="HWN10" s="9"/>
      <c r="HWO10" s="9"/>
      <c r="HWP10" s="9"/>
      <c r="HWQ10" s="9"/>
      <c r="HWR10" s="9"/>
      <c r="HWS10" s="9"/>
      <c r="HWT10" s="9"/>
      <c r="HWU10" s="9"/>
      <c r="HWV10" s="9"/>
      <c r="HWW10" s="9"/>
      <c r="HWX10" s="9"/>
      <c r="HWY10" s="9"/>
      <c r="HWZ10" s="9"/>
      <c r="HXA10" s="9"/>
      <c r="HXB10" s="9"/>
      <c r="HXC10" s="9"/>
      <c r="HXD10" s="9"/>
      <c r="HXE10" s="9"/>
      <c r="HXF10" s="9"/>
      <c r="HXG10" s="9"/>
      <c r="HXH10" s="9"/>
      <c r="HXI10" s="9"/>
      <c r="HXJ10" s="9"/>
      <c r="HXK10" s="9"/>
      <c r="HXL10" s="9"/>
      <c r="HXM10" s="9"/>
      <c r="HXN10" s="9"/>
      <c r="HXO10" s="9"/>
      <c r="HXP10" s="9"/>
      <c r="HXQ10" s="9"/>
      <c r="HXR10" s="9"/>
      <c r="HXS10" s="9"/>
      <c r="HXT10" s="9"/>
      <c r="HXU10" s="9"/>
      <c r="HXV10" s="9"/>
      <c r="HXW10" s="9"/>
      <c r="HXX10" s="9"/>
      <c r="HXY10" s="9"/>
      <c r="HXZ10" s="9"/>
      <c r="HYA10" s="9"/>
      <c r="HYB10" s="9"/>
      <c r="HYC10" s="9"/>
      <c r="HYD10" s="9"/>
      <c r="HYE10" s="9"/>
      <c r="HYF10" s="9"/>
      <c r="HYG10" s="9"/>
      <c r="HYH10" s="9"/>
      <c r="HYI10" s="9"/>
      <c r="HYJ10" s="9"/>
      <c r="HYK10" s="9"/>
      <c r="HYL10" s="9"/>
      <c r="HYM10" s="9"/>
      <c r="HYN10" s="9"/>
      <c r="HYO10" s="9"/>
      <c r="HYP10" s="9"/>
      <c r="HYQ10" s="9"/>
      <c r="HYR10" s="9"/>
      <c r="HYS10" s="9"/>
      <c r="HYT10" s="9"/>
      <c r="HYU10" s="9"/>
      <c r="HYV10" s="9"/>
      <c r="HYW10" s="9"/>
      <c r="HYX10" s="9"/>
      <c r="HYY10" s="9"/>
      <c r="HYZ10" s="9"/>
      <c r="HZA10" s="9"/>
      <c r="HZB10" s="9"/>
      <c r="HZC10" s="9"/>
      <c r="HZD10" s="9"/>
      <c r="HZE10" s="9"/>
      <c r="HZF10" s="9"/>
      <c r="HZG10" s="9"/>
      <c r="HZH10" s="9"/>
      <c r="HZI10" s="9"/>
      <c r="HZJ10" s="9"/>
      <c r="HZK10" s="9"/>
      <c r="HZL10" s="9"/>
      <c r="HZM10" s="9"/>
      <c r="HZN10" s="9"/>
      <c r="HZO10" s="9"/>
      <c r="HZP10" s="9"/>
      <c r="HZQ10" s="9"/>
      <c r="HZR10" s="9"/>
      <c r="HZS10" s="9"/>
      <c r="HZT10" s="9"/>
      <c r="HZU10" s="9"/>
      <c r="HZV10" s="9"/>
      <c r="HZW10" s="9"/>
      <c r="HZX10" s="9"/>
      <c r="HZY10" s="9"/>
      <c r="HZZ10" s="9"/>
      <c r="IAA10" s="9"/>
      <c r="IAB10" s="9"/>
      <c r="IAC10" s="9"/>
      <c r="IAD10" s="9"/>
      <c r="IAE10" s="9"/>
      <c r="IAF10" s="9"/>
      <c r="IAG10" s="9"/>
      <c r="IAH10" s="9"/>
      <c r="IAI10" s="9"/>
      <c r="IAJ10" s="9"/>
      <c r="IAK10" s="9"/>
      <c r="IAL10" s="9"/>
      <c r="IAM10" s="9"/>
      <c r="IAN10" s="9"/>
      <c r="IAO10" s="9"/>
      <c r="IAP10" s="9"/>
      <c r="IAQ10" s="9"/>
      <c r="IAR10" s="9"/>
      <c r="IAS10" s="9"/>
      <c r="IAT10" s="9"/>
      <c r="IAU10" s="9"/>
      <c r="IAV10" s="9"/>
      <c r="IAW10" s="9"/>
      <c r="IAX10" s="9"/>
      <c r="IAY10" s="9"/>
      <c r="IAZ10" s="9"/>
      <c r="IBA10" s="9"/>
      <c r="IBB10" s="9"/>
      <c r="IBC10" s="9"/>
      <c r="IBD10" s="9"/>
      <c r="IBE10" s="9"/>
      <c r="IBF10" s="9"/>
      <c r="IBG10" s="9"/>
      <c r="IBH10" s="9"/>
      <c r="IBI10" s="9"/>
      <c r="IBJ10" s="9"/>
      <c r="IBK10" s="9"/>
      <c r="IBL10" s="9"/>
      <c r="IBM10" s="9"/>
      <c r="IBN10" s="9"/>
      <c r="IBO10" s="9"/>
      <c r="IBP10" s="9"/>
      <c r="IBQ10" s="9"/>
      <c r="IBR10" s="9"/>
      <c r="IBS10" s="9"/>
      <c r="IBT10" s="9"/>
      <c r="IBU10" s="9"/>
      <c r="IBV10" s="9"/>
      <c r="IBW10" s="9"/>
      <c r="IBX10" s="9"/>
      <c r="IBY10" s="9"/>
      <c r="IBZ10" s="9"/>
      <c r="ICA10" s="9"/>
      <c r="ICB10" s="9"/>
      <c r="ICC10" s="9"/>
      <c r="ICD10" s="9"/>
      <c r="ICE10" s="9"/>
      <c r="ICF10" s="9"/>
      <c r="ICG10" s="9"/>
      <c r="ICH10" s="9"/>
      <c r="ICI10" s="9"/>
      <c r="ICJ10" s="9"/>
      <c r="ICK10" s="9"/>
      <c r="ICL10" s="9"/>
      <c r="ICM10" s="9"/>
      <c r="ICN10" s="9"/>
      <c r="ICO10" s="9"/>
      <c r="ICP10" s="9"/>
      <c r="ICQ10" s="9"/>
      <c r="ICR10" s="9"/>
      <c r="ICS10" s="9"/>
      <c r="ICT10" s="9"/>
      <c r="ICU10" s="9"/>
      <c r="ICV10" s="9"/>
      <c r="ICW10" s="9"/>
      <c r="ICX10" s="9"/>
      <c r="ICY10" s="9"/>
      <c r="ICZ10" s="9"/>
      <c r="IDA10" s="9"/>
      <c r="IDB10" s="9"/>
      <c r="IDC10" s="9"/>
      <c r="IDD10" s="9"/>
      <c r="IDE10" s="9"/>
      <c r="IDF10" s="9"/>
      <c r="IDG10" s="9"/>
      <c r="IDH10" s="9"/>
      <c r="IDI10" s="9"/>
      <c r="IDJ10" s="9"/>
      <c r="IDK10" s="9"/>
      <c r="IDL10" s="9"/>
      <c r="IDM10" s="9"/>
      <c r="IDN10" s="9"/>
      <c r="IDO10" s="9"/>
      <c r="IDP10" s="9"/>
      <c r="IDQ10" s="9"/>
      <c r="IDR10" s="9"/>
      <c r="IDS10" s="9"/>
      <c r="IDT10" s="9"/>
      <c r="IDU10" s="9"/>
      <c r="IDV10" s="9"/>
      <c r="IDW10" s="9"/>
      <c r="IDX10" s="9"/>
      <c r="IDY10" s="9"/>
      <c r="IDZ10" s="9"/>
      <c r="IEA10" s="9"/>
      <c r="IEB10" s="9"/>
      <c r="IEC10" s="9"/>
      <c r="IED10" s="9"/>
      <c r="IEE10" s="9"/>
      <c r="IEF10" s="9"/>
      <c r="IEG10" s="9"/>
      <c r="IEH10" s="9"/>
      <c r="IEI10" s="9"/>
      <c r="IEJ10" s="9"/>
      <c r="IEK10" s="9"/>
      <c r="IEL10" s="9"/>
      <c r="IEM10" s="9"/>
      <c r="IEN10" s="9"/>
      <c r="IEO10" s="9"/>
      <c r="IEP10" s="9"/>
      <c r="IEQ10" s="9"/>
      <c r="IER10" s="9"/>
      <c r="IES10" s="9"/>
      <c r="IET10" s="9"/>
      <c r="IEU10" s="9"/>
      <c r="IEV10" s="9"/>
      <c r="IEW10" s="9"/>
      <c r="IEX10" s="9"/>
      <c r="IEY10" s="9"/>
      <c r="IEZ10" s="9"/>
      <c r="IFA10" s="9"/>
      <c r="IFB10" s="9"/>
      <c r="IFC10" s="9"/>
      <c r="IFD10" s="9"/>
      <c r="IFE10" s="9"/>
      <c r="IFF10" s="9"/>
      <c r="IFG10" s="9"/>
      <c r="IFH10" s="9"/>
      <c r="IFI10" s="9"/>
      <c r="IFJ10" s="9"/>
      <c r="IFK10" s="9"/>
      <c r="IFL10" s="9"/>
      <c r="IFM10" s="9"/>
      <c r="IFN10" s="9"/>
      <c r="IFO10" s="9"/>
      <c r="IFP10" s="9"/>
      <c r="IFQ10" s="9"/>
      <c r="IFR10" s="9"/>
      <c r="IFS10" s="9"/>
      <c r="IFT10" s="9"/>
      <c r="IFU10" s="9"/>
      <c r="IFV10" s="9"/>
      <c r="IFW10" s="9"/>
      <c r="IFX10" s="9"/>
      <c r="IFY10" s="9"/>
      <c r="IFZ10" s="9"/>
      <c r="IGA10" s="9"/>
      <c r="IGB10" s="9"/>
      <c r="IGC10" s="9"/>
      <c r="IGD10" s="9"/>
      <c r="IGE10" s="9"/>
      <c r="IGF10" s="9"/>
      <c r="IGG10" s="9"/>
      <c r="IGH10" s="9"/>
      <c r="IGI10" s="9"/>
      <c r="IGJ10" s="9"/>
      <c r="IGK10" s="9"/>
      <c r="IGL10" s="9"/>
      <c r="IGM10" s="9"/>
      <c r="IGN10" s="9"/>
      <c r="IGO10" s="9"/>
      <c r="IGP10" s="9"/>
      <c r="IGQ10" s="9"/>
      <c r="IGR10" s="9"/>
      <c r="IGS10" s="9"/>
      <c r="IGT10" s="9"/>
      <c r="IGU10" s="9"/>
      <c r="IGV10" s="9"/>
      <c r="IGW10" s="9"/>
      <c r="IGX10" s="9"/>
      <c r="IGY10" s="9"/>
      <c r="IGZ10" s="9"/>
      <c r="IHA10" s="9"/>
      <c r="IHB10" s="9"/>
      <c r="IHC10" s="9"/>
      <c r="IHD10" s="9"/>
      <c r="IHE10" s="9"/>
      <c r="IHF10" s="9"/>
      <c r="IHG10" s="9"/>
      <c r="IHH10" s="9"/>
      <c r="IHI10" s="9"/>
      <c r="IHJ10" s="9"/>
      <c r="IHK10" s="9"/>
      <c r="IHL10" s="9"/>
      <c r="IHM10" s="9"/>
      <c r="IHN10" s="9"/>
      <c r="IHO10" s="9"/>
      <c r="IHP10" s="9"/>
      <c r="IHQ10" s="9"/>
      <c r="IHR10" s="9"/>
      <c r="IHS10" s="9"/>
      <c r="IHT10" s="9"/>
      <c r="IHU10" s="9"/>
      <c r="IHV10" s="9"/>
      <c r="IHW10" s="9"/>
      <c r="IHX10" s="9"/>
      <c r="IHY10" s="9"/>
      <c r="IHZ10" s="9"/>
      <c r="IIA10" s="9"/>
      <c r="IIB10" s="9"/>
      <c r="IIC10" s="9"/>
      <c r="IID10" s="9"/>
      <c r="IIE10" s="9"/>
      <c r="IIF10" s="9"/>
      <c r="IIG10" s="9"/>
      <c r="IIH10" s="9"/>
      <c r="III10" s="9"/>
      <c r="IIJ10" s="9"/>
      <c r="IIK10" s="9"/>
      <c r="IIL10" s="9"/>
      <c r="IIM10" s="9"/>
      <c r="IIN10" s="9"/>
      <c r="IIO10" s="9"/>
      <c r="IIP10" s="9"/>
      <c r="IIQ10" s="9"/>
      <c r="IIR10" s="9"/>
      <c r="IIS10" s="9"/>
      <c r="IIT10" s="9"/>
      <c r="IIU10" s="9"/>
      <c r="IIV10" s="9"/>
      <c r="IIW10" s="9"/>
      <c r="IIX10" s="9"/>
      <c r="IIY10" s="9"/>
      <c r="IIZ10" s="9"/>
      <c r="IJA10" s="9"/>
      <c r="IJB10" s="9"/>
      <c r="IJC10" s="9"/>
      <c r="IJD10" s="9"/>
      <c r="IJE10" s="9"/>
      <c r="IJF10" s="9"/>
      <c r="IJG10" s="9"/>
      <c r="IJH10" s="9"/>
      <c r="IJI10" s="9"/>
      <c r="IJJ10" s="9"/>
      <c r="IJK10" s="9"/>
      <c r="IJL10" s="9"/>
      <c r="IJM10" s="9"/>
      <c r="IJN10" s="9"/>
      <c r="IJO10" s="9"/>
      <c r="IJP10" s="9"/>
      <c r="IJQ10" s="9"/>
      <c r="IJR10" s="9"/>
      <c r="IJS10" s="9"/>
      <c r="IJT10" s="9"/>
      <c r="IJU10" s="9"/>
      <c r="IJV10" s="9"/>
      <c r="IJW10" s="9"/>
      <c r="IJX10" s="9"/>
      <c r="IJY10" s="9"/>
      <c r="IJZ10" s="9"/>
      <c r="IKA10" s="9"/>
      <c r="IKB10" s="9"/>
      <c r="IKC10" s="9"/>
      <c r="IKD10" s="9"/>
      <c r="IKE10" s="9"/>
      <c r="IKF10" s="9"/>
      <c r="IKG10" s="9"/>
      <c r="IKH10" s="9"/>
      <c r="IKI10" s="9"/>
      <c r="IKJ10" s="9"/>
      <c r="IKK10" s="9"/>
      <c r="IKL10" s="9"/>
      <c r="IKM10" s="9"/>
      <c r="IKN10" s="9"/>
      <c r="IKO10" s="9"/>
      <c r="IKP10" s="9"/>
      <c r="IKQ10" s="9"/>
      <c r="IKR10" s="9"/>
      <c r="IKS10" s="9"/>
      <c r="IKT10" s="9"/>
      <c r="IKU10" s="9"/>
      <c r="IKV10" s="9"/>
      <c r="IKW10" s="9"/>
      <c r="IKX10" s="9"/>
      <c r="IKY10" s="9"/>
      <c r="IKZ10" s="9"/>
      <c r="ILA10" s="9"/>
      <c r="ILB10" s="9"/>
      <c r="ILC10" s="9"/>
      <c r="ILD10" s="9"/>
      <c r="ILE10" s="9"/>
      <c r="ILF10" s="9"/>
      <c r="ILG10" s="9"/>
      <c r="ILH10" s="9"/>
      <c r="ILI10" s="9"/>
      <c r="ILJ10" s="9"/>
      <c r="ILK10" s="9"/>
      <c r="ILL10" s="9"/>
      <c r="ILM10" s="9"/>
      <c r="ILN10" s="9"/>
      <c r="ILO10" s="9"/>
      <c r="ILP10" s="9"/>
      <c r="ILQ10" s="9"/>
      <c r="ILR10" s="9"/>
      <c r="ILS10" s="9"/>
      <c r="ILT10" s="9"/>
      <c r="ILU10" s="9"/>
      <c r="ILV10" s="9"/>
      <c r="ILW10" s="9"/>
      <c r="ILX10" s="9"/>
      <c r="ILY10" s="9"/>
      <c r="ILZ10" s="9"/>
      <c r="IMA10" s="9"/>
      <c r="IMB10" s="9"/>
      <c r="IMC10" s="9"/>
      <c r="IMD10" s="9"/>
      <c r="IME10" s="9"/>
      <c r="IMF10" s="9"/>
      <c r="IMG10" s="9"/>
      <c r="IMH10" s="9"/>
      <c r="IMI10" s="9"/>
      <c r="IMJ10" s="9"/>
      <c r="IMK10" s="9"/>
      <c r="IML10" s="9"/>
      <c r="IMM10" s="9"/>
      <c r="IMN10" s="9"/>
      <c r="IMO10" s="9"/>
      <c r="IMP10" s="9"/>
      <c r="IMQ10" s="9"/>
      <c r="IMR10" s="9"/>
      <c r="IMS10" s="9"/>
      <c r="IMT10" s="9"/>
      <c r="IMU10" s="9"/>
      <c r="IMV10" s="9"/>
      <c r="IMW10" s="9"/>
      <c r="IMX10" s="9"/>
      <c r="IMY10" s="9"/>
      <c r="IMZ10" s="9"/>
      <c r="INA10" s="9"/>
      <c r="INB10" s="9"/>
      <c r="INC10" s="9"/>
      <c r="IND10" s="9"/>
      <c r="INE10" s="9"/>
      <c r="INF10" s="9"/>
      <c r="ING10" s="9"/>
      <c r="INH10" s="9"/>
      <c r="INI10" s="9"/>
      <c r="INJ10" s="9"/>
      <c r="INK10" s="9"/>
      <c r="INL10" s="9"/>
      <c r="INM10" s="9"/>
      <c r="INN10" s="9"/>
      <c r="INO10" s="9"/>
      <c r="INP10" s="9"/>
      <c r="INQ10" s="9"/>
      <c r="INR10" s="9"/>
      <c r="INS10" s="9"/>
      <c r="INT10" s="9"/>
      <c r="INU10" s="9"/>
      <c r="INV10" s="9"/>
      <c r="INW10" s="9"/>
      <c r="INX10" s="9"/>
      <c r="INY10" s="9"/>
      <c r="INZ10" s="9"/>
      <c r="IOA10" s="9"/>
      <c r="IOB10" s="9"/>
      <c r="IOC10" s="9"/>
      <c r="IOD10" s="9"/>
      <c r="IOE10" s="9"/>
      <c r="IOF10" s="9"/>
      <c r="IOG10" s="9"/>
      <c r="IOH10" s="9"/>
      <c r="IOI10" s="9"/>
      <c r="IOJ10" s="9"/>
      <c r="IOK10" s="9"/>
      <c r="IOL10" s="9"/>
      <c r="IOM10" s="9"/>
      <c r="ION10" s="9"/>
      <c r="IOO10" s="9"/>
      <c r="IOP10" s="9"/>
      <c r="IOQ10" s="9"/>
      <c r="IOR10" s="9"/>
      <c r="IOS10" s="9"/>
      <c r="IOT10" s="9"/>
      <c r="IOU10" s="9"/>
      <c r="IOV10" s="9"/>
      <c r="IOW10" s="9"/>
      <c r="IOX10" s="9"/>
      <c r="IOY10" s="9"/>
      <c r="IOZ10" s="9"/>
      <c r="IPA10" s="9"/>
      <c r="IPB10" s="9"/>
      <c r="IPC10" s="9"/>
      <c r="IPD10" s="9"/>
      <c r="IPE10" s="9"/>
      <c r="IPF10" s="9"/>
      <c r="IPG10" s="9"/>
      <c r="IPH10" s="9"/>
      <c r="IPI10" s="9"/>
      <c r="IPJ10" s="9"/>
      <c r="IPK10" s="9"/>
      <c r="IPL10" s="9"/>
      <c r="IPM10" s="9"/>
      <c r="IPN10" s="9"/>
      <c r="IPO10" s="9"/>
      <c r="IPP10" s="9"/>
      <c r="IPQ10" s="9"/>
      <c r="IPR10" s="9"/>
      <c r="IPS10" s="9"/>
      <c r="IPT10" s="9"/>
      <c r="IPU10" s="9"/>
      <c r="IPV10" s="9"/>
      <c r="IPW10" s="9"/>
      <c r="IPX10" s="9"/>
      <c r="IPY10" s="9"/>
      <c r="IPZ10" s="9"/>
      <c r="IQA10" s="9"/>
      <c r="IQB10" s="9"/>
      <c r="IQC10" s="9"/>
      <c r="IQD10" s="9"/>
      <c r="IQE10" s="9"/>
      <c r="IQF10" s="9"/>
      <c r="IQG10" s="9"/>
      <c r="IQH10" s="9"/>
      <c r="IQI10" s="9"/>
      <c r="IQJ10" s="9"/>
      <c r="IQK10" s="9"/>
      <c r="IQL10" s="9"/>
      <c r="IQM10" s="9"/>
      <c r="IQN10" s="9"/>
      <c r="IQO10" s="9"/>
      <c r="IQP10" s="9"/>
      <c r="IQQ10" s="9"/>
      <c r="IQR10" s="9"/>
      <c r="IQS10" s="9"/>
      <c r="IQT10" s="9"/>
      <c r="IQU10" s="9"/>
      <c r="IQV10" s="9"/>
      <c r="IQW10" s="9"/>
      <c r="IQX10" s="9"/>
      <c r="IQY10" s="9"/>
      <c r="IQZ10" s="9"/>
      <c r="IRA10" s="9"/>
      <c r="IRB10" s="9"/>
      <c r="IRC10" s="9"/>
      <c r="IRD10" s="9"/>
      <c r="IRE10" s="9"/>
      <c r="IRF10" s="9"/>
      <c r="IRG10" s="9"/>
      <c r="IRH10" s="9"/>
      <c r="IRI10" s="9"/>
      <c r="IRJ10" s="9"/>
      <c r="IRK10" s="9"/>
      <c r="IRL10" s="9"/>
      <c r="IRM10" s="9"/>
      <c r="IRN10" s="9"/>
      <c r="IRO10" s="9"/>
      <c r="IRP10" s="9"/>
      <c r="IRQ10" s="9"/>
      <c r="IRR10" s="9"/>
      <c r="IRS10" s="9"/>
      <c r="IRT10" s="9"/>
      <c r="IRU10" s="9"/>
      <c r="IRV10" s="9"/>
      <c r="IRW10" s="9"/>
      <c r="IRX10" s="9"/>
      <c r="IRY10" s="9"/>
      <c r="IRZ10" s="9"/>
      <c r="ISA10" s="9"/>
      <c r="ISB10" s="9"/>
      <c r="ISC10" s="9"/>
      <c r="ISD10" s="9"/>
      <c r="ISE10" s="9"/>
      <c r="ISF10" s="9"/>
      <c r="ISG10" s="9"/>
      <c r="ISH10" s="9"/>
      <c r="ISI10" s="9"/>
      <c r="ISJ10" s="9"/>
      <c r="ISK10" s="9"/>
      <c r="ISL10" s="9"/>
      <c r="ISM10" s="9"/>
      <c r="ISN10" s="9"/>
      <c r="ISO10" s="9"/>
      <c r="ISP10" s="9"/>
      <c r="ISQ10" s="9"/>
      <c r="ISR10" s="9"/>
      <c r="ISS10" s="9"/>
      <c r="IST10" s="9"/>
      <c r="ISU10" s="9"/>
      <c r="ISV10" s="9"/>
      <c r="ISW10" s="9"/>
      <c r="ISX10" s="9"/>
      <c r="ISY10" s="9"/>
      <c r="ISZ10" s="9"/>
      <c r="ITA10" s="9"/>
      <c r="ITB10" s="9"/>
      <c r="ITC10" s="9"/>
      <c r="ITD10" s="9"/>
      <c r="ITE10" s="9"/>
      <c r="ITF10" s="9"/>
      <c r="ITG10" s="9"/>
      <c r="ITH10" s="9"/>
      <c r="ITI10" s="9"/>
      <c r="ITJ10" s="9"/>
      <c r="ITK10" s="9"/>
      <c r="ITL10" s="9"/>
      <c r="ITM10" s="9"/>
      <c r="ITN10" s="9"/>
      <c r="ITO10" s="9"/>
      <c r="ITP10" s="9"/>
      <c r="ITQ10" s="9"/>
      <c r="ITR10" s="9"/>
      <c r="ITS10" s="9"/>
      <c r="ITT10" s="9"/>
      <c r="ITU10" s="9"/>
      <c r="ITV10" s="9"/>
      <c r="ITW10" s="9"/>
      <c r="ITX10" s="9"/>
      <c r="ITY10" s="9"/>
      <c r="ITZ10" s="9"/>
      <c r="IUA10" s="9"/>
      <c r="IUB10" s="9"/>
      <c r="IUC10" s="9"/>
      <c r="IUD10" s="9"/>
      <c r="IUE10" s="9"/>
      <c r="IUF10" s="9"/>
      <c r="IUG10" s="9"/>
      <c r="IUH10" s="9"/>
      <c r="IUI10" s="9"/>
      <c r="IUJ10" s="9"/>
      <c r="IUK10" s="9"/>
      <c r="IUL10" s="9"/>
      <c r="IUM10" s="9"/>
      <c r="IUN10" s="9"/>
      <c r="IUO10" s="9"/>
      <c r="IUP10" s="9"/>
      <c r="IUQ10" s="9"/>
      <c r="IUR10" s="9"/>
      <c r="IUS10" s="9"/>
      <c r="IUT10" s="9"/>
      <c r="IUU10" s="9"/>
      <c r="IUV10" s="9"/>
      <c r="IUW10" s="9"/>
      <c r="IUX10" s="9"/>
      <c r="IUY10" s="9"/>
      <c r="IUZ10" s="9"/>
      <c r="IVA10" s="9"/>
      <c r="IVB10" s="9"/>
      <c r="IVC10" s="9"/>
      <c r="IVD10" s="9"/>
      <c r="IVE10" s="9"/>
      <c r="IVF10" s="9"/>
      <c r="IVG10" s="9"/>
      <c r="IVH10" s="9"/>
      <c r="IVI10" s="9"/>
      <c r="IVJ10" s="9"/>
      <c r="IVK10" s="9"/>
      <c r="IVL10" s="9"/>
      <c r="IVM10" s="9"/>
      <c r="IVN10" s="9"/>
      <c r="IVO10" s="9"/>
      <c r="IVP10" s="9"/>
      <c r="IVQ10" s="9"/>
      <c r="IVR10" s="9"/>
      <c r="IVS10" s="9"/>
      <c r="IVT10" s="9"/>
      <c r="IVU10" s="9"/>
      <c r="IVV10" s="9"/>
      <c r="IVW10" s="9"/>
      <c r="IVX10" s="9"/>
      <c r="IVY10" s="9"/>
      <c r="IVZ10" s="9"/>
      <c r="IWA10" s="9"/>
      <c r="IWB10" s="9"/>
      <c r="IWC10" s="9"/>
      <c r="IWD10" s="9"/>
      <c r="IWE10" s="9"/>
      <c r="IWF10" s="9"/>
      <c r="IWG10" s="9"/>
      <c r="IWH10" s="9"/>
      <c r="IWI10" s="9"/>
      <c r="IWJ10" s="9"/>
      <c r="IWK10" s="9"/>
      <c r="IWL10" s="9"/>
      <c r="IWM10" s="9"/>
      <c r="IWN10" s="9"/>
      <c r="IWO10" s="9"/>
      <c r="IWP10" s="9"/>
      <c r="IWQ10" s="9"/>
      <c r="IWR10" s="9"/>
      <c r="IWS10" s="9"/>
      <c r="IWT10" s="9"/>
      <c r="IWU10" s="9"/>
      <c r="IWV10" s="9"/>
      <c r="IWW10" s="9"/>
      <c r="IWX10" s="9"/>
      <c r="IWY10" s="9"/>
      <c r="IWZ10" s="9"/>
      <c r="IXA10" s="9"/>
      <c r="IXB10" s="9"/>
      <c r="IXC10" s="9"/>
      <c r="IXD10" s="9"/>
      <c r="IXE10" s="9"/>
      <c r="IXF10" s="9"/>
      <c r="IXG10" s="9"/>
      <c r="IXH10" s="9"/>
      <c r="IXI10" s="9"/>
      <c r="IXJ10" s="9"/>
      <c r="IXK10" s="9"/>
      <c r="IXL10" s="9"/>
      <c r="IXM10" s="9"/>
      <c r="IXN10" s="9"/>
      <c r="IXO10" s="9"/>
      <c r="IXP10" s="9"/>
      <c r="IXQ10" s="9"/>
      <c r="IXR10" s="9"/>
      <c r="IXS10" s="9"/>
      <c r="IXT10" s="9"/>
      <c r="IXU10" s="9"/>
      <c r="IXV10" s="9"/>
      <c r="IXW10" s="9"/>
      <c r="IXX10" s="9"/>
      <c r="IXY10" s="9"/>
      <c r="IXZ10" s="9"/>
      <c r="IYA10" s="9"/>
      <c r="IYB10" s="9"/>
      <c r="IYC10" s="9"/>
      <c r="IYD10" s="9"/>
      <c r="IYE10" s="9"/>
      <c r="IYF10" s="9"/>
      <c r="IYG10" s="9"/>
      <c r="IYH10" s="9"/>
      <c r="IYI10" s="9"/>
      <c r="IYJ10" s="9"/>
      <c r="IYK10" s="9"/>
      <c r="IYL10" s="9"/>
      <c r="IYM10" s="9"/>
      <c r="IYN10" s="9"/>
      <c r="IYO10" s="9"/>
      <c r="IYP10" s="9"/>
      <c r="IYQ10" s="9"/>
      <c r="IYR10" s="9"/>
      <c r="IYS10" s="9"/>
      <c r="IYT10" s="9"/>
      <c r="IYU10" s="9"/>
      <c r="IYV10" s="9"/>
      <c r="IYW10" s="9"/>
      <c r="IYX10" s="9"/>
      <c r="IYY10" s="9"/>
      <c r="IYZ10" s="9"/>
      <c r="IZA10" s="9"/>
      <c r="IZB10" s="9"/>
      <c r="IZC10" s="9"/>
      <c r="IZD10" s="9"/>
      <c r="IZE10" s="9"/>
      <c r="IZF10" s="9"/>
      <c r="IZG10" s="9"/>
      <c r="IZH10" s="9"/>
      <c r="IZI10" s="9"/>
      <c r="IZJ10" s="9"/>
      <c r="IZK10" s="9"/>
      <c r="IZL10" s="9"/>
      <c r="IZM10" s="9"/>
      <c r="IZN10" s="9"/>
      <c r="IZO10" s="9"/>
      <c r="IZP10" s="9"/>
      <c r="IZQ10" s="9"/>
      <c r="IZR10" s="9"/>
      <c r="IZS10" s="9"/>
      <c r="IZT10" s="9"/>
      <c r="IZU10" s="9"/>
      <c r="IZV10" s="9"/>
      <c r="IZW10" s="9"/>
      <c r="IZX10" s="9"/>
      <c r="IZY10" s="9"/>
      <c r="IZZ10" s="9"/>
      <c r="JAA10" s="9"/>
      <c r="JAB10" s="9"/>
      <c r="JAC10" s="9"/>
      <c r="JAD10" s="9"/>
      <c r="JAE10" s="9"/>
      <c r="JAF10" s="9"/>
      <c r="JAG10" s="9"/>
      <c r="JAH10" s="9"/>
      <c r="JAI10" s="9"/>
      <c r="JAJ10" s="9"/>
      <c r="JAK10" s="9"/>
      <c r="JAL10" s="9"/>
      <c r="JAM10" s="9"/>
      <c r="JAN10" s="9"/>
      <c r="JAO10" s="9"/>
      <c r="JAP10" s="9"/>
      <c r="JAQ10" s="9"/>
      <c r="JAR10" s="9"/>
      <c r="JAS10" s="9"/>
      <c r="JAT10" s="9"/>
      <c r="JAU10" s="9"/>
      <c r="JAV10" s="9"/>
      <c r="JAW10" s="9"/>
      <c r="JAX10" s="9"/>
      <c r="JAY10" s="9"/>
      <c r="JAZ10" s="9"/>
      <c r="JBA10" s="9"/>
      <c r="JBB10" s="9"/>
      <c r="JBC10" s="9"/>
      <c r="JBD10" s="9"/>
      <c r="JBE10" s="9"/>
      <c r="JBF10" s="9"/>
      <c r="JBG10" s="9"/>
      <c r="JBH10" s="9"/>
      <c r="JBI10" s="9"/>
      <c r="JBJ10" s="9"/>
      <c r="JBK10" s="9"/>
      <c r="JBL10" s="9"/>
      <c r="JBM10" s="9"/>
      <c r="JBN10" s="9"/>
      <c r="JBO10" s="9"/>
      <c r="JBP10" s="9"/>
      <c r="JBQ10" s="9"/>
      <c r="JBR10" s="9"/>
      <c r="JBS10" s="9"/>
      <c r="JBT10" s="9"/>
      <c r="JBU10" s="9"/>
      <c r="JBV10" s="9"/>
      <c r="JBW10" s="9"/>
      <c r="JBX10" s="9"/>
      <c r="JBY10" s="9"/>
      <c r="JBZ10" s="9"/>
      <c r="JCA10" s="9"/>
      <c r="JCB10" s="9"/>
      <c r="JCC10" s="9"/>
      <c r="JCD10" s="9"/>
      <c r="JCE10" s="9"/>
      <c r="JCF10" s="9"/>
      <c r="JCG10" s="9"/>
      <c r="JCH10" s="9"/>
      <c r="JCI10" s="9"/>
      <c r="JCJ10" s="9"/>
      <c r="JCK10" s="9"/>
      <c r="JCL10" s="9"/>
      <c r="JCM10" s="9"/>
      <c r="JCN10" s="9"/>
      <c r="JCO10" s="9"/>
      <c r="JCP10" s="9"/>
      <c r="JCQ10" s="9"/>
      <c r="JCR10" s="9"/>
      <c r="JCS10" s="9"/>
      <c r="JCT10" s="9"/>
      <c r="JCU10" s="9"/>
      <c r="JCV10" s="9"/>
      <c r="JCW10" s="9"/>
      <c r="JCX10" s="9"/>
      <c r="JCY10" s="9"/>
      <c r="JCZ10" s="9"/>
      <c r="JDA10" s="9"/>
      <c r="JDB10" s="9"/>
      <c r="JDC10" s="9"/>
      <c r="JDD10" s="9"/>
      <c r="JDE10" s="9"/>
      <c r="JDF10" s="9"/>
      <c r="JDG10" s="9"/>
      <c r="JDH10" s="9"/>
      <c r="JDI10" s="9"/>
      <c r="JDJ10" s="9"/>
      <c r="JDK10" s="9"/>
      <c r="JDL10" s="9"/>
      <c r="JDM10" s="9"/>
      <c r="JDN10" s="9"/>
      <c r="JDO10" s="9"/>
      <c r="JDP10" s="9"/>
      <c r="JDQ10" s="9"/>
      <c r="JDR10" s="9"/>
      <c r="JDS10" s="9"/>
      <c r="JDT10" s="9"/>
      <c r="JDU10" s="9"/>
      <c r="JDV10" s="9"/>
      <c r="JDW10" s="9"/>
      <c r="JDX10" s="9"/>
      <c r="JDY10" s="9"/>
      <c r="JDZ10" s="9"/>
      <c r="JEA10" s="9"/>
      <c r="JEB10" s="9"/>
      <c r="JEC10" s="9"/>
      <c r="JED10" s="9"/>
      <c r="JEE10" s="9"/>
      <c r="JEF10" s="9"/>
      <c r="JEG10" s="9"/>
      <c r="JEH10" s="9"/>
      <c r="JEI10" s="9"/>
      <c r="JEJ10" s="9"/>
      <c r="JEK10" s="9"/>
      <c r="JEL10" s="9"/>
      <c r="JEM10" s="9"/>
      <c r="JEN10" s="9"/>
      <c r="JEO10" s="9"/>
      <c r="JEP10" s="9"/>
      <c r="JEQ10" s="9"/>
      <c r="JER10" s="9"/>
      <c r="JES10" s="9"/>
      <c r="JET10" s="9"/>
      <c r="JEU10" s="9"/>
      <c r="JEV10" s="9"/>
      <c r="JEW10" s="9"/>
      <c r="JEX10" s="9"/>
      <c r="JEY10" s="9"/>
      <c r="JEZ10" s="9"/>
      <c r="JFA10" s="9"/>
      <c r="JFB10" s="9"/>
      <c r="JFC10" s="9"/>
      <c r="JFD10" s="9"/>
      <c r="JFE10" s="9"/>
      <c r="JFF10" s="9"/>
      <c r="JFG10" s="9"/>
      <c r="JFH10" s="9"/>
      <c r="JFI10" s="9"/>
      <c r="JFJ10" s="9"/>
      <c r="JFK10" s="9"/>
      <c r="JFL10" s="9"/>
      <c r="JFM10" s="9"/>
      <c r="JFN10" s="9"/>
      <c r="JFO10" s="9"/>
      <c r="JFP10" s="9"/>
      <c r="JFQ10" s="9"/>
      <c r="JFR10" s="9"/>
      <c r="JFS10" s="9"/>
      <c r="JFT10" s="9"/>
      <c r="JFU10" s="9"/>
      <c r="JFV10" s="9"/>
      <c r="JFW10" s="9"/>
      <c r="JFX10" s="9"/>
      <c r="JFY10" s="9"/>
      <c r="JFZ10" s="9"/>
      <c r="JGA10" s="9"/>
      <c r="JGB10" s="9"/>
      <c r="JGC10" s="9"/>
      <c r="JGD10" s="9"/>
      <c r="JGE10" s="9"/>
      <c r="JGF10" s="9"/>
      <c r="JGG10" s="9"/>
      <c r="JGH10" s="9"/>
      <c r="JGI10" s="9"/>
      <c r="JGJ10" s="9"/>
      <c r="JGK10" s="9"/>
      <c r="JGL10" s="9"/>
      <c r="JGM10" s="9"/>
      <c r="JGN10" s="9"/>
      <c r="JGO10" s="9"/>
      <c r="JGP10" s="9"/>
      <c r="JGQ10" s="9"/>
      <c r="JGR10" s="9"/>
      <c r="JGS10" s="9"/>
      <c r="JGT10" s="9"/>
      <c r="JGU10" s="9"/>
      <c r="JGV10" s="9"/>
      <c r="JGW10" s="9"/>
      <c r="JGX10" s="9"/>
      <c r="JGY10" s="9"/>
      <c r="JGZ10" s="9"/>
      <c r="JHA10" s="9"/>
      <c r="JHB10" s="9"/>
      <c r="JHC10" s="9"/>
      <c r="JHD10" s="9"/>
      <c r="JHE10" s="9"/>
      <c r="JHF10" s="9"/>
      <c r="JHG10" s="9"/>
      <c r="JHH10" s="9"/>
      <c r="JHI10" s="9"/>
      <c r="JHJ10" s="9"/>
      <c r="JHK10" s="9"/>
      <c r="JHL10" s="9"/>
      <c r="JHM10" s="9"/>
      <c r="JHN10" s="9"/>
      <c r="JHO10" s="9"/>
      <c r="JHP10" s="9"/>
      <c r="JHQ10" s="9"/>
      <c r="JHR10" s="9"/>
      <c r="JHS10" s="9"/>
      <c r="JHT10" s="9"/>
      <c r="JHU10" s="9"/>
      <c r="JHV10" s="9"/>
      <c r="JHW10" s="9"/>
      <c r="JHX10" s="9"/>
      <c r="JHY10" s="9"/>
      <c r="JHZ10" s="9"/>
      <c r="JIA10" s="9"/>
      <c r="JIB10" s="9"/>
      <c r="JIC10" s="9"/>
      <c r="JID10" s="9"/>
      <c r="JIE10" s="9"/>
      <c r="JIF10" s="9"/>
      <c r="JIG10" s="9"/>
      <c r="JIH10" s="9"/>
      <c r="JII10" s="9"/>
      <c r="JIJ10" s="9"/>
      <c r="JIK10" s="9"/>
      <c r="JIL10" s="9"/>
      <c r="JIM10" s="9"/>
      <c r="JIN10" s="9"/>
      <c r="JIO10" s="9"/>
      <c r="JIP10" s="9"/>
      <c r="JIQ10" s="9"/>
      <c r="JIR10" s="9"/>
      <c r="JIS10" s="9"/>
      <c r="JIT10" s="9"/>
      <c r="JIU10" s="9"/>
      <c r="JIV10" s="9"/>
      <c r="JIW10" s="9"/>
      <c r="JIX10" s="9"/>
      <c r="JIY10" s="9"/>
      <c r="JIZ10" s="9"/>
      <c r="JJA10" s="9"/>
      <c r="JJB10" s="9"/>
      <c r="JJC10" s="9"/>
      <c r="JJD10" s="9"/>
      <c r="JJE10" s="9"/>
      <c r="JJF10" s="9"/>
      <c r="JJG10" s="9"/>
      <c r="JJH10" s="9"/>
      <c r="JJI10" s="9"/>
      <c r="JJJ10" s="9"/>
      <c r="JJK10" s="9"/>
      <c r="JJL10" s="9"/>
      <c r="JJM10" s="9"/>
      <c r="JJN10" s="9"/>
      <c r="JJO10" s="9"/>
      <c r="JJP10" s="9"/>
      <c r="JJQ10" s="9"/>
      <c r="JJR10" s="9"/>
      <c r="JJS10" s="9"/>
      <c r="JJT10" s="9"/>
      <c r="JJU10" s="9"/>
      <c r="JJV10" s="9"/>
      <c r="JJW10" s="9"/>
      <c r="JJX10" s="9"/>
      <c r="JJY10" s="9"/>
      <c r="JJZ10" s="9"/>
      <c r="JKA10" s="9"/>
      <c r="JKB10" s="9"/>
      <c r="JKC10" s="9"/>
      <c r="JKD10" s="9"/>
      <c r="JKE10" s="9"/>
      <c r="JKF10" s="9"/>
      <c r="JKG10" s="9"/>
      <c r="JKH10" s="9"/>
      <c r="JKI10" s="9"/>
      <c r="JKJ10" s="9"/>
      <c r="JKK10" s="9"/>
      <c r="JKL10" s="9"/>
      <c r="JKM10" s="9"/>
      <c r="JKN10" s="9"/>
      <c r="JKO10" s="9"/>
      <c r="JKP10" s="9"/>
      <c r="JKQ10" s="9"/>
      <c r="JKR10" s="9"/>
      <c r="JKS10" s="9"/>
      <c r="JKT10" s="9"/>
      <c r="JKU10" s="9"/>
      <c r="JKV10" s="9"/>
      <c r="JKW10" s="9"/>
      <c r="JKX10" s="9"/>
      <c r="JKY10" s="9"/>
      <c r="JKZ10" s="9"/>
      <c r="JLA10" s="9"/>
      <c r="JLB10" s="9"/>
      <c r="JLC10" s="9"/>
      <c r="JLD10" s="9"/>
      <c r="JLE10" s="9"/>
      <c r="JLF10" s="9"/>
      <c r="JLG10" s="9"/>
      <c r="JLH10" s="9"/>
      <c r="JLI10" s="9"/>
      <c r="JLJ10" s="9"/>
      <c r="JLK10" s="9"/>
      <c r="JLL10" s="9"/>
      <c r="JLM10" s="9"/>
      <c r="JLN10" s="9"/>
      <c r="JLO10" s="9"/>
      <c r="JLP10" s="9"/>
      <c r="JLQ10" s="9"/>
      <c r="JLR10" s="9"/>
      <c r="JLS10" s="9"/>
      <c r="JLT10" s="9"/>
      <c r="JLU10" s="9"/>
      <c r="JLV10" s="9"/>
      <c r="JLW10" s="9"/>
      <c r="JLX10" s="9"/>
      <c r="JLY10" s="9"/>
      <c r="JLZ10" s="9"/>
      <c r="JMA10" s="9"/>
      <c r="JMB10" s="9"/>
      <c r="JMC10" s="9"/>
      <c r="JMD10" s="9"/>
      <c r="JME10" s="9"/>
      <c r="JMF10" s="9"/>
      <c r="JMG10" s="9"/>
      <c r="JMH10" s="9"/>
      <c r="JMI10" s="9"/>
      <c r="JMJ10" s="9"/>
      <c r="JMK10" s="9"/>
      <c r="JML10" s="9"/>
      <c r="JMM10" s="9"/>
      <c r="JMN10" s="9"/>
      <c r="JMO10" s="9"/>
      <c r="JMP10" s="9"/>
      <c r="JMQ10" s="9"/>
      <c r="JMR10" s="9"/>
      <c r="JMS10" s="9"/>
      <c r="JMT10" s="9"/>
      <c r="JMU10" s="9"/>
      <c r="JMV10" s="9"/>
      <c r="JMW10" s="9"/>
      <c r="JMX10" s="9"/>
      <c r="JMY10" s="9"/>
      <c r="JMZ10" s="9"/>
      <c r="JNA10" s="9"/>
      <c r="JNB10" s="9"/>
      <c r="JNC10" s="9"/>
      <c r="JND10" s="9"/>
      <c r="JNE10" s="9"/>
      <c r="JNF10" s="9"/>
      <c r="JNG10" s="9"/>
      <c r="JNH10" s="9"/>
      <c r="JNI10" s="9"/>
      <c r="JNJ10" s="9"/>
      <c r="JNK10" s="9"/>
      <c r="JNL10" s="9"/>
      <c r="JNM10" s="9"/>
      <c r="JNN10" s="9"/>
      <c r="JNO10" s="9"/>
      <c r="JNP10" s="9"/>
      <c r="JNQ10" s="9"/>
      <c r="JNR10" s="9"/>
      <c r="JNS10" s="9"/>
      <c r="JNT10" s="9"/>
      <c r="JNU10" s="9"/>
      <c r="JNV10" s="9"/>
      <c r="JNW10" s="9"/>
      <c r="JNX10" s="9"/>
      <c r="JNY10" s="9"/>
      <c r="JNZ10" s="9"/>
      <c r="JOA10" s="9"/>
      <c r="JOB10" s="9"/>
      <c r="JOC10" s="9"/>
      <c r="JOD10" s="9"/>
      <c r="JOE10" s="9"/>
      <c r="JOF10" s="9"/>
      <c r="JOG10" s="9"/>
      <c r="JOH10" s="9"/>
      <c r="JOI10" s="9"/>
      <c r="JOJ10" s="9"/>
      <c r="JOK10" s="9"/>
      <c r="JOL10" s="9"/>
      <c r="JOM10" s="9"/>
      <c r="JON10" s="9"/>
      <c r="JOO10" s="9"/>
      <c r="JOP10" s="9"/>
      <c r="JOQ10" s="9"/>
      <c r="JOR10" s="9"/>
      <c r="JOS10" s="9"/>
      <c r="JOT10" s="9"/>
      <c r="JOU10" s="9"/>
      <c r="JOV10" s="9"/>
      <c r="JOW10" s="9"/>
      <c r="JOX10" s="9"/>
      <c r="JOY10" s="9"/>
      <c r="JOZ10" s="9"/>
      <c r="JPA10" s="9"/>
      <c r="JPB10" s="9"/>
      <c r="JPC10" s="9"/>
      <c r="JPD10" s="9"/>
      <c r="JPE10" s="9"/>
      <c r="JPF10" s="9"/>
      <c r="JPG10" s="9"/>
      <c r="JPH10" s="9"/>
      <c r="JPI10" s="9"/>
      <c r="JPJ10" s="9"/>
      <c r="JPK10" s="9"/>
      <c r="JPL10" s="9"/>
      <c r="JPM10" s="9"/>
      <c r="JPN10" s="9"/>
      <c r="JPO10" s="9"/>
      <c r="JPP10" s="9"/>
      <c r="JPQ10" s="9"/>
      <c r="JPR10" s="9"/>
      <c r="JPS10" s="9"/>
      <c r="JPT10" s="9"/>
      <c r="JPU10" s="9"/>
      <c r="JPV10" s="9"/>
      <c r="JPW10" s="9"/>
      <c r="JPX10" s="9"/>
      <c r="JPY10" s="9"/>
      <c r="JPZ10" s="9"/>
      <c r="JQA10" s="9"/>
      <c r="JQB10" s="9"/>
      <c r="JQC10" s="9"/>
      <c r="JQD10" s="9"/>
      <c r="JQE10" s="9"/>
      <c r="JQF10" s="9"/>
      <c r="JQG10" s="9"/>
      <c r="JQH10" s="9"/>
      <c r="JQI10" s="9"/>
      <c r="JQJ10" s="9"/>
      <c r="JQK10" s="9"/>
      <c r="JQL10" s="9"/>
      <c r="JQM10" s="9"/>
      <c r="JQN10" s="9"/>
      <c r="JQO10" s="9"/>
      <c r="JQP10" s="9"/>
      <c r="JQQ10" s="9"/>
      <c r="JQR10" s="9"/>
      <c r="JQS10" s="9"/>
      <c r="JQT10" s="9"/>
      <c r="JQU10" s="9"/>
      <c r="JQV10" s="9"/>
      <c r="JQW10" s="9"/>
      <c r="JQX10" s="9"/>
      <c r="JQY10" s="9"/>
      <c r="JQZ10" s="9"/>
      <c r="JRA10" s="9"/>
      <c r="JRB10" s="9"/>
      <c r="JRC10" s="9"/>
      <c r="JRD10" s="9"/>
      <c r="JRE10" s="9"/>
      <c r="JRF10" s="9"/>
      <c r="JRG10" s="9"/>
      <c r="JRH10" s="9"/>
      <c r="JRI10" s="9"/>
      <c r="JRJ10" s="9"/>
      <c r="JRK10" s="9"/>
      <c r="JRL10" s="9"/>
      <c r="JRM10" s="9"/>
      <c r="JRN10" s="9"/>
      <c r="JRO10" s="9"/>
      <c r="JRP10" s="9"/>
      <c r="JRQ10" s="9"/>
      <c r="JRR10" s="9"/>
      <c r="JRS10" s="9"/>
      <c r="JRT10" s="9"/>
      <c r="JRU10" s="9"/>
      <c r="JRV10" s="9"/>
      <c r="JRW10" s="9"/>
      <c r="JRX10" s="9"/>
      <c r="JRY10" s="9"/>
      <c r="JRZ10" s="9"/>
      <c r="JSA10" s="9"/>
      <c r="JSB10" s="9"/>
      <c r="JSC10" s="9"/>
      <c r="JSD10" s="9"/>
      <c r="JSE10" s="9"/>
      <c r="JSF10" s="9"/>
      <c r="JSG10" s="9"/>
      <c r="JSH10" s="9"/>
      <c r="JSI10" s="9"/>
      <c r="JSJ10" s="9"/>
      <c r="JSK10" s="9"/>
      <c r="JSL10" s="9"/>
      <c r="JSM10" s="9"/>
      <c r="JSN10" s="9"/>
      <c r="JSO10" s="9"/>
      <c r="JSP10" s="9"/>
      <c r="JSQ10" s="9"/>
      <c r="JSR10" s="9"/>
      <c r="JSS10" s="9"/>
      <c r="JST10" s="9"/>
      <c r="JSU10" s="9"/>
      <c r="JSV10" s="9"/>
      <c r="JSW10" s="9"/>
      <c r="JSX10" s="9"/>
      <c r="JSY10" s="9"/>
      <c r="JSZ10" s="9"/>
      <c r="JTA10" s="9"/>
      <c r="JTB10" s="9"/>
      <c r="JTC10" s="9"/>
      <c r="JTD10" s="9"/>
      <c r="JTE10" s="9"/>
      <c r="JTF10" s="9"/>
      <c r="JTG10" s="9"/>
      <c r="JTH10" s="9"/>
      <c r="JTI10" s="9"/>
      <c r="JTJ10" s="9"/>
      <c r="JTK10" s="9"/>
      <c r="JTL10" s="9"/>
      <c r="JTM10" s="9"/>
      <c r="JTN10" s="9"/>
      <c r="JTO10" s="9"/>
      <c r="JTP10" s="9"/>
      <c r="JTQ10" s="9"/>
      <c r="JTR10" s="9"/>
      <c r="JTS10" s="9"/>
      <c r="JTT10" s="9"/>
      <c r="JTU10" s="9"/>
      <c r="JTV10" s="9"/>
      <c r="JTW10" s="9"/>
      <c r="JTX10" s="9"/>
      <c r="JTY10" s="9"/>
      <c r="JTZ10" s="9"/>
      <c r="JUA10" s="9"/>
      <c r="JUB10" s="9"/>
      <c r="JUC10" s="9"/>
      <c r="JUD10" s="9"/>
      <c r="JUE10" s="9"/>
      <c r="JUF10" s="9"/>
      <c r="JUG10" s="9"/>
      <c r="JUH10" s="9"/>
      <c r="JUI10" s="9"/>
      <c r="JUJ10" s="9"/>
      <c r="JUK10" s="9"/>
      <c r="JUL10" s="9"/>
      <c r="JUM10" s="9"/>
      <c r="JUN10" s="9"/>
      <c r="JUO10" s="9"/>
      <c r="JUP10" s="9"/>
      <c r="JUQ10" s="9"/>
      <c r="JUR10" s="9"/>
      <c r="JUS10" s="9"/>
      <c r="JUT10" s="9"/>
      <c r="JUU10" s="9"/>
      <c r="JUV10" s="9"/>
      <c r="JUW10" s="9"/>
      <c r="JUX10" s="9"/>
      <c r="JUY10" s="9"/>
      <c r="JUZ10" s="9"/>
      <c r="JVA10" s="9"/>
      <c r="JVB10" s="9"/>
      <c r="JVC10" s="9"/>
      <c r="JVD10" s="9"/>
      <c r="JVE10" s="9"/>
      <c r="JVF10" s="9"/>
      <c r="JVG10" s="9"/>
      <c r="JVH10" s="9"/>
      <c r="JVI10" s="9"/>
      <c r="JVJ10" s="9"/>
      <c r="JVK10" s="9"/>
      <c r="JVL10" s="9"/>
      <c r="JVM10" s="9"/>
      <c r="JVN10" s="9"/>
      <c r="JVO10" s="9"/>
      <c r="JVP10" s="9"/>
      <c r="JVQ10" s="9"/>
      <c r="JVR10" s="9"/>
      <c r="JVS10" s="9"/>
      <c r="JVT10" s="9"/>
      <c r="JVU10" s="9"/>
      <c r="JVV10" s="9"/>
      <c r="JVW10" s="9"/>
      <c r="JVX10" s="9"/>
      <c r="JVY10" s="9"/>
      <c r="JVZ10" s="9"/>
      <c r="JWA10" s="9"/>
      <c r="JWB10" s="9"/>
      <c r="JWC10" s="9"/>
      <c r="JWD10" s="9"/>
      <c r="JWE10" s="9"/>
      <c r="JWF10" s="9"/>
      <c r="JWG10" s="9"/>
      <c r="JWH10" s="9"/>
      <c r="JWI10" s="9"/>
      <c r="JWJ10" s="9"/>
      <c r="JWK10" s="9"/>
      <c r="JWL10" s="9"/>
      <c r="JWM10" s="9"/>
      <c r="JWN10" s="9"/>
      <c r="JWO10" s="9"/>
      <c r="JWP10" s="9"/>
      <c r="JWQ10" s="9"/>
      <c r="JWR10" s="9"/>
      <c r="JWS10" s="9"/>
      <c r="JWT10" s="9"/>
      <c r="JWU10" s="9"/>
      <c r="JWV10" s="9"/>
      <c r="JWW10" s="9"/>
      <c r="JWX10" s="9"/>
      <c r="JWY10" s="9"/>
      <c r="JWZ10" s="9"/>
      <c r="JXA10" s="9"/>
      <c r="JXB10" s="9"/>
      <c r="JXC10" s="9"/>
      <c r="JXD10" s="9"/>
      <c r="JXE10" s="9"/>
      <c r="JXF10" s="9"/>
      <c r="JXG10" s="9"/>
      <c r="JXH10" s="9"/>
      <c r="JXI10" s="9"/>
      <c r="JXJ10" s="9"/>
      <c r="JXK10" s="9"/>
      <c r="JXL10" s="9"/>
      <c r="JXM10" s="9"/>
      <c r="JXN10" s="9"/>
      <c r="JXO10" s="9"/>
      <c r="JXP10" s="9"/>
      <c r="JXQ10" s="9"/>
      <c r="JXR10" s="9"/>
      <c r="JXS10" s="9"/>
      <c r="JXT10" s="9"/>
      <c r="JXU10" s="9"/>
      <c r="JXV10" s="9"/>
      <c r="JXW10" s="9"/>
      <c r="JXX10" s="9"/>
      <c r="JXY10" s="9"/>
      <c r="JXZ10" s="9"/>
      <c r="JYA10" s="9"/>
      <c r="JYB10" s="9"/>
      <c r="JYC10" s="9"/>
      <c r="JYD10" s="9"/>
      <c r="JYE10" s="9"/>
      <c r="JYF10" s="9"/>
      <c r="JYG10" s="9"/>
      <c r="JYH10" s="9"/>
      <c r="JYI10" s="9"/>
      <c r="JYJ10" s="9"/>
      <c r="JYK10" s="9"/>
      <c r="JYL10" s="9"/>
      <c r="JYM10" s="9"/>
      <c r="JYN10" s="9"/>
      <c r="JYO10" s="9"/>
      <c r="JYP10" s="9"/>
      <c r="JYQ10" s="9"/>
      <c r="JYR10" s="9"/>
      <c r="JYS10" s="9"/>
      <c r="JYT10" s="9"/>
      <c r="JYU10" s="9"/>
      <c r="JYV10" s="9"/>
      <c r="JYW10" s="9"/>
      <c r="JYX10" s="9"/>
      <c r="JYY10" s="9"/>
      <c r="JYZ10" s="9"/>
      <c r="JZA10" s="9"/>
      <c r="JZB10" s="9"/>
      <c r="JZC10" s="9"/>
      <c r="JZD10" s="9"/>
      <c r="JZE10" s="9"/>
      <c r="JZF10" s="9"/>
      <c r="JZG10" s="9"/>
      <c r="JZH10" s="9"/>
      <c r="JZI10" s="9"/>
      <c r="JZJ10" s="9"/>
      <c r="JZK10" s="9"/>
      <c r="JZL10" s="9"/>
      <c r="JZM10" s="9"/>
      <c r="JZN10" s="9"/>
      <c r="JZO10" s="9"/>
      <c r="JZP10" s="9"/>
      <c r="JZQ10" s="9"/>
      <c r="JZR10" s="9"/>
      <c r="JZS10" s="9"/>
      <c r="JZT10" s="9"/>
      <c r="JZU10" s="9"/>
      <c r="JZV10" s="9"/>
      <c r="JZW10" s="9"/>
      <c r="JZX10" s="9"/>
      <c r="JZY10" s="9"/>
      <c r="JZZ10" s="9"/>
      <c r="KAA10" s="9"/>
      <c r="KAB10" s="9"/>
      <c r="KAC10" s="9"/>
      <c r="KAD10" s="9"/>
      <c r="KAE10" s="9"/>
      <c r="KAF10" s="9"/>
      <c r="KAG10" s="9"/>
      <c r="KAH10" s="9"/>
      <c r="KAI10" s="9"/>
      <c r="KAJ10" s="9"/>
      <c r="KAK10" s="9"/>
      <c r="KAL10" s="9"/>
      <c r="KAM10" s="9"/>
      <c r="KAN10" s="9"/>
      <c r="KAO10" s="9"/>
      <c r="KAP10" s="9"/>
      <c r="KAQ10" s="9"/>
      <c r="KAR10" s="9"/>
      <c r="KAS10" s="9"/>
      <c r="KAT10" s="9"/>
      <c r="KAU10" s="9"/>
      <c r="KAV10" s="9"/>
      <c r="KAW10" s="9"/>
      <c r="KAX10" s="9"/>
      <c r="KAY10" s="9"/>
      <c r="KAZ10" s="9"/>
      <c r="KBA10" s="9"/>
      <c r="KBB10" s="9"/>
      <c r="KBC10" s="9"/>
      <c r="KBD10" s="9"/>
      <c r="KBE10" s="9"/>
      <c r="KBF10" s="9"/>
      <c r="KBG10" s="9"/>
      <c r="KBH10" s="9"/>
      <c r="KBI10" s="9"/>
      <c r="KBJ10" s="9"/>
      <c r="KBK10" s="9"/>
      <c r="KBL10" s="9"/>
      <c r="KBM10" s="9"/>
      <c r="KBN10" s="9"/>
      <c r="KBO10" s="9"/>
      <c r="KBP10" s="9"/>
      <c r="KBQ10" s="9"/>
      <c r="KBR10" s="9"/>
      <c r="KBS10" s="9"/>
      <c r="KBT10" s="9"/>
      <c r="KBU10" s="9"/>
      <c r="KBV10" s="9"/>
      <c r="KBW10" s="9"/>
      <c r="KBX10" s="9"/>
      <c r="KBY10" s="9"/>
      <c r="KBZ10" s="9"/>
      <c r="KCA10" s="9"/>
      <c r="KCB10" s="9"/>
      <c r="KCC10" s="9"/>
      <c r="KCD10" s="9"/>
      <c r="KCE10" s="9"/>
      <c r="KCF10" s="9"/>
      <c r="KCG10" s="9"/>
      <c r="KCH10" s="9"/>
      <c r="KCI10" s="9"/>
      <c r="KCJ10" s="9"/>
      <c r="KCK10" s="9"/>
      <c r="KCL10" s="9"/>
      <c r="KCM10" s="9"/>
      <c r="KCN10" s="9"/>
      <c r="KCO10" s="9"/>
      <c r="KCP10" s="9"/>
      <c r="KCQ10" s="9"/>
      <c r="KCR10" s="9"/>
      <c r="KCS10" s="9"/>
      <c r="KCT10" s="9"/>
      <c r="KCU10" s="9"/>
      <c r="KCV10" s="9"/>
      <c r="KCW10" s="9"/>
      <c r="KCX10" s="9"/>
      <c r="KCY10" s="9"/>
      <c r="KCZ10" s="9"/>
      <c r="KDA10" s="9"/>
      <c r="KDB10" s="9"/>
      <c r="KDC10" s="9"/>
      <c r="KDD10" s="9"/>
      <c r="KDE10" s="9"/>
      <c r="KDF10" s="9"/>
      <c r="KDG10" s="9"/>
      <c r="KDH10" s="9"/>
      <c r="KDI10" s="9"/>
      <c r="KDJ10" s="9"/>
      <c r="KDK10" s="9"/>
      <c r="KDL10" s="9"/>
      <c r="KDM10" s="9"/>
      <c r="KDN10" s="9"/>
      <c r="KDO10" s="9"/>
      <c r="KDP10" s="9"/>
      <c r="KDQ10" s="9"/>
      <c r="KDR10" s="9"/>
      <c r="KDS10" s="9"/>
      <c r="KDT10" s="9"/>
      <c r="KDU10" s="9"/>
      <c r="KDV10" s="9"/>
      <c r="KDW10" s="9"/>
      <c r="KDX10" s="9"/>
      <c r="KDY10" s="9"/>
      <c r="KDZ10" s="9"/>
      <c r="KEA10" s="9"/>
      <c r="KEB10" s="9"/>
      <c r="KEC10" s="9"/>
      <c r="KED10" s="9"/>
      <c r="KEE10" s="9"/>
      <c r="KEF10" s="9"/>
      <c r="KEG10" s="9"/>
      <c r="KEH10" s="9"/>
      <c r="KEI10" s="9"/>
      <c r="KEJ10" s="9"/>
      <c r="KEK10" s="9"/>
      <c r="KEL10" s="9"/>
      <c r="KEM10" s="9"/>
      <c r="KEN10" s="9"/>
      <c r="KEO10" s="9"/>
      <c r="KEP10" s="9"/>
      <c r="KEQ10" s="9"/>
      <c r="KER10" s="9"/>
      <c r="KES10" s="9"/>
      <c r="KET10" s="9"/>
      <c r="KEU10" s="9"/>
      <c r="KEV10" s="9"/>
      <c r="KEW10" s="9"/>
      <c r="KEX10" s="9"/>
      <c r="KEY10" s="9"/>
      <c r="KEZ10" s="9"/>
      <c r="KFA10" s="9"/>
      <c r="KFB10" s="9"/>
      <c r="KFC10" s="9"/>
      <c r="KFD10" s="9"/>
      <c r="KFE10" s="9"/>
      <c r="KFF10" s="9"/>
      <c r="KFG10" s="9"/>
      <c r="KFH10" s="9"/>
      <c r="KFI10" s="9"/>
      <c r="KFJ10" s="9"/>
      <c r="KFK10" s="9"/>
      <c r="KFL10" s="9"/>
      <c r="KFM10" s="9"/>
      <c r="KFN10" s="9"/>
      <c r="KFO10" s="9"/>
      <c r="KFP10" s="9"/>
      <c r="KFQ10" s="9"/>
      <c r="KFR10" s="9"/>
      <c r="KFS10" s="9"/>
      <c r="KFT10" s="9"/>
      <c r="KFU10" s="9"/>
      <c r="KFV10" s="9"/>
      <c r="KFW10" s="9"/>
      <c r="KFX10" s="9"/>
      <c r="KFY10" s="9"/>
      <c r="KFZ10" s="9"/>
      <c r="KGA10" s="9"/>
      <c r="KGB10" s="9"/>
      <c r="KGC10" s="9"/>
      <c r="KGD10" s="9"/>
      <c r="KGE10" s="9"/>
      <c r="KGF10" s="9"/>
      <c r="KGG10" s="9"/>
      <c r="KGH10" s="9"/>
      <c r="KGI10" s="9"/>
      <c r="KGJ10" s="9"/>
      <c r="KGK10" s="9"/>
      <c r="KGL10" s="9"/>
      <c r="KGM10" s="9"/>
      <c r="KGN10" s="9"/>
      <c r="KGO10" s="9"/>
      <c r="KGP10" s="9"/>
      <c r="KGQ10" s="9"/>
      <c r="KGR10" s="9"/>
      <c r="KGS10" s="9"/>
      <c r="KGT10" s="9"/>
      <c r="KGU10" s="9"/>
      <c r="KGV10" s="9"/>
      <c r="KGW10" s="9"/>
      <c r="KGX10" s="9"/>
      <c r="KGY10" s="9"/>
      <c r="KGZ10" s="9"/>
      <c r="KHA10" s="9"/>
      <c r="KHB10" s="9"/>
      <c r="KHC10" s="9"/>
      <c r="KHD10" s="9"/>
      <c r="KHE10" s="9"/>
      <c r="KHF10" s="9"/>
      <c r="KHG10" s="9"/>
      <c r="KHH10" s="9"/>
      <c r="KHI10" s="9"/>
      <c r="KHJ10" s="9"/>
      <c r="KHK10" s="9"/>
      <c r="KHL10" s="9"/>
      <c r="KHM10" s="9"/>
      <c r="KHN10" s="9"/>
      <c r="KHO10" s="9"/>
      <c r="KHP10" s="9"/>
      <c r="KHQ10" s="9"/>
      <c r="KHR10" s="9"/>
      <c r="KHS10" s="9"/>
      <c r="KHT10" s="9"/>
      <c r="KHU10" s="9"/>
      <c r="KHV10" s="9"/>
      <c r="KHW10" s="9"/>
      <c r="KHX10" s="9"/>
      <c r="KHY10" s="9"/>
      <c r="KHZ10" s="9"/>
      <c r="KIA10" s="9"/>
      <c r="KIB10" s="9"/>
      <c r="KIC10" s="9"/>
      <c r="KID10" s="9"/>
      <c r="KIE10" s="9"/>
      <c r="KIF10" s="9"/>
      <c r="KIG10" s="9"/>
      <c r="KIH10" s="9"/>
      <c r="KII10" s="9"/>
      <c r="KIJ10" s="9"/>
      <c r="KIK10" s="9"/>
      <c r="KIL10" s="9"/>
      <c r="KIM10" s="9"/>
      <c r="KIN10" s="9"/>
      <c r="KIO10" s="9"/>
      <c r="KIP10" s="9"/>
      <c r="KIQ10" s="9"/>
      <c r="KIR10" s="9"/>
      <c r="KIS10" s="9"/>
      <c r="KIT10" s="9"/>
      <c r="KIU10" s="9"/>
      <c r="KIV10" s="9"/>
      <c r="KIW10" s="9"/>
      <c r="KIX10" s="9"/>
      <c r="KIY10" s="9"/>
      <c r="KIZ10" s="9"/>
      <c r="KJA10" s="9"/>
      <c r="KJB10" s="9"/>
      <c r="KJC10" s="9"/>
      <c r="KJD10" s="9"/>
      <c r="KJE10" s="9"/>
      <c r="KJF10" s="9"/>
      <c r="KJG10" s="9"/>
      <c r="KJH10" s="9"/>
      <c r="KJI10" s="9"/>
      <c r="KJJ10" s="9"/>
      <c r="KJK10" s="9"/>
      <c r="KJL10" s="9"/>
      <c r="KJM10" s="9"/>
      <c r="KJN10" s="9"/>
      <c r="KJO10" s="9"/>
      <c r="KJP10" s="9"/>
      <c r="KJQ10" s="9"/>
      <c r="KJR10" s="9"/>
      <c r="KJS10" s="9"/>
      <c r="KJT10" s="9"/>
      <c r="KJU10" s="9"/>
      <c r="KJV10" s="9"/>
      <c r="KJW10" s="9"/>
      <c r="KJX10" s="9"/>
      <c r="KJY10" s="9"/>
      <c r="KJZ10" s="9"/>
      <c r="KKA10" s="9"/>
      <c r="KKB10" s="9"/>
      <c r="KKC10" s="9"/>
      <c r="KKD10" s="9"/>
      <c r="KKE10" s="9"/>
      <c r="KKF10" s="9"/>
      <c r="KKG10" s="9"/>
      <c r="KKH10" s="9"/>
      <c r="KKI10" s="9"/>
      <c r="KKJ10" s="9"/>
      <c r="KKK10" s="9"/>
      <c r="KKL10" s="9"/>
      <c r="KKM10" s="9"/>
      <c r="KKN10" s="9"/>
      <c r="KKO10" s="9"/>
      <c r="KKP10" s="9"/>
      <c r="KKQ10" s="9"/>
      <c r="KKR10" s="9"/>
      <c r="KKS10" s="9"/>
      <c r="KKT10" s="9"/>
      <c r="KKU10" s="9"/>
      <c r="KKV10" s="9"/>
      <c r="KKW10" s="9"/>
      <c r="KKX10" s="9"/>
      <c r="KKY10" s="9"/>
      <c r="KKZ10" s="9"/>
      <c r="KLA10" s="9"/>
      <c r="KLB10" s="9"/>
      <c r="KLC10" s="9"/>
      <c r="KLD10" s="9"/>
      <c r="KLE10" s="9"/>
      <c r="KLF10" s="9"/>
      <c r="KLG10" s="9"/>
      <c r="KLH10" s="9"/>
      <c r="KLI10" s="9"/>
      <c r="KLJ10" s="9"/>
      <c r="KLK10" s="9"/>
      <c r="KLL10" s="9"/>
      <c r="KLM10" s="9"/>
      <c r="KLN10" s="9"/>
      <c r="KLO10" s="9"/>
      <c r="KLP10" s="9"/>
      <c r="KLQ10" s="9"/>
      <c r="KLR10" s="9"/>
      <c r="KLS10" s="9"/>
      <c r="KLT10" s="9"/>
      <c r="KLU10" s="9"/>
      <c r="KLV10" s="9"/>
      <c r="KLW10" s="9"/>
      <c r="KLX10" s="9"/>
      <c r="KLY10" s="9"/>
      <c r="KLZ10" s="9"/>
      <c r="KMA10" s="9"/>
      <c r="KMB10" s="9"/>
      <c r="KMC10" s="9"/>
      <c r="KMD10" s="9"/>
      <c r="KME10" s="9"/>
      <c r="KMF10" s="9"/>
      <c r="KMG10" s="9"/>
      <c r="KMH10" s="9"/>
      <c r="KMI10" s="9"/>
      <c r="KMJ10" s="9"/>
      <c r="KMK10" s="9"/>
      <c r="KML10" s="9"/>
      <c r="KMM10" s="9"/>
      <c r="KMN10" s="9"/>
      <c r="KMO10" s="9"/>
      <c r="KMP10" s="9"/>
      <c r="KMQ10" s="9"/>
      <c r="KMR10" s="9"/>
      <c r="KMS10" s="9"/>
      <c r="KMT10" s="9"/>
      <c r="KMU10" s="9"/>
      <c r="KMV10" s="9"/>
      <c r="KMW10" s="9"/>
      <c r="KMX10" s="9"/>
      <c r="KMY10" s="9"/>
      <c r="KMZ10" s="9"/>
      <c r="KNA10" s="9"/>
      <c r="KNB10" s="9"/>
      <c r="KNC10" s="9"/>
      <c r="KND10" s="9"/>
      <c r="KNE10" s="9"/>
      <c r="KNF10" s="9"/>
      <c r="KNG10" s="9"/>
      <c r="KNH10" s="9"/>
      <c r="KNI10" s="9"/>
      <c r="KNJ10" s="9"/>
      <c r="KNK10" s="9"/>
      <c r="KNL10" s="9"/>
      <c r="KNM10" s="9"/>
      <c r="KNN10" s="9"/>
      <c r="KNO10" s="9"/>
      <c r="KNP10" s="9"/>
      <c r="KNQ10" s="9"/>
      <c r="KNR10" s="9"/>
      <c r="KNS10" s="9"/>
      <c r="KNT10" s="9"/>
      <c r="KNU10" s="9"/>
      <c r="KNV10" s="9"/>
      <c r="KNW10" s="9"/>
      <c r="KNX10" s="9"/>
      <c r="KNY10" s="9"/>
      <c r="KNZ10" s="9"/>
      <c r="KOA10" s="9"/>
      <c r="KOB10" s="9"/>
      <c r="KOC10" s="9"/>
      <c r="KOD10" s="9"/>
      <c r="KOE10" s="9"/>
      <c r="KOF10" s="9"/>
      <c r="KOG10" s="9"/>
      <c r="KOH10" s="9"/>
      <c r="KOI10" s="9"/>
      <c r="KOJ10" s="9"/>
      <c r="KOK10" s="9"/>
      <c r="KOL10" s="9"/>
      <c r="KOM10" s="9"/>
      <c r="KON10" s="9"/>
      <c r="KOO10" s="9"/>
      <c r="KOP10" s="9"/>
      <c r="KOQ10" s="9"/>
      <c r="KOR10" s="9"/>
      <c r="KOS10" s="9"/>
      <c r="KOT10" s="9"/>
      <c r="KOU10" s="9"/>
      <c r="KOV10" s="9"/>
      <c r="KOW10" s="9"/>
      <c r="KOX10" s="9"/>
      <c r="KOY10" s="9"/>
      <c r="KOZ10" s="9"/>
      <c r="KPA10" s="9"/>
      <c r="KPB10" s="9"/>
      <c r="KPC10" s="9"/>
      <c r="KPD10" s="9"/>
      <c r="KPE10" s="9"/>
      <c r="KPF10" s="9"/>
      <c r="KPG10" s="9"/>
      <c r="KPH10" s="9"/>
      <c r="KPI10" s="9"/>
      <c r="KPJ10" s="9"/>
      <c r="KPK10" s="9"/>
      <c r="KPL10" s="9"/>
      <c r="KPM10" s="9"/>
      <c r="KPN10" s="9"/>
      <c r="KPO10" s="9"/>
      <c r="KPP10" s="9"/>
      <c r="KPQ10" s="9"/>
      <c r="KPR10" s="9"/>
      <c r="KPS10" s="9"/>
      <c r="KPT10" s="9"/>
      <c r="KPU10" s="9"/>
      <c r="KPV10" s="9"/>
      <c r="KPW10" s="9"/>
      <c r="KPX10" s="9"/>
      <c r="KPY10" s="9"/>
      <c r="KPZ10" s="9"/>
      <c r="KQA10" s="9"/>
      <c r="KQB10" s="9"/>
      <c r="KQC10" s="9"/>
      <c r="KQD10" s="9"/>
      <c r="KQE10" s="9"/>
      <c r="KQF10" s="9"/>
      <c r="KQG10" s="9"/>
      <c r="KQH10" s="9"/>
      <c r="KQI10" s="9"/>
      <c r="KQJ10" s="9"/>
      <c r="KQK10" s="9"/>
      <c r="KQL10" s="9"/>
      <c r="KQM10" s="9"/>
      <c r="KQN10" s="9"/>
      <c r="KQO10" s="9"/>
      <c r="KQP10" s="9"/>
      <c r="KQQ10" s="9"/>
      <c r="KQR10" s="9"/>
      <c r="KQS10" s="9"/>
      <c r="KQT10" s="9"/>
      <c r="KQU10" s="9"/>
      <c r="KQV10" s="9"/>
      <c r="KQW10" s="9"/>
      <c r="KQX10" s="9"/>
      <c r="KQY10" s="9"/>
      <c r="KQZ10" s="9"/>
      <c r="KRA10" s="9"/>
      <c r="KRB10" s="9"/>
      <c r="KRC10" s="9"/>
      <c r="KRD10" s="9"/>
      <c r="KRE10" s="9"/>
      <c r="KRF10" s="9"/>
      <c r="KRG10" s="9"/>
      <c r="KRH10" s="9"/>
      <c r="KRI10" s="9"/>
      <c r="KRJ10" s="9"/>
      <c r="KRK10" s="9"/>
      <c r="KRL10" s="9"/>
      <c r="KRM10" s="9"/>
      <c r="KRN10" s="9"/>
      <c r="KRO10" s="9"/>
      <c r="KRP10" s="9"/>
      <c r="KRQ10" s="9"/>
      <c r="KRR10" s="9"/>
      <c r="KRS10" s="9"/>
      <c r="KRT10" s="9"/>
      <c r="KRU10" s="9"/>
      <c r="KRV10" s="9"/>
      <c r="KRW10" s="9"/>
      <c r="KRX10" s="9"/>
      <c r="KRY10" s="9"/>
      <c r="KRZ10" s="9"/>
      <c r="KSA10" s="9"/>
      <c r="KSB10" s="9"/>
      <c r="KSC10" s="9"/>
      <c r="KSD10" s="9"/>
      <c r="KSE10" s="9"/>
      <c r="KSF10" s="9"/>
      <c r="KSG10" s="9"/>
      <c r="KSH10" s="9"/>
      <c r="KSI10" s="9"/>
      <c r="KSJ10" s="9"/>
      <c r="KSK10" s="9"/>
      <c r="KSL10" s="9"/>
      <c r="KSM10" s="9"/>
      <c r="KSN10" s="9"/>
      <c r="KSO10" s="9"/>
      <c r="KSP10" s="9"/>
      <c r="KSQ10" s="9"/>
      <c r="KSR10" s="9"/>
      <c r="KSS10" s="9"/>
      <c r="KST10" s="9"/>
      <c r="KSU10" s="9"/>
      <c r="KSV10" s="9"/>
      <c r="KSW10" s="9"/>
      <c r="KSX10" s="9"/>
      <c r="KSY10" s="9"/>
      <c r="KSZ10" s="9"/>
      <c r="KTA10" s="9"/>
      <c r="KTB10" s="9"/>
      <c r="KTC10" s="9"/>
      <c r="KTD10" s="9"/>
      <c r="KTE10" s="9"/>
      <c r="KTF10" s="9"/>
      <c r="KTG10" s="9"/>
      <c r="KTH10" s="9"/>
      <c r="KTI10" s="9"/>
      <c r="KTJ10" s="9"/>
      <c r="KTK10" s="9"/>
      <c r="KTL10" s="9"/>
      <c r="KTM10" s="9"/>
      <c r="KTN10" s="9"/>
      <c r="KTO10" s="9"/>
      <c r="KTP10" s="9"/>
      <c r="KTQ10" s="9"/>
      <c r="KTR10" s="9"/>
      <c r="KTS10" s="9"/>
      <c r="KTT10" s="9"/>
      <c r="KTU10" s="9"/>
      <c r="KTV10" s="9"/>
      <c r="KTW10" s="9"/>
      <c r="KTX10" s="9"/>
      <c r="KTY10" s="9"/>
      <c r="KTZ10" s="9"/>
      <c r="KUA10" s="9"/>
      <c r="KUB10" s="9"/>
      <c r="KUC10" s="9"/>
      <c r="KUD10" s="9"/>
      <c r="KUE10" s="9"/>
      <c r="KUF10" s="9"/>
      <c r="KUG10" s="9"/>
      <c r="KUH10" s="9"/>
      <c r="KUI10" s="9"/>
      <c r="KUJ10" s="9"/>
      <c r="KUK10" s="9"/>
      <c r="KUL10" s="9"/>
      <c r="KUM10" s="9"/>
      <c r="KUN10" s="9"/>
      <c r="KUO10" s="9"/>
      <c r="KUP10" s="9"/>
      <c r="KUQ10" s="9"/>
      <c r="KUR10" s="9"/>
      <c r="KUS10" s="9"/>
      <c r="KUT10" s="9"/>
      <c r="KUU10" s="9"/>
      <c r="KUV10" s="9"/>
      <c r="KUW10" s="9"/>
      <c r="KUX10" s="9"/>
      <c r="KUY10" s="9"/>
      <c r="KUZ10" s="9"/>
      <c r="KVA10" s="9"/>
      <c r="KVB10" s="9"/>
      <c r="KVC10" s="9"/>
      <c r="KVD10" s="9"/>
      <c r="KVE10" s="9"/>
      <c r="KVF10" s="9"/>
      <c r="KVG10" s="9"/>
      <c r="KVH10" s="9"/>
      <c r="KVI10" s="9"/>
      <c r="KVJ10" s="9"/>
      <c r="KVK10" s="9"/>
      <c r="KVL10" s="9"/>
      <c r="KVM10" s="9"/>
      <c r="KVN10" s="9"/>
      <c r="KVO10" s="9"/>
      <c r="KVP10" s="9"/>
      <c r="KVQ10" s="9"/>
      <c r="KVR10" s="9"/>
      <c r="KVS10" s="9"/>
      <c r="KVT10" s="9"/>
      <c r="KVU10" s="9"/>
      <c r="KVV10" s="9"/>
      <c r="KVW10" s="9"/>
      <c r="KVX10" s="9"/>
      <c r="KVY10" s="9"/>
      <c r="KVZ10" s="9"/>
      <c r="KWA10" s="9"/>
      <c r="KWB10" s="9"/>
      <c r="KWC10" s="9"/>
      <c r="KWD10" s="9"/>
      <c r="KWE10" s="9"/>
      <c r="KWF10" s="9"/>
      <c r="KWG10" s="9"/>
      <c r="KWH10" s="9"/>
      <c r="KWI10" s="9"/>
      <c r="KWJ10" s="9"/>
      <c r="KWK10" s="9"/>
      <c r="KWL10" s="9"/>
      <c r="KWM10" s="9"/>
      <c r="KWN10" s="9"/>
      <c r="KWO10" s="9"/>
      <c r="KWP10" s="9"/>
      <c r="KWQ10" s="9"/>
      <c r="KWR10" s="9"/>
      <c r="KWS10" s="9"/>
      <c r="KWT10" s="9"/>
      <c r="KWU10" s="9"/>
      <c r="KWV10" s="9"/>
      <c r="KWW10" s="9"/>
      <c r="KWX10" s="9"/>
      <c r="KWY10" s="9"/>
      <c r="KWZ10" s="9"/>
      <c r="KXA10" s="9"/>
      <c r="KXB10" s="9"/>
      <c r="KXC10" s="9"/>
      <c r="KXD10" s="9"/>
      <c r="KXE10" s="9"/>
      <c r="KXF10" s="9"/>
      <c r="KXG10" s="9"/>
      <c r="KXH10" s="9"/>
      <c r="KXI10" s="9"/>
      <c r="KXJ10" s="9"/>
      <c r="KXK10" s="9"/>
      <c r="KXL10" s="9"/>
      <c r="KXM10" s="9"/>
      <c r="KXN10" s="9"/>
      <c r="KXO10" s="9"/>
      <c r="KXP10" s="9"/>
      <c r="KXQ10" s="9"/>
      <c r="KXR10" s="9"/>
      <c r="KXS10" s="9"/>
      <c r="KXT10" s="9"/>
      <c r="KXU10" s="9"/>
      <c r="KXV10" s="9"/>
      <c r="KXW10" s="9"/>
      <c r="KXX10" s="9"/>
      <c r="KXY10" s="9"/>
      <c r="KXZ10" s="9"/>
      <c r="KYA10" s="9"/>
      <c r="KYB10" s="9"/>
      <c r="KYC10" s="9"/>
      <c r="KYD10" s="9"/>
      <c r="KYE10" s="9"/>
      <c r="KYF10" s="9"/>
      <c r="KYG10" s="9"/>
      <c r="KYH10" s="9"/>
      <c r="KYI10" s="9"/>
      <c r="KYJ10" s="9"/>
      <c r="KYK10" s="9"/>
      <c r="KYL10" s="9"/>
      <c r="KYM10" s="9"/>
      <c r="KYN10" s="9"/>
      <c r="KYO10" s="9"/>
      <c r="KYP10" s="9"/>
      <c r="KYQ10" s="9"/>
      <c r="KYR10" s="9"/>
      <c r="KYS10" s="9"/>
      <c r="KYT10" s="9"/>
      <c r="KYU10" s="9"/>
      <c r="KYV10" s="9"/>
      <c r="KYW10" s="9"/>
      <c r="KYX10" s="9"/>
      <c r="KYY10" s="9"/>
      <c r="KYZ10" s="9"/>
      <c r="KZA10" s="9"/>
      <c r="KZB10" s="9"/>
      <c r="KZC10" s="9"/>
      <c r="KZD10" s="9"/>
      <c r="KZE10" s="9"/>
      <c r="KZF10" s="9"/>
      <c r="KZG10" s="9"/>
      <c r="KZH10" s="9"/>
      <c r="KZI10" s="9"/>
      <c r="KZJ10" s="9"/>
      <c r="KZK10" s="9"/>
      <c r="KZL10" s="9"/>
      <c r="KZM10" s="9"/>
      <c r="KZN10" s="9"/>
      <c r="KZO10" s="9"/>
      <c r="KZP10" s="9"/>
      <c r="KZQ10" s="9"/>
      <c r="KZR10" s="9"/>
      <c r="KZS10" s="9"/>
      <c r="KZT10" s="9"/>
      <c r="KZU10" s="9"/>
      <c r="KZV10" s="9"/>
      <c r="KZW10" s="9"/>
      <c r="KZX10" s="9"/>
      <c r="KZY10" s="9"/>
      <c r="KZZ10" s="9"/>
      <c r="LAA10" s="9"/>
      <c r="LAB10" s="9"/>
      <c r="LAC10" s="9"/>
      <c r="LAD10" s="9"/>
      <c r="LAE10" s="9"/>
      <c r="LAF10" s="9"/>
      <c r="LAG10" s="9"/>
      <c r="LAH10" s="9"/>
      <c r="LAI10" s="9"/>
      <c r="LAJ10" s="9"/>
      <c r="LAK10" s="9"/>
      <c r="LAL10" s="9"/>
      <c r="LAM10" s="9"/>
      <c r="LAN10" s="9"/>
      <c r="LAO10" s="9"/>
      <c r="LAP10" s="9"/>
      <c r="LAQ10" s="9"/>
      <c r="LAR10" s="9"/>
      <c r="LAS10" s="9"/>
      <c r="LAT10" s="9"/>
      <c r="LAU10" s="9"/>
      <c r="LAV10" s="9"/>
      <c r="LAW10" s="9"/>
      <c r="LAX10" s="9"/>
      <c r="LAY10" s="9"/>
      <c r="LAZ10" s="9"/>
      <c r="LBA10" s="9"/>
      <c r="LBB10" s="9"/>
      <c r="LBC10" s="9"/>
      <c r="LBD10" s="9"/>
      <c r="LBE10" s="9"/>
      <c r="LBF10" s="9"/>
      <c r="LBG10" s="9"/>
      <c r="LBH10" s="9"/>
      <c r="LBI10" s="9"/>
      <c r="LBJ10" s="9"/>
      <c r="LBK10" s="9"/>
      <c r="LBL10" s="9"/>
      <c r="LBM10" s="9"/>
      <c r="LBN10" s="9"/>
      <c r="LBO10" s="9"/>
      <c r="LBP10" s="9"/>
      <c r="LBQ10" s="9"/>
      <c r="LBR10" s="9"/>
      <c r="LBS10" s="9"/>
      <c r="LBT10" s="9"/>
      <c r="LBU10" s="9"/>
      <c r="LBV10" s="9"/>
      <c r="LBW10" s="9"/>
      <c r="LBX10" s="9"/>
      <c r="LBY10" s="9"/>
      <c r="LBZ10" s="9"/>
      <c r="LCA10" s="9"/>
      <c r="LCB10" s="9"/>
      <c r="LCC10" s="9"/>
      <c r="LCD10" s="9"/>
      <c r="LCE10" s="9"/>
      <c r="LCF10" s="9"/>
      <c r="LCG10" s="9"/>
      <c r="LCH10" s="9"/>
      <c r="LCI10" s="9"/>
      <c r="LCJ10" s="9"/>
      <c r="LCK10" s="9"/>
      <c r="LCL10" s="9"/>
      <c r="LCM10" s="9"/>
      <c r="LCN10" s="9"/>
      <c r="LCO10" s="9"/>
      <c r="LCP10" s="9"/>
      <c r="LCQ10" s="9"/>
      <c r="LCR10" s="9"/>
      <c r="LCS10" s="9"/>
      <c r="LCT10" s="9"/>
      <c r="LCU10" s="9"/>
      <c r="LCV10" s="9"/>
      <c r="LCW10" s="9"/>
      <c r="LCX10" s="9"/>
      <c r="LCY10" s="9"/>
      <c r="LCZ10" s="9"/>
      <c r="LDA10" s="9"/>
      <c r="LDB10" s="9"/>
      <c r="LDC10" s="9"/>
      <c r="LDD10" s="9"/>
      <c r="LDE10" s="9"/>
      <c r="LDF10" s="9"/>
      <c r="LDG10" s="9"/>
      <c r="LDH10" s="9"/>
      <c r="LDI10" s="9"/>
      <c r="LDJ10" s="9"/>
      <c r="LDK10" s="9"/>
      <c r="LDL10" s="9"/>
      <c r="LDM10" s="9"/>
      <c r="LDN10" s="9"/>
      <c r="LDO10" s="9"/>
      <c r="LDP10" s="9"/>
      <c r="LDQ10" s="9"/>
      <c r="LDR10" s="9"/>
      <c r="LDS10" s="9"/>
      <c r="LDT10" s="9"/>
      <c r="LDU10" s="9"/>
      <c r="LDV10" s="9"/>
      <c r="LDW10" s="9"/>
      <c r="LDX10" s="9"/>
      <c r="LDY10" s="9"/>
      <c r="LDZ10" s="9"/>
      <c r="LEA10" s="9"/>
      <c r="LEB10" s="9"/>
      <c r="LEC10" s="9"/>
      <c r="LED10" s="9"/>
      <c r="LEE10" s="9"/>
      <c r="LEF10" s="9"/>
      <c r="LEG10" s="9"/>
      <c r="LEH10" s="9"/>
      <c r="LEI10" s="9"/>
      <c r="LEJ10" s="9"/>
      <c r="LEK10" s="9"/>
      <c r="LEL10" s="9"/>
      <c r="LEM10" s="9"/>
      <c r="LEN10" s="9"/>
      <c r="LEO10" s="9"/>
      <c r="LEP10" s="9"/>
      <c r="LEQ10" s="9"/>
      <c r="LER10" s="9"/>
      <c r="LES10" s="9"/>
      <c r="LET10" s="9"/>
      <c r="LEU10" s="9"/>
      <c r="LEV10" s="9"/>
      <c r="LEW10" s="9"/>
      <c r="LEX10" s="9"/>
      <c r="LEY10" s="9"/>
      <c r="LEZ10" s="9"/>
      <c r="LFA10" s="9"/>
      <c r="LFB10" s="9"/>
      <c r="LFC10" s="9"/>
      <c r="LFD10" s="9"/>
      <c r="LFE10" s="9"/>
      <c r="LFF10" s="9"/>
      <c r="LFG10" s="9"/>
      <c r="LFH10" s="9"/>
      <c r="LFI10" s="9"/>
      <c r="LFJ10" s="9"/>
      <c r="LFK10" s="9"/>
      <c r="LFL10" s="9"/>
      <c r="LFM10" s="9"/>
      <c r="LFN10" s="9"/>
      <c r="LFO10" s="9"/>
      <c r="LFP10" s="9"/>
      <c r="LFQ10" s="9"/>
      <c r="LFR10" s="9"/>
      <c r="LFS10" s="9"/>
      <c r="LFT10" s="9"/>
      <c r="LFU10" s="9"/>
      <c r="LFV10" s="9"/>
      <c r="LFW10" s="9"/>
      <c r="LFX10" s="9"/>
      <c r="LFY10" s="9"/>
      <c r="LFZ10" s="9"/>
      <c r="LGA10" s="9"/>
      <c r="LGB10" s="9"/>
      <c r="LGC10" s="9"/>
      <c r="LGD10" s="9"/>
      <c r="LGE10" s="9"/>
      <c r="LGF10" s="9"/>
      <c r="LGG10" s="9"/>
      <c r="LGH10" s="9"/>
      <c r="LGI10" s="9"/>
      <c r="LGJ10" s="9"/>
      <c r="LGK10" s="9"/>
      <c r="LGL10" s="9"/>
      <c r="LGM10" s="9"/>
      <c r="LGN10" s="9"/>
      <c r="LGO10" s="9"/>
      <c r="LGP10" s="9"/>
      <c r="LGQ10" s="9"/>
      <c r="LGR10" s="9"/>
      <c r="LGS10" s="9"/>
      <c r="LGT10" s="9"/>
      <c r="LGU10" s="9"/>
      <c r="LGV10" s="9"/>
      <c r="LGW10" s="9"/>
      <c r="LGX10" s="9"/>
      <c r="LGY10" s="9"/>
      <c r="LGZ10" s="9"/>
      <c r="LHA10" s="9"/>
      <c r="LHB10" s="9"/>
      <c r="LHC10" s="9"/>
      <c r="LHD10" s="9"/>
      <c r="LHE10" s="9"/>
      <c r="LHF10" s="9"/>
      <c r="LHG10" s="9"/>
      <c r="LHH10" s="9"/>
      <c r="LHI10" s="9"/>
      <c r="LHJ10" s="9"/>
      <c r="LHK10" s="9"/>
      <c r="LHL10" s="9"/>
      <c r="LHM10" s="9"/>
      <c r="LHN10" s="9"/>
      <c r="LHO10" s="9"/>
      <c r="LHP10" s="9"/>
      <c r="LHQ10" s="9"/>
      <c r="LHR10" s="9"/>
      <c r="LHS10" s="9"/>
      <c r="LHT10" s="9"/>
      <c r="LHU10" s="9"/>
      <c r="LHV10" s="9"/>
      <c r="LHW10" s="9"/>
      <c r="LHX10" s="9"/>
      <c r="LHY10" s="9"/>
      <c r="LHZ10" s="9"/>
      <c r="LIA10" s="9"/>
      <c r="LIB10" s="9"/>
      <c r="LIC10" s="9"/>
      <c r="LID10" s="9"/>
      <c r="LIE10" s="9"/>
      <c r="LIF10" s="9"/>
      <c r="LIG10" s="9"/>
      <c r="LIH10" s="9"/>
      <c r="LII10" s="9"/>
      <c r="LIJ10" s="9"/>
      <c r="LIK10" s="9"/>
      <c r="LIL10" s="9"/>
      <c r="LIM10" s="9"/>
      <c r="LIN10" s="9"/>
      <c r="LIO10" s="9"/>
      <c r="LIP10" s="9"/>
      <c r="LIQ10" s="9"/>
      <c r="LIR10" s="9"/>
      <c r="LIS10" s="9"/>
      <c r="LIT10" s="9"/>
      <c r="LIU10" s="9"/>
      <c r="LIV10" s="9"/>
      <c r="LIW10" s="9"/>
      <c r="LIX10" s="9"/>
      <c r="LIY10" s="9"/>
      <c r="LIZ10" s="9"/>
      <c r="LJA10" s="9"/>
      <c r="LJB10" s="9"/>
      <c r="LJC10" s="9"/>
      <c r="LJD10" s="9"/>
      <c r="LJE10" s="9"/>
      <c r="LJF10" s="9"/>
      <c r="LJG10" s="9"/>
      <c r="LJH10" s="9"/>
      <c r="LJI10" s="9"/>
      <c r="LJJ10" s="9"/>
      <c r="LJK10" s="9"/>
      <c r="LJL10" s="9"/>
      <c r="LJM10" s="9"/>
      <c r="LJN10" s="9"/>
      <c r="LJO10" s="9"/>
      <c r="LJP10" s="9"/>
      <c r="LJQ10" s="9"/>
      <c r="LJR10" s="9"/>
      <c r="LJS10" s="9"/>
      <c r="LJT10" s="9"/>
      <c r="LJU10" s="9"/>
      <c r="LJV10" s="9"/>
      <c r="LJW10" s="9"/>
      <c r="LJX10" s="9"/>
      <c r="LJY10" s="9"/>
      <c r="LJZ10" s="9"/>
      <c r="LKA10" s="9"/>
      <c r="LKB10" s="9"/>
      <c r="LKC10" s="9"/>
      <c r="LKD10" s="9"/>
      <c r="LKE10" s="9"/>
      <c r="LKF10" s="9"/>
      <c r="LKG10" s="9"/>
      <c r="LKH10" s="9"/>
      <c r="LKI10" s="9"/>
      <c r="LKJ10" s="9"/>
      <c r="LKK10" s="9"/>
      <c r="LKL10" s="9"/>
      <c r="LKM10" s="9"/>
      <c r="LKN10" s="9"/>
      <c r="LKO10" s="9"/>
      <c r="LKP10" s="9"/>
      <c r="LKQ10" s="9"/>
      <c r="LKR10" s="9"/>
      <c r="LKS10" s="9"/>
      <c r="LKT10" s="9"/>
      <c r="LKU10" s="9"/>
      <c r="LKV10" s="9"/>
      <c r="LKW10" s="9"/>
      <c r="LKX10" s="9"/>
      <c r="LKY10" s="9"/>
      <c r="LKZ10" s="9"/>
      <c r="LLA10" s="9"/>
      <c r="LLB10" s="9"/>
      <c r="LLC10" s="9"/>
      <c r="LLD10" s="9"/>
      <c r="LLE10" s="9"/>
      <c r="LLF10" s="9"/>
      <c r="LLG10" s="9"/>
      <c r="LLH10" s="9"/>
      <c r="LLI10" s="9"/>
      <c r="LLJ10" s="9"/>
      <c r="LLK10" s="9"/>
      <c r="LLL10" s="9"/>
      <c r="LLM10" s="9"/>
      <c r="LLN10" s="9"/>
      <c r="LLO10" s="9"/>
      <c r="LLP10" s="9"/>
      <c r="LLQ10" s="9"/>
      <c r="LLR10" s="9"/>
      <c r="LLS10" s="9"/>
      <c r="LLT10" s="9"/>
      <c r="LLU10" s="9"/>
      <c r="LLV10" s="9"/>
      <c r="LLW10" s="9"/>
      <c r="LLX10" s="9"/>
      <c r="LLY10" s="9"/>
      <c r="LLZ10" s="9"/>
      <c r="LMA10" s="9"/>
      <c r="LMB10" s="9"/>
      <c r="LMC10" s="9"/>
      <c r="LMD10" s="9"/>
      <c r="LME10" s="9"/>
      <c r="LMF10" s="9"/>
      <c r="LMG10" s="9"/>
      <c r="LMH10" s="9"/>
      <c r="LMI10" s="9"/>
      <c r="LMJ10" s="9"/>
      <c r="LMK10" s="9"/>
      <c r="LML10" s="9"/>
      <c r="LMM10" s="9"/>
      <c r="LMN10" s="9"/>
      <c r="LMO10" s="9"/>
      <c r="LMP10" s="9"/>
      <c r="LMQ10" s="9"/>
      <c r="LMR10" s="9"/>
      <c r="LMS10" s="9"/>
      <c r="LMT10" s="9"/>
      <c r="LMU10" s="9"/>
      <c r="LMV10" s="9"/>
      <c r="LMW10" s="9"/>
      <c r="LMX10" s="9"/>
      <c r="LMY10" s="9"/>
      <c r="LMZ10" s="9"/>
      <c r="LNA10" s="9"/>
      <c r="LNB10" s="9"/>
      <c r="LNC10" s="9"/>
      <c r="LND10" s="9"/>
      <c r="LNE10" s="9"/>
      <c r="LNF10" s="9"/>
      <c r="LNG10" s="9"/>
      <c r="LNH10" s="9"/>
      <c r="LNI10" s="9"/>
      <c r="LNJ10" s="9"/>
      <c r="LNK10" s="9"/>
      <c r="LNL10" s="9"/>
      <c r="LNM10" s="9"/>
      <c r="LNN10" s="9"/>
      <c r="LNO10" s="9"/>
      <c r="LNP10" s="9"/>
      <c r="LNQ10" s="9"/>
      <c r="LNR10" s="9"/>
      <c r="LNS10" s="9"/>
      <c r="LNT10" s="9"/>
      <c r="LNU10" s="9"/>
      <c r="LNV10" s="9"/>
      <c r="LNW10" s="9"/>
      <c r="LNX10" s="9"/>
      <c r="LNY10" s="9"/>
      <c r="LNZ10" s="9"/>
      <c r="LOA10" s="9"/>
      <c r="LOB10" s="9"/>
      <c r="LOC10" s="9"/>
      <c r="LOD10" s="9"/>
      <c r="LOE10" s="9"/>
      <c r="LOF10" s="9"/>
      <c r="LOG10" s="9"/>
      <c r="LOH10" s="9"/>
      <c r="LOI10" s="9"/>
      <c r="LOJ10" s="9"/>
      <c r="LOK10" s="9"/>
      <c r="LOL10" s="9"/>
      <c r="LOM10" s="9"/>
      <c r="LON10" s="9"/>
      <c r="LOO10" s="9"/>
      <c r="LOP10" s="9"/>
      <c r="LOQ10" s="9"/>
      <c r="LOR10" s="9"/>
      <c r="LOS10" s="9"/>
      <c r="LOT10" s="9"/>
      <c r="LOU10" s="9"/>
      <c r="LOV10" s="9"/>
      <c r="LOW10" s="9"/>
      <c r="LOX10" s="9"/>
      <c r="LOY10" s="9"/>
      <c r="LOZ10" s="9"/>
      <c r="LPA10" s="9"/>
      <c r="LPB10" s="9"/>
      <c r="LPC10" s="9"/>
      <c r="LPD10" s="9"/>
      <c r="LPE10" s="9"/>
      <c r="LPF10" s="9"/>
      <c r="LPG10" s="9"/>
      <c r="LPH10" s="9"/>
      <c r="LPI10" s="9"/>
      <c r="LPJ10" s="9"/>
      <c r="LPK10" s="9"/>
      <c r="LPL10" s="9"/>
      <c r="LPM10" s="9"/>
      <c r="LPN10" s="9"/>
      <c r="LPO10" s="9"/>
      <c r="LPP10" s="9"/>
      <c r="LPQ10" s="9"/>
      <c r="LPR10" s="9"/>
      <c r="LPS10" s="9"/>
      <c r="LPT10" s="9"/>
      <c r="LPU10" s="9"/>
      <c r="LPV10" s="9"/>
      <c r="LPW10" s="9"/>
      <c r="LPX10" s="9"/>
      <c r="LPY10" s="9"/>
      <c r="LPZ10" s="9"/>
      <c r="LQA10" s="9"/>
      <c r="LQB10" s="9"/>
      <c r="LQC10" s="9"/>
      <c r="LQD10" s="9"/>
      <c r="LQE10" s="9"/>
      <c r="LQF10" s="9"/>
      <c r="LQG10" s="9"/>
      <c r="LQH10" s="9"/>
      <c r="LQI10" s="9"/>
      <c r="LQJ10" s="9"/>
      <c r="LQK10" s="9"/>
      <c r="LQL10" s="9"/>
      <c r="LQM10" s="9"/>
      <c r="LQN10" s="9"/>
      <c r="LQO10" s="9"/>
      <c r="LQP10" s="9"/>
      <c r="LQQ10" s="9"/>
      <c r="LQR10" s="9"/>
      <c r="LQS10" s="9"/>
      <c r="LQT10" s="9"/>
      <c r="LQU10" s="9"/>
      <c r="LQV10" s="9"/>
      <c r="LQW10" s="9"/>
      <c r="LQX10" s="9"/>
      <c r="LQY10" s="9"/>
      <c r="LQZ10" s="9"/>
      <c r="LRA10" s="9"/>
      <c r="LRB10" s="9"/>
      <c r="LRC10" s="9"/>
      <c r="LRD10" s="9"/>
      <c r="LRE10" s="9"/>
      <c r="LRF10" s="9"/>
      <c r="LRG10" s="9"/>
      <c r="LRH10" s="9"/>
      <c r="LRI10" s="9"/>
      <c r="LRJ10" s="9"/>
      <c r="LRK10" s="9"/>
      <c r="LRL10" s="9"/>
      <c r="LRM10" s="9"/>
      <c r="LRN10" s="9"/>
      <c r="LRO10" s="9"/>
      <c r="LRP10" s="9"/>
      <c r="LRQ10" s="9"/>
      <c r="LRR10" s="9"/>
      <c r="LRS10" s="9"/>
      <c r="LRT10" s="9"/>
      <c r="LRU10" s="9"/>
      <c r="LRV10" s="9"/>
      <c r="LRW10" s="9"/>
      <c r="LRX10" s="9"/>
      <c r="LRY10" s="9"/>
      <c r="LRZ10" s="9"/>
      <c r="LSA10" s="9"/>
      <c r="LSB10" s="9"/>
      <c r="LSC10" s="9"/>
      <c r="LSD10" s="9"/>
      <c r="LSE10" s="9"/>
      <c r="LSF10" s="9"/>
      <c r="LSG10" s="9"/>
      <c r="LSH10" s="9"/>
      <c r="LSI10" s="9"/>
      <c r="LSJ10" s="9"/>
      <c r="LSK10" s="9"/>
      <c r="LSL10" s="9"/>
      <c r="LSM10" s="9"/>
      <c r="LSN10" s="9"/>
      <c r="LSO10" s="9"/>
      <c r="LSP10" s="9"/>
      <c r="LSQ10" s="9"/>
      <c r="LSR10" s="9"/>
      <c r="LSS10" s="9"/>
      <c r="LST10" s="9"/>
      <c r="LSU10" s="9"/>
      <c r="LSV10" s="9"/>
      <c r="LSW10" s="9"/>
      <c r="LSX10" s="9"/>
      <c r="LSY10" s="9"/>
      <c r="LSZ10" s="9"/>
      <c r="LTA10" s="9"/>
      <c r="LTB10" s="9"/>
      <c r="LTC10" s="9"/>
      <c r="LTD10" s="9"/>
      <c r="LTE10" s="9"/>
      <c r="LTF10" s="9"/>
      <c r="LTG10" s="9"/>
      <c r="LTH10" s="9"/>
      <c r="LTI10" s="9"/>
      <c r="LTJ10" s="9"/>
      <c r="LTK10" s="9"/>
      <c r="LTL10" s="9"/>
      <c r="LTM10" s="9"/>
      <c r="LTN10" s="9"/>
      <c r="LTO10" s="9"/>
      <c r="LTP10" s="9"/>
      <c r="LTQ10" s="9"/>
      <c r="LTR10" s="9"/>
      <c r="LTS10" s="9"/>
      <c r="LTT10" s="9"/>
      <c r="LTU10" s="9"/>
      <c r="LTV10" s="9"/>
      <c r="LTW10" s="9"/>
      <c r="LTX10" s="9"/>
      <c r="LTY10" s="9"/>
      <c r="LTZ10" s="9"/>
      <c r="LUA10" s="9"/>
      <c r="LUB10" s="9"/>
      <c r="LUC10" s="9"/>
      <c r="LUD10" s="9"/>
      <c r="LUE10" s="9"/>
      <c r="LUF10" s="9"/>
      <c r="LUG10" s="9"/>
      <c r="LUH10" s="9"/>
      <c r="LUI10" s="9"/>
      <c r="LUJ10" s="9"/>
      <c r="LUK10" s="9"/>
      <c r="LUL10" s="9"/>
      <c r="LUM10" s="9"/>
      <c r="LUN10" s="9"/>
      <c r="LUO10" s="9"/>
      <c r="LUP10" s="9"/>
      <c r="LUQ10" s="9"/>
      <c r="LUR10" s="9"/>
      <c r="LUS10" s="9"/>
      <c r="LUT10" s="9"/>
      <c r="LUU10" s="9"/>
      <c r="LUV10" s="9"/>
      <c r="LUW10" s="9"/>
      <c r="LUX10" s="9"/>
      <c r="LUY10" s="9"/>
      <c r="LUZ10" s="9"/>
      <c r="LVA10" s="9"/>
      <c r="LVB10" s="9"/>
      <c r="LVC10" s="9"/>
      <c r="LVD10" s="9"/>
      <c r="LVE10" s="9"/>
      <c r="LVF10" s="9"/>
      <c r="LVG10" s="9"/>
      <c r="LVH10" s="9"/>
      <c r="LVI10" s="9"/>
      <c r="LVJ10" s="9"/>
      <c r="LVK10" s="9"/>
      <c r="LVL10" s="9"/>
      <c r="LVM10" s="9"/>
      <c r="LVN10" s="9"/>
      <c r="LVO10" s="9"/>
      <c r="LVP10" s="9"/>
      <c r="LVQ10" s="9"/>
      <c r="LVR10" s="9"/>
      <c r="LVS10" s="9"/>
      <c r="LVT10" s="9"/>
      <c r="LVU10" s="9"/>
      <c r="LVV10" s="9"/>
      <c r="LVW10" s="9"/>
      <c r="LVX10" s="9"/>
      <c r="LVY10" s="9"/>
      <c r="LVZ10" s="9"/>
      <c r="LWA10" s="9"/>
      <c r="LWB10" s="9"/>
      <c r="LWC10" s="9"/>
      <c r="LWD10" s="9"/>
      <c r="LWE10" s="9"/>
      <c r="LWF10" s="9"/>
      <c r="LWG10" s="9"/>
      <c r="LWH10" s="9"/>
      <c r="LWI10" s="9"/>
      <c r="LWJ10" s="9"/>
      <c r="LWK10" s="9"/>
      <c r="LWL10" s="9"/>
      <c r="LWM10" s="9"/>
      <c r="LWN10" s="9"/>
      <c r="LWO10" s="9"/>
      <c r="LWP10" s="9"/>
      <c r="LWQ10" s="9"/>
      <c r="LWR10" s="9"/>
      <c r="LWS10" s="9"/>
      <c r="LWT10" s="9"/>
      <c r="LWU10" s="9"/>
      <c r="LWV10" s="9"/>
      <c r="LWW10" s="9"/>
      <c r="LWX10" s="9"/>
      <c r="LWY10" s="9"/>
      <c r="LWZ10" s="9"/>
      <c r="LXA10" s="9"/>
      <c r="LXB10" s="9"/>
      <c r="LXC10" s="9"/>
      <c r="LXD10" s="9"/>
      <c r="LXE10" s="9"/>
      <c r="LXF10" s="9"/>
      <c r="LXG10" s="9"/>
      <c r="LXH10" s="9"/>
      <c r="LXI10" s="9"/>
      <c r="LXJ10" s="9"/>
      <c r="LXK10" s="9"/>
      <c r="LXL10" s="9"/>
      <c r="LXM10" s="9"/>
      <c r="LXN10" s="9"/>
      <c r="LXO10" s="9"/>
      <c r="LXP10" s="9"/>
      <c r="LXQ10" s="9"/>
      <c r="LXR10" s="9"/>
      <c r="LXS10" s="9"/>
      <c r="LXT10" s="9"/>
      <c r="LXU10" s="9"/>
      <c r="LXV10" s="9"/>
      <c r="LXW10" s="9"/>
      <c r="LXX10" s="9"/>
      <c r="LXY10" s="9"/>
      <c r="LXZ10" s="9"/>
      <c r="LYA10" s="9"/>
      <c r="LYB10" s="9"/>
      <c r="LYC10" s="9"/>
      <c r="LYD10" s="9"/>
      <c r="LYE10" s="9"/>
      <c r="LYF10" s="9"/>
      <c r="LYG10" s="9"/>
      <c r="LYH10" s="9"/>
      <c r="LYI10" s="9"/>
      <c r="LYJ10" s="9"/>
      <c r="LYK10" s="9"/>
      <c r="LYL10" s="9"/>
      <c r="LYM10" s="9"/>
      <c r="LYN10" s="9"/>
      <c r="LYO10" s="9"/>
      <c r="LYP10" s="9"/>
      <c r="LYQ10" s="9"/>
      <c r="LYR10" s="9"/>
      <c r="LYS10" s="9"/>
      <c r="LYT10" s="9"/>
      <c r="LYU10" s="9"/>
      <c r="LYV10" s="9"/>
      <c r="LYW10" s="9"/>
      <c r="LYX10" s="9"/>
      <c r="LYY10" s="9"/>
      <c r="LYZ10" s="9"/>
      <c r="LZA10" s="9"/>
      <c r="LZB10" s="9"/>
      <c r="LZC10" s="9"/>
      <c r="LZD10" s="9"/>
      <c r="LZE10" s="9"/>
      <c r="LZF10" s="9"/>
      <c r="LZG10" s="9"/>
      <c r="LZH10" s="9"/>
      <c r="LZI10" s="9"/>
      <c r="LZJ10" s="9"/>
      <c r="LZK10" s="9"/>
      <c r="LZL10" s="9"/>
      <c r="LZM10" s="9"/>
      <c r="LZN10" s="9"/>
      <c r="LZO10" s="9"/>
      <c r="LZP10" s="9"/>
      <c r="LZQ10" s="9"/>
      <c r="LZR10" s="9"/>
      <c r="LZS10" s="9"/>
      <c r="LZT10" s="9"/>
      <c r="LZU10" s="9"/>
      <c r="LZV10" s="9"/>
      <c r="LZW10" s="9"/>
      <c r="LZX10" s="9"/>
      <c r="LZY10" s="9"/>
      <c r="LZZ10" s="9"/>
      <c r="MAA10" s="9"/>
      <c r="MAB10" s="9"/>
      <c r="MAC10" s="9"/>
      <c r="MAD10" s="9"/>
      <c r="MAE10" s="9"/>
      <c r="MAF10" s="9"/>
      <c r="MAG10" s="9"/>
      <c r="MAH10" s="9"/>
      <c r="MAI10" s="9"/>
      <c r="MAJ10" s="9"/>
      <c r="MAK10" s="9"/>
      <c r="MAL10" s="9"/>
      <c r="MAM10" s="9"/>
      <c r="MAN10" s="9"/>
      <c r="MAO10" s="9"/>
      <c r="MAP10" s="9"/>
      <c r="MAQ10" s="9"/>
      <c r="MAR10" s="9"/>
      <c r="MAS10" s="9"/>
      <c r="MAT10" s="9"/>
      <c r="MAU10" s="9"/>
      <c r="MAV10" s="9"/>
      <c r="MAW10" s="9"/>
      <c r="MAX10" s="9"/>
      <c r="MAY10" s="9"/>
      <c r="MAZ10" s="9"/>
      <c r="MBA10" s="9"/>
      <c r="MBB10" s="9"/>
      <c r="MBC10" s="9"/>
      <c r="MBD10" s="9"/>
      <c r="MBE10" s="9"/>
      <c r="MBF10" s="9"/>
      <c r="MBG10" s="9"/>
      <c r="MBH10" s="9"/>
      <c r="MBI10" s="9"/>
      <c r="MBJ10" s="9"/>
      <c r="MBK10" s="9"/>
      <c r="MBL10" s="9"/>
      <c r="MBM10" s="9"/>
      <c r="MBN10" s="9"/>
      <c r="MBO10" s="9"/>
      <c r="MBP10" s="9"/>
      <c r="MBQ10" s="9"/>
      <c r="MBR10" s="9"/>
      <c r="MBS10" s="9"/>
      <c r="MBT10" s="9"/>
      <c r="MBU10" s="9"/>
      <c r="MBV10" s="9"/>
      <c r="MBW10" s="9"/>
      <c r="MBX10" s="9"/>
      <c r="MBY10" s="9"/>
      <c r="MBZ10" s="9"/>
      <c r="MCA10" s="9"/>
      <c r="MCB10" s="9"/>
      <c r="MCC10" s="9"/>
      <c r="MCD10" s="9"/>
      <c r="MCE10" s="9"/>
      <c r="MCF10" s="9"/>
      <c r="MCG10" s="9"/>
      <c r="MCH10" s="9"/>
      <c r="MCI10" s="9"/>
      <c r="MCJ10" s="9"/>
      <c r="MCK10" s="9"/>
      <c r="MCL10" s="9"/>
      <c r="MCM10" s="9"/>
      <c r="MCN10" s="9"/>
      <c r="MCO10" s="9"/>
      <c r="MCP10" s="9"/>
      <c r="MCQ10" s="9"/>
      <c r="MCR10" s="9"/>
      <c r="MCS10" s="9"/>
      <c r="MCT10" s="9"/>
      <c r="MCU10" s="9"/>
      <c r="MCV10" s="9"/>
      <c r="MCW10" s="9"/>
      <c r="MCX10" s="9"/>
      <c r="MCY10" s="9"/>
      <c r="MCZ10" s="9"/>
      <c r="MDA10" s="9"/>
      <c r="MDB10" s="9"/>
      <c r="MDC10" s="9"/>
      <c r="MDD10" s="9"/>
      <c r="MDE10" s="9"/>
      <c r="MDF10" s="9"/>
      <c r="MDG10" s="9"/>
      <c r="MDH10" s="9"/>
      <c r="MDI10" s="9"/>
      <c r="MDJ10" s="9"/>
      <c r="MDK10" s="9"/>
      <c r="MDL10" s="9"/>
      <c r="MDM10" s="9"/>
      <c r="MDN10" s="9"/>
      <c r="MDO10" s="9"/>
      <c r="MDP10" s="9"/>
      <c r="MDQ10" s="9"/>
      <c r="MDR10" s="9"/>
      <c r="MDS10" s="9"/>
      <c r="MDT10" s="9"/>
      <c r="MDU10" s="9"/>
      <c r="MDV10" s="9"/>
      <c r="MDW10" s="9"/>
      <c r="MDX10" s="9"/>
      <c r="MDY10" s="9"/>
      <c r="MDZ10" s="9"/>
      <c r="MEA10" s="9"/>
      <c r="MEB10" s="9"/>
      <c r="MEC10" s="9"/>
      <c r="MED10" s="9"/>
      <c r="MEE10" s="9"/>
      <c r="MEF10" s="9"/>
      <c r="MEG10" s="9"/>
      <c r="MEH10" s="9"/>
      <c r="MEI10" s="9"/>
      <c r="MEJ10" s="9"/>
      <c r="MEK10" s="9"/>
      <c r="MEL10" s="9"/>
      <c r="MEM10" s="9"/>
      <c r="MEN10" s="9"/>
      <c r="MEO10" s="9"/>
      <c r="MEP10" s="9"/>
      <c r="MEQ10" s="9"/>
      <c r="MER10" s="9"/>
      <c r="MES10" s="9"/>
      <c r="MET10" s="9"/>
      <c r="MEU10" s="9"/>
      <c r="MEV10" s="9"/>
      <c r="MEW10" s="9"/>
      <c r="MEX10" s="9"/>
      <c r="MEY10" s="9"/>
      <c r="MEZ10" s="9"/>
      <c r="MFA10" s="9"/>
      <c r="MFB10" s="9"/>
      <c r="MFC10" s="9"/>
      <c r="MFD10" s="9"/>
      <c r="MFE10" s="9"/>
      <c r="MFF10" s="9"/>
      <c r="MFG10" s="9"/>
      <c r="MFH10" s="9"/>
      <c r="MFI10" s="9"/>
      <c r="MFJ10" s="9"/>
      <c r="MFK10" s="9"/>
      <c r="MFL10" s="9"/>
      <c r="MFM10" s="9"/>
      <c r="MFN10" s="9"/>
      <c r="MFO10" s="9"/>
      <c r="MFP10" s="9"/>
      <c r="MFQ10" s="9"/>
      <c r="MFR10" s="9"/>
      <c r="MFS10" s="9"/>
      <c r="MFT10" s="9"/>
      <c r="MFU10" s="9"/>
      <c r="MFV10" s="9"/>
      <c r="MFW10" s="9"/>
      <c r="MFX10" s="9"/>
      <c r="MFY10" s="9"/>
      <c r="MFZ10" s="9"/>
      <c r="MGA10" s="9"/>
      <c r="MGB10" s="9"/>
      <c r="MGC10" s="9"/>
      <c r="MGD10" s="9"/>
      <c r="MGE10" s="9"/>
      <c r="MGF10" s="9"/>
      <c r="MGG10" s="9"/>
      <c r="MGH10" s="9"/>
      <c r="MGI10" s="9"/>
      <c r="MGJ10" s="9"/>
      <c r="MGK10" s="9"/>
      <c r="MGL10" s="9"/>
      <c r="MGM10" s="9"/>
      <c r="MGN10" s="9"/>
      <c r="MGO10" s="9"/>
      <c r="MGP10" s="9"/>
      <c r="MGQ10" s="9"/>
      <c r="MGR10" s="9"/>
      <c r="MGS10" s="9"/>
      <c r="MGT10" s="9"/>
      <c r="MGU10" s="9"/>
      <c r="MGV10" s="9"/>
      <c r="MGW10" s="9"/>
      <c r="MGX10" s="9"/>
      <c r="MGY10" s="9"/>
      <c r="MGZ10" s="9"/>
      <c r="MHA10" s="9"/>
      <c r="MHB10" s="9"/>
      <c r="MHC10" s="9"/>
      <c r="MHD10" s="9"/>
      <c r="MHE10" s="9"/>
      <c r="MHF10" s="9"/>
      <c r="MHG10" s="9"/>
      <c r="MHH10" s="9"/>
      <c r="MHI10" s="9"/>
      <c r="MHJ10" s="9"/>
      <c r="MHK10" s="9"/>
      <c r="MHL10" s="9"/>
      <c r="MHM10" s="9"/>
      <c r="MHN10" s="9"/>
      <c r="MHO10" s="9"/>
      <c r="MHP10" s="9"/>
      <c r="MHQ10" s="9"/>
      <c r="MHR10" s="9"/>
      <c r="MHS10" s="9"/>
      <c r="MHT10" s="9"/>
      <c r="MHU10" s="9"/>
      <c r="MHV10" s="9"/>
      <c r="MHW10" s="9"/>
      <c r="MHX10" s="9"/>
      <c r="MHY10" s="9"/>
      <c r="MHZ10" s="9"/>
      <c r="MIA10" s="9"/>
      <c r="MIB10" s="9"/>
      <c r="MIC10" s="9"/>
      <c r="MID10" s="9"/>
      <c r="MIE10" s="9"/>
      <c r="MIF10" s="9"/>
      <c r="MIG10" s="9"/>
      <c r="MIH10" s="9"/>
      <c r="MII10" s="9"/>
      <c r="MIJ10" s="9"/>
      <c r="MIK10" s="9"/>
      <c r="MIL10" s="9"/>
      <c r="MIM10" s="9"/>
      <c r="MIN10" s="9"/>
      <c r="MIO10" s="9"/>
      <c r="MIP10" s="9"/>
      <c r="MIQ10" s="9"/>
      <c r="MIR10" s="9"/>
      <c r="MIS10" s="9"/>
      <c r="MIT10" s="9"/>
      <c r="MIU10" s="9"/>
      <c r="MIV10" s="9"/>
      <c r="MIW10" s="9"/>
      <c r="MIX10" s="9"/>
      <c r="MIY10" s="9"/>
      <c r="MIZ10" s="9"/>
      <c r="MJA10" s="9"/>
      <c r="MJB10" s="9"/>
      <c r="MJC10" s="9"/>
      <c r="MJD10" s="9"/>
      <c r="MJE10" s="9"/>
      <c r="MJF10" s="9"/>
      <c r="MJG10" s="9"/>
      <c r="MJH10" s="9"/>
      <c r="MJI10" s="9"/>
      <c r="MJJ10" s="9"/>
      <c r="MJK10" s="9"/>
      <c r="MJL10" s="9"/>
      <c r="MJM10" s="9"/>
      <c r="MJN10" s="9"/>
      <c r="MJO10" s="9"/>
      <c r="MJP10" s="9"/>
      <c r="MJQ10" s="9"/>
      <c r="MJR10" s="9"/>
      <c r="MJS10" s="9"/>
      <c r="MJT10" s="9"/>
      <c r="MJU10" s="9"/>
      <c r="MJV10" s="9"/>
      <c r="MJW10" s="9"/>
      <c r="MJX10" s="9"/>
      <c r="MJY10" s="9"/>
      <c r="MJZ10" s="9"/>
      <c r="MKA10" s="9"/>
      <c r="MKB10" s="9"/>
      <c r="MKC10" s="9"/>
      <c r="MKD10" s="9"/>
      <c r="MKE10" s="9"/>
      <c r="MKF10" s="9"/>
      <c r="MKG10" s="9"/>
      <c r="MKH10" s="9"/>
      <c r="MKI10" s="9"/>
      <c r="MKJ10" s="9"/>
      <c r="MKK10" s="9"/>
      <c r="MKL10" s="9"/>
      <c r="MKM10" s="9"/>
      <c r="MKN10" s="9"/>
      <c r="MKO10" s="9"/>
      <c r="MKP10" s="9"/>
      <c r="MKQ10" s="9"/>
      <c r="MKR10" s="9"/>
      <c r="MKS10" s="9"/>
      <c r="MKT10" s="9"/>
      <c r="MKU10" s="9"/>
      <c r="MKV10" s="9"/>
      <c r="MKW10" s="9"/>
      <c r="MKX10" s="9"/>
      <c r="MKY10" s="9"/>
      <c r="MKZ10" s="9"/>
      <c r="MLA10" s="9"/>
      <c r="MLB10" s="9"/>
      <c r="MLC10" s="9"/>
      <c r="MLD10" s="9"/>
      <c r="MLE10" s="9"/>
      <c r="MLF10" s="9"/>
      <c r="MLG10" s="9"/>
      <c r="MLH10" s="9"/>
      <c r="MLI10" s="9"/>
      <c r="MLJ10" s="9"/>
      <c r="MLK10" s="9"/>
      <c r="MLL10" s="9"/>
      <c r="MLM10" s="9"/>
      <c r="MLN10" s="9"/>
      <c r="MLO10" s="9"/>
      <c r="MLP10" s="9"/>
      <c r="MLQ10" s="9"/>
      <c r="MLR10" s="9"/>
      <c r="MLS10" s="9"/>
      <c r="MLT10" s="9"/>
      <c r="MLU10" s="9"/>
      <c r="MLV10" s="9"/>
      <c r="MLW10" s="9"/>
      <c r="MLX10" s="9"/>
      <c r="MLY10" s="9"/>
      <c r="MLZ10" s="9"/>
      <c r="MMA10" s="9"/>
      <c r="MMB10" s="9"/>
      <c r="MMC10" s="9"/>
      <c r="MMD10" s="9"/>
      <c r="MME10" s="9"/>
      <c r="MMF10" s="9"/>
      <c r="MMG10" s="9"/>
      <c r="MMH10" s="9"/>
      <c r="MMI10" s="9"/>
      <c r="MMJ10" s="9"/>
      <c r="MMK10" s="9"/>
      <c r="MML10" s="9"/>
      <c r="MMM10" s="9"/>
      <c r="MMN10" s="9"/>
      <c r="MMO10" s="9"/>
      <c r="MMP10" s="9"/>
      <c r="MMQ10" s="9"/>
      <c r="MMR10" s="9"/>
      <c r="MMS10" s="9"/>
      <c r="MMT10" s="9"/>
      <c r="MMU10" s="9"/>
      <c r="MMV10" s="9"/>
      <c r="MMW10" s="9"/>
      <c r="MMX10" s="9"/>
      <c r="MMY10" s="9"/>
      <c r="MMZ10" s="9"/>
      <c r="MNA10" s="9"/>
      <c r="MNB10" s="9"/>
      <c r="MNC10" s="9"/>
      <c r="MND10" s="9"/>
      <c r="MNE10" s="9"/>
      <c r="MNF10" s="9"/>
      <c r="MNG10" s="9"/>
      <c r="MNH10" s="9"/>
      <c r="MNI10" s="9"/>
      <c r="MNJ10" s="9"/>
      <c r="MNK10" s="9"/>
      <c r="MNL10" s="9"/>
      <c r="MNM10" s="9"/>
      <c r="MNN10" s="9"/>
      <c r="MNO10" s="9"/>
      <c r="MNP10" s="9"/>
      <c r="MNQ10" s="9"/>
      <c r="MNR10" s="9"/>
      <c r="MNS10" s="9"/>
      <c r="MNT10" s="9"/>
      <c r="MNU10" s="9"/>
      <c r="MNV10" s="9"/>
      <c r="MNW10" s="9"/>
      <c r="MNX10" s="9"/>
      <c r="MNY10" s="9"/>
      <c r="MNZ10" s="9"/>
      <c r="MOA10" s="9"/>
      <c r="MOB10" s="9"/>
      <c r="MOC10" s="9"/>
      <c r="MOD10" s="9"/>
      <c r="MOE10" s="9"/>
      <c r="MOF10" s="9"/>
      <c r="MOG10" s="9"/>
      <c r="MOH10" s="9"/>
      <c r="MOI10" s="9"/>
      <c r="MOJ10" s="9"/>
      <c r="MOK10" s="9"/>
      <c r="MOL10" s="9"/>
      <c r="MOM10" s="9"/>
      <c r="MON10" s="9"/>
      <c r="MOO10" s="9"/>
      <c r="MOP10" s="9"/>
      <c r="MOQ10" s="9"/>
      <c r="MOR10" s="9"/>
      <c r="MOS10" s="9"/>
      <c r="MOT10" s="9"/>
      <c r="MOU10" s="9"/>
      <c r="MOV10" s="9"/>
      <c r="MOW10" s="9"/>
      <c r="MOX10" s="9"/>
      <c r="MOY10" s="9"/>
      <c r="MOZ10" s="9"/>
      <c r="MPA10" s="9"/>
      <c r="MPB10" s="9"/>
      <c r="MPC10" s="9"/>
      <c r="MPD10" s="9"/>
      <c r="MPE10" s="9"/>
      <c r="MPF10" s="9"/>
      <c r="MPG10" s="9"/>
      <c r="MPH10" s="9"/>
      <c r="MPI10" s="9"/>
      <c r="MPJ10" s="9"/>
      <c r="MPK10" s="9"/>
      <c r="MPL10" s="9"/>
      <c r="MPM10" s="9"/>
      <c r="MPN10" s="9"/>
      <c r="MPO10" s="9"/>
      <c r="MPP10" s="9"/>
      <c r="MPQ10" s="9"/>
      <c r="MPR10" s="9"/>
      <c r="MPS10" s="9"/>
      <c r="MPT10" s="9"/>
      <c r="MPU10" s="9"/>
      <c r="MPV10" s="9"/>
      <c r="MPW10" s="9"/>
      <c r="MPX10" s="9"/>
      <c r="MPY10" s="9"/>
      <c r="MPZ10" s="9"/>
      <c r="MQA10" s="9"/>
      <c r="MQB10" s="9"/>
      <c r="MQC10" s="9"/>
      <c r="MQD10" s="9"/>
      <c r="MQE10" s="9"/>
      <c r="MQF10" s="9"/>
      <c r="MQG10" s="9"/>
      <c r="MQH10" s="9"/>
      <c r="MQI10" s="9"/>
      <c r="MQJ10" s="9"/>
      <c r="MQK10" s="9"/>
      <c r="MQL10" s="9"/>
      <c r="MQM10" s="9"/>
      <c r="MQN10" s="9"/>
      <c r="MQO10" s="9"/>
      <c r="MQP10" s="9"/>
      <c r="MQQ10" s="9"/>
      <c r="MQR10" s="9"/>
      <c r="MQS10" s="9"/>
      <c r="MQT10" s="9"/>
      <c r="MQU10" s="9"/>
      <c r="MQV10" s="9"/>
      <c r="MQW10" s="9"/>
      <c r="MQX10" s="9"/>
      <c r="MQY10" s="9"/>
      <c r="MQZ10" s="9"/>
      <c r="MRA10" s="9"/>
      <c r="MRB10" s="9"/>
      <c r="MRC10" s="9"/>
      <c r="MRD10" s="9"/>
      <c r="MRE10" s="9"/>
      <c r="MRF10" s="9"/>
      <c r="MRG10" s="9"/>
      <c r="MRH10" s="9"/>
      <c r="MRI10" s="9"/>
      <c r="MRJ10" s="9"/>
      <c r="MRK10" s="9"/>
      <c r="MRL10" s="9"/>
      <c r="MRM10" s="9"/>
      <c r="MRN10" s="9"/>
      <c r="MRO10" s="9"/>
      <c r="MRP10" s="9"/>
      <c r="MRQ10" s="9"/>
      <c r="MRR10" s="9"/>
      <c r="MRS10" s="9"/>
      <c r="MRT10" s="9"/>
      <c r="MRU10" s="9"/>
      <c r="MRV10" s="9"/>
      <c r="MRW10" s="9"/>
      <c r="MRX10" s="9"/>
      <c r="MRY10" s="9"/>
      <c r="MRZ10" s="9"/>
      <c r="MSA10" s="9"/>
      <c r="MSB10" s="9"/>
      <c r="MSC10" s="9"/>
      <c r="MSD10" s="9"/>
      <c r="MSE10" s="9"/>
      <c r="MSF10" s="9"/>
      <c r="MSG10" s="9"/>
      <c r="MSH10" s="9"/>
      <c r="MSI10" s="9"/>
      <c r="MSJ10" s="9"/>
      <c r="MSK10" s="9"/>
      <c r="MSL10" s="9"/>
      <c r="MSM10" s="9"/>
      <c r="MSN10" s="9"/>
      <c r="MSO10" s="9"/>
      <c r="MSP10" s="9"/>
      <c r="MSQ10" s="9"/>
      <c r="MSR10" s="9"/>
      <c r="MSS10" s="9"/>
      <c r="MST10" s="9"/>
      <c r="MSU10" s="9"/>
      <c r="MSV10" s="9"/>
      <c r="MSW10" s="9"/>
      <c r="MSX10" s="9"/>
      <c r="MSY10" s="9"/>
      <c r="MSZ10" s="9"/>
      <c r="MTA10" s="9"/>
      <c r="MTB10" s="9"/>
      <c r="MTC10" s="9"/>
      <c r="MTD10" s="9"/>
      <c r="MTE10" s="9"/>
      <c r="MTF10" s="9"/>
      <c r="MTG10" s="9"/>
      <c r="MTH10" s="9"/>
      <c r="MTI10" s="9"/>
      <c r="MTJ10" s="9"/>
      <c r="MTK10" s="9"/>
      <c r="MTL10" s="9"/>
      <c r="MTM10" s="9"/>
      <c r="MTN10" s="9"/>
      <c r="MTO10" s="9"/>
      <c r="MTP10" s="9"/>
      <c r="MTQ10" s="9"/>
      <c r="MTR10" s="9"/>
      <c r="MTS10" s="9"/>
      <c r="MTT10" s="9"/>
      <c r="MTU10" s="9"/>
      <c r="MTV10" s="9"/>
      <c r="MTW10" s="9"/>
      <c r="MTX10" s="9"/>
      <c r="MTY10" s="9"/>
      <c r="MTZ10" s="9"/>
      <c r="MUA10" s="9"/>
      <c r="MUB10" s="9"/>
      <c r="MUC10" s="9"/>
      <c r="MUD10" s="9"/>
      <c r="MUE10" s="9"/>
      <c r="MUF10" s="9"/>
      <c r="MUG10" s="9"/>
      <c r="MUH10" s="9"/>
      <c r="MUI10" s="9"/>
      <c r="MUJ10" s="9"/>
      <c r="MUK10" s="9"/>
      <c r="MUL10" s="9"/>
      <c r="MUM10" s="9"/>
      <c r="MUN10" s="9"/>
      <c r="MUO10" s="9"/>
      <c r="MUP10" s="9"/>
      <c r="MUQ10" s="9"/>
      <c r="MUR10" s="9"/>
      <c r="MUS10" s="9"/>
      <c r="MUT10" s="9"/>
      <c r="MUU10" s="9"/>
      <c r="MUV10" s="9"/>
      <c r="MUW10" s="9"/>
      <c r="MUX10" s="9"/>
      <c r="MUY10" s="9"/>
      <c r="MUZ10" s="9"/>
      <c r="MVA10" s="9"/>
      <c r="MVB10" s="9"/>
      <c r="MVC10" s="9"/>
      <c r="MVD10" s="9"/>
      <c r="MVE10" s="9"/>
      <c r="MVF10" s="9"/>
      <c r="MVG10" s="9"/>
      <c r="MVH10" s="9"/>
      <c r="MVI10" s="9"/>
      <c r="MVJ10" s="9"/>
      <c r="MVK10" s="9"/>
      <c r="MVL10" s="9"/>
      <c r="MVM10" s="9"/>
      <c r="MVN10" s="9"/>
      <c r="MVO10" s="9"/>
      <c r="MVP10" s="9"/>
      <c r="MVQ10" s="9"/>
      <c r="MVR10" s="9"/>
      <c r="MVS10" s="9"/>
      <c r="MVT10" s="9"/>
      <c r="MVU10" s="9"/>
      <c r="MVV10" s="9"/>
      <c r="MVW10" s="9"/>
      <c r="MVX10" s="9"/>
      <c r="MVY10" s="9"/>
      <c r="MVZ10" s="9"/>
      <c r="MWA10" s="9"/>
      <c r="MWB10" s="9"/>
      <c r="MWC10" s="9"/>
      <c r="MWD10" s="9"/>
      <c r="MWE10" s="9"/>
      <c r="MWF10" s="9"/>
      <c r="MWG10" s="9"/>
      <c r="MWH10" s="9"/>
      <c r="MWI10" s="9"/>
      <c r="MWJ10" s="9"/>
      <c r="MWK10" s="9"/>
      <c r="MWL10" s="9"/>
      <c r="MWM10" s="9"/>
      <c r="MWN10" s="9"/>
      <c r="MWO10" s="9"/>
      <c r="MWP10" s="9"/>
      <c r="MWQ10" s="9"/>
      <c r="MWR10" s="9"/>
      <c r="MWS10" s="9"/>
      <c r="MWT10" s="9"/>
      <c r="MWU10" s="9"/>
      <c r="MWV10" s="9"/>
      <c r="MWW10" s="9"/>
      <c r="MWX10" s="9"/>
      <c r="MWY10" s="9"/>
      <c r="MWZ10" s="9"/>
      <c r="MXA10" s="9"/>
      <c r="MXB10" s="9"/>
      <c r="MXC10" s="9"/>
      <c r="MXD10" s="9"/>
      <c r="MXE10" s="9"/>
      <c r="MXF10" s="9"/>
      <c r="MXG10" s="9"/>
      <c r="MXH10" s="9"/>
      <c r="MXI10" s="9"/>
      <c r="MXJ10" s="9"/>
      <c r="MXK10" s="9"/>
      <c r="MXL10" s="9"/>
      <c r="MXM10" s="9"/>
      <c r="MXN10" s="9"/>
      <c r="MXO10" s="9"/>
      <c r="MXP10" s="9"/>
      <c r="MXQ10" s="9"/>
      <c r="MXR10" s="9"/>
      <c r="MXS10" s="9"/>
      <c r="MXT10" s="9"/>
      <c r="MXU10" s="9"/>
      <c r="MXV10" s="9"/>
      <c r="MXW10" s="9"/>
      <c r="MXX10" s="9"/>
      <c r="MXY10" s="9"/>
      <c r="MXZ10" s="9"/>
      <c r="MYA10" s="9"/>
      <c r="MYB10" s="9"/>
      <c r="MYC10" s="9"/>
      <c r="MYD10" s="9"/>
      <c r="MYE10" s="9"/>
      <c r="MYF10" s="9"/>
      <c r="MYG10" s="9"/>
      <c r="MYH10" s="9"/>
      <c r="MYI10" s="9"/>
      <c r="MYJ10" s="9"/>
      <c r="MYK10" s="9"/>
      <c r="MYL10" s="9"/>
      <c r="MYM10" s="9"/>
      <c r="MYN10" s="9"/>
      <c r="MYO10" s="9"/>
      <c r="MYP10" s="9"/>
      <c r="MYQ10" s="9"/>
      <c r="MYR10" s="9"/>
      <c r="MYS10" s="9"/>
      <c r="MYT10" s="9"/>
      <c r="MYU10" s="9"/>
      <c r="MYV10" s="9"/>
      <c r="MYW10" s="9"/>
      <c r="MYX10" s="9"/>
      <c r="MYY10" s="9"/>
      <c r="MYZ10" s="9"/>
      <c r="MZA10" s="9"/>
      <c r="MZB10" s="9"/>
      <c r="MZC10" s="9"/>
      <c r="MZD10" s="9"/>
      <c r="MZE10" s="9"/>
      <c r="MZF10" s="9"/>
      <c r="MZG10" s="9"/>
      <c r="MZH10" s="9"/>
      <c r="MZI10" s="9"/>
      <c r="MZJ10" s="9"/>
      <c r="MZK10" s="9"/>
      <c r="MZL10" s="9"/>
      <c r="MZM10" s="9"/>
      <c r="MZN10" s="9"/>
      <c r="MZO10" s="9"/>
      <c r="MZP10" s="9"/>
      <c r="MZQ10" s="9"/>
      <c r="MZR10" s="9"/>
      <c r="MZS10" s="9"/>
      <c r="MZT10" s="9"/>
      <c r="MZU10" s="9"/>
      <c r="MZV10" s="9"/>
      <c r="MZW10" s="9"/>
      <c r="MZX10" s="9"/>
      <c r="MZY10" s="9"/>
      <c r="MZZ10" s="9"/>
      <c r="NAA10" s="9"/>
      <c r="NAB10" s="9"/>
      <c r="NAC10" s="9"/>
      <c r="NAD10" s="9"/>
      <c r="NAE10" s="9"/>
      <c r="NAF10" s="9"/>
      <c r="NAG10" s="9"/>
      <c r="NAH10" s="9"/>
      <c r="NAI10" s="9"/>
      <c r="NAJ10" s="9"/>
      <c r="NAK10" s="9"/>
      <c r="NAL10" s="9"/>
      <c r="NAM10" s="9"/>
      <c r="NAN10" s="9"/>
      <c r="NAO10" s="9"/>
      <c r="NAP10" s="9"/>
      <c r="NAQ10" s="9"/>
      <c r="NAR10" s="9"/>
      <c r="NAS10" s="9"/>
      <c r="NAT10" s="9"/>
      <c r="NAU10" s="9"/>
      <c r="NAV10" s="9"/>
      <c r="NAW10" s="9"/>
      <c r="NAX10" s="9"/>
      <c r="NAY10" s="9"/>
      <c r="NAZ10" s="9"/>
      <c r="NBA10" s="9"/>
      <c r="NBB10" s="9"/>
      <c r="NBC10" s="9"/>
      <c r="NBD10" s="9"/>
      <c r="NBE10" s="9"/>
      <c r="NBF10" s="9"/>
      <c r="NBG10" s="9"/>
      <c r="NBH10" s="9"/>
      <c r="NBI10" s="9"/>
      <c r="NBJ10" s="9"/>
      <c r="NBK10" s="9"/>
      <c r="NBL10" s="9"/>
      <c r="NBM10" s="9"/>
      <c r="NBN10" s="9"/>
      <c r="NBO10" s="9"/>
      <c r="NBP10" s="9"/>
      <c r="NBQ10" s="9"/>
      <c r="NBR10" s="9"/>
      <c r="NBS10" s="9"/>
      <c r="NBT10" s="9"/>
      <c r="NBU10" s="9"/>
      <c r="NBV10" s="9"/>
      <c r="NBW10" s="9"/>
      <c r="NBX10" s="9"/>
      <c r="NBY10" s="9"/>
      <c r="NBZ10" s="9"/>
      <c r="NCA10" s="9"/>
      <c r="NCB10" s="9"/>
      <c r="NCC10" s="9"/>
      <c r="NCD10" s="9"/>
      <c r="NCE10" s="9"/>
      <c r="NCF10" s="9"/>
      <c r="NCG10" s="9"/>
      <c r="NCH10" s="9"/>
      <c r="NCI10" s="9"/>
      <c r="NCJ10" s="9"/>
      <c r="NCK10" s="9"/>
      <c r="NCL10" s="9"/>
      <c r="NCM10" s="9"/>
      <c r="NCN10" s="9"/>
      <c r="NCO10" s="9"/>
      <c r="NCP10" s="9"/>
      <c r="NCQ10" s="9"/>
      <c r="NCR10" s="9"/>
      <c r="NCS10" s="9"/>
      <c r="NCT10" s="9"/>
      <c r="NCU10" s="9"/>
      <c r="NCV10" s="9"/>
      <c r="NCW10" s="9"/>
      <c r="NCX10" s="9"/>
      <c r="NCY10" s="9"/>
      <c r="NCZ10" s="9"/>
      <c r="NDA10" s="9"/>
      <c r="NDB10" s="9"/>
      <c r="NDC10" s="9"/>
      <c r="NDD10" s="9"/>
      <c r="NDE10" s="9"/>
      <c r="NDF10" s="9"/>
      <c r="NDG10" s="9"/>
      <c r="NDH10" s="9"/>
      <c r="NDI10" s="9"/>
      <c r="NDJ10" s="9"/>
      <c r="NDK10" s="9"/>
      <c r="NDL10" s="9"/>
      <c r="NDM10" s="9"/>
      <c r="NDN10" s="9"/>
      <c r="NDO10" s="9"/>
      <c r="NDP10" s="9"/>
      <c r="NDQ10" s="9"/>
      <c r="NDR10" s="9"/>
      <c r="NDS10" s="9"/>
      <c r="NDT10" s="9"/>
      <c r="NDU10" s="9"/>
      <c r="NDV10" s="9"/>
      <c r="NDW10" s="9"/>
      <c r="NDX10" s="9"/>
      <c r="NDY10" s="9"/>
      <c r="NDZ10" s="9"/>
      <c r="NEA10" s="9"/>
      <c r="NEB10" s="9"/>
      <c r="NEC10" s="9"/>
      <c r="NED10" s="9"/>
      <c r="NEE10" s="9"/>
      <c r="NEF10" s="9"/>
      <c r="NEG10" s="9"/>
      <c r="NEH10" s="9"/>
      <c r="NEI10" s="9"/>
      <c r="NEJ10" s="9"/>
      <c r="NEK10" s="9"/>
      <c r="NEL10" s="9"/>
      <c r="NEM10" s="9"/>
      <c r="NEN10" s="9"/>
      <c r="NEO10" s="9"/>
      <c r="NEP10" s="9"/>
      <c r="NEQ10" s="9"/>
      <c r="NER10" s="9"/>
      <c r="NES10" s="9"/>
      <c r="NET10" s="9"/>
      <c r="NEU10" s="9"/>
      <c r="NEV10" s="9"/>
      <c r="NEW10" s="9"/>
      <c r="NEX10" s="9"/>
      <c r="NEY10" s="9"/>
      <c r="NEZ10" s="9"/>
      <c r="NFA10" s="9"/>
      <c r="NFB10" s="9"/>
      <c r="NFC10" s="9"/>
      <c r="NFD10" s="9"/>
      <c r="NFE10" s="9"/>
      <c r="NFF10" s="9"/>
      <c r="NFG10" s="9"/>
      <c r="NFH10" s="9"/>
      <c r="NFI10" s="9"/>
      <c r="NFJ10" s="9"/>
      <c r="NFK10" s="9"/>
      <c r="NFL10" s="9"/>
      <c r="NFM10" s="9"/>
      <c r="NFN10" s="9"/>
      <c r="NFO10" s="9"/>
      <c r="NFP10" s="9"/>
      <c r="NFQ10" s="9"/>
      <c r="NFR10" s="9"/>
      <c r="NFS10" s="9"/>
      <c r="NFT10" s="9"/>
      <c r="NFU10" s="9"/>
      <c r="NFV10" s="9"/>
      <c r="NFW10" s="9"/>
      <c r="NFX10" s="9"/>
      <c r="NFY10" s="9"/>
      <c r="NFZ10" s="9"/>
      <c r="NGA10" s="9"/>
      <c r="NGB10" s="9"/>
      <c r="NGC10" s="9"/>
      <c r="NGD10" s="9"/>
      <c r="NGE10" s="9"/>
      <c r="NGF10" s="9"/>
      <c r="NGG10" s="9"/>
      <c r="NGH10" s="9"/>
      <c r="NGI10" s="9"/>
      <c r="NGJ10" s="9"/>
      <c r="NGK10" s="9"/>
      <c r="NGL10" s="9"/>
      <c r="NGM10" s="9"/>
      <c r="NGN10" s="9"/>
      <c r="NGO10" s="9"/>
      <c r="NGP10" s="9"/>
      <c r="NGQ10" s="9"/>
      <c r="NGR10" s="9"/>
      <c r="NGS10" s="9"/>
      <c r="NGT10" s="9"/>
      <c r="NGU10" s="9"/>
      <c r="NGV10" s="9"/>
      <c r="NGW10" s="9"/>
      <c r="NGX10" s="9"/>
      <c r="NGY10" s="9"/>
      <c r="NGZ10" s="9"/>
      <c r="NHA10" s="9"/>
      <c r="NHB10" s="9"/>
      <c r="NHC10" s="9"/>
      <c r="NHD10" s="9"/>
      <c r="NHE10" s="9"/>
      <c r="NHF10" s="9"/>
      <c r="NHG10" s="9"/>
      <c r="NHH10" s="9"/>
      <c r="NHI10" s="9"/>
      <c r="NHJ10" s="9"/>
      <c r="NHK10" s="9"/>
      <c r="NHL10" s="9"/>
      <c r="NHM10" s="9"/>
      <c r="NHN10" s="9"/>
      <c r="NHO10" s="9"/>
      <c r="NHP10" s="9"/>
      <c r="NHQ10" s="9"/>
      <c r="NHR10" s="9"/>
      <c r="NHS10" s="9"/>
      <c r="NHT10" s="9"/>
      <c r="NHU10" s="9"/>
      <c r="NHV10" s="9"/>
      <c r="NHW10" s="9"/>
      <c r="NHX10" s="9"/>
      <c r="NHY10" s="9"/>
      <c r="NHZ10" s="9"/>
      <c r="NIA10" s="9"/>
      <c r="NIB10" s="9"/>
      <c r="NIC10" s="9"/>
      <c r="NID10" s="9"/>
      <c r="NIE10" s="9"/>
      <c r="NIF10" s="9"/>
      <c r="NIG10" s="9"/>
      <c r="NIH10" s="9"/>
      <c r="NII10" s="9"/>
      <c r="NIJ10" s="9"/>
      <c r="NIK10" s="9"/>
      <c r="NIL10" s="9"/>
      <c r="NIM10" s="9"/>
      <c r="NIN10" s="9"/>
      <c r="NIO10" s="9"/>
      <c r="NIP10" s="9"/>
      <c r="NIQ10" s="9"/>
      <c r="NIR10" s="9"/>
      <c r="NIS10" s="9"/>
      <c r="NIT10" s="9"/>
      <c r="NIU10" s="9"/>
      <c r="NIV10" s="9"/>
      <c r="NIW10" s="9"/>
      <c r="NIX10" s="9"/>
      <c r="NIY10" s="9"/>
      <c r="NIZ10" s="9"/>
      <c r="NJA10" s="9"/>
      <c r="NJB10" s="9"/>
      <c r="NJC10" s="9"/>
      <c r="NJD10" s="9"/>
      <c r="NJE10" s="9"/>
      <c r="NJF10" s="9"/>
      <c r="NJG10" s="9"/>
      <c r="NJH10" s="9"/>
      <c r="NJI10" s="9"/>
      <c r="NJJ10" s="9"/>
      <c r="NJK10" s="9"/>
      <c r="NJL10" s="9"/>
      <c r="NJM10" s="9"/>
      <c r="NJN10" s="9"/>
      <c r="NJO10" s="9"/>
      <c r="NJP10" s="9"/>
      <c r="NJQ10" s="9"/>
      <c r="NJR10" s="9"/>
      <c r="NJS10" s="9"/>
      <c r="NJT10" s="9"/>
      <c r="NJU10" s="9"/>
      <c r="NJV10" s="9"/>
      <c r="NJW10" s="9"/>
      <c r="NJX10" s="9"/>
      <c r="NJY10" s="9"/>
      <c r="NJZ10" s="9"/>
      <c r="NKA10" s="9"/>
      <c r="NKB10" s="9"/>
      <c r="NKC10" s="9"/>
      <c r="NKD10" s="9"/>
      <c r="NKE10" s="9"/>
      <c r="NKF10" s="9"/>
      <c r="NKG10" s="9"/>
      <c r="NKH10" s="9"/>
      <c r="NKI10" s="9"/>
      <c r="NKJ10" s="9"/>
      <c r="NKK10" s="9"/>
      <c r="NKL10" s="9"/>
      <c r="NKM10" s="9"/>
      <c r="NKN10" s="9"/>
      <c r="NKO10" s="9"/>
      <c r="NKP10" s="9"/>
      <c r="NKQ10" s="9"/>
      <c r="NKR10" s="9"/>
      <c r="NKS10" s="9"/>
      <c r="NKT10" s="9"/>
      <c r="NKU10" s="9"/>
      <c r="NKV10" s="9"/>
      <c r="NKW10" s="9"/>
      <c r="NKX10" s="9"/>
      <c r="NKY10" s="9"/>
      <c r="NKZ10" s="9"/>
      <c r="NLA10" s="9"/>
      <c r="NLB10" s="9"/>
      <c r="NLC10" s="9"/>
      <c r="NLD10" s="9"/>
      <c r="NLE10" s="9"/>
      <c r="NLF10" s="9"/>
      <c r="NLG10" s="9"/>
      <c r="NLH10" s="9"/>
      <c r="NLI10" s="9"/>
      <c r="NLJ10" s="9"/>
      <c r="NLK10" s="9"/>
      <c r="NLL10" s="9"/>
      <c r="NLM10" s="9"/>
      <c r="NLN10" s="9"/>
      <c r="NLO10" s="9"/>
      <c r="NLP10" s="9"/>
      <c r="NLQ10" s="9"/>
      <c r="NLR10" s="9"/>
      <c r="NLS10" s="9"/>
      <c r="NLT10" s="9"/>
      <c r="NLU10" s="9"/>
      <c r="NLV10" s="9"/>
      <c r="NLW10" s="9"/>
      <c r="NLX10" s="9"/>
      <c r="NLY10" s="9"/>
      <c r="NLZ10" s="9"/>
      <c r="NMA10" s="9"/>
      <c r="NMB10" s="9"/>
      <c r="NMC10" s="9"/>
      <c r="NMD10" s="9"/>
      <c r="NME10" s="9"/>
      <c r="NMF10" s="9"/>
      <c r="NMG10" s="9"/>
      <c r="NMH10" s="9"/>
      <c r="NMI10" s="9"/>
      <c r="NMJ10" s="9"/>
      <c r="NMK10" s="9"/>
      <c r="NML10" s="9"/>
      <c r="NMM10" s="9"/>
      <c r="NMN10" s="9"/>
      <c r="NMO10" s="9"/>
      <c r="NMP10" s="9"/>
      <c r="NMQ10" s="9"/>
      <c r="NMR10" s="9"/>
      <c r="NMS10" s="9"/>
      <c r="NMT10" s="9"/>
      <c r="NMU10" s="9"/>
      <c r="NMV10" s="9"/>
      <c r="NMW10" s="9"/>
      <c r="NMX10" s="9"/>
      <c r="NMY10" s="9"/>
      <c r="NMZ10" s="9"/>
      <c r="NNA10" s="9"/>
      <c r="NNB10" s="9"/>
      <c r="NNC10" s="9"/>
      <c r="NND10" s="9"/>
      <c r="NNE10" s="9"/>
      <c r="NNF10" s="9"/>
      <c r="NNG10" s="9"/>
      <c r="NNH10" s="9"/>
      <c r="NNI10" s="9"/>
      <c r="NNJ10" s="9"/>
      <c r="NNK10" s="9"/>
      <c r="NNL10" s="9"/>
      <c r="NNM10" s="9"/>
      <c r="NNN10" s="9"/>
      <c r="NNO10" s="9"/>
      <c r="NNP10" s="9"/>
      <c r="NNQ10" s="9"/>
      <c r="NNR10" s="9"/>
      <c r="NNS10" s="9"/>
      <c r="NNT10" s="9"/>
      <c r="NNU10" s="9"/>
      <c r="NNV10" s="9"/>
      <c r="NNW10" s="9"/>
      <c r="NNX10" s="9"/>
      <c r="NNY10" s="9"/>
      <c r="NNZ10" s="9"/>
      <c r="NOA10" s="9"/>
      <c r="NOB10" s="9"/>
      <c r="NOC10" s="9"/>
      <c r="NOD10" s="9"/>
      <c r="NOE10" s="9"/>
      <c r="NOF10" s="9"/>
      <c r="NOG10" s="9"/>
      <c r="NOH10" s="9"/>
      <c r="NOI10" s="9"/>
      <c r="NOJ10" s="9"/>
      <c r="NOK10" s="9"/>
      <c r="NOL10" s="9"/>
      <c r="NOM10" s="9"/>
      <c r="NON10" s="9"/>
      <c r="NOO10" s="9"/>
      <c r="NOP10" s="9"/>
      <c r="NOQ10" s="9"/>
      <c r="NOR10" s="9"/>
      <c r="NOS10" s="9"/>
      <c r="NOT10" s="9"/>
      <c r="NOU10" s="9"/>
      <c r="NOV10" s="9"/>
      <c r="NOW10" s="9"/>
      <c r="NOX10" s="9"/>
      <c r="NOY10" s="9"/>
      <c r="NOZ10" s="9"/>
      <c r="NPA10" s="9"/>
      <c r="NPB10" s="9"/>
      <c r="NPC10" s="9"/>
      <c r="NPD10" s="9"/>
      <c r="NPE10" s="9"/>
      <c r="NPF10" s="9"/>
      <c r="NPG10" s="9"/>
      <c r="NPH10" s="9"/>
      <c r="NPI10" s="9"/>
      <c r="NPJ10" s="9"/>
      <c r="NPK10" s="9"/>
      <c r="NPL10" s="9"/>
      <c r="NPM10" s="9"/>
      <c r="NPN10" s="9"/>
      <c r="NPO10" s="9"/>
      <c r="NPP10" s="9"/>
      <c r="NPQ10" s="9"/>
      <c r="NPR10" s="9"/>
      <c r="NPS10" s="9"/>
      <c r="NPT10" s="9"/>
      <c r="NPU10" s="9"/>
      <c r="NPV10" s="9"/>
      <c r="NPW10" s="9"/>
      <c r="NPX10" s="9"/>
      <c r="NPY10" s="9"/>
      <c r="NPZ10" s="9"/>
      <c r="NQA10" s="9"/>
      <c r="NQB10" s="9"/>
      <c r="NQC10" s="9"/>
      <c r="NQD10" s="9"/>
      <c r="NQE10" s="9"/>
      <c r="NQF10" s="9"/>
      <c r="NQG10" s="9"/>
      <c r="NQH10" s="9"/>
      <c r="NQI10" s="9"/>
      <c r="NQJ10" s="9"/>
      <c r="NQK10" s="9"/>
      <c r="NQL10" s="9"/>
      <c r="NQM10" s="9"/>
      <c r="NQN10" s="9"/>
      <c r="NQO10" s="9"/>
      <c r="NQP10" s="9"/>
      <c r="NQQ10" s="9"/>
      <c r="NQR10" s="9"/>
      <c r="NQS10" s="9"/>
      <c r="NQT10" s="9"/>
      <c r="NQU10" s="9"/>
      <c r="NQV10" s="9"/>
      <c r="NQW10" s="9"/>
      <c r="NQX10" s="9"/>
      <c r="NQY10" s="9"/>
      <c r="NQZ10" s="9"/>
      <c r="NRA10" s="9"/>
      <c r="NRB10" s="9"/>
      <c r="NRC10" s="9"/>
      <c r="NRD10" s="9"/>
      <c r="NRE10" s="9"/>
      <c r="NRF10" s="9"/>
      <c r="NRG10" s="9"/>
      <c r="NRH10" s="9"/>
      <c r="NRI10" s="9"/>
      <c r="NRJ10" s="9"/>
      <c r="NRK10" s="9"/>
      <c r="NRL10" s="9"/>
      <c r="NRM10" s="9"/>
      <c r="NRN10" s="9"/>
      <c r="NRO10" s="9"/>
      <c r="NRP10" s="9"/>
      <c r="NRQ10" s="9"/>
      <c r="NRR10" s="9"/>
      <c r="NRS10" s="9"/>
      <c r="NRT10" s="9"/>
      <c r="NRU10" s="9"/>
      <c r="NRV10" s="9"/>
      <c r="NRW10" s="9"/>
      <c r="NRX10" s="9"/>
      <c r="NRY10" s="9"/>
      <c r="NRZ10" s="9"/>
      <c r="NSA10" s="9"/>
      <c r="NSB10" s="9"/>
      <c r="NSC10" s="9"/>
      <c r="NSD10" s="9"/>
      <c r="NSE10" s="9"/>
      <c r="NSF10" s="9"/>
      <c r="NSG10" s="9"/>
      <c r="NSH10" s="9"/>
      <c r="NSI10" s="9"/>
      <c r="NSJ10" s="9"/>
      <c r="NSK10" s="9"/>
      <c r="NSL10" s="9"/>
      <c r="NSM10" s="9"/>
      <c r="NSN10" s="9"/>
      <c r="NSO10" s="9"/>
      <c r="NSP10" s="9"/>
      <c r="NSQ10" s="9"/>
      <c r="NSR10" s="9"/>
      <c r="NSS10" s="9"/>
      <c r="NST10" s="9"/>
      <c r="NSU10" s="9"/>
      <c r="NSV10" s="9"/>
      <c r="NSW10" s="9"/>
      <c r="NSX10" s="9"/>
      <c r="NSY10" s="9"/>
      <c r="NSZ10" s="9"/>
      <c r="NTA10" s="9"/>
      <c r="NTB10" s="9"/>
      <c r="NTC10" s="9"/>
      <c r="NTD10" s="9"/>
      <c r="NTE10" s="9"/>
      <c r="NTF10" s="9"/>
      <c r="NTG10" s="9"/>
      <c r="NTH10" s="9"/>
      <c r="NTI10" s="9"/>
      <c r="NTJ10" s="9"/>
      <c r="NTK10" s="9"/>
      <c r="NTL10" s="9"/>
      <c r="NTM10" s="9"/>
      <c r="NTN10" s="9"/>
      <c r="NTO10" s="9"/>
      <c r="NTP10" s="9"/>
      <c r="NTQ10" s="9"/>
      <c r="NTR10" s="9"/>
      <c r="NTS10" s="9"/>
      <c r="NTT10" s="9"/>
      <c r="NTU10" s="9"/>
      <c r="NTV10" s="9"/>
      <c r="NTW10" s="9"/>
      <c r="NTX10" s="9"/>
      <c r="NTY10" s="9"/>
      <c r="NTZ10" s="9"/>
      <c r="NUA10" s="9"/>
      <c r="NUB10" s="9"/>
      <c r="NUC10" s="9"/>
      <c r="NUD10" s="9"/>
      <c r="NUE10" s="9"/>
      <c r="NUF10" s="9"/>
      <c r="NUG10" s="9"/>
      <c r="NUH10" s="9"/>
      <c r="NUI10" s="9"/>
      <c r="NUJ10" s="9"/>
      <c r="NUK10" s="9"/>
      <c r="NUL10" s="9"/>
      <c r="NUM10" s="9"/>
      <c r="NUN10" s="9"/>
      <c r="NUO10" s="9"/>
      <c r="NUP10" s="9"/>
      <c r="NUQ10" s="9"/>
      <c r="NUR10" s="9"/>
      <c r="NUS10" s="9"/>
      <c r="NUT10" s="9"/>
      <c r="NUU10" s="9"/>
      <c r="NUV10" s="9"/>
      <c r="NUW10" s="9"/>
      <c r="NUX10" s="9"/>
      <c r="NUY10" s="9"/>
      <c r="NUZ10" s="9"/>
      <c r="NVA10" s="9"/>
      <c r="NVB10" s="9"/>
      <c r="NVC10" s="9"/>
      <c r="NVD10" s="9"/>
      <c r="NVE10" s="9"/>
      <c r="NVF10" s="9"/>
      <c r="NVG10" s="9"/>
      <c r="NVH10" s="9"/>
      <c r="NVI10" s="9"/>
      <c r="NVJ10" s="9"/>
      <c r="NVK10" s="9"/>
      <c r="NVL10" s="9"/>
      <c r="NVM10" s="9"/>
      <c r="NVN10" s="9"/>
      <c r="NVO10" s="9"/>
      <c r="NVP10" s="9"/>
      <c r="NVQ10" s="9"/>
      <c r="NVR10" s="9"/>
      <c r="NVS10" s="9"/>
      <c r="NVT10" s="9"/>
      <c r="NVU10" s="9"/>
      <c r="NVV10" s="9"/>
      <c r="NVW10" s="9"/>
      <c r="NVX10" s="9"/>
      <c r="NVY10" s="9"/>
      <c r="NVZ10" s="9"/>
      <c r="NWA10" s="9"/>
      <c r="NWB10" s="9"/>
      <c r="NWC10" s="9"/>
      <c r="NWD10" s="9"/>
      <c r="NWE10" s="9"/>
      <c r="NWF10" s="9"/>
      <c r="NWG10" s="9"/>
      <c r="NWH10" s="9"/>
      <c r="NWI10" s="9"/>
      <c r="NWJ10" s="9"/>
      <c r="NWK10" s="9"/>
      <c r="NWL10" s="9"/>
      <c r="NWM10" s="9"/>
      <c r="NWN10" s="9"/>
      <c r="NWO10" s="9"/>
      <c r="NWP10" s="9"/>
      <c r="NWQ10" s="9"/>
      <c r="NWR10" s="9"/>
      <c r="NWS10" s="9"/>
      <c r="NWT10" s="9"/>
      <c r="NWU10" s="9"/>
      <c r="NWV10" s="9"/>
      <c r="NWW10" s="9"/>
      <c r="NWX10" s="9"/>
      <c r="NWY10" s="9"/>
      <c r="NWZ10" s="9"/>
      <c r="NXA10" s="9"/>
      <c r="NXB10" s="9"/>
      <c r="NXC10" s="9"/>
      <c r="NXD10" s="9"/>
      <c r="NXE10" s="9"/>
      <c r="NXF10" s="9"/>
      <c r="NXG10" s="9"/>
      <c r="NXH10" s="9"/>
      <c r="NXI10" s="9"/>
      <c r="NXJ10" s="9"/>
      <c r="NXK10" s="9"/>
      <c r="NXL10" s="9"/>
      <c r="NXM10" s="9"/>
      <c r="NXN10" s="9"/>
      <c r="NXO10" s="9"/>
      <c r="NXP10" s="9"/>
      <c r="NXQ10" s="9"/>
      <c r="NXR10" s="9"/>
      <c r="NXS10" s="9"/>
      <c r="NXT10" s="9"/>
      <c r="NXU10" s="9"/>
      <c r="NXV10" s="9"/>
      <c r="NXW10" s="9"/>
      <c r="NXX10" s="9"/>
      <c r="NXY10" s="9"/>
      <c r="NXZ10" s="9"/>
      <c r="NYA10" s="9"/>
      <c r="NYB10" s="9"/>
      <c r="NYC10" s="9"/>
      <c r="NYD10" s="9"/>
      <c r="NYE10" s="9"/>
      <c r="NYF10" s="9"/>
      <c r="NYG10" s="9"/>
      <c r="NYH10" s="9"/>
      <c r="NYI10" s="9"/>
      <c r="NYJ10" s="9"/>
      <c r="NYK10" s="9"/>
      <c r="NYL10" s="9"/>
      <c r="NYM10" s="9"/>
      <c r="NYN10" s="9"/>
      <c r="NYO10" s="9"/>
      <c r="NYP10" s="9"/>
      <c r="NYQ10" s="9"/>
      <c r="NYR10" s="9"/>
      <c r="NYS10" s="9"/>
      <c r="NYT10" s="9"/>
      <c r="NYU10" s="9"/>
      <c r="NYV10" s="9"/>
      <c r="NYW10" s="9"/>
      <c r="NYX10" s="9"/>
      <c r="NYY10" s="9"/>
      <c r="NYZ10" s="9"/>
      <c r="NZA10" s="9"/>
      <c r="NZB10" s="9"/>
      <c r="NZC10" s="9"/>
      <c r="NZD10" s="9"/>
      <c r="NZE10" s="9"/>
      <c r="NZF10" s="9"/>
      <c r="NZG10" s="9"/>
      <c r="NZH10" s="9"/>
      <c r="NZI10" s="9"/>
      <c r="NZJ10" s="9"/>
      <c r="NZK10" s="9"/>
      <c r="NZL10" s="9"/>
      <c r="NZM10" s="9"/>
      <c r="NZN10" s="9"/>
      <c r="NZO10" s="9"/>
      <c r="NZP10" s="9"/>
      <c r="NZQ10" s="9"/>
      <c r="NZR10" s="9"/>
      <c r="NZS10" s="9"/>
      <c r="NZT10" s="9"/>
      <c r="NZU10" s="9"/>
      <c r="NZV10" s="9"/>
      <c r="NZW10" s="9"/>
      <c r="NZX10" s="9"/>
      <c r="NZY10" s="9"/>
      <c r="NZZ10" s="9"/>
      <c r="OAA10" s="9"/>
      <c r="OAB10" s="9"/>
      <c r="OAC10" s="9"/>
      <c r="OAD10" s="9"/>
      <c r="OAE10" s="9"/>
      <c r="OAF10" s="9"/>
      <c r="OAG10" s="9"/>
      <c r="OAH10" s="9"/>
      <c r="OAI10" s="9"/>
      <c r="OAJ10" s="9"/>
      <c r="OAK10" s="9"/>
      <c r="OAL10" s="9"/>
      <c r="OAM10" s="9"/>
      <c r="OAN10" s="9"/>
      <c r="OAO10" s="9"/>
      <c r="OAP10" s="9"/>
      <c r="OAQ10" s="9"/>
      <c r="OAR10" s="9"/>
      <c r="OAS10" s="9"/>
      <c r="OAT10" s="9"/>
      <c r="OAU10" s="9"/>
      <c r="OAV10" s="9"/>
      <c r="OAW10" s="9"/>
      <c r="OAX10" s="9"/>
      <c r="OAY10" s="9"/>
      <c r="OAZ10" s="9"/>
      <c r="OBA10" s="9"/>
      <c r="OBB10" s="9"/>
      <c r="OBC10" s="9"/>
      <c r="OBD10" s="9"/>
      <c r="OBE10" s="9"/>
      <c r="OBF10" s="9"/>
      <c r="OBG10" s="9"/>
      <c r="OBH10" s="9"/>
      <c r="OBI10" s="9"/>
      <c r="OBJ10" s="9"/>
      <c r="OBK10" s="9"/>
      <c r="OBL10" s="9"/>
      <c r="OBM10" s="9"/>
      <c r="OBN10" s="9"/>
      <c r="OBO10" s="9"/>
      <c r="OBP10" s="9"/>
      <c r="OBQ10" s="9"/>
      <c r="OBR10" s="9"/>
      <c r="OBS10" s="9"/>
      <c r="OBT10" s="9"/>
      <c r="OBU10" s="9"/>
      <c r="OBV10" s="9"/>
      <c r="OBW10" s="9"/>
      <c r="OBX10" s="9"/>
      <c r="OBY10" s="9"/>
      <c r="OBZ10" s="9"/>
      <c r="OCA10" s="9"/>
      <c r="OCB10" s="9"/>
      <c r="OCC10" s="9"/>
      <c r="OCD10" s="9"/>
      <c r="OCE10" s="9"/>
      <c r="OCF10" s="9"/>
      <c r="OCG10" s="9"/>
      <c r="OCH10" s="9"/>
      <c r="OCI10" s="9"/>
      <c r="OCJ10" s="9"/>
      <c r="OCK10" s="9"/>
      <c r="OCL10" s="9"/>
      <c r="OCM10" s="9"/>
      <c r="OCN10" s="9"/>
      <c r="OCO10" s="9"/>
      <c r="OCP10" s="9"/>
      <c r="OCQ10" s="9"/>
      <c r="OCR10" s="9"/>
      <c r="OCS10" s="9"/>
      <c r="OCT10" s="9"/>
      <c r="OCU10" s="9"/>
      <c r="OCV10" s="9"/>
      <c r="OCW10" s="9"/>
      <c r="OCX10" s="9"/>
      <c r="OCY10" s="9"/>
      <c r="OCZ10" s="9"/>
      <c r="ODA10" s="9"/>
      <c r="ODB10" s="9"/>
      <c r="ODC10" s="9"/>
      <c r="ODD10" s="9"/>
      <c r="ODE10" s="9"/>
      <c r="ODF10" s="9"/>
      <c r="ODG10" s="9"/>
      <c r="ODH10" s="9"/>
      <c r="ODI10" s="9"/>
      <c r="ODJ10" s="9"/>
      <c r="ODK10" s="9"/>
      <c r="ODL10" s="9"/>
      <c r="ODM10" s="9"/>
      <c r="ODN10" s="9"/>
      <c r="ODO10" s="9"/>
      <c r="ODP10" s="9"/>
      <c r="ODQ10" s="9"/>
      <c r="ODR10" s="9"/>
      <c r="ODS10" s="9"/>
      <c r="ODT10" s="9"/>
      <c r="ODU10" s="9"/>
      <c r="ODV10" s="9"/>
      <c r="ODW10" s="9"/>
      <c r="ODX10" s="9"/>
      <c r="ODY10" s="9"/>
      <c r="ODZ10" s="9"/>
      <c r="OEA10" s="9"/>
      <c r="OEB10" s="9"/>
      <c r="OEC10" s="9"/>
      <c r="OED10" s="9"/>
      <c r="OEE10" s="9"/>
      <c r="OEF10" s="9"/>
      <c r="OEG10" s="9"/>
      <c r="OEH10" s="9"/>
      <c r="OEI10" s="9"/>
      <c r="OEJ10" s="9"/>
      <c r="OEK10" s="9"/>
      <c r="OEL10" s="9"/>
      <c r="OEM10" s="9"/>
      <c r="OEN10" s="9"/>
      <c r="OEO10" s="9"/>
      <c r="OEP10" s="9"/>
      <c r="OEQ10" s="9"/>
      <c r="OER10" s="9"/>
      <c r="OES10" s="9"/>
      <c r="OET10" s="9"/>
      <c r="OEU10" s="9"/>
      <c r="OEV10" s="9"/>
      <c r="OEW10" s="9"/>
      <c r="OEX10" s="9"/>
      <c r="OEY10" s="9"/>
      <c r="OEZ10" s="9"/>
      <c r="OFA10" s="9"/>
      <c r="OFB10" s="9"/>
      <c r="OFC10" s="9"/>
      <c r="OFD10" s="9"/>
      <c r="OFE10" s="9"/>
      <c r="OFF10" s="9"/>
      <c r="OFG10" s="9"/>
      <c r="OFH10" s="9"/>
      <c r="OFI10" s="9"/>
      <c r="OFJ10" s="9"/>
      <c r="OFK10" s="9"/>
      <c r="OFL10" s="9"/>
      <c r="OFM10" s="9"/>
      <c r="OFN10" s="9"/>
      <c r="OFO10" s="9"/>
      <c r="OFP10" s="9"/>
      <c r="OFQ10" s="9"/>
      <c r="OFR10" s="9"/>
      <c r="OFS10" s="9"/>
      <c r="OFT10" s="9"/>
      <c r="OFU10" s="9"/>
      <c r="OFV10" s="9"/>
      <c r="OFW10" s="9"/>
      <c r="OFX10" s="9"/>
      <c r="OFY10" s="9"/>
      <c r="OFZ10" s="9"/>
      <c r="OGA10" s="9"/>
      <c r="OGB10" s="9"/>
      <c r="OGC10" s="9"/>
      <c r="OGD10" s="9"/>
      <c r="OGE10" s="9"/>
      <c r="OGF10" s="9"/>
      <c r="OGG10" s="9"/>
      <c r="OGH10" s="9"/>
      <c r="OGI10" s="9"/>
      <c r="OGJ10" s="9"/>
      <c r="OGK10" s="9"/>
      <c r="OGL10" s="9"/>
      <c r="OGM10" s="9"/>
      <c r="OGN10" s="9"/>
      <c r="OGO10" s="9"/>
      <c r="OGP10" s="9"/>
      <c r="OGQ10" s="9"/>
      <c r="OGR10" s="9"/>
      <c r="OGS10" s="9"/>
      <c r="OGT10" s="9"/>
      <c r="OGU10" s="9"/>
      <c r="OGV10" s="9"/>
      <c r="OGW10" s="9"/>
      <c r="OGX10" s="9"/>
      <c r="OGY10" s="9"/>
      <c r="OGZ10" s="9"/>
      <c r="OHA10" s="9"/>
      <c r="OHB10" s="9"/>
      <c r="OHC10" s="9"/>
      <c r="OHD10" s="9"/>
      <c r="OHE10" s="9"/>
      <c r="OHF10" s="9"/>
      <c r="OHG10" s="9"/>
      <c r="OHH10" s="9"/>
      <c r="OHI10" s="9"/>
      <c r="OHJ10" s="9"/>
      <c r="OHK10" s="9"/>
      <c r="OHL10" s="9"/>
      <c r="OHM10" s="9"/>
      <c r="OHN10" s="9"/>
      <c r="OHO10" s="9"/>
      <c r="OHP10" s="9"/>
      <c r="OHQ10" s="9"/>
      <c r="OHR10" s="9"/>
      <c r="OHS10" s="9"/>
      <c r="OHT10" s="9"/>
      <c r="OHU10" s="9"/>
      <c r="OHV10" s="9"/>
      <c r="OHW10" s="9"/>
      <c r="OHX10" s="9"/>
      <c r="OHY10" s="9"/>
      <c r="OHZ10" s="9"/>
      <c r="OIA10" s="9"/>
      <c r="OIB10" s="9"/>
      <c r="OIC10" s="9"/>
      <c r="OID10" s="9"/>
      <c r="OIE10" s="9"/>
      <c r="OIF10" s="9"/>
      <c r="OIG10" s="9"/>
      <c r="OIH10" s="9"/>
      <c r="OII10" s="9"/>
      <c r="OIJ10" s="9"/>
      <c r="OIK10" s="9"/>
      <c r="OIL10" s="9"/>
      <c r="OIM10" s="9"/>
      <c r="OIN10" s="9"/>
      <c r="OIO10" s="9"/>
      <c r="OIP10" s="9"/>
      <c r="OIQ10" s="9"/>
      <c r="OIR10" s="9"/>
      <c r="OIS10" s="9"/>
      <c r="OIT10" s="9"/>
      <c r="OIU10" s="9"/>
      <c r="OIV10" s="9"/>
      <c r="OIW10" s="9"/>
      <c r="OIX10" s="9"/>
      <c r="OIY10" s="9"/>
      <c r="OIZ10" s="9"/>
      <c r="OJA10" s="9"/>
      <c r="OJB10" s="9"/>
      <c r="OJC10" s="9"/>
      <c r="OJD10" s="9"/>
      <c r="OJE10" s="9"/>
      <c r="OJF10" s="9"/>
      <c r="OJG10" s="9"/>
      <c r="OJH10" s="9"/>
      <c r="OJI10" s="9"/>
      <c r="OJJ10" s="9"/>
      <c r="OJK10" s="9"/>
      <c r="OJL10" s="9"/>
      <c r="OJM10" s="9"/>
      <c r="OJN10" s="9"/>
      <c r="OJO10" s="9"/>
      <c r="OJP10" s="9"/>
      <c r="OJQ10" s="9"/>
      <c r="OJR10" s="9"/>
      <c r="OJS10" s="9"/>
      <c r="OJT10" s="9"/>
      <c r="OJU10" s="9"/>
      <c r="OJV10" s="9"/>
      <c r="OJW10" s="9"/>
      <c r="OJX10" s="9"/>
      <c r="OJY10" s="9"/>
      <c r="OJZ10" s="9"/>
      <c r="OKA10" s="9"/>
      <c r="OKB10" s="9"/>
      <c r="OKC10" s="9"/>
      <c r="OKD10" s="9"/>
      <c r="OKE10" s="9"/>
      <c r="OKF10" s="9"/>
      <c r="OKG10" s="9"/>
      <c r="OKH10" s="9"/>
      <c r="OKI10" s="9"/>
      <c r="OKJ10" s="9"/>
      <c r="OKK10" s="9"/>
      <c r="OKL10" s="9"/>
      <c r="OKM10" s="9"/>
      <c r="OKN10" s="9"/>
      <c r="OKO10" s="9"/>
      <c r="OKP10" s="9"/>
      <c r="OKQ10" s="9"/>
      <c r="OKR10" s="9"/>
      <c r="OKS10" s="9"/>
      <c r="OKT10" s="9"/>
      <c r="OKU10" s="9"/>
      <c r="OKV10" s="9"/>
      <c r="OKW10" s="9"/>
      <c r="OKX10" s="9"/>
      <c r="OKY10" s="9"/>
      <c r="OKZ10" s="9"/>
      <c r="OLA10" s="9"/>
      <c r="OLB10" s="9"/>
      <c r="OLC10" s="9"/>
      <c r="OLD10" s="9"/>
      <c r="OLE10" s="9"/>
      <c r="OLF10" s="9"/>
      <c r="OLG10" s="9"/>
      <c r="OLH10" s="9"/>
      <c r="OLI10" s="9"/>
      <c r="OLJ10" s="9"/>
      <c r="OLK10" s="9"/>
      <c r="OLL10" s="9"/>
      <c r="OLM10" s="9"/>
      <c r="OLN10" s="9"/>
      <c r="OLO10" s="9"/>
      <c r="OLP10" s="9"/>
      <c r="OLQ10" s="9"/>
      <c r="OLR10" s="9"/>
      <c r="OLS10" s="9"/>
      <c r="OLT10" s="9"/>
      <c r="OLU10" s="9"/>
      <c r="OLV10" s="9"/>
      <c r="OLW10" s="9"/>
      <c r="OLX10" s="9"/>
      <c r="OLY10" s="9"/>
      <c r="OLZ10" s="9"/>
      <c r="OMA10" s="9"/>
      <c r="OMB10" s="9"/>
      <c r="OMC10" s="9"/>
      <c r="OMD10" s="9"/>
      <c r="OME10" s="9"/>
      <c r="OMF10" s="9"/>
      <c r="OMG10" s="9"/>
      <c r="OMH10" s="9"/>
      <c r="OMI10" s="9"/>
      <c r="OMJ10" s="9"/>
      <c r="OMK10" s="9"/>
      <c r="OML10" s="9"/>
      <c r="OMM10" s="9"/>
      <c r="OMN10" s="9"/>
      <c r="OMO10" s="9"/>
      <c r="OMP10" s="9"/>
      <c r="OMQ10" s="9"/>
      <c r="OMR10" s="9"/>
      <c r="OMS10" s="9"/>
      <c r="OMT10" s="9"/>
      <c r="OMU10" s="9"/>
      <c r="OMV10" s="9"/>
      <c r="OMW10" s="9"/>
      <c r="OMX10" s="9"/>
      <c r="OMY10" s="9"/>
      <c r="OMZ10" s="9"/>
      <c r="ONA10" s="9"/>
      <c r="ONB10" s="9"/>
      <c r="ONC10" s="9"/>
      <c r="OND10" s="9"/>
      <c r="ONE10" s="9"/>
      <c r="ONF10" s="9"/>
      <c r="ONG10" s="9"/>
      <c r="ONH10" s="9"/>
      <c r="ONI10" s="9"/>
      <c r="ONJ10" s="9"/>
      <c r="ONK10" s="9"/>
      <c r="ONL10" s="9"/>
      <c r="ONM10" s="9"/>
      <c r="ONN10" s="9"/>
      <c r="ONO10" s="9"/>
      <c r="ONP10" s="9"/>
      <c r="ONQ10" s="9"/>
      <c r="ONR10" s="9"/>
      <c r="ONS10" s="9"/>
      <c r="ONT10" s="9"/>
      <c r="ONU10" s="9"/>
      <c r="ONV10" s="9"/>
      <c r="ONW10" s="9"/>
      <c r="ONX10" s="9"/>
      <c r="ONY10" s="9"/>
      <c r="ONZ10" s="9"/>
      <c r="OOA10" s="9"/>
      <c r="OOB10" s="9"/>
      <c r="OOC10" s="9"/>
      <c r="OOD10" s="9"/>
      <c r="OOE10" s="9"/>
      <c r="OOF10" s="9"/>
      <c r="OOG10" s="9"/>
      <c r="OOH10" s="9"/>
      <c r="OOI10" s="9"/>
      <c r="OOJ10" s="9"/>
      <c r="OOK10" s="9"/>
      <c r="OOL10" s="9"/>
      <c r="OOM10" s="9"/>
      <c r="OON10" s="9"/>
      <c r="OOO10" s="9"/>
      <c r="OOP10" s="9"/>
      <c r="OOQ10" s="9"/>
      <c r="OOR10" s="9"/>
      <c r="OOS10" s="9"/>
      <c r="OOT10" s="9"/>
      <c r="OOU10" s="9"/>
      <c r="OOV10" s="9"/>
      <c r="OOW10" s="9"/>
      <c r="OOX10" s="9"/>
      <c r="OOY10" s="9"/>
      <c r="OOZ10" s="9"/>
      <c r="OPA10" s="9"/>
      <c r="OPB10" s="9"/>
      <c r="OPC10" s="9"/>
      <c r="OPD10" s="9"/>
      <c r="OPE10" s="9"/>
      <c r="OPF10" s="9"/>
      <c r="OPG10" s="9"/>
      <c r="OPH10" s="9"/>
      <c r="OPI10" s="9"/>
      <c r="OPJ10" s="9"/>
      <c r="OPK10" s="9"/>
      <c r="OPL10" s="9"/>
      <c r="OPM10" s="9"/>
      <c r="OPN10" s="9"/>
      <c r="OPO10" s="9"/>
      <c r="OPP10" s="9"/>
      <c r="OPQ10" s="9"/>
      <c r="OPR10" s="9"/>
      <c r="OPS10" s="9"/>
      <c r="OPT10" s="9"/>
      <c r="OPU10" s="9"/>
      <c r="OPV10" s="9"/>
      <c r="OPW10" s="9"/>
      <c r="OPX10" s="9"/>
      <c r="OPY10" s="9"/>
      <c r="OPZ10" s="9"/>
      <c r="OQA10" s="9"/>
      <c r="OQB10" s="9"/>
      <c r="OQC10" s="9"/>
      <c r="OQD10" s="9"/>
      <c r="OQE10" s="9"/>
      <c r="OQF10" s="9"/>
      <c r="OQG10" s="9"/>
      <c r="OQH10" s="9"/>
      <c r="OQI10" s="9"/>
      <c r="OQJ10" s="9"/>
      <c r="OQK10" s="9"/>
      <c r="OQL10" s="9"/>
      <c r="OQM10" s="9"/>
      <c r="OQN10" s="9"/>
      <c r="OQO10" s="9"/>
      <c r="OQP10" s="9"/>
      <c r="OQQ10" s="9"/>
      <c r="OQR10" s="9"/>
      <c r="OQS10" s="9"/>
      <c r="OQT10" s="9"/>
      <c r="OQU10" s="9"/>
      <c r="OQV10" s="9"/>
      <c r="OQW10" s="9"/>
      <c r="OQX10" s="9"/>
      <c r="OQY10" s="9"/>
      <c r="OQZ10" s="9"/>
      <c r="ORA10" s="9"/>
      <c r="ORB10" s="9"/>
      <c r="ORC10" s="9"/>
      <c r="ORD10" s="9"/>
      <c r="ORE10" s="9"/>
      <c r="ORF10" s="9"/>
      <c r="ORG10" s="9"/>
      <c r="ORH10" s="9"/>
      <c r="ORI10" s="9"/>
      <c r="ORJ10" s="9"/>
      <c r="ORK10" s="9"/>
      <c r="ORL10" s="9"/>
      <c r="ORM10" s="9"/>
      <c r="ORN10" s="9"/>
      <c r="ORO10" s="9"/>
      <c r="ORP10" s="9"/>
      <c r="ORQ10" s="9"/>
      <c r="ORR10" s="9"/>
      <c r="ORS10" s="9"/>
      <c r="ORT10" s="9"/>
      <c r="ORU10" s="9"/>
      <c r="ORV10" s="9"/>
      <c r="ORW10" s="9"/>
      <c r="ORX10" s="9"/>
      <c r="ORY10" s="9"/>
      <c r="ORZ10" s="9"/>
      <c r="OSA10" s="9"/>
      <c r="OSB10" s="9"/>
      <c r="OSC10" s="9"/>
      <c r="OSD10" s="9"/>
      <c r="OSE10" s="9"/>
      <c r="OSF10" s="9"/>
      <c r="OSG10" s="9"/>
      <c r="OSH10" s="9"/>
      <c r="OSI10" s="9"/>
      <c r="OSJ10" s="9"/>
      <c r="OSK10" s="9"/>
      <c r="OSL10" s="9"/>
      <c r="OSM10" s="9"/>
      <c r="OSN10" s="9"/>
      <c r="OSO10" s="9"/>
      <c r="OSP10" s="9"/>
      <c r="OSQ10" s="9"/>
      <c r="OSR10" s="9"/>
      <c r="OSS10" s="9"/>
      <c r="OST10" s="9"/>
      <c r="OSU10" s="9"/>
      <c r="OSV10" s="9"/>
      <c r="OSW10" s="9"/>
      <c r="OSX10" s="9"/>
      <c r="OSY10" s="9"/>
      <c r="OSZ10" s="9"/>
      <c r="OTA10" s="9"/>
      <c r="OTB10" s="9"/>
      <c r="OTC10" s="9"/>
      <c r="OTD10" s="9"/>
      <c r="OTE10" s="9"/>
      <c r="OTF10" s="9"/>
      <c r="OTG10" s="9"/>
      <c r="OTH10" s="9"/>
      <c r="OTI10" s="9"/>
      <c r="OTJ10" s="9"/>
      <c r="OTK10" s="9"/>
      <c r="OTL10" s="9"/>
      <c r="OTM10" s="9"/>
      <c r="OTN10" s="9"/>
      <c r="OTO10" s="9"/>
      <c r="OTP10" s="9"/>
      <c r="OTQ10" s="9"/>
      <c r="OTR10" s="9"/>
      <c r="OTS10" s="9"/>
      <c r="OTT10" s="9"/>
      <c r="OTU10" s="9"/>
      <c r="OTV10" s="9"/>
      <c r="OTW10" s="9"/>
      <c r="OTX10" s="9"/>
      <c r="OTY10" s="9"/>
      <c r="OTZ10" s="9"/>
      <c r="OUA10" s="9"/>
      <c r="OUB10" s="9"/>
      <c r="OUC10" s="9"/>
      <c r="OUD10" s="9"/>
      <c r="OUE10" s="9"/>
      <c r="OUF10" s="9"/>
      <c r="OUG10" s="9"/>
      <c r="OUH10" s="9"/>
      <c r="OUI10" s="9"/>
      <c r="OUJ10" s="9"/>
      <c r="OUK10" s="9"/>
      <c r="OUL10" s="9"/>
      <c r="OUM10" s="9"/>
      <c r="OUN10" s="9"/>
      <c r="OUO10" s="9"/>
      <c r="OUP10" s="9"/>
      <c r="OUQ10" s="9"/>
      <c r="OUR10" s="9"/>
      <c r="OUS10" s="9"/>
      <c r="OUT10" s="9"/>
      <c r="OUU10" s="9"/>
      <c r="OUV10" s="9"/>
      <c r="OUW10" s="9"/>
      <c r="OUX10" s="9"/>
      <c r="OUY10" s="9"/>
      <c r="OUZ10" s="9"/>
      <c r="OVA10" s="9"/>
      <c r="OVB10" s="9"/>
      <c r="OVC10" s="9"/>
      <c r="OVD10" s="9"/>
      <c r="OVE10" s="9"/>
      <c r="OVF10" s="9"/>
      <c r="OVG10" s="9"/>
      <c r="OVH10" s="9"/>
      <c r="OVI10" s="9"/>
      <c r="OVJ10" s="9"/>
      <c r="OVK10" s="9"/>
      <c r="OVL10" s="9"/>
      <c r="OVM10" s="9"/>
      <c r="OVN10" s="9"/>
      <c r="OVO10" s="9"/>
      <c r="OVP10" s="9"/>
      <c r="OVQ10" s="9"/>
      <c r="OVR10" s="9"/>
      <c r="OVS10" s="9"/>
      <c r="OVT10" s="9"/>
      <c r="OVU10" s="9"/>
      <c r="OVV10" s="9"/>
      <c r="OVW10" s="9"/>
      <c r="OVX10" s="9"/>
      <c r="OVY10" s="9"/>
      <c r="OVZ10" s="9"/>
      <c r="OWA10" s="9"/>
      <c r="OWB10" s="9"/>
      <c r="OWC10" s="9"/>
      <c r="OWD10" s="9"/>
      <c r="OWE10" s="9"/>
      <c r="OWF10" s="9"/>
      <c r="OWG10" s="9"/>
      <c r="OWH10" s="9"/>
      <c r="OWI10" s="9"/>
      <c r="OWJ10" s="9"/>
      <c r="OWK10" s="9"/>
      <c r="OWL10" s="9"/>
      <c r="OWM10" s="9"/>
      <c r="OWN10" s="9"/>
      <c r="OWO10" s="9"/>
      <c r="OWP10" s="9"/>
      <c r="OWQ10" s="9"/>
      <c r="OWR10" s="9"/>
      <c r="OWS10" s="9"/>
      <c r="OWT10" s="9"/>
      <c r="OWU10" s="9"/>
      <c r="OWV10" s="9"/>
      <c r="OWW10" s="9"/>
      <c r="OWX10" s="9"/>
      <c r="OWY10" s="9"/>
      <c r="OWZ10" s="9"/>
      <c r="OXA10" s="9"/>
      <c r="OXB10" s="9"/>
      <c r="OXC10" s="9"/>
      <c r="OXD10" s="9"/>
      <c r="OXE10" s="9"/>
      <c r="OXF10" s="9"/>
      <c r="OXG10" s="9"/>
      <c r="OXH10" s="9"/>
      <c r="OXI10" s="9"/>
      <c r="OXJ10" s="9"/>
      <c r="OXK10" s="9"/>
      <c r="OXL10" s="9"/>
      <c r="OXM10" s="9"/>
      <c r="OXN10" s="9"/>
      <c r="OXO10" s="9"/>
      <c r="OXP10" s="9"/>
      <c r="OXQ10" s="9"/>
      <c r="OXR10" s="9"/>
      <c r="OXS10" s="9"/>
      <c r="OXT10" s="9"/>
      <c r="OXU10" s="9"/>
      <c r="OXV10" s="9"/>
      <c r="OXW10" s="9"/>
      <c r="OXX10" s="9"/>
      <c r="OXY10" s="9"/>
      <c r="OXZ10" s="9"/>
      <c r="OYA10" s="9"/>
      <c r="OYB10" s="9"/>
      <c r="OYC10" s="9"/>
      <c r="OYD10" s="9"/>
      <c r="OYE10" s="9"/>
      <c r="OYF10" s="9"/>
      <c r="OYG10" s="9"/>
      <c r="OYH10" s="9"/>
      <c r="OYI10" s="9"/>
      <c r="OYJ10" s="9"/>
      <c r="OYK10" s="9"/>
      <c r="OYL10" s="9"/>
      <c r="OYM10" s="9"/>
      <c r="OYN10" s="9"/>
      <c r="OYO10" s="9"/>
      <c r="OYP10" s="9"/>
      <c r="OYQ10" s="9"/>
      <c r="OYR10" s="9"/>
      <c r="OYS10" s="9"/>
      <c r="OYT10" s="9"/>
      <c r="OYU10" s="9"/>
      <c r="OYV10" s="9"/>
      <c r="OYW10" s="9"/>
      <c r="OYX10" s="9"/>
      <c r="OYY10" s="9"/>
      <c r="OYZ10" s="9"/>
      <c r="OZA10" s="9"/>
      <c r="OZB10" s="9"/>
      <c r="OZC10" s="9"/>
      <c r="OZD10" s="9"/>
      <c r="OZE10" s="9"/>
      <c r="OZF10" s="9"/>
      <c r="OZG10" s="9"/>
      <c r="OZH10" s="9"/>
      <c r="OZI10" s="9"/>
      <c r="OZJ10" s="9"/>
      <c r="OZK10" s="9"/>
      <c r="OZL10" s="9"/>
      <c r="OZM10" s="9"/>
      <c r="OZN10" s="9"/>
      <c r="OZO10" s="9"/>
      <c r="OZP10" s="9"/>
      <c r="OZQ10" s="9"/>
      <c r="OZR10" s="9"/>
      <c r="OZS10" s="9"/>
      <c r="OZT10" s="9"/>
      <c r="OZU10" s="9"/>
      <c r="OZV10" s="9"/>
      <c r="OZW10" s="9"/>
      <c r="OZX10" s="9"/>
      <c r="OZY10" s="9"/>
      <c r="OZZ10" s="9"/>
      <c r="PAA10" s="9"/>
      <c r="PAB10" s="9"/>
      <c r="PAC10" s="9"/>
      <c r="PAD10" s="9"/>
      <c r="PAE10" s="9"/>
      <c r="PAF10" s="9"/>
      <c r="PAG10" s="9"/>
      <c r="PAH10" s="9"/>
      <c r="PAI10" s="9"/>
      <c r="PAJ10" s="9"/>
      <c r="PAK10" s="9"/>
      <c r="PAL10" s="9"/>
      <c r="PAM10" s="9"/>
      <c r="PAN10" s="9"/>
      <c r="PAO10" s="9"/>
      <c r="PAP10" s="9"/>
      <c r="PAQ10" s="9"/>
      <c r="PAR10" s="9"/>
      <c r="PAS10" s="9"/>
      <c r="PAT10" s="9"/>
      <c r="PAU10" s="9"/>
      <c r="PAV10" s="9"/>
      <c r="PAW10" s="9"/>
      <c r="PAX10" s="9"/>
      <c r="PAY10" s="9"/>
      <c r="PAZ10" s="9"/>
      <c r="PBA10" s="9"/>
      <c r="PBB10" s="9"/>
      <c r="PBC10" s="9"/>
      <c r="PBD10" s="9"/>
      <c r="PBE10" s="9"/>
      <c r="PBF10" s="9"/>
      <c r="PBG10" s="9"/>
      <c r="PBH10" s="9"/>
      <c r="PBI10" s="9"/>
      <c r="PBJ10" s="9"/>
      <c r="PBK10" s="9"/>
      <c r="PBL10" s="9"/>
      <c r="PBM10" s="9"/>
      <c r="PBN10" s="9"/>
      <c r="PBO10" s="9"/>
      <c r="PBP10" s="9"/>
      <c r="PBQ10" s="9"/>
      <c r="PBR10" s="9"/>
      <c r="PBS10" s="9"/>
      <c r="PBT10" s="9"/>
      <c r="PBU10" s="9"/>
      <c r="PBV10" s="9"/>
      <c r="PBW10" s="9"/>
      <c r="PBX10" s="9"/>
      <c r="PBY10" s="9"/>
      <c r="PBZ10" s="9"/>
      <c r="PCA10" s="9"/>
      <c r="PCB10" s="9"/>
      <c r="PCC10" s="9"/>
      <c r="PCD10" s="9"/>
      <c r="PCE10" s="9"/>
      <c r="PCF10" s="9"/>
      <c r="PCG10" s="9"/>
      <c r="PCH10" s="9"/>
      <c r="PCI10" s="9"/>
      <c r="PCJ10" s="9"/>
      <c r="PCK10" s="9"/>
      <c r="PCL10" s="9"/>
      <c r="PCM10" s="9"/>
      <c r="PCN10" s="9"/>
      <c r="PCO10" s="9"/>
      <c r="PCP10" s="9"/>
      <c r="PCQ10" s="9"/>
      <c r="PCR10" s="9"/>
      <c r="PCS10" s="9"/>
      <c r="PCT10" s="9"/>
      <c r="PCU10" s="9"/>
      <c r="PCV10" s="9"/>
      <c r="PCW10" s="9"/>
      <c r="PCX10" s="9"/>
      <c r="PCY10" s="9"/>
      <c r="PCZ10" s="9"/>
      <c r="PDA10" s="9"/>
      <c r="PDB10" s="9"/>
      <c r="PDC10" s="9"/>
      <c r="PDD10" s="9"/>
      <c r="PDE10" s="9"/>
      <c r="PDF10" s="9"/>
      <c r="PDG10" s="9"/>
      <c r="PDH10" s="9"/>
      <c r="PDI10" s="9"/>
      <c r="PDJ10" s="9"/>
      <c r="PDK10" s="9"/>
      <c r="PDL10" s="9"/>
      <c r="PDM10" s="9"/>
      <c r="PDN10" s="9"/>
      <c r="PDO10" s="9"/>
      <c r="PDP10" s="9"/>
      <c r="PDQ10" s="9"/>
      <c r="PDR10" s="9"/>
      <c r="PDS10" s="9"/>
      <c r="PDT10" s="9"/>
      <c r="PDU10" s="9"/>
      <c r="PDV10" s="9"/>
      <c r="PDW10" s="9"/>
      <c r="PDX10" s="9"/>
      <c r="PDY10" s="9"/>
      <c r="PDZ10" s="9"/>
      <c r="PEA10" s="9"/>
      <c r="PEB10" s="9"/>
      <c r="PEC10" s="9"/>
      <c r="PED10" s="9"/>
      <c r="PEE10" s="9"/>
      <c r="PEF10" s="9"/>
      <c r="PEG10" s="9"/>
      <c r="PEH10" s="9"/>
      <c r="PEI10" s="9"/>
      <c r="PEJ10" s="9"/>
      <c r="PEK10" s="9"/>
      <c r="PEL10" s="9"/>
      <c r="PEM10" s="9"/>
      <c r="PEN10" s="9"/>
      <c r="PEO10" s="9"/>
      <c r="PEP10" s="9"/>
      <c r="PEQ10" s="9"/>
      <c r="PER10" s="9"/>
      <c r="PES10" s="9"/>
      <c r="PET10" s="9"/>
      <c r="PEU10" s="9"/>
      <c r="PEV10" s="9"/>
      <c r="PEW10" s="9"/>
      <c r="PEX10" s="9"/>
      <c r="PEY10" s="9"/>
      <c r="PEZ10" s="9"/>
      <c r="PFA10" s="9"/>
      <c r="PFB10" s="9"/>
      <c r="PFC10" s="9"/>
      <c r="PFD10" s="9"/>
      <c r="PFE10" s="9"/>
      <c r="PFF10" s="9"/>
      <c r="PFG10" s="9"/>
      <c r="PFH10" s="9"/>
      <c r="PFI10" s="9"/>
      <c r="PFJ10" s="9"/>
      <c r="PFK10" s="9"/>
      <c r="PFL10" s="9"/>
      <c r="PFM10" s="9"/>
      <c r="PFN10" s="9"/>
      <c r="PFO10" s="9"/>
      <c r="PFP10" s="9"/>
      <c r="PFQ10" s="9"/>
      <c r="PFR10" s="9"/>
      <c r="PFS10" s="9"/>
      <c r="PFT10" s="9"/>
      <c r="PFU10" s="9"/>
      <c r="PFV10" s="9"/>
      <c r="PFW10" s="9"/>
      <c r="PFX10" s="9"/>
      <c r="PFY10" s="9"/>
      <c r="PFZ10" s="9"/>
      <c r="PGA10" s="9"/>
      <c r="PGB10" s="9"/>
      <c r="PGC10" s="9"/>
      <c r="PGD10" s="9"/>
      <c r="PGE10" s="9"/>
      <c r="PGF10" s="9"/>
      <c r="PGG10" s="9"/>
      <c r="PGH10" s="9"/>
      <c r="PGI10" s="9"/>
      <c r="PGJ10" s="9"/>
      <c r="PGK10" s="9"/>
      <c r="PGL10" s="9"/>
      <c r="PGM10" s="9"/>
      <c r="PGN10" s="9"/>
      <c r="PGO10" s="9"/>
      <c r="PGP10" s="9"/>
      <c r="PGQ10" s="9"/>
      <c r="PGR10" s="9"/>
      <c r="PGS10" s="9"/>
      <c r="PGT10" s="9"/>
      <c r="PGU10" s="9"/>
      <c r="PGV10" s="9"/>
      <c r="PGW10" s="9"/>
      <c r="PGX10" s="9"/>
      <c r="PGY10" s="9"/>
      <c r="PGZ10" s="9"/>
      <c r="PHA10" s="9"/>
      <c r="PHB10" s="9"/>
      <c r="PHC10" s="9"/>
      <c r="PHD10" s="9"/>
      <c r="PHE10" s="9"/>
      <c r="PHF10" s="9"/>
      <c r="PHG10" s="9"/>
      <c r="PHH10" s="9"/>
      <c r="PHI10" s="9"/>
      <c r="PHJ10" s="9"/>
      <c r="PHK10" s="9"/>
      <c r="PHL10" s="9"/>
      <c r="PHM10" s="9"/>
      <c r="PHN10" s="9"/>
      <c r="PHO10" s="9"/>
      <c r="PHP10" s="9"/>
      <c r="PHQ10" s="9"/>
      <c r="PHR10" s="9"/>
      <c r="PHS10" s="9"/>
      <c r="PHT10" s="9"/>
      <c r="PHU10" s="9"/>
      <c r="PHV10" s="9"/>
      <c r="PHW10" s="9"/>
      <c r="PHX10" s="9"/>
      <c r="PHY10" s="9"/>
      <c r="PHZ10" s="9"/>
      <c r="PIA10" s="9"/>
      <c r="PIB10" s="9"/>
      <c r="PIC10" s="9"/>
      <c r="PID10" s="9"/>
      <c r="PIE10" s="9"/>
      <c r="PIF10" s="9"/>
      <c r="PIG10" s="9"/>
      <c r="PIH10" s="9"/>
      <c r="PII10" s="9"/>
      <c r="PIJ10" s="9"/>
      <c r="PIK10" s="9"/>
      <c r="PIL10" s="9"/>
      <c r="PIM10" s="9"/>
      <c r="PIN10" s="9"/>
      <c r="PIO10" s="9"/>
      <c r="PIP10" s="9"/>
      <c r="PIQ10" s="9"/>
      <c r="PIR10" s="9"/>
      <c r="PIS10" s="9"/>
      <c r="PIT10" s="9"/>
      <c r="PIU10" s="9"/>
      <c r="PIV10" s="9"/>
      <c r="PIW10" s="9"/>
      <c r="PIX10" s="9"/>
      <c r="PIY10" s="9"/>
      <c r="PIZ10" s="9"/>
      <c r="PJA10" s="9"/>
      <c r="PJB10" s="9"/>
      <c r="PJC10" s="9"/>
      <c r="PJD10" s="9"/>
      <c r="PJE10" s="9"/>
      <c r="PJF10" s="9"/>
      <c r="PJG10" s="9"/>
      <c r="PJH10" s="9"/>
      <c r="PJI10" s="9"/>
      <c r="PJJ10" s="9"/>
      <c r="PJK10" s="9"/>
      <c r="PJL10" s="9"/>
      <c r="PJM10" s="9"/>
      <c r="PJN10" s="9"/>
      <c r="PJO10" s="9"/>
      <c r="PJP10" s="9"/>
      <c r="PJQ10" s="9"/>
      <c r="PJR10" s="9"/>
      <c r="PJS10" s="9"/>
      <c r="PJT10" s="9"/>
      <c r="PJU10" s="9"/>
      <c r="PJV10" s="9"/>
      <c r="PJW10" s="9"/>
      <c r="PJX10" s="9"/>
      <c r="PJY10" s="9"/>
      <c r="PJZ10" s="9"/>
      <c r="PKA10" s="9"/>
      <c r="PKB10" s="9"/>
      <c r="PKC10" s="9"/>
      <c r="PKD10" s="9"/>
      <c r="PKE10" s="9"/>
      <c r="PKF10" s="9"/>
      <c r="PKG10" s="9"/>
      <c r="PKH10" s="9"/>
      <c r="PKI10" s="9"/>
      <c r="PKJ10" s="9"/>
      <c r="PKK10" s="9"/>
      <c r="PKL10" s="9"/>
      <c r="PKM10" s="9"/>
      <c r="PKN10" s="9"/>
      <c r="PKO10" s="9"/>
      <c r="PKP10" s="9"/>
      <c r="PKQ10" s="9"/>
      <c r="PKR10" s="9"/>
      <c r="PKS10" s="9"/>
      <c r="PKT10" s="9"/>
      <c r="PKU10" s="9"/>
      <c r="PKV10" s="9"/>
      <c r="PKW10" s="9"/>
      <c r="PKX10" s="9"/>
      <c r="PKY10" s="9"/>
      <c r="PKZ10" s="9"/>
      <c r="PLA10" s="9"/>
      <c r="PLB10" s="9"/>
      <c r="PLC10" s="9"/>
      <c r="PLD10" s="9"/>
      <c r="PLE10" s="9"/>
      <c r="PLF10" s="9"/>
      <c r="PLG10" s="9"/>
      <c r="PLH10" s="9"/>
      <c r="PLI10" s="9"/>
      <c r="PLJ10" s="9"/>
      <c r="PLK10" s="9"/>
      <c r="PLL10" s="9"/>
      <c r="PLM10" s="9"/>
      <c r="PLN10" s="9"/>
      <c r="PLO10" s="9"/>
      <c r="PLP10" s="9"/>
      <c r="PLQ10" s="9"/>
      <c r="PLR10" s="9"/>
      <c r="PLS10" s="9"/>
      <c r="PLT10" s="9"/>
      <c r="PLU10" s="9"/>
      <c r="PLV10" s="9"/>
      <c r="PLW10" s="9"/>
      <c r="PLX10" s="9"/>
      <c r="PLY10" s="9"/>
      <c r="PLZ10" s="9"/>
      <c r="PMA10" s="9"/>
      <c r="PMB10" s="9"/>
      <c r="PMC10" s="9"/>
      <c r="PMD10" s="9"/>
      <c r="PME10" s="9"/>
      <c r="PMF10" s="9"/>
      <c r="PMG10" s="9"/>
      <c r="PMH10" s="9"/>
      <c r="PMI10" s="9"/>
      <c r="PMJ10" s="9"/>
      <c r="PMK10" s="9"/>
      <c r="PML10" s="9"/>
      <c r="PMM10" s="9"/>
      <c r="PMN10" s="9"/>
      <c r="PMO10" s="9"/>
      <c r="PMP10" s="9"/>
      <c r="PMQ10" s="9"/>
      <c r="PMR10" s="9"/>
      <c r="PMS10" s="9"/>
      <c r="PMT10" s="9"/>
      <c r="PMU10" s="9"/>
      <c r="PMV10" s="9"/>
      <c r="PMW10" s="9"/>
      <c r="PMX10" s="9"/>
      <c r="PMY10" s="9"/>
      <c r="PMZ10" s="9"/>
      <c r="PNA10" s="9"/>
      <c r="PNB10" s="9"/>
      <c r="PNC10" s="9"/>
      <c r="PND10" s="9"/>
      <c r="PNE10" s="9"/>
      <c r="PNF10" s="9"/>
      <c r="PNG10" s="9"/>
      <c r="PNH10" s="9"/>
      <c r="PNI10" s="9"/>
      <c r="PNJ10" s="9"/>
      <c r="PNK10" s="9"/>
      <c r="PNL10" s="9"/>
      <c r="PNM10" s="9"/>
      <c r="PNN10" s="9"/>
      <c r="PNO10" s="9"/>
      <c r="PNP10" s="9"/>
      <c r="PNQ10" s="9"/>
      <c r="PNR10" s="9"/>
      <c r="PNS10" s="9"/>
      <c r="PNT10" s="9"/>
      <c r="PNU10" s="9"/>
      <c r="PNV10" s="9"/>
      <c r="PNW10" s="9"/>
      <c r="PNX10" s="9"/>
      <c r="PNY10" s="9"/>
      <c r="PNZ10" s="9"/>
      <c r="POA10" s="9"/>
      <c r="POB10" s="9"/>
      <c r="POC10" s="9"/>
      <c r="POD10" s="9"/>
      <c r="POE10" s="9"/>
      <c r="POF10" s="9"/>
      <c r="POG10" s="9"/>
      <c r="POH10" s="9"/>
      <c r="POI10" s="9"/>
      <c r="POJ10" s="9"/>
      <c r="POK10" s="9"/>
      <c r="POL10" s="9"/>
      <c r="POM10" s="9"/>
      <c r="PON10" s="9"/>
      <c r="POO10" s="9"/>
      <c r="POP10" s="9"/>
      <c r="POQ10" s="9"/>
      <c r="POR10" s="9"/>
      <c r="POS10" s="9"/>
      <c r="POT10" s="9"/>
      <c r="POU10" s="9"/>
      <c r="POV10" s="9"/>
      <c r="POW10" s="9"/>
      <c r="POX10" s="9"/>
      <c r="POY10" s="9"/>
      <c r="POZ10" s="9"/>
      <c r="PPA10" s="9"/>
      <c r="PPB10" s="9"/>
      <c r="PPC10" s="9"/>
      <c r="PPD10" s="9"/>
      <c r="PPE10" s="9"/>
      <c r="PPF10" s="9"/>
      <c r="PPG10" s="9"/>
      <c r="PPH10" s="9"/>
      <c r="PPI10" s="9"/>
      <c r="PPJ10" s="9"/>
      <c r="PPK10" s="9"/>
      <c r="PPL10" s="9"/>
      <c r="PPM10" s="9"/>
      <c r="PPN10" s="9"/>
      <c r="PPO10" s="9"/>
      <c r="PPP10" s="9"/>
      <c r="PPQ10" s="9"/>
      <c r="PPR10" s="9"/>
      <c r="PPS10" s="9"/>
      <c r="PPT10" s="9"/>
      <c r="PPU10" s="9"/>
      <c r="PPV10" s="9"/>
      <c r="PPW10" s="9"/>
      <c r="PPX10" s="9"/>
      <c r="PPY10" s="9"/>
      <c r="PPZ10" s="9"/>
      <c r="PQA10" s="9"/>
      <c r="PQB10" s="9"/>
      <c r="PQC10" s="9"/>
      <c r="PQD10" s="9"/>
      <c r="PQE10" s="9"/>
      <c r="PQF10" s="9"/>
      <c r="PQG10" s="9"/>
      <c r="PQH10" s="9"/>
      <c r="PQI10" s="9"/>
      <c r="PQJ10" s="9"/>
      <c r="PQK10" s="9"/>
      <c r="PQL10" s="9"/>
      <c r="PQM10" s="9"/>
      <c r="PQN10" s="9"/>
      <c r="PQO10" s="9"/>
      <c r="PQP10" s="9"/>
      <c r="PQQ10" s="9"/>
      <c r="PQR10" s="9"/>
      <c r="PQS10" s="9"/>
      <c r="PQT10" s="9"/>
      <c r="PQU10" s="9"/>
      <c r="PQV10" s="9"/>
      <c r="PQW10" s="9"/>
      <c r="PQX10" s="9"/>
      <c r="PQY10" s="9"/>
      <c r="PQZ10" s="9"/>
      <c r="PRA10" s="9"/>
      <c r="PRB10" s="9"/>
      <c r="PRC10" s="9"/>
      <c r="PRD10" s="9"/>
      <c r="PRE10" s="9"/>
      <c r="PRF10" s="9"/>
      <c r="PRG10" s="9"/>
      <c r="PRH10" s="9"/>
      <c r="PRI10" s="9"/>
      <c r="PRJ10" s="9"/>
      <c r="PRK10" s="9"/>
      <c r="PRL10" s="9"/>
      <c r="PRM10" s="9"/>
      <c r="PRN10" s="9"/>
      <c r="PRO10" s="9"/>
      <c r="PRP10" s="9"/>
      <c r="PRQ10" s="9"/>
      <c r="PRR10" s="9"/>
      <c r="PRS10" s="9"/>
      <c r="PRT10" s="9"/>
      <c r="PRU10" s="9"/>
      <c r="PRV10" s="9"/>
      <c r="PRW10" s="9"/>
      <c r="PRX10" s="9"/>
      <c r="PRY10" s="9"/>
      <c r="PRZ10" s="9"/>
      <c r="PSA10" s="9"/>
      <c r="PSB10" s="9"/>
      <c r="PSC10" s="9"/>
      <c r="PSD10" s="9"/>
      <c r="PSE10" s="9"/>
      <c r="PSF10" s="9"/>
      <c r="PSG10" s="9"/>
      <c r="PSH10" s="9"/>
      <c r="PSI10" s="9"/>
      <c r="PSJ10" s="9"/>
      <c r="PSK10" s="9"/>
      <c r="PSL10" s="9"/>
      <c r="PSM10" s="9"/>
      <c r="PSN10" s="9"/>
      <c r="PSO10" s="9"/>
      <c r="PSP10" s="9"/>
      <c r="PSQ10" s="9"/>
      <c r="PSR10" s="9"/>
      <c r="PSS10" s="9"/>
      <c r="PST10" s="9"/>
      <c r="PSU10" s="9"/>
      <c r="PSV10" s="9"/>
      <c r="PSW10" s="9"/>
      <c r="PSX10" s="9"/>
      <c r="PSY10" s="9"/>
      <c r="PSZ10" s="9"/>
      <c r="PTA10" s="9"/>
      <c r="PTB10" s="9"/>
      <c r="PTC10" s="9"/>
      <c r="PTD10" s="9"/>
      <c r="PTE10" s="9"/>
      <c r="PTF10" s="9"/>
      <c r="PTG10" s="9"/>
      <c r="PTH10" s="9"/>
      <c r="PTI10" s="9"/>
      <c r="PTJ10" s="9"/>
      <c r="PTK10" s="9"/>
      <c r="PTL10" s="9"/>
      <c r="PTM10" s="9"/>
      <c r="PTN10" s="9"/>
      <c r="PTO10" s="9"/>
      <c r="PTP10" s="9"/>
      <c r="PTQ10" s="9"/>
      <c r="PTR10" s="9"/>
      <c r="PTS10" s="9"/>
      <c r="PTT10" s="9"/>
      <c r="PTU10" s="9"/>
      <c r="PTV10" s="9"/>
      <c r="PTW10" s="9"/>
      <c r="PTX10" s="9"/>
      <c r="PTY10" s="9"/>
      <c r="PTZ10" s="9"/>
      <c r="PUA10" s="9"/>
      <c r="PUB10" s="9"/>
      <c r="PUC10" s="9"/>
      <c r="PUD10" s="9"/>
      <c r="PUE10" s="9"/>
      <c r="PUF10" s="9"/>
      <c r="PUG10" s="9"/>
      <c r="PUH10" s="9"/>
      <c r="PUI10" s="9"/>
      <c r="PUJ10" s="9"/>
      <c r="PUK10" s="9"/>
      <c r="PUL10" s="9"/>
      <c r="PUM10" s="9"/>
      <c r="PUN10" s="9"/>
      <c r="PUO10" s="9"/>
      <c r="PUP10" s="9"/>
      <c r="PUQ10" s="9"/>
      <c r="PUR10" s="9"/>
      <c r="PUS10" s="9"/>
      <c r="PUT10" s="9"/>
      <c r="PUU10" s="9"/>
      <c r="PUV10" s="9"/>
      <c r="PUW10" s="9"/>
      <c r="PUX10" s="9"/>
      <c r="PUY10" s="9"/>
      <c r="PUZ10" s="9"/>
      <c r="PVA10" s="9"/>
      <c r="PVB10" s="9"/>
      <c r="PVC10" s="9"/>
      <c r="PVD10" s="9"/>
      <c r="PVE10" s="9"/>
      <c r="PVF10" s="9"/>
      <c r="PVG10" s="9"/>
      <c r="PVH10" s="9"/>
      <c r="PVI10" s="9"/>
      <c r="PVJ10" s="9"/>
      <c r="PVK10" s="9"/>
      <c r="PVL10" s="9"/>
      <c r="PVM10" s="9"/>
      <c r="PVN10" s="9"/>
      <c r="PVO10" s="9"/>
      <c r="PVP10" s="9"/>
      <c r="PVQ10" s="9"/>
      <c r="PVR10" s="9"/>
      <c r="PVS10" s="9"/>
      <c r="PVT10" s="9"/>
      <c r="PVU10" s="9"/>
      <c r="PVV10" s="9"/>
      <c r="PVW10" s="9"/>
      <c r="PVX10" s="9"/>
      <c r="PVY10" s="9"/>
      <c r="PVZ10" s="9"/>
      <c r="PWA10" s="9"/>
      <c r="PWB10" s="9"/>
      <c r="PWC10" s="9"/>
      <c r="PWD10" s="9"/>
      <c r="PWE10" s="9"/>
      <c r="PWF10" s="9"/>
      <c r="PWG10" s="9"/>
      <c r="PWH10" s="9"/>
      <c r="PWI10" s="9"/>
      <c r="PWJ10" s="9"/>
      <c r="PWK10" s="9"/>
      <c r="PWL10" s="9"/>
      <c r="PWM10" s="9"/>
      <c r="PWN10" s="9"/>
      <c r="PWO10" s="9"/>
      <c r="PWP10" s="9"/>
      <c r="PWQ10" s="9"/>
      <c r="PWR10" s="9"/>
      <c r="PWS10" s="9"/>
      <c r="PWT10" s="9"/>
      <c r="PWU10" s="9"/>
      <c r="PWV10" s="9"/>
      <c r="PWW10" s="9"/>
      <c r="PWX10" s="9"/>
      <c r="PWY10" s="9"/>
      <c r="PWZ10" s="9"/>
      <c r="PXA10" s="9"/>
      <c r="PXB10" s="9"/>
      <c r="PXC10" s="9"/>
      <c r="PXD10" s="9"/>
      <c r="PXE10" s="9"/>
      <c r="PXF10" s="9"/>
      <c r="PXG10" s="9"/>
      <c r="PXH10" s="9"/>
      <c r="PXI10" s="9"/>
      <c r="PXJ10" s="9"/>
      <c r="PXK10" s="9"/>
      <c r="PXL10" s="9"/>
      <c r="PXM10" s="9"/>
      <c r="PXN10" s="9"/>
      <c r="PXO10" s="9"/>
      <c r="PXP10" s="9"/>
      <c r="PXQ10" s="9"/>
      <c r="PXR10" s="9"/>
      <c r="PXS10" s="9"/>
      <c r="PXT10" s="9"/>
      <c r="PXU10" s="9"/>
      <c r="PXV10" s="9"/>
      <c r="PXW10" s="9"/>
      <c r="PXX10" s="9"/>
      <c r="PXY10" s="9"/>
      <c r="PXZ10" s="9"/>
      <c r="PYA10" s="9"/>
      <c r="PYB10" s="9"/>
      <c r="PYC10" s="9"/>
      <c r="PYD10" s="9"/>
      <c r="PYE10" s="9"/>
      <c r="PYF10" s="9"/>
      <c r="PYG10" s="9"/>
      <c r="PYH10" s="9"/>
      <c r="PYI10" s="9"/>
      <c r="PYJ10" s="9"/>
      <c r="PYK10" s="9"/>
      <c r="PYL10" s="9"/>
      <c r="PYM10" s="9"/>
      <c r="PYN10" s="9"/>
      <c r="PYO10" s="9"/>
      <c r="PYP10" s="9"/>
      <c r="PYQ10" s="9"/>
      <c r="PYR10" s="9"/>
      <c r="PYS10" s="9"/>
      <c r="PYT10" s="9"/>
      <c r="PYU10" s="9"/>
      <c r="PYV10" s="9"/>
      <c r="PYW10" s="9"/>
      <c r="PYX10" s="9"/>
      <c r="PYY10" s="9"/>
      <c r="PYZ10" s="9"/>
      <c r="PZA10" s="9"/>
      <c r="PZB10" s="9"/>
      <c r="PZC10" s="9"/>
      <c r="PZD10" s="9"/>
      <c r="PZE10" s="9"/>
      <c r="PZF10" s="9"/>
      <c r="PZG10" s="9"/>
      <c r="PZH10" s="9"/>
      <c r="PZI10" s="9"/>
      <c r="PZJ10" s="9"/>
      <c r="PZK10" s="9"/>
      <c r="PZL10" s="9"/>
      <c r="PZM10" s="9"/>
      <c r="PZN10" s="9"/>
      <c r="PZO10" s="9"/>
      <c r="PZP10" s="9"/>
      <c r="PZQ10" s="9"/>
      <c r="PZR10" s="9"/>
      <c r="PZS10" s="9"/>
      <c r="PZT10" s="9"/>
      <c r="PZU10" s="9"/>
      <c r="PZV10" s="9"/>
      <c r="PZW10" s="9"/>
      <c r="PZX10" s="9"/>
      <c r="PZY10" s="9"/>
      <c r="PZZ10" s="9"/>
      <c r="QAA10" s="9"/>
      <c r="QAB10" s="9"/>
      <c r="QAC10" s="9"/>
      <c r="QAD10" s="9"/>
      <c r="QAE10" s="9"/>
      <c r="QAF10" s="9"/>
      <c r="QAG10" s="9"/>
      <c r="QAH10" s="9"/>
      <c r="QAI10" s="9"/>
      <c r="QAJ10" s="9"/>
      <c r="QAK10" s="9"/>
      <c r="QAL10" s="9"/>
      <c r="QAM10" s="9"/>
      <c r="QAN10" s="9"/>
      <c r="QAO10" s="9"/>
      <c r="QAP10" s="9"/>
      <c r="QAQ10" s="9"/>
      <c r="QAR10" s="9"/>
      <c r="QAS10" s="9"/>
      <c r="QAT10" s="9"/>
      <c r="QAU10" s="9"/>
      <c r="QAV10" s="9"/>
      <c r="QAW10" s="9"/>
      <c r="QAX10" s="9"/>
      <c r="QAY10" s="9"/>
      <c r="QAZ10" s="9"/>
      <c r="QBA10" s="9"/>
      <c r="QBB10" s="9"/>
      <c r="QBC10" s="9"/>
      <c r="QBD10" s="9"/>
      <c r="QBE10" s="9"/>
      <c r="QBF10" s="9"/>
      <c r="QBG10" s="9"/>
      <c r="QBH10" s="9"/>
      <c r="QBI10" s="9"/>
      <c r="QBJ10" s="9"/>
      <c r="QBK10" s="9"/>
      <c r="QBL10" s="9"/>
      <c r="QBM10" s="9"/>
      <c r="QBN10" s="9"/>
      <c r="QBO10" s="9"/>
      <c r="QBP10" s="9"/>
      <c r="QBQ10" s="9"/>
      <c r="QBR10" s="9"/>
      <c r="QBS10" s="9"/>
      <c r="QBT10" s="9"/>
      <c r="QBU10" s="9"/>
      <c r="QBV10" s="9"/>
      <c r="QBW10" s="9"/>
      <c r="QBX10" s="9"/>
      <c r="QBY10" s="9"/>
      <c r="QBZ10" s="9"/>
      <c r="QCA10" s="9"/>
      <c r="QCB10" s="9"/>
      <c r="QCC10" s="9"/>
      <c r="QCD10" s="9"/>
      <c r="QCE10" s="9"/>
      <c r="QCF10" s="9"/>
      <c r="QCG10" s="9"/>
      <c r="QCH10" s="9"/>
      <c r="QCI10" s="9"/>
      <c r="QCJ10" s="9"/>
      <c r="QCK10" s="9"/>
      <c r="QCL10" s="9"/>
      <c r="QCM10" s="9"/>
      <c r="QCN10" s="9"/>
      <c r="QCO10" s="9"/>
      <c r="QCP10" s="9"/>
      <c r="QCQ10" s="9"/>
      <c r="QCR10" s="9"/>
      <c r="QCS10" s="9"/>
      <c r="QCT10" s="9"/>
      <c r="QCU10" s="9"/>
      <c r="QCV10" s="9"/>
      <c r="QCW10" s="9"/>
      <c r="QCX10" s="9"/>
      <c r="QCY10" s="9"/>
      <c r="QCZ10" s="9"/>
      <c r="QDA10" s="9"/>
      <c r="QDB10" s="9"/>
      <c r="QDC10" s="9"/>
      <c r="QDD10" s="9"/>
      <c r="QDE10" s="9"/>
      <c r="QDF10" s="9"/>
      <c r="QDG10" s="9"/>
      <c r="QDH10" s="9"/>
      <c r="QDI10" s="9"/>
      <c r="QDJ10" s="9"/>
      <c r="QDK10" s="9"/>
      <c r="QDL10" s="9"/>
      <c r="QDM10" s="9"/>
      <c r="QDN10" s="9"/>
      <c r="QDO10" s="9"/>
      <c r="QDP10" s="9"/>
      <c r="QDQ10" s="9"/>
      <c r="QDR10" s="9"/>
      <c r="QDS10" s="9"/>
      <c r="QDT10" s="9"/>
      <c r="QDU10" s="9"/>
      <c r="QDV10" s="9"/>
      <c r="QDW10" s="9"/>
      <c r="QDX10" s="9"/>
      <c r="QDY10" s="9"/>
      <c r="QDZ10" s="9"/>
      <c r="QEA10" s="9"/>
      <c r="QEB10" s="9"/>
      <c r="QEC10" s="9"/>
      <c r="QED10" s="9"/>
      <c r="QEE10" s="9"/>
      <c r="QEF10" s="9"/>
      <c r="QEG10" s="9"/>
      <c r="QEH10" s="9"/>
      <c r="QEI10" s="9"/>
      <c r="QEJ10" s="9"/>
      <c r="QEK10" s="9"/>
      <c r="QEL10" s="9"/>
      <c r="QEM10" s="9"/>
      <c r="QEN10" s="9"/>
      <c r="QEO10" s="9"/>
      <c r="QEP10" s="9"/>
      <c r="QEQ10" s="9"/>
      <c r="QER10" s="9"/>
      <c r="QES10" s="9"/>
      <c r="QET10" s="9"/>
      <c r="QEU10" s="9"/>
      <c r="QEV10" s="9"/>
      <c r="QEW10" s="9"/>
      <c r="QEX10" s="9"/>
      <c r="QEY10" s="9"/>
      <c r="QEZ10" s="9"/>
      <c r="QFA10" s="9"/>
      <c r="QFB10" s="9"/>
      <c r="QFC10" s="9"/>
      <c r="QFD10" s="9"/>
      <c r="QFE10" s="9"/>
      <c r="QFF10" s="9"/>
      <c r="QFG10" s="9"/>
      <c r="QFH10" s="9"/>
      <c r="QFI10" s="9"/>
      <c r="QFJ10" s="9"/>
      <c r="QFK10" s="9"/>
      <c r="QFL10" s="9"/>
      <c r="QFM10" s="9"/>
      <c r="QFN10" s="9"/>
      <c r="QFO10" s="9"/>
      <c r="QFP10" s="9"/>
      <c r="QFQ10" s="9"/>
      <c r="QFR10" s="9"/>
      <c r="QFS10" s="9"/>
      <c r="QFT10" s="9"/>
      <c r="QFU10" s="9"/>
      <c r="QFV10" s="9"/>
      <c r="QFW10" s="9"/>
      <c r="QFX10" s="9"/>
      <c r="QFY10" s="9"/>
      <c r="QFZ10" s="9"/>
      <c r="QGA10" s="9"/>
      <c r="QGB10" s="9"/>
      <c r="QGC10" s="9"/>
      <c r="QGD10" s="9"/>
      <c r="QGE10" s="9"/>
      <c r="QGF10" s="9"/>
      <c r="QGG10" s="9"/>
      <c r="QGH10" s="9"/>
      <c r="QGI10" s="9"/>
      <c r="QGJ10" s="9"/>
      <c r="QGK10" s="9"/>
      <c r="QGL10" s="9"/>
      <c r="QGM10" s="9"/>
      <c r="QGN10" s="9"/>
      <c r="QGO10" s="9"/>
      <c r="QGP10" s="9"/>
      <c r="QGQ10" s="9"/>
      <c r="QGR10" s="9"/>
      <c r="QGS10" s="9"/>
      <c r="QGT10" s="9"/>
      <c r="QGU10" s="9"/>
      <c r="QGV10" s="9"/>
      <c r="QGW10" s="9"/>
      <c r="QGX10" s="9"/>
      <c r="QGY10" s="9"/>
      <c r="QGZ10" s="9"/>
      <c r="QHA10" s="9"/>
      <c r="QHB10" s="9"/>
      <c r="QHC10" s="9"/>
      <c r="QHD10" s="9"/>
      <c r="QHE10" s="9"/>
      <c r="QHF10" s="9"/>
      <c r="QHG10" s="9"/>
      <c r="QHH10" s="9"/>
      <c r="QHI10" s="9"/>
      <c r="QHJ10" s="9"/>
      <c r="QHK10" s="9"/>
      <c r="QHL10" s="9"/>
      <c r="QHM10" s="9"/>
      <c r="QHN10" s="9"/>
      <c r="QHO10" s="9"/>
      <c r="QHP10" s="9"/>
      <c r="QHQ10" s="9"/>
      <c r="QHR10" s="9"/>
      <c r="QHS10" s="9"/>
      <c r="QHT10" s="9"/>
      <c r="QHU10" s="9"/>
      <c r="QHV10" s="9"/>
      <c r="QHW10" s="9"/>
      <c r="QHX10" s="9"/>
      <c r="QHY10" s="9"/>
      <c r="QHZ10" s="9"/>
      <c r="QIA10" s="9"/>
      <c r="QIB10" s="9"/>
      <c r="QIC10" s="9"/>
      <c r="QID10" s="9"/>
      <c r="QIE10" s="9"/>
      <c r="QIF10" s="9"/>
      <c r="QIG10" s="9"/>
      <c r="QIH10" s="9"/>
      <c r="QII10" s="9"/>
      <c r="QIJ10" s="9"/>
      <c r="QIK10" s="9"/>
      <c r="QIL10" s="9"/>
      <c r="QIM10" s="9"/>
      <c r="QIN10" s="9"/>
      <c r="QIO10" s="9"/>
      <c r="QIP10" s="9"/>
      <c r="QIQ10" s="9"/>
      <c r="QIR10" s="9"/>
      <c r="QIS10" s="9"/>
      <c r="QIT10" s="9"/>
      <c r="QIU10" s="9"/>
      <c r="QIV10" s="9"/>
      <c r="QIW10" s="9"/>
      <c r="QIX10" s="9"/>
      <c r="QIY10" s="9"/>
      <c r="QIZ10" s="9"/>
      <c r="QJA10" s="9"/>
      <c r="QJB10" s="9"/>
      <c r="QJC10" s="9"/>
      <c r="QJD10" s="9"/>
      <c r="QJE10" s="9"/>
      <c r="QJF10" s="9"/>
      <c r="QJG10" s="9"/>
      <c r="QJH10" s="9"/>
      <c r="QJI10" s="9"/>
      <c r="QJJ10" s="9"/>
      <c r="QJK10" s="9"/>
      <c r="QJL10" s="9"/>
      <c r="QJM10" s="9"/>
      <c r="QJN10" s="9"/>
      <c r="QJO10" s="9"/>
      <c r="QJP10" s="9"/>
      <c r="QJQ10" s="9"/>
      <c r="QJR10" s="9"/>
      <c r="QJS10" s="9"/>
      <c r="QJT10" s="9"/>
      <c r="QJU10" s="9"/>
      <c r="QJV10" s="9"/>
      <c r="QJW10" s="9"/>
      <c r="QJX10" s="9"/>
      <c r="QJY10" s="9"/>
      <c r="QJZ10" s="9"/>
      <c r="QKA10" s="9"/>
      <c r="QKB10" s="9"/>
      <c r="QKC10" s="9"/>
      <c r="QKD10" s="9"/>
      <c r="QKE10" s="9"/>
      <c r="QKF10" s="9"/>
      <c r="QKG10" s="9"/>
      <c r="QKH10" s="9"/>
      <c r="QKI10" s="9"/>
      <c r="QKJ10" s="9"/>
      <c r="QKK10" s="9"/>
      <c r="QKL10" s="9"/>
      <c r="QKM10" s="9"/>
      <c r="QKN10" s="9"/>
      <c r="QKO10" s="9"/>
      <c r="QKP10" s="9"/>
      <c r="QKQ10" s="9"/>
      <c r="QKR10" s="9"/>
      <c r="QKS10" s="9"/>
      <c r="QKT10" s="9"/>
      <c r="QKU10" s="9"/>
      <c r="QKV10" s="9"/>
      <c r="QKW10" s="9"/>
      <c r="QKX10" s="9"/>
      <c r="QKY10" s="9"/>
      <c r="QKZ10" s="9"/>
      <c r="QLA10" s="9"/>
      <c r="QLB10" s="9"/>
      <c r="QLC10" s="9"/>
      <c r="QLD10" s="9"/>
      <c r="QLE10" s="9"/>
      <c r="QLF10" s="9"/>
      <c r="QLG10" s="9"/>
      <c r="QLH10" s="9"/>
      <c r="QLI10" s="9"/>
      <c r="QLJ10" s="9"/>
      <c r="QLK10" s="9"/>
      <c r="QLL10" s="9"/>
      <c r="QLM10" s="9"/>
      <c r="QLN10" s="9"/>
      <c r="QLO10" s="9"/>
      <c r="QLP10" s="9"/>
      <c r="QLQ10" s="9"/>
      <c r="QLR10" s="9"/>
      <c r="QLS10" s="9"/>
      <c r="QLT10" s="9"/>
      <c r="QLU10" s="9"/>
      <c r="QLV10" s="9"/>
      <c r="QLW10" s="9"/>
      <c r="QLX10" s="9"/>
      <c r="QLY10" s="9"/>
      <c r="QLZ10" s="9"/>
      <c r="QMA10" s="9"/>
      <c r="QMB10" s="9"/>
      <c r="QMC10" s="9"/>
      <c r="QMD10" s="9"/>
      <c r="QME10" s="9"/>
      <c r="QMF10" s="9"/>
      <c r="QMG10" s="9"/>
      <c r="QMH10" s="9"/>
      <c r="QMI10" s="9"/>
      <c r="QMJ10" s="9"/>
      <c r="QMK10" s="9"/>
      <c r="QML10" s="9"/>
      <c r="QMM10" s="9"/>
      <c r="QMN10" s="9"/>
      <c r="QMO10" s="9"/>
      <c r="QMP10" s="9"/>
      <c r="QMQ10" s="9"/>
      <c r="QMR10" s="9"/>
      <c r="QMS10" s="9"/>
      <c r="QMT10" s="9"/>
      <c r="QMU10" s="9"/>
      <c r="QMV10" s="9"/>
      <c r="QMW10" s="9"/>
      <c r="QMX10" s="9"/>
      <c r="QMY10" s="9"/>
      <c r="QMZ10" s="9"/>
      <c r="QNA10" s="9"/>
      <c r="QNB10" s="9"/>
      <c r="QNC10" s="9"/>
      <c r="QND10" s="9"/>
      <c r="QNE10" s="9"/>
      <c r="QNF10" s="9"/>
      <c r="QNG10" s="9"/>
      <c r="QNH10" s="9"/>
      <c r="QNI10" s="9"/>
      <c r="QNJ10" s="9"/>
      <c r="QNK10" s="9"/>
      <c r="QNL10" s="9"/>
      <c r="QNM10" s="9"/>
      <c r="QNN10" s="9"/>
      <c r="QNO10" s="9"/>
      <c r="QNP10" s="9"/>
      <c r="QNQ10" s="9"/>
      <c r="QNR10" s="9"/>
      <c r="QNS10" s="9"/>
      <c r="QNT10" s="9"/>
      <c r="QNU10" s="9"/>
      <c r="QNV10" s="9"/>
      <c r="QNW10" s="9"/>
      <c r="QNX10" s="9"/>
      <c r="QNY10" s="9"/>
      <c r="QNZ10" s="9"/>
      <c r="QOA10" s="9"/>
      <c r="QOB10" s="9"/>
      <c r="QOC10" s="9"/>
      <c r="QOD10" s="9"/>
      <c r="QOE10" s="9"/>
      <c r="QOF10" s="9"/>
      <c r="QOG10" s="9"/>
      <c r="QOH10" s="9"/>
      <c r="QOI10" s="9"/>
      <c r="QOJ10" s="9"/>
      <c r="QOK10" s="9"/>
      <c r="QOL10" s="9"/>
      <c r="QOM10" s="9"/>
      <c r="QON10" s="9"/>
      <c r="QOO10" s="9"/>
      <c r="QOP10" s="9"/>
      <c r="QOQ10" s="9"/>
      <c r="QOR10" s="9"/>
      <c r="QOS10" s="9"/>
      <c r="QOT10" s="9"/>
      <c r="QOU10" s="9"/>
      <c r="QOV10" s="9"/>
      <c r="QOW10" s="9"/>
      <c r="QOX10" s="9"/>
      <c r="QOY10" s="9"/>
      <c r="QOZ10" s="9"/>
      <c r="QPA10" s="9"/>
      <c r="QPB10" s="9"/>
      <c r="QPC10" s="9"/>
      <c r="QPD10" s="9"/>
      <c r="QPE10" s="9"/>
      <c r="QPF10" s="9"/>
      <c r="QPG10" s="9"/>
      <c r="QPH10" s="9"/>
      <c r="QPI10" s="9"/>
      <c r="QPJ10" s="9"/>
      <c r="QPK10" s="9"/>
      <c r="QPL10" s="9"/>
      <c r="QPM10" s="9"/>
      <c r="QPN10" s="9"/>
      <c r="QPO10" s="9"/>
      <c r="QPP10" s="9"/>
      <c r="QPQ10" s="9"/>
      <c r="QPR10" s="9"/>
      <c r="QPS10" s="9"/>
      <c r="QPT10" s="9"/>
      <c r="QPU10" s="9"/>
      <c r="QPV10" s="9"/>
      <c r="QPW10" s="9"/>
      <c r="QPX10" s="9"/>
      <c r="QPY10" s="9"/>
      <c r="QPZ10" s="9"/>
      <c r="QQA10" s="9"/>
      <c r="QQB10" s="9"/>
      <c r="QQC10" s="9"/>
      <c r="QQD10" s="9"/>
      <c r="QQE10" s="9"/>
      <c r="QQF10" s="9"/>
      <c r="QQG10" s="9"/>
      <c r="QQH10" s="9"/>
      <c r="QQI10" s="9"/>
      <c r="QQJ10" s="9"/>
      <c r="QQK10" s="9"/>
      <c r="QQL10" s="9"/>
      <c r="QQM10" s="9"/>
      <c r="QQN10" s="9"/>
      <c r="QQO10" s="9"/>
      <c r="QQP10" s="9"/>
      <c r="QQQ10" s="9"/>
      <c r="QQR10" s="9"/>
      <c r="QQS10" s="9"/>
      <c r="QQT10" s="9"/>
      <c r="QQU10" s="9"/>
      <c r="QQV10" s="9"/>
      <c r="QQW10" s="9"/>
      <c r="QQX10" s="9"/>
      <c r="QQY10" s="9"/>
      <c r="QQZ10" s="9"/>
      <c r="QRA10" s="9"/>
      <c r="QRB10" s="9"/>
      <c r="QRC10" s="9"/>
      <c r="QRD10" s="9"/>
      <c r="QRE10" s="9"/>
      <c r="QRF10" s="9"/>
      <c r="QRG10" s="9"/>
      <c r="QRH10" s="9"/>
      <c r="QRI10" s="9"/>
      <c r="QRJ10" s="9"/>
      <c r="QRK10" s="9"/>
      <c r="QRL10" s="9"/>
      <c r="QRM10" s="9"/>
      <c r="QRN10" s="9"/>
      <c r="QRO10" s="9"/>
      <c r="QRP10" s="9"/>
      <c r="QRQ10" s="9"/>
      <c r="QRR10" s="9"/>
      <c r="QRS10" s="9"/>
      <c r="QRT10" s="9"/>
      <c r="QRU10" s="9"/>
      <c r="QRV10" s="9"/>
      <c r="QRW10" s="9"/>
      <c r="QRX10" s="9"/>
      <c r="QRY10" s="9"/>
      <c r="QRZ10" s="9"/>
      <c r="QSA10" s="9"/>
      <c r="QSB10" s="9"/>
      <c r="QSC10" s="9"/>
      <c r="QSD10" s="9"/>
      <c r="QSE10" s="9"/>
      <c r="QSF10" s="9"/>
      <c r="QSG10" s="9"/>
      <c r="QSH10" s="9"/>
      <c r="QSI10" s="9"/>
      <c r="QSJ10" s="9"/>
      <c r="QSK10" s="9"/>
      <c r="QSL10" s="9"/>
      <c r="QSM10" s="9"/>
      <c r="QSN10" s="9"/>
      <c r="QSO10" s="9"/>
      <c r="QSP10" s="9"/>
      <c r="QSQ10" s="9"/>
      <c r="QSR10" s="9"/>
      <c r="QSS10" s="9"/>
      <c r="QST10" s="9"/>
      <c r="QSU10" s="9"/>
      <c r="QSV10" s="9"/>
      <c r="QSW10" s="9"/>
      <c r="QSX10" s="9"/>
      <c r="QSY10" s="9"/>
      <c r="QSZ10" s="9"/>
      <c r="QTA10" s="9"/>
      <c r="QTB10" s="9"/>
      <c r="QTC10" s="9"/>
      <c r="QTD10" s="9"/>
      <c r="QTE10" s="9"/>
      <c r="QTF10" s="9"/>
      <c r="QTG10" s="9"/>
      <c r="QTH10" s="9"/>
      <c r="QTI10" s="9"/>
      <c r="QTJ10" s="9"/>
      <c r="QTK10" s="9"/>
      <c r="QTL10" s="9"/>
      <c r="QTM10" s="9"/>
      <c r="QTN10" s="9"/>
      <c r="QTO10" s="9"/>
      <c r="QTP10" s="9"/>
      <c r="QTQ10" s="9"/>
      <c r="QTR10" s="9"/>
      <c r="QTS10" s="9"/>
      <c r="QTT10" s="9"/>
      <c r="QTU10" s="9"/>
      <c r="QTV10" s="9"/>
      <c r="QTW10" s="9"/>
      <c r="QTX10" s="9"/>
      <c r="QTY10" s="9"/>
      <c r="QTZ10" s="9"/>
      <c r="QUA10" s="9"/>
      <c r="QUB10" s="9"/>
      <c r="QUC10" s="9"/>
      <c r="QUD10" s="9"/>
      <c r="QUE10" s="9"/>
      <c r="QUF10" s="9"/>
      <c r="QUG10" s="9"/>
      <c r="QUH10" s="9"/>
      <c r="QUI10" s="9"/>
      <c r="QUJ10" s="9"/>
      <c r="QUK10" s="9"/>
      <c r="QUL10" s="9"/>
      <c r="QUM10" s="9"/>
      <c r="QUN10" s="9"/>
      <c r="QUO10" s="9"/>
      <c r="QUP10" s="9"/>
      <c r="QUQ10" s="9"/>
      <c r="QUR10" s="9"/>
      <c r="QUS10" s="9"/>
      <c r="QUT10" s="9"/>
      <c r="QUU10" s="9"/>
      <c r="QUV10" s="9"/>
      <c r="QUW10" s="9"/>
      <c r="QUX10" s="9"/>
      <c r="QUY10" s="9"/>
      <c r="QUZ10" s="9"/>
      <c r="QVA10" s="9"/>
      <c r="QVB10" s="9"/>
      <c r="QVC10" s="9"/>
      <c r="QVD10" s="9"/>
      <c r="QVE10" s="9"/>
      <c r="QVF10" s="9"/>
      <c r="QVG10" s="9"/>
      <c r="QVH10" s="9"/>
      <c r="QVI10" s="9"/>
      <c r="QVJ10" s="9"/>
      <c r="QVK10" s="9"/>
      <c r="QVL10" s="9"/>
      <c r="QVM10" s="9"/>
      <c r="QVN10" s="9"/>
      <c r="QVO10" s="9"/>
      <c r="QVP10" s="9"/>
      <c r="QVQ10" s="9"/>
      <c r="QVR10" s="9"/>
      <c r="QVS10" s="9"/>
      <c r="QVT10" s="9"/>
      <c r="QVU10" s="9"/>
      <c r="QVV10" s="9"/>
      <c r="QVW10" s="9"/>
      <c r="QVX10" s="9"/>
      <c r="QVY10" s="9"/>
      <c r="QVZ10" s="9"/>
      <c r="QWA10" s="9"/>
      <c r="QWB10" s="9"/>
      <c r="QWC10" s="9"/>
      <c r="QWD10" s="9"/>
      <c r="QWE10" s="9"/>
      <c r="QWF10" s="9"/>
      <c r="QWG10" s="9"/>
      <c r="QWH10" s="9"/>
      <c r="QWI10" s="9"/>
      <c r="QWJ10" s="9"/>
      <c r="QWK10" s="9"/>
      <c r="QWL10" s="9"/>
      <c r="QWM10" s="9"/>
      <c r="QWN10" s="9"/>
      <c r="QWO10" s="9"/>
      <c r="QWP10" s="9"/>
      <c r="QWQ10" s="9"/>
      <c r="QWR10" s="9"/>
      <c r="QWS10" s="9"/>
      <c r="QWT10" s="9"/>
      <c r="QWU10" s="9"/>
      <c r="QWV10" s="9"/>
      <c r="QWW10" s="9"/>
      <c r="QWX10" s="9"/>
      <c r="QWY10" s="9"/>
      <c r="QWZ10" s="9"/>
      <c r="QXA10" s="9"/>
      <c r="QXB10" s="9"/>
      <c r="QXC10" s="9"/>
      <c r="QXD10" s="9"/>
      <c r="QXE10" s="9"/>
      <c r="QXF10" s="9"/>
      <c r="QXG10" s="9"/>
      <c r="QXH10" s="9"/>
      <c r="QXI10" s="9"/>
      <c r="QXJ10" s="9"/>
      <c r="QXK10" s="9"/>
      <c r="QXL10" s="9"/>
      <c r="QXM10" s="9"/>
      <c r="QXN10" s="9"/>
      <c r="QXO10" s="9"/>
      <c r="QXP10" s="9"/>
      <c r="QXQ10" s="9"/>
      <c r="QXR10" s="9"/>
      <c r="QXS10" s="9"/>
      <c r="QXT10" s="9"/>
      <c r="QXU10" s="9"/>
      <c r="QXV10" s="9"/>
      <c r="QXW10" s="9"/>
      <c r="QXX10" s="9"/>
      <c r="QXY10" s="9"/>
      <c r="QXZ10" s="9"/>
      <c r="QYA10" s="9"/>
      <c r="QYB10" s="9"/>
      <c r="QYC10" s="9"/>
      <c r="QYD10" s="9"/>
      <c r="QYE10" s="9"/>
      <c r="QYF10" s="9"/>
      <c r="QYG10" s="9"/>
      <c r="QYH10" s="9"/>
      <c r="QYI10" s="9"/>
      <c r="QYJ10" s="9"/>
      <c r="QYK10" s="9"/>
      <c r="QYL10" s="9"/>
      <c r="QYM10" s="9"/>
      <c r="QYN10" s="9"/>
      <c r="QYO10" s="9"/>
      <c r="QYP10" s="9"/>
      <c r="QYQ10" s="9"/>
      <c r="QYR10" s="9"/>
      <c r="QYS10" s="9"/>
      <c r="QYT10" s="9"/>
      <c r="QYU10" s="9"/>
      <c r="QYV10" s="9"/>
      <c r="QYW10" s="9"/>
      <c r="QYX10" s="9"/>
      <c r="QYY10" s="9"/>
      <c r="QYZ10" s="9"/>
      <c r="QZA10" s="9"/>
      <c r="QZB10" s="9"/>
      <c r="QZC10" s="9"/>
      <c r="QZD10" s="9"/>
      <c r="QZE10" s="9"/>
      <c r="QZF10" s="9"/>
      <c r="QZG10" s="9"/>
      <c r="QZH10" s="9"/>
      <c r="QZI10" s="9"/>
      <c r="QZJ10" s="9"/>
      <c r="QZK10" s="9"/>
      <c r="QZL10" s="9"/>
      <c r="QZM10" s="9"/>
      <c r="QZN10" s="9"/>
      <c r="QZO10" s="9"/>
      <c r="QZP10" s="9"/>
      <c r="QZQ10" s="9"/>
      <c r="QZR10" s="9"/>
      <c r="QZS10" s="9"/>
      <c r="QZT10" s="9"/>
      <c r="QZU10" s="9"/>
      <c r="QZV10" s="9"/>
      <c r="QZW10" s="9"/>
      <c r="QZX10" s="9"/>
      <c r="QZY10" s="9"/>
      <c r="QZZ10" s="9"/>
      <c r="RAA10" s="9"/>
      <c r="RAB10" s="9"/>
      <c r="RAC10" s="9"/>
      <c r="RAD10" s="9"/>
      <c r="RAE10" s="9"/>
      <c r="RAF10" s="9"/>
      <c r="RAG10" s="9"/>
      <c r="RAH10" s="9"/>
      <c r="RAI10" s="9"/>
      <c r="RAJ10" s="9"/>
      <c r="RAK10" s="9"/>
      <c r="RAL10" s="9"/>
      <c r="RAM10" s="9"/>
      <c r="RAN10" s="9"/>
      <c r="RAO10" s="9"/>
      <c r="RAP10" s="9"/>
      <c r="RAQ10" s="9"/>
      <c r="RAR10" s="9"/>
      <c r="RAS10" s="9"/>
      <c r="RAT10" s="9"/>
      <c r="RAU10" s="9"/>
      <c r="RAV10" s="9"/>
      <c r="RAW10" s="9"/>
      <c r="RAX10" s="9"/>
      <c r="RAY10" s="9"/>
      <c r="RAZ10" s="9"/>
      <c r="RBA10" s="9"/>
      <c r="RBB10" s="9"/>
      <c r="RBC10" s="9"/>
      <c r="RBD10" s="9"/>
      <c r="RBE10" s="9"/>
      <c r="RBF10" s="9"/>
      <c r="RBG10" s="9"/>
      <c r="RBH10" s="9"/>
      <c r="RBI10" s="9"/>
      <c r="RBJ10" s="9"/>
      <c r="RBK10" s="9"/>
      <c r="RBL10" s="9"/>
      <c r="RBM10" s="9"/>
      <c r="RBN10" s="9"/>
      <c r="RBO10" s="9"/>
      <c r="RBP10" s="9"/>
      <c r="RBQ10" s="9"/>
      <c r="RBR10" s="9"/>
      <c r="RBS10" s="9"/>
      <c r="RBT10" s="9"/>
      <c r="RBU10" s="9"/>
      <c r="RBV10" s="9"/>
      <c r="RBW10" s="9"/>
      <c r="RBX10" s="9"/>
      <c r="RBY10" s="9"/>
      <c r="RBZ10" s="9"/>
      <c r="RCA10" s="9"/>
      <c r="RCB10" s="9"/>
      <c r="RCC10" s="9"/>
      <c r="RCD10" s="9"/>
      <c r="RCE10" s="9"/>
      <c r="RCF10" s="9"/>
      <c r="RCG10" s="9"/>
      <c r="RCH10" s="9"/>
      <c r="RCI10" s="9"/>
      <c r="RCJ10" s="9"/>
      <c r="RCK10" s="9"/>
      <c r="RCL10" s="9"/>
      <c r="RCM10" s="9"/>
      <c r="RCN10" s="9"/>
      <c r="RCO10" s="9"/>
      <c r="RCP10" s="9"/>
      <c r="RCQ10" s="9"/>
      <c r="RCR10" s="9"/>
      <c r="RCS10" s="9"/>
      <c r="RCT10" s="9"/>
      <c r="RCU10" s="9"/>
      <c r="RCV10" s="9"/>
      <c r="RCW10" s="9"/>
      <c r="RCX10" s="9"/>
      <c r="RCY10" s="9"/>
      <c r="RCZ10" s="9"/>
      <c r="RDA10" s="9"/>
      <c r="RDB10" s="9"/>
      <c r="RDC10" s="9"/>
      <c r="RDD10" s="9"/>
      <c r="RDE10" s="9"/>
      <c r="RDF10" s="9"/>
      <c r="RDG10" s="9"/>
      <c r="RDH10" s="9"/>
      <c r="RDI10" s="9"/>
      <c r="RDJ10" s="9"/>
      <c r="RDK10" s="9"/>
      <c r="RDL10" s="9"/>
      <c r="RDM10" s="9"/>
      <c r="RDN10" s="9"/>
      <c r="RDO10" s="9"/>
      <c r="RDP10" s="9"/>
      <c r="RDQ10" s="9"/>
      <c r="RDR10" s="9"/>
      <c r="RDS10" s="9"/>
      <c r="RDT10" s="9"/>
      <c r="RDU10" s="9"/>
      <c r="RDV10" s="9"/>
      <c r="RDW10" s="9"/>
      <c r="RDX10" s="9"/>
      <c r="RDY10" s="9"/>
      <c r="RDZ10" s="9"/>
      <c r="REA10" s="9"/>
      <c r="REB10" s="9"/>
      <c r="REC10" s="9"/>
      <c r="RED10" s="9"/>
      <c r="REE10" s="9"/>
      <c r="REF10" s="9"/>
      <c r="REG10" s="9"/>
      <c r="REH10" s="9"/>
      <c r="REI10" s="9"/>
      <c r="REJ10" s="9"/>
      <c r="REK10" s="9"/>
      <c r="REL10" s="9"/>
      <c r="REM10" s="9"/>
      <c r="REN10" s="9"/>
      <c r="REO10" s="9"/>
      <c r="REP10" s="9"/>
      <c r="REQ10" s="9"/>
      <c r="RER10" s="9"/>
      <c r="RES10" s="9"/>
      <c r="RET10" s="9"/>
      <c r="REU10" s="9"/>
      <c r="REV10" s="9"/>
      <c r="REW10" s="9"/>
      <c r="REX10" s="9"/>
      <c r="REY10" s="9"/>
      <c r="REZ10" s="9"/>
      <c r="RFA10" s="9"/>
      <c r="RFB10" s="9"/>
      <c r="RFC10" s="9"/>
      <c r="RFD10" s="9"/>
      <c r="RFE10" s="9"/>
      <c r="RFF10" s="9"/>
      <c r="RFG10" s="9"/>
      <c r="RFH10" s="9"/>
      <c r="RFI10" s="9"/>
      <c r="RFJ10" s="9"/>
      <c r="RFK10" s="9"/>
      <c r="RFL10" s="9"/>
      <c r="RFM10" s="9"/>
      <c r="RFN10" s="9"/>
      <c r="RFO10" s="9"/>
      <c r="RFP10" s="9"/>
      <c r="RFQ10" s="9"/>
      <c r="RFR10" s="9"/>
      <c r="RFS10" s="9"/>
      <c r="RFT10" s="9"/>
      <c r="RFU10" s="9"/>
      <c r="RFV10" s="9"/>
      <c r="RFW10" s="9"/>
      <c r="RFX10" s="9"/>
      <c r="RFY10" s="9"/>
      <c r="RFZ10" s="9"/>
      <c r="RGA10" s="9"/>
      <c r="RGB10" s="9"/>
      <c r="RGC10" s="9"/>
      <c r="RGD10" s="9"/>
      <c r="RGE10" s="9"/>
      <c r="RGF10" s="9"/>
      <c r="RGG10" s="9"/>
      <c r="RGH10" s="9"/>
      <c r="RGI10" s="9"/>
      <c r="RGJ10" s="9"/>
      <c r="RGK10" s="9"/>
      <c r="RGL10" s="9"/>
      <c r="RGM10" s="9"/>
      <c r="RGN10" s="9"/>
      <c r="RGO10" s="9"/>
      <c r="RGP10" s="9"/>
      <c r="RGQ10" s="9"/>
      <c r="RGR10" s="9"/>
      <c r="RGS10" s="9"/>
      <c r="RGT10" s="9"/>
      <c r="RGU10" s="9"/>
      <c r="RGV10" s="9"/>
      <c r="RGW10" s="9"/>
      <c r="RGX10" s="9"/>
      <c r="RGY10" s="9"/>
      <c r="RGZ10" s="9"/>
      <c r="RHA10" s="9"/>
      <c r="RHB10" s="9"/>
      <c r="RHC10" s="9"/>
      <c r="RHD10" s="9"/>
      <c r="RHE10" s="9"/>
      <c r="RHF10" s="9"/>
      <c r="RHG10" s="9"/>
      <c r="RHH10" s="9"/>
      <c r="RHI10" s="9"/>
      <c r="RHJ10" s="9"/>
      <c r="RHK10" s="9"/>
      <c r="RHL10" s="9"/>
      <c r="RHM10" s="9"/>
      <c r="RHN10" s="9"/>
      <c r="RHO10" s="9"/>
      <c r="RHP10" s="9"/>
      <c r="RHQ10" s="9"/>
      <c r="RHR10" s="9"/>
      <c r="RHS10" s="9"/>
      <c r="RHT10" s="9"/>
      <c r="RHU10" s="9"/>
      <c r="RHV10" s="9"/>
      <c r="RHW10" s="9"/>
      <c r="RHX10" s="9"/>
      <c r="RHY10" s="9"/>
      <c r="RHZ10" s="9"/>
      <c r="RIA10" s="9"/>
      <c r="RIB10" s="9"/>
      <c r="RIC10" s="9"/>
      <c r="RID10" s="9"/>
      <c r="RIE10" s="9"/>
      <c r="RIF10" s="9"/>
      <c r="RIG10" s="9"/>
      <c r="RIH10" s="9"/>
      <c r="RII10" s="9"/>
      <c r="RIJ10" s="9"/>
      <c r="RIK10" s="9"/>
      <c r="RIL10" s="9"/>
      <c r="RIM10" s="9"/>
      <c r="RIN10" s="9"/>
      <c r="RIO10" s="9"/>
      <c r="RIP10" s="9"/>
      <c r="RIQ10" s="9"/>
      <c r="RIR10" s="9"/>
      <c r="RIS10" s="9"/>
      <c r="RIT10" s="9"/>
      <c r="RIU10" s="9"/>
      <c r="RIV10" s="9"/>
      <c r="RIW10" s="9"/>
      <c r="RIX10" s="9"/>
      <c r="RIY10" s="9"/>
      <c r="RIZ10" s="9"/>
      <c r="RJA10" s="9"/>
      <c r="RJB10" s="9"/>
      <c r="RJC10" s="9"/>
      <c r="RJD10" s="9"/>
      <c r="RJE10" s="9"/>
      <c r="RJF10" s="9"/>
      <c r="RJG10" s="9"/>
      <c r="RJH10" s="9"/>
      <c r="RJI10" s="9"/>
      <c r="RJJ10" s="9"/>
      <c r="RJK10" s="9"/>
      <c r="RJL10" s="9"/>
      <c r="RJM10" s="9"/>
      <c r="RJN10" s="9"/>
      <c r="RJO10" s="9"/>
      <c r="RJP10" s="9"/>
      <c r="RJQ10" s="9"/>
      <c r="RJR10" s="9"/>
      <c r="RJS10" s="9"/>
      <c r="RJT10" s="9"/>
      <c r="RJU10" s="9"/>
      <c r="RJV10" s="9"/>
      <c r="RJW10" s="9"/>
      <c r="RJX10" s="9"/>
      <c r="RJY10" s="9"/>
      <c r="RJZ10" s="9"/>
      <c r="RKA10" s="9"/>
      <c r="RKB10" s="9"/>
      <c r="RKC10" s="9"/>
      <c r="RKD10" s="9"/>
      <c r="RKE10" s="9"/>
      <c r="RKF10" s="9"/>
      <c r="RKG10" s="9"/>
      <c r="RKH10" s="9"/>
      <c r="RKI10" s="9"/>
      <c r="RKJ10" s="9"/>
      <c r="RKK10" s="9"/>
      <c r="RKL10" s="9"/>
      <c r="RKM10" s="9"/>
      <c r="RKN10" s="9"/>
      <c r="RKO10" s="9"/>
      <c r="RKP10" s="9"/>
      <c r="RKQ10" s="9"/>
      <c r="RKR10" s="9"/>
      <c r="RKS10" s="9"/>
      <c r="RKT10" s="9"/>
      <c r="RKU10" s="9"/>
      <c r="RKV10" s="9"/>
      <c r="RKW10" s="9"/>
      <c r="RKX10" s="9"/>
      <c r="RKY10" s="9"/>
      <c r="RKZ10" s="9"/>
      <c r="RLA10" s="9"/>
      <c r="RLB10" s="9"/>
      <c r="RLC10" s="9"/>
      <c r="RLD10" s="9"/>
      <c r="RLE10" s="9"/>
      <c r="RLF10" s="9"/>
      <c r="RLG10" s="9"/>
      <c r="RLH10" s="9"/>
      <c r="RLI10" s="9"/>
      <c r="RLJ10" s="9"/>
      <c r="RLK10" s="9"/>
      <c r="RLL10" s="9"/>
      <c r="RLM10" s="9"/>
      <c r="RLN10" s="9"/>
      <c r="RLO10" s="9"/>
      <c r="RLP10" s="9"/>
      <c r="RLQ10" s="9"/>
      <c r="RLR10" s="9"/>
      <c r="RLS10" s="9"/>
      <c r="RLT10" s="9"/>
      <c r="RLU10" s="9"/>
      <c r="RLV10" s="9"/>
      <c r="RLW10" s="9"/>
      <c r="RLX10" s="9"/>
      <c r="RLY10" s="9"/>
      <c r="RLZ10" s="9"/>
      <c r="RMA10" s="9"/>
      <c r="RMB10" s="9"/>
      <c r="RMC10" s="9"/>
      <c r="RMD10" s="9"/>
      <c r="RME10" s="9"/>
      <c r="RMF10" s="9"/>
      <c r="RMG10" s="9"/>
      <c r="RMH10" s="9"/>
      <c r="RMI10" s="9"/>
      <c r="RMJ10" s="9"/>
      <c r="RMK10" s="9"/>
      <c r="RML10" s="9"/>
      <c r="RMM10" s="9"/>
      <c r="RMN10" s="9"/>
      <c r="RMO10" s="9"/>
      <c r="RMP10" s="9"/>
      <c r="RMQ10" s="9"/>
      <c r="RMR10" s="9"/>
      <c r="RMS10" s="9"/>
      <c r="RMT10" s="9"/>
      <c r="RMU10" s="9"/>
      <c r="RMV10" s="9"/>
      <c r="RMW10" s="9"/>
      <c r="RMX10" s="9"/>
      <c r="RMY10" s="9"/>
      <c r="RMZ10" s="9"/>
      <c r="RNA10" s="9"/>
      <c r="RNB10" s="9"/>
      <c r="RNC10" s="9"/>
      <c r="RND10" s="9"/>
      <c r="RNE10" s="9"/>
      <c r="RNF10" s="9"/>
      <c r="RNG10" s="9"/>
      <c r="RNH10" s="9"/>
      <c r="RNI10" s="9"/>
      <c r="RNJ10" s="9"/>
      <c r="RNK10" s="9"/>
      <c r="RNL10" s="9"/>
      <c r="RNM10" s="9"/>
      <c r="RNN10" s="9"/>
      <c r="RNO10" s="9"/>
      <c r="RNP10" s="9"/>
      <c r="RNQ10" s="9"/>
      <c r="RNR10" s="9"/>
      <c r="RNS10" s="9"/>
      <c r="RNT10" s="9"/>
      <c r="RNU10" s="9"/>
      <c r="RNV10" s="9"/>
      <c r="RNW10" s="9"/>
      <c r="RNX10" s="9"/>
      <c r="RNY10" s="9"/>
      <c r="RNZ10" s="9"/>
      <c r="ROA10" s="9"/>
      <c r="ROB10" s="9"/>
      <c r="ROC10" s="9"/>
      <c r="ROD10" s="9"/>
      <c r="ROE10" s="9"/>
      <c r="ROF10" s="9"/>
      <c r="ROG10" s="9"/>
      <c r="ROH10" s="9"/>
      <c r="ROI10" s="9"/>
      <c r="ROJ10" s="9"/>
      <c r="ROK10" s="9"/>
      <c r="ROL10" s="9"/>
      <c r="ROM10" s="9"/>
      <c r="RON10" s="9"/>
      <c r="ROO10" s="9"/>
      <c r="ROP10" s="9"/>
      <c r="ROQ10" s="9"/>
      <c r="ROR10" s="9"/>
      <c r="ROS10" s="9"/>
      <c r="ROT10" s="9"/>
      <c r="ROU10" s="9"/>
      <c r="ROV10" s="9"/>
      <c r="ROW10" s="9"/>
      <c r="ROX10" s="9"/>
      <c r="ROY10" s="9"/>
      <c r="ROZ10" s="9"/>
      <c r="RPA10" s="9"/>
      <c r="RPB10" s="9"/>
      <c r="RPC10" s="9"/>
      <c r="RPD10" s="9"/>
      <c r="RPE10" s="9"/>
      <c r="RPF10" s="9"/>
      <c r="RPG10" s="9"/>
      <c r="RPH10" s="9"/>
      <c r="RPI10" s="9"/>
      <c r="RPJ10" s="9"/>
      <c r="RPK10" s="9"/>
      <c r="RPL10" s="9"/>
      <c r="RPM10" s="9"/>
      <c r="RPN10" s="9"/>
      <c r="RPO10" s="9"/>
      <c r="RPP10" s="9"/>
      <c r="RPQ10" s="9"/>
      <c r="RPR10" s="9"/>
      <c r="RPS10" s="9"/>
      <c r="RPT10" s="9"/>
      <c r="RPU10" s="9"/>
      <c r="RPV10" s="9"/>
      <c r="RPW10" s="9"/>
      <c r="RPX10" s="9"/>
      <c r="RPY10" s="9"/>
      <c r="RPZ10" s="9"/>
      <c r="RQA10" s="9"/>
      <c r="RQB10" s="9"/>
      <c r="RQC10" s="9"/>
      <c r="RQD10" s="9"/>
      <c r="RQE10" s="9"/>
      <c r="RQF10" s="9"/>
      <c r="RQG10" s="9"/>
      <c r="RQH10" s="9"/>
      <c r="RQI10" s="9"/>
      <c r="RQJ10" s="9"/>
      <c r="RQK10" s="9"/>
      <c r="RQL10" s="9"/>
      <c r="RQM10" s="9"/>
      <c r="RQN10" s="9"/>
      <c r="RQO10" s="9"/>
      <c r="RQP10" s="9"/>
      <c r="RQQ10" s="9"/>
      <c r="RQR10" s="9"/>
      <c r="RQS10" s="9"/>
      <c r="RQT10" s="9"/>
      <c r="RQU10" s="9"/>
      <c r="RQV10" s="9"/>
      <c r="RQW10" s="9"/>
      <c r="RQX10" s="9"/>
      <c r="RQY10" s="9"/>
      <c r="RQZ10" s="9"/>
      <c r="RRA10" s="9"/>
      <c r="RRB10" s="9"/>
      <c r="RRC10" s="9"/>
      <c r="RRD10" s="9"/>
      <c r="RRE10" s="9"/>
      <c r="RRF10" s="9"/>
      <c r="RRG10" s="9"/>
      <c r="RRH10" s="9"/>
      <c r="RRI10" s="9"/>
      <c r="RRJ10" s="9"/>
      <c r="RRK10" s="9"/>
      <c r="RRL10" s="9"/>
      <c r="RRM10" s="9"/>
      <c r="RRN10" s="9"/>
      <c r="RRO10" s="9"/>
      <c r="RRP10" s="9"/>
      <c r="RRQ10" s="9"/>
      <c r="RRR10" s="9"/>
      <c r="RRS10" s="9"/>
      <c r="RRT10" s="9"/>
      <c r="RRU10" s="9"/>
      <c r="RRV10" s="9"/>
      <c r="RRW10" s="9"/>
      <c r="RRX10" s="9"/>
      <c r="RRY10" s="9"/>
      <c r="RRZ10" s="9"/>
      <c r="RSA10" s="9"/>
      <c r="RSB10" s="9"/>
      <c r="RSC10" s="9"/>
      <c r="RSD10" s="9"/>
      <c r="RSE10" s="9"/>
      <c r="RSF10" s="9"/>
      <c r="RSG10" s="9"/>
      <c r="RSH10" s="9"/>
      <c r="RSI10" s="9"/>
      <c r="RSJ10" s="9"/>
      <c r="RSK10" s="9"/>
      <c r="RSL10" s="9"/>
      <c r="RSM10" s="9"/>
      <c r="RSN10" s="9"/>
      <c r="RSO10" s="9"/>
      <c r="RSP10" s="9"/>
      <c r="RSQ10" s="9"/>
      <c r="RSR10" s="9"/>
      <c r="RSS10" s="9"/>
      <c r="RST10" s="9"/>
      <c r="RSU10" s="9"/>
      <c r="RSV10" s="9"/>
      <c r="RSW10" s="9"/>
      <c r="RSX10" s="9"/>
      <c r="RSY10" s="9"/>
      <c r="RSZ10" s="9"/>
      <c r="RTA10" s="9"/>
      <c r="RTB10" s="9"/>
      <c r="RTC10" s="9"/>
      <c r="RTD10" s="9"/>
      <c r="RTE10" s="9"/>
      <c r="RTF10" s="9"/>
      <c r="RTG10" s="9"/>
      <c r="RTH10" s="9"/>
      <c r="RTI10" s="9"/>
      <c r="RTJ10" s="9"/>
      <c r="RTK10" s="9"/>
      <c r="RTL10" s="9"/>
      <c r="RTM10" s="9"/>
      <c r="RTN10" s="9"/>
      <c r="RTO10" s="9"/>
      <c r="RTP10" s="9"/>
      <c r="RTQ10" s="9"/>
      <c r="RTR10" s="9"/>
      <c r="RTS10" s="9"/>
      <c r="RTT10" s="9"/>
      <c r="RTU10" s="9"/>
      <c r="RTV10" s="9"/>
      <c r="RTW10" s="9"/>
      <c r="RTX10" s="9"/>
      <c r="RTY10" s="9"/>
      <c r="RTZ10" s="9"/>
      <c r="RUA10" s="9"/>
      <c r="RUB10" s="9"/>
      <c r="RUC10" s="9"/>
      <c r="RUD10" s="9"/>
      <c r="RUE10" s="9"/>
      <c r="RUF10" s="9"/>
      <c r="RUG10" s="9"/>
      <c r="RUH10" s="9"/>
      <c r="RUI10" s="9"/>
      <c r="RUJ10" s="9"/>
      <c r="RUK10" s="9"/>
      <c r="RUL10" s="9"/>
      <c r="RUM10" s="9"/>
      <c r="RUN10" s="9"/>
      <c r="RUO10" s="9"/>
      <c r="RUP10" s="9"/>
      <c r="RUQ10" s="9"/>
      <c r="RUR10" s="9"/>
      <c r="RUS10" s="9"/>
      <c r="RUT10" s="9"/>
      <c r="RUU10" s="9"/>
      <c r="RUV10" s="9"/>
      <c r="RUW10" s="9"/>
      <c r="RUX10" s="9"/>
      <c r="RUY10" s="9"/>
      <c r="RUZ10" s="9"/>
      <c r="RVA10" s="9"/>
      <c r="RVB10" s="9"/>
      <c r="RVC10" s="9"/>
      <c r="RVD10" s="9"/>
      <c r="RVE10" s="9"/>
      <c r="RVF10" s="9"/>
      <c r="RVG10" s="9"/>
      <c r="RVH10" s="9"/>
      <c r="RVI10" s="9"/>
      <c r="RVJ10" s="9"/>
      <c r="RVK10" s="9"/>
      <c r="RVL10" s="9"/>
      <c r="RVM10" s="9"/>
      <c r="RVN10" s="9"/>
      <c r="RVO10" s="9"/>
      <c r="RVP10" s="9"/>
      <c r="RVQ10" s="9"/>
      <c r="RVR10" s="9"/>
      <c r="RVS10" s="9"/>
      <c r="RVT10" s="9"/>
      <c r="RVU10" s="9"/>
      <c r="RVV10" s="9"/>
      <c r="RVW10" s="9"/>
      <c r="RVX10" s="9"/>
      <c r="RVY10" s="9"/>
      <c r="RVZ10" s="9"/>
      <c r="RWA10" s="9"/>
      <c r="RWB10" s="9"/>
      <c r="RWC10" s="9"/>
      <c r="RWD10" s="9"/>
      <c r="RWE10" s="9"/>
      <c r="RWF10" s="9"/>
      <c r="RWG10" s="9"/>
      <c r="RWH10" s="9"/>
      <c r="RWI10" s="9"/>
      <c r="RWJ10" s="9"/>
      <c r="RWK10" s="9"/>
      <c r="RWL10" s="9"/>
      <c r="RWM10" s="9"/>
      <c r="RWN10" s="9"/>
      <c r="RWO10" s="9"/>
      <c r="RWP10" s="9"/>
      <c r="RWQ10" s="9"/>
      <c r="RWR10" s="9"/>
      <c r="RWS10" s="9"/>
      <c r="RWT10" s="9"/>
      <c r="RWU10" s="9"/>
      <c r="RWV10" s="9"/>
      <c r="RWW10" s="9"/>
      <c r="RWX10" s="9"/>
      <c r="RWY10" s="9"/>
      <c r="RWZ10" s="9"/>
      <c r="RXA10" s="9"/>
      <c r="RXB10" s="9"/>
      <c r="RXC10" s="9"/>
      <c r="RXD10" s="9"/>
      <c r="RXE10" s="9"/>
      <c r="RXF10" s="9"/>
      <c r="RXG10" s="9"/>
      <c r="RXH10" s="9"/>
      <c r="RXI10" s="9"/>
      <c r="RXJ10" s="9"/>
      <c r="RXK10" s="9"/>
      <c r="RXL10" s="9"/>
      <c r="RXM10" s="9"/>
      <c r="RXN10" s="9"/>
      <c r="RXO10" s="9"/>
      <c r="RXP10" s="9"/>
      <c r="RXQ10" s="9"/>
      <c r="RXR10" s="9"/>
      <c r="RXS10" s="9"/>
      <c r="RXT10" s="9"/>
      <c r="RXU10" s="9"/>
      <c r="RXV10" s="9"/>
      <c r="RXW10" s="9"/>
      <c r="RXX10" s="9"/>
      <c r="RXY10" s="9"/>
      <c r="RXZ10" s="9"/>
      <c r="RYA10" s="9"/>
      <c r="RYB10" s="9"/>
      <c r="RYC10" s="9"/>
      <c r="RYD10" s="9"/>
      <c r="RYE10" s="9"/>
      <c r="RYF10" s="9"/>
      <c r="RYG10" s="9"/>
      <c r="RYH10" s="9"/>
      <c r="RYI10" s="9"/>
      <c r="RYJ10" s="9"/>
      <c r="RYK10" s="9"/>
      <c r="RYL10" s="9"/>
      <c r="RYM10" s="9"/>
      <c r="RYN10" s="9"/>
      <c r="RYO10" s="9"/>
      <c r="RYP10" s="9"/>
      <c r="RYQ10" s="9"/>
      <c r="RYR10" s="9"/>
      <c r="RYS10" s="9"/>
      <c r="RYT10" s="9"/>
      <c r="RYU10" s="9"/>
      <c r="RYV10" s="9"/>
      <c r="RYW10" s="9"/>
      <c r="RYX10" s="9"/>
      <c r="RYY10" s="9"/>
      <c r="RYZ10" s="9"/>
      <c r="RZA10" s="9"/>
      <c r="RZB10" s="9"/>
      <c r="RZC10" s="9"/>
      <c r="RZD10" s="9"/>
      <c r="RZE10" s="9"/>
      <c r="RZF10" s="9"/>
      <c r="RZG10" s="9"/>
      <c r="RZH10" s="9"/>
      <c r="RZI10" s="9"/>
      <c r="RZJ10" s="9"/>
      <c r="RZK10" s="9"/>
      <c r="RZL10" s="9"/>
      <c r="RZM10" s="9"/>
      <c r="RZN10" s="9"/>
      <c r="RZO10" s="9"/>
      <c r="RZP10" s="9"/>
      <c r="RZQ10" s="9"/>
      <c r="RZR10" s="9"/>
      <c r="RZS10" s="9"/>
      <c r="RZT10" s="9"/>
      <c r="RZU10" s="9"/>
      <c r="RZV10" s="9"/>
      <c r="RZW10" s="9"/>
      <c r="RZX10" s="9"/>
      <c r="RZY10" s="9"/>
      <c r="RZZ10" s="9"/>
      <c r="SAA10" s="9"/>
      <c r="SAB10" s="9"/>
      <c r="SAC10" s="9"/>
      <c r="SAD10" s="9"/>
      <c r="SAE10" s="9"/>
      <c r="SAF10" s="9"/>
      <c r="SAG10" s="9"/>
      <c r="SAH10" s="9"/>
      <c r="SAI10" s="9"/>
      <c r="SAJ10" s="9"/>
      <c r="SAK10" s="9"/>
      <c r="SAL10" s="9"/>
      <c r="SAM10" s="9"/>
      <c r="SAN10" s="9"/>
      <c r="SAO10" s="9"/>
      <c r="SAP10" s="9"/>
      <c r="SAQ10" s="9"/>
      <c r="SAR10" s="9"/>
      <c r="SAS10" s="9"/>
      <c r="SAT10" s="9"/>
      <c r="SAU10" s="9"/>
      <c r="SAV10" s="9"/>
      <c r="SAW10" s="9"/>
      <c r="SAX10" s="9"/>
      <c r="SAY10" s="9"/>
      <c r="SAZ10" s="9"/>
      <c r="SBA10" s="9"/>
      <c r="SBB10" s="9"/>
      <c r="SBC10" s="9"/>
      <c r="SBD10" s="9"/>
      <c r="SBE10" s="9"/>
      <c r="SBF10" s="9"/>
      <c r="SBG10" s="9"/>
      <c r="SBH10" s="9"/>
      <c r="SBI10" s="9"/>
      <c r="SBJ10" s="9"/>
      <c r="SBK10" s="9"/>
      <c r="SBL10" s="9"/>
      <c r="SBM10" s="9"/>
      <c r="SBN10" s="9"/>
      <c r="SBO10" s="9"/>
      <c r="SBP10" s="9"/>
      <c r="SBQ10" s="9"/>
      <c r="SBR10" s="9"/>
      <c r="SBS10" s="9"/>
      <c r="SBT10" s="9"/>
      <c r="SBU10" s="9"/>
      <c r="SBV10" s="9"/>
      <c r="SBW10" s="9"/>
      <c r="SBX10" s="9"/>
      <c r="SBY10" s="9"/>
      <c r="SBZ10" s="9"/>
      <c r="SCA10" s="9"/>
      <c r="SCB10" s="9"/>
      <c r="SCC10" s="9"/>
      <c r="SCD10" s="9"/>
      <c r="SCE10" s="9"/>
      <c r="SCF10" s="9"/>
      <c r="SCG10" s="9"/>
      <c r="SCH10" s="9"/>
      <c r="SCI10" s="9"/>
      <c r="SCJ10" s="9"/>
      <c r="SCK10" s="9"/>
      <c r="SCL10" s="9"/>
      <c r="SCM10" s="9"/>
      <c r="SCN10" s="9"/>
      <c r="SCO10" s="9"/>
      <c r="SCP10" s="9"/>
      <c r="SCQ10" s="9"/>
      <c r="SCR10" s="9"/>
      <c r="SCS10" s="9"/>
      <c r="SCT10" s="9"/>
      <c r="SCU10" s="9"/>
      <c r="SCV10" s="9"/>
      <c r="SCW10" s="9"/>
      <c r="SCX10" s="9"/>
      <c r="SCY10" s="9"/>
      <c r="SCZ10" s="9"/>
      <c r="SDA10" s="9"/>
      <c r="SDB10" s="9"/>
      <c r="SDC10" s="9"/>
      <c r="SDD10" s="9"/>
      <c r="SDE10" s="9"/>
      <c r="SDF10" s="9"/>
      <c r="SDG10" s="9"/>
      <c r="SDH10" s="9"/>
      <c r="SDI10" s="9"/>
      <c r="SDJ10" s="9"/>
      <c r="SDK10" s="9"/>
      <c r="SDL10" s="9"/>
      <c r="SDM10" s="9"/>
      <c r="SDN10" s="9"/>
      <c r="SDO10" s="9"/>
      <c r="SDP10" s="9"/>
      <c r="SDQ10" s="9"/>
      <c r="SDR10" s="9"/>
      <c r="SDS10" s="9"/>
      <c r="SDT10" s="9"/>
      <c r="SDU10" s="9"/>
      <c r="SDV10" s="9"/>
      <c r="SDW10" s="9"/>
      <c r="SDX10" s="9"/>
      <c r="SDY10" s="9"/>
      <c r="SDZ10" s="9"/>
      <c r="SEA10" s="9"/>
      <c r="SEB10" s="9"/>
      <c r="SEC10" s="9"/>
      <c r="SED10" s="9"/>
      <c r="SEE10" s="9"/>
      <c r="SEF10" s="9"/>
      <c r="SEG10" s="9"/>
      <c r="SEH10" s="9"/>
      <c r="SEI10" s="9"/>
      <c r="SEJ10" s="9"/>
      <c r="SEK10" s="9"/>
      <c r="SEL10" s="9"/>
      <c r="SEM10" s="9"/>
      <c r="SEN10" s="9"/>
      <c r="SEO10" s="9"/>
      <c r="SEP10" s="9"/>
      <c r="SEQ10" s="9"/>
      <c r="SER10" s="9"/>
      <c r="SES10" s="9"/>
      <c r="SET10" s="9"/>
      <c r="SEU10" s="9"/>
      <c r="SEV10" s="9"/>
      <c r="SEW10" s="9"/>
      <c r="SEX10" s="9"/>
      <c r="SEY10" s="9"/>
      <c r="SEZ10" s="9"/>
      <c r="SFA10" s="9"/>
      <c r="SFB10" s="9"/>
      <c r="SFC10" s="9"/>
      <c r="SFD10" s="9"/>
      <c r="SFE10" s="9"/>
      <c r="SFF10" s="9"/>
      <c r="SFG10" s="9"/>
      <c r="SFH10" s="9"/>
      <c r="SFI10" s="9"/>
      <c r="SFJ10" s="9"/>
      <c r="SFK10" s="9"/>
      <c r="SFL10" s="9"/>
      <c r="SFM10" s="9"/>
      <c r="SFN10" s="9"/>
      <c r="SFO10" s="9"/>
      <c r="SFP10" s="9"/>
      <c r="SFQ10" s="9"/>
      <c r="SFR10" s="9"/>
      <c r="SFS10" s="9"/>
      <c r="SFT10" s="9"/>
      <c r="SFU10" s="9"/>
      <c r="SFV10" s="9"/>
      <c r="SFW10" s="9"/>
      <c r="SFX10" s="9"/>
      <c r="SFY10" s="9"/>
      <c r="SFZ10" s="9"/>
      <c r="SGA10" s="9"/>
      <c r="SGB10" s="9"/>
      <c r="SGC10" s="9"/>
      <c r="SGD10" s="9"/>
      <c r="SGE10" s="9"/>
      <c r="SGF10" s="9"/>
      <c r="SGG10" s="9"/>
      <c r="SGH10" s="9"/>
      <c r="SGI10" s="9"/>
      <c r="SGJ10" s="9"/>
      <c r="SGK10" s="9"/>
      <c r="SGL10" s="9"/>
      <c r="SGM10" s="9"/>
      <c r="SGN10" s="9"/>
      <c r="SGO10" s="9"/>
      <c r="SGP10" s="9"/>
      <c r="SGQ10" s="9"/>
      <c r="SGR10" s="9"/>
      <c r="SGS10" s="9"/>
      <c r="SGT10" s="9"/>
      <c r="SGU10" s="9"/>
      <c r="SGV10" s="9"/>
      <c r="SGW10" s="9"/>
      <c r="SGX10" s="9"/>
      <c r="SGY10" s="9"/>
      <c r="SGZ10" s="9"/>
      <c r="SHA10" s="9"/>
      <c r="SHB10" s="9"/>
      <c r="SHC10" s="9"/>
      <c r="SHD10" s="9"/>
      <c r="SHE10" s="9"/>
      <c r="SHF10" s="9"/>
      <c r="SHG10" s="9"/>
      <c r="SHH10" s="9"/>
      <c r="SHI10" s="9"/>
      <c r="SHJ10" s="9"/>
      <c r="SHK10" s="9"/>
      <c r="SHL10" s="9"/>
      <c r="SHM10" s="9"/>
      <c r="SHN10" s="9"/>
      <c r="SHO10" s="9"/>
      <c r="SHP10" s="9"/>
      <c r="SHQ10" s="9"/>
      <c r="SHR10" s="9"/>
      <c r="SHS10" s="9"/>
      <c r="SHT10" s="9"/>
      <c r="SHU10" s="9"/>
      <c r="SHV10" s="9"/>
      <c r="SHW10" s="9"/>
      <c r="SHX10" s="9"/>
      <c r="SHY10" s="9"/>
      <c r="SHZ10" s="9"/>
      <c r="SIA10" s="9"/>
      <c r="SIB10" s="9"/>
      <c r="SIC10" s="9"/>
      <c r="SID10" s="9"/>
      <c r="SIE10" s="9"/>
      <c r="SIF10" s="9"/>
      <c r="SIG10" s="9"/>
      <c r="SIH10" s="9"/>
      <c r="SII10" s="9"/>
      <c r="SIJ10" s="9"/>
      <c r="SIK10" s="9"/>
      <c r="SIL10" s="9"/>
      <c r="SIM10" s="9"/>
      <c r="SIN10" s="9"/>
      <c r="SIO10" s="9"/>
      <c r="SIP10" s="9"/>
      <c r="SIQ10" s="9"/>
      <c r="SIR10" s="9"/>
      <c r="SIS10" s="9"/>
      <c r="SIT10" s="9"/>
      <c r="SIU10" s="9"/>
      <c r="SIV10" s="9"/>
      <c r="SIW10" s="9"/>
      <c r="SIX10" s="9"/>
      <c r="SIY10" s="9"/>
      <c r="SIZ10" s="9"/>
      <c r="SJA10" s="9"/>
      <c r="SJB10" s="9"/>
      <c r="SJC10" s="9"/>
      <c r="SJD10" s="9"/>
      <c r="SJE10" s="9"/>
      <c r="SJF10" s="9"/>
      <c r="SJG10" s="9"/>
      <c r="SJH10" s="9"/>
      <c r="SJI10" s="9"/>
      <c r="SJJ10" s="9"/>
      <c r="SJK10" s="9"/>
      <c r="SJL10" s="9"/>
      <c r="SJM10" s="9"/>
      <c r="SJN10" s="9"/>
      <c r="SJO10" s="9"/>
      <c r="SJP10" s="9"/>
      <c r="SJQ10" s="9"/>
      <c r="SJR10" s="9"/>
      <c r="SJS10" s="9"/>
      <c r="SJT10" s="9"/>
      <c r="SJU10" s="9"/>
      <c r="SJV10" s="9"/>
      <c r="SJW10" s="9"/>
      <c r="SJX10" s="9"/>
      <c r="SJY10" s="9"/>
      <c r="SJZ10" s="9"/>
      <c r="SKA10" s="9"/>
      <c r="SKB10" s="9"/>
      <c r="SKC10" s="9"/>
      <c r="SKD10" s="9"/>
      <c r="SKE10" s="9"/>
      <c r="SKF10" s="9"/>
      <c r="SKG10" s="9"/>
      <c r="SKH10" s="9"/>
      <c r="SKI10" s="9"/>
      <c r="SKJ10" s="9"/>
      <c r="SKK10" s="9"/>
      <c r="SKL10" s="9"/>
      <c r="SKM10" s="9"/>
      <c r="SKN10" s="9"/>
      <c r="SKO10" s="9"/>
      <c r="SKP10" s="9"/>
      <c r="SKQ10" s="9"/>
      <c r="SKR10" s="9"/>
      <c r="SKS10" s="9"/>
      <c r="SKT10" s="9"/>
      <c r="SKU10" s="9"/>
      <c r="SKV10" s="9"/>
      <c r="SKW10" s="9"/>
      <c r="SKX10" s="9"/>
      <c r="SKY10" s="9"/>
      <c r="SKZ10" s="9"/>
      <c r="SLA10" s="9"/>
      <c r="SLB10" s="9"/>
      <c r="SLC10" s="9"/>
      <c r="SLD10" s="9"/>
      <c r="SLE10" s="9"/>
      <c r="SLF10" s="9"/>
      <c r="SLG10" s="9"/>
      <c r="SLH10" s="9"/>
      <c r="SLI10" s="9"/>
      <c r="SLJ10" s="9"/>
      <c r="SLK10" s="9"/>
      <c r="SLL10" s="9"/>
      <c r="SLM10" s="9"/>
      <c r="SLN10" s="9"/>
      <c r="SLO10" s="9"/>
      <c r="SLP10" s="9"/>
      <c r="SLQ10" s="9"/>
      <c r="SLR10" s="9"/>
      <c r="SLS10" s="9"/>
      <c r="SLT10" s="9"/>
      <c r="SLU10" s="9"/>
      <c r="SLV10" s="9"/>
      <c r="SLW10" s="9"/>
      <c r="SLX10" s="9"/>
      <c r="SLY10" s="9"/>
      <c r="SLZ10" s="9"/>
      <c r="SMA10" s="9"/>
      <c r="SMB10" s="9"/>
      <c r="SMC10" s="9"/>
      <c r="SMD10" s="9"/>
      <c r="SME10" s="9"/>
      <c r="SMF10" s="9"/>
      <c r="SMG10" s="9"/>
      <c r="SMH10" s="9"/>
      <c r="SMI10" s="9"/>
      <c r="SMJ10" s="9"/>
      <c r="SMK10" s="9"/>
      <c r="SML10" s="9"/>
      <c r="SMM10" s="9"/>
      <c r="SMN10" s="9"/>
      <c r="SMO10" s="9"/>
      <c r="SMP10" s="9"/>
      <c r="SMQ10" s="9"/>
      <c r="SMR10" s="9"/>
      <c r="SMS10" s="9"/>
      <c r="SMT10" s="9"/>
      <c r="SMU10" s="9"/>
      <c r="SMV10" s="9"/>
      <c r="SMW10" s="9"/>
      <c r="SMX10" s="9"/>
      <c r="SMY10" s="9"/>
      <c r="SMZ10" s="9"/>
      <c r="SNA10" s="9"/>
      <c r="SNB10" s="9"/>
      <c r="SNC10" s="9"/>
      <c r="SND10" s="9"/>
      <c r="SNE10" s="9"/>
      <c r="SNF10" s="9"/>
      <c r="SNG10" s="9"/>
      <c r="SNH10" s="9"/>
      <c r="SNI10" s="9"/>
      <c r="SNJ10" s="9"/>
      <c r="SNK10" s="9"/>
      <c r="SNL10" s="9"/>
      <c r="SNM10" s="9"/>
      <c r="SNN10" s="9"/>
      <c r="SNO10" s="9"/>
      <c r="SNP10" s="9"/>
      <c r="SNQ10" s="9"/>
      <c r="SNR10" s="9"/>
      <c r="SNS10" s="9"/>
      <c r="SNT10" s="9"/>
      <c r="SNU10" s="9"/>
      <c r="SNV10" s="9"/>
      <c r="SNW10" s="9"/>
      <c r="SNX10" s="9"/>
      <c r="SNY10" s="9"/>
      <c r="SNZ10" s="9"/>
      <c r="SOA10" s="9"/>
      <c r="SOB10" s="9"/>
      <c r="SOC10" s="9"/>
      <c r="SOD10" s="9"/>
      <c r="SOE10" s="9"/>
      <c r="SOF10" s="9"/>
      <c r="SOG10" s="9"/>
      <c r="SOH10" s="9"/>
      <c r="SOI10" s="9"/>
      <c r="SOJ10" s="9"/>
      <c r="SOK10" s="9"/>
      <c r="SOL10" s="9"/>
      <c r="SOM10" s="9"/>
      <c r="SON10" s="9"/>
      <c r="SOO10" s="9"/>
      <c r="SOP10" s="9"/>
      <c r="SOQ10" s="9"/>
      <c r="SOR10" s="9"/>
      <c r="SOS10" s="9"/>
      <c r="SOT10" s="9"/>
      <c r="SOU10" s="9"/>
      <c r="SOV10" s="9"/>
      <c r="SOW10" s="9"/>
      <c r="SOX10" s="9"/>
      <c r="SOY10" s="9"/>
      <c r="SOZ10" s="9"/>
      <c r="SPA10" s="9"/>
      <c r="SPB10" s="9"/>
      <c r="SPC10" s="9"/>
      <c r="SPD10" s="9"/>
      <c r="SPE10" s="9"/>
      <c r="SPF10" s="9"/>
      <c r="SPG10" s="9"/>
      <c r="SPH10" s="9"/>
      <c r="SPI10" s="9"/>
      <c r="SPJ10" s="9"/>
      <c r="SPK10" s="9"/>
      <c r="SPL10" s="9"/>
      <c r="SPM10" s="9"/>
      <c r="SPN10" s="9"/>
      <c r="SPO10" s="9"/>
      <c r="SPP10" s="9"/>
      <c r="SPQ10" s="9"/>
      <c r="SPR10" s="9"/>
      <c r="SPS10" s="9"/>
      <c r="SPT10" s="9"/>
      <c r="SPU10" s="9"/>
      <c r="SPV10" s="9"/>
      <c r="SPW10" s="9"/>
      <c r="SPX10" s="9"/>
      <c r="SPY10" s="9"/>
      <c r="SPZ10" s="9"/>
      <c r="SQA10" s="9"/>
      <c r="SQB10" s="9"/>
      <c r="SQC10" s="9"/>
      <c r="SQD10" s="9"/>
      <c r="SQE10" s="9"/>
      <c r="SQF10" s="9"/>
      <c r="SQG10" s="9"/>
      <c r="SQH10" s="9"/>
      <c r="SQI10" s="9"/>
      <c r="SQJ10" s="9"/>
      <c r="SQK10" s="9"/>
      <c r="SQL10" s="9"/>
      <c r="SQM10" s="9"/>
      <c r="SQN10" s="9"/>
      <c r="SQO10" s="9"/>
      <c r="SQP10" s="9"/>
      <c r="SQQ10" s="9"/>
      <c r="SQR10" s="9"/>
      <c r="SQS10" s="9"/>
      <c r="SQT10" s="9"/>
      <c r="SQU10" s="9"/>
      <c r="SQV10" s="9"/>
      <c r="SQW10" s="9"/>
      <c r="SQX10" s="9"/>
      <c r="SQY10" s="9"/>
      <c r="SQZ10" s="9"/>
      <c r="SRA10" s="9"/>
      <c r="SRB10" s="9"/>
      <c r="SRC10" s="9"/>
      <c r="SRD10" s="9"/>
      <c r="SRE10" s="9"/>
      <c r="SRF10" s="9"/>
      <c r="SRG10" s="9"/>
      <c r="SRH10" s="9"/>
      <c r="SRI10" s="9"/>
      <c r="SRJ10" s="9"/>
      <c r="SRK10" s="9"/>
      <c r="SRL10" s="9"/>
      <c r="SRM10" s="9"/>
      <c r="SRN10" s="9"/>
      <c r="SRO10" s="9"/>
      <c r="SRP10" s="9"/>
      <c r="SRQ10" s="9"/>
      <c r="SRR10" s="9"/>
      <c r="SRS10" s="9"/>
      <c r="SRT10" s="9"/>
      <c r="SRU10" s="9"/>
      <c r="SRV10" s="9"/>
      <c r="SRW10" s="9"/>
      <c r="SRX10" s="9"/>
      <c r="SRY10" s="9"/>
      <c r="SRZ10" s="9"/>
      <c r="SSA10" s="9"/>
      <c r="SSB10" s="9"/>
      <c r="SSC10" s="9"/>
      <c r="SSD10" s="9"/>
      <c r="SSE10" s="9"/>
      <c r="SSF10" s="9"/>
      <c r="SSG10" s="9"/>
      <c r="SSH10" s="9"/>
      <c r="SSI10" s="9"/>
      <c r="SSJ10" s="9"/>
      <c r="SSK10" s="9"/>
      <c r="SSL10" s="9"/>
      <c r="SSM10" s="9"/>
      <c r="SSN10" s="9"/>
      <c r="SSO10" s="9"/>
      <c r="SSP10" s="9"/>
      <c r="SSQ10" s="9"/>
      <c r="SSR10" s="9"/>
      <c r="SSS10" s="9"/>
      <c r="SST10" s="9"/>
      <c r="SSU10" s="9"/>
      <c r="SSV10" s="9"/>
      <c r="SSW10" s="9"/>
      <c r="SSX10" s="9"/>
      <c r="SSY10" s="9"/>
      <c r="SSZ10" s="9"/>
      <c r="STA10" s="9"/>
      <c r="STB10" s="9"/>
      <c r="STC10" s="9"/>
      <c r="STD10" s="9"/>
      <c r="STE10" s="9"/>
      <c r="STF10" s="9"/>
      <c r="STG10" s="9"/>
      <c r="STH10" s="9"/>
      <c r="STI10" s="9"/>
      <c r="STJ10" s="9"/>
      <c r="STK10" s="9"/>
      <c r="STL10" s="9"/>
      <c r="STM10" s="9"/>
      <c r="STN10" s="9"/>
      <c r="STO10" s="9"/>
      <c r="STP10" s="9"/>
      <c r="STQ10" s="9"/>
      <c r="STR10" s="9"/>
      <c r="STS10" s="9"/>
      <c r="STT10" s="9"/>
      <c r="STU10" s="9"/>
      <c r="STV10" s="9"/>
      <c r="STW10" s="9"/>
      <c r="STX10" s="9"/>
      <c r="STY10" s="9"/>
      <c r="STZ10" s="9"/>
      <c r="SUA10" s="9"/>
      <c r="SUB10" s="9"/>
      <c r="SUC10" s="9"/>
      <c r="SUD10" s="9"/>
      <c r="SUE10" s="9"/>
      <c r="SUF10" s="9"/>
      <c r="SUG10" s="9"/>
      <c r="SUH10" s="9"/>
      <c r="SUI10" s="9"/>
      <c r="SUJ10" s="9"/>
      <c r="SUK10" s="9"/>
      <c r="SUL10" s="9"/>
      <c r="SUM10" s="9"/>
      <c r="SUN10" s="9"/>
      <c r="SUO10" s="9"/>
      <c r="SUP10" s="9"/>
      <c r="SUQ10" s="9"/>
      <c r="SUR10" s="9"/>
      <c r="SUS10" s="9"/>
      <c r="SUT10" s="9"/>
      <c r="SUU10" s="9"/>
      <c r="SUV10" s="9"/>
      <c r="SUW10" s="9"/>
      <c r="SUX10" s="9"/>
      <c r="SUY10" s="9"/>
      <c r="SUZ10" s="9"/>
      <c r="SVA10" s="9"/>
      <c r="SVB10" s="9"/>
      <c r="SVC10" s="9"/>
      <c r="SVD10" s="9"/>
      <c r="SVE10" s="9"/>
      <c r="SVF10" s="9"/>
      <c r="SVG10" s="9"/>
      <c r="SVH10" s="9"/>
      <c r="SVI10" s="9"/>
      <c r="SVJ10" s="9"/>
      <c r="SVK10" s="9"/>
      <c r="SVL10" s="9"/>
      <c r="SVM10" s="9"/>
      <c r="SVN10" s="9"/>
      <c r="SVO10" s="9"/>
      <c r="SVP10" s="9"/>
      <c r="SVQ10" s="9"/>
      <c r="SVR10" s="9"/>
      <c r="SVS10" s="9"/>
      <c r="SVT10" s="9"/>
      <c r="SVU10" s="9"/>
      <c r="SVV10" s="9"/>
      <c r="SVW10" s="9"/>
      <c r="SVX10" s="9"/>
      <c r="SVY10" s="9"/>
      <c r="SVZ10" s="9"/>
      <c r="SWA10" s="9"/>
      <c r="SWB10" s="9"/>
      <c r="SWC10" s="9"/>
      <c r="SWD10" s="9"/>
      <c r="SWE10" s="9"/>
      <c r="SWF10" s="9"/>
      <c r="SWG10" s="9"/>
      <c r="SWH10" s="9"/>
      <c r="SWI10" s="9"/>
      <c r="SWJ10" s="9"/>
      <c r="SWK10" s="9"/>
      <c r="SWL10" s="9"/>
      <c r="SWM10" s="9"/>
      <c r="SWN10" s="9"/>
      <c r="SWO10" s="9"/>
      <c r="SWP10" s="9"/>
      <c r="SWQ10" s="9"/>
      <c r="SWR10" s="9"/>
      <c r="SWS10" s="9"/>
      <c r="SWT10" s="9"/>
      <c r="SWU10" s="9"/>
      <c r="SWV10" s="9"/>
      <c r="SWW10" s="9"/>
      <c r="SWX10" s="9"/>
      <c r="SWY10" s="9"/>
      <c r="SWZ10" s="9"/>
      <c r="SXA10" s="9"/>
      <c r="SXB10" s="9"/>
      <c r="SXC10" s="9"/>
      <c r="SXD10" s="9"/>
      <c r="SXE10" s="9"/>
      <c r="SXF10" s="9"/>
      <c r="SXG10" s="9"/>
      <c r="SXH10" s="9"/>
      <c r="SXI10" s="9"/>
      <c r="SXJ10" s="9"/>
      <c r="SXK10" s="9"/>
      <c r="SXL10" s="9"/>
      <c r="SXM10" s="9"/>
      <c r="SXN10" s="9"/>
      <c r="SXO10" s="9"/>
      <c r="SXP10" s="9"/>
      <c r="SXQ10" s="9"/>
      <c r="SXR10" s="9"/>
      <c r="SXS10" s="9"/>
      <c r="SXT10" s="9"/>
      <c r="SXU10" s="9"/>
      <c r="SXV10" s="9"/>
      <c r="SXW10" s="9"/>
      <c r="SXX10" s="9"/>
      <c r="SXY10" s="9"/>
      <c r="SXZ10" s="9"/>
      <c r="SYA10" s="9"/>
      <c r="SYB10" s="9"/>
      <c r="SYC10" s="9"/>
      <c r="SYD10" s="9"/>
      <c r="SYE10" s="9"/>
      <c r="SYF10" s="9"/>
      <c r="SYG10" s="9"/>
      <c r="SYH10" s="9"/>
      <c r="SYI10" s="9"/>
      <c r="SYJ10" s="9"/>
      <c r="SYK10" s="9"/>
      <c r="SYL10" s="9"/>
      <c r="SYM10" s="9"/>
      <c r="SYN10" s="9"/>
      <c r="SYO10" s="9"/>
      <c r="SYP10" s="9"/>
      <c r="SYQ10" s="9"/>
      <c r="SYR10" s="9"/>
      <c r="SYS10" s="9"/>
      <c r="SYT10" s="9"/>
      <c r="SYU10" s="9"/>
      <c r="SYV10" s="9"/>
      <c r="SYW10" s="9"/>
      <c r="SYX10" s="9"/>
      <c r="SYY10" s="9"/>
      <c r="SYZ10" s="9"/>
      <c r="SZA10" s="9"/>
      <c r="SZB10" s="9"/>
      <c r="SZC10" s="9"/>
      <c r="SZD10" s="9"/>
      <c r="SZE10" s="9"/>
      <c r="SZF10" s="9"/>
      <c r="SZG10" s="9"/>
      <c r="SZH10" s="9"/>
      <c r="SZI10" s="9"/>
      <c r="SZJ10" s="9"/>
      <c r="SZK10" s="9"/>
      <c r="SZL10" s="9"/>
      <c r="SZM10" s="9"/>
      <c r="SZN10" s="9"/>
      <c r="SZO10" s="9"/>
      <c r="SZP10" s="9"/>
      <c r="SZQ10" s="9"/>
      <c r="SZR10" s="9"/>
      <c r="SZS10" s="9"/>
      <c r="SZT10" s="9"/>
      <c r="SZU10" s="9"/>
      <c r="SZV10" s="9"/>
      <c r="SZW10" s="9"/>
      <c r="SZX10" s="9"/>
      <c r="SZY10" s="9"/>
      <c r="SZZ10" s="9"/>
      <c r="TAA10" s="9"/>
      <c r="TAB10" s="9"/>
      <c r="TAC10" s="9"/>
      <c r="TAD10" s="9"/>
      <c r="TAE10" s="9"/>
      <c r="TAF10" s="9"/>
      <c r="TAG10" s="9"/>
      <c r="TAH10" s="9"/>
      <c r="TAI10" s="9"/>
      <c r="TAJ10" s="9"/>
      <c r="TAK10" s="9"/>
      <c r="TAL10" s="9"/>
      <c r="TAM10" s="9"/>
      <c r="TAN10" s="9"/>
      <c r="TAO10" s="9"/>
      <c r="TAP10" s="9"/>
      <c r="TAQ10" s="9"/>
      <c r="TAR10" s="9"/>
      <c r="TAS10" s="9"/>
      <c r="TAT10" s="9"/>
      <c r="TAU10" s="9"/>
      <c r="TAV10" s="9"/>
      <c r="TAW10" s="9"/>
      <c r="TAX10" s="9"/>
      <c r="TAY10" s="9"/>
      <c r="TAZ10" s="9"/>
      <c r="TBA10" s="9"/>
      <c r="TBB10" s="9"/>
      <c r="TBC10" s="9"/>
      <c r="TBD10" s="9"/>
      <c r="TBE10" s="9"/>
      <c r="TBF10" s="9"/>
      <c r="TBG10" s="9"/>
      <c r="TBH10" s="9"/>
      <c r="TBI10" s="9"/>
      <c r="TBJ10" s="9"/>
      <c r="TBK10" s="9"/>
      <c r="TBL10" s="9"/>
      <c r="TBM10" s="9"/>
      <c r="TBN10" s="9"/>
      <c r="TBO10" s="9"/>
      <c r="TBP10" s="9"/>
      <c r="TBQ10" s="9"/>
      <c r="TBR10" s="9"/>
      <c r="TBS10" s="9"/>
      <c r="TBT10" s="9"/>
      <c r="TBU10" s="9"/>
      <c r="TBV10" s="9"/>
      <c r="TBW10" s="9"/>
      <c r="TBX10" s="9"/>
      <c r="TBY10" s="9"/>
      <c r="TBZ10" s="9"/>
      <c r="TCA10" s="9"/>
      <c r="TCB10" s="9"/>
      <c r="TCC10" s="9"/>
      <c r="TCD10" s="9"/>
      <c r="TCE10" s="9"/>
      <c r="TCF10" s="9"/>
      <c r="TCG10" s="9"/>
      <c r="TCH10" s="9"/>
      <c r="TCI10" s="9"/>
      <c r="TCJ10" s="9"/>
      <c r="TCK10" s="9"/>
      <c r="TCL10" s="9"/>
      <c r="TCM10" s="9"/>
      <c r="TCN10" s="9"/>
      <c r="TCO10" s="9"/>
      <c r="TCP10" s="9"/>
      <c r="TCQ10" s="9"/>
      <c r="TCR10" s="9"/>
      <c r="TCS10" s="9"/>
      <c r="TCT10" s="9"/>
      <c r="TCU10" s="9"/>
      <c r="TCV10" s="9"/>
      <c r="TCW10" s="9"/>
      <c r="TCX10" s="9"/>
      <c r="TCY10" s="9"/>
      <c r="TCZ10" s="9"/>
      <c r="TDA10" s="9"/>
      <c r="TDB10" s="9"/>
      <c r="TDC10" s="9"/>
      <c r="TDD10" s="9"/>
      <c r="TDE10" s="9"/>
      <c r="TDF10" s="9"/>
      <c r="TDG10" s="9"/>
      <c r="TDH10" s="9"/>
      <c r="TDI10" s="9"/>
      <c r="TDJ10" s="9"/>
      <c r="TDK10" s="9"/>
      <c r="TDL10" s="9"/>
      <c r="TDM10" s="9"/>
      <c r="TDN10" s="9"/>
      <c r="TDO10" s="9"/>
      <c r="TDP10" s="9"/>
      <c r="TDQ10" s="9"/>
      <c r="TDR10" s="9"/>
      <c r="TDS10" s="9"/>
      <c r="TDT10" s="9"/>
      <c r="TDU10" s="9"/>
      <c r="TDV10" s="9"/>
      <c r="TDW10" s="9"/>
      <c r="TDX10" s="9"/>
      <c r="TDY10" s="9"/>
      <c r="TDZ10" s="9"/>
      <c r="TEA10" s="9"/>
      <c r="TEB10" s="9"/>
      <c r="TEC10" s="9"/>
      <c r="TED10" s="9"/>
      <c r="TEE10" s="9"/>
      <c r="TEF10" s="9"/>
      <c r="TEG10" s="9"/>
      <c r="TEH10" s="9"/>
      <c r="TEI10" s="9"/>
      <c r="TEJ10" s="9"/>
      <c r="TEK10" s="9"/>
      <c r="TEL10" s="9"/>
      <c r="TEM10" s="9"/>
      <c r="TEN10" s="9"/>
      <c r="TEO10" s="9"/>
      <c r="TEP10" s="9"/>
      <c r="TEQ10" s="9"/>
      <c r="TER10" s="9"/>
      <c r="TES10" s="9"/>
      <c r="TET10" s="9"/>
      <c r="TEU10" s="9"/>
      <c r="TEV10" s="9"/>
      <c r="TEW10" s="9"/>
      <c r="TEX10" s="9"/>
      <c r="TEY10" s="9"/>
      <c r="TEZ10" s="9"/>
      <c r="TFA10" s="9"/>
      <c r="TFB10" s="9"/>
      <c r="TFC10" s="9"/>
      <c r="TFD10" s="9"/>
      <c r="TFE10" s="9"/>
      <c r="TFF10" s="9"/>
      <c r="TFG10" s="9"/>
      <c r="TFH10" s="9"/>
      <c r="TFI10" s="9"/>
      <c r="TFJ10" s="9"/>
      <c r="TFK10" s="9"/>
      <c r="TFL10" s="9"/>
      <c r="TFM10" s="9"/>
      <c r="TFN10" s="9"/>
      <c r="TFO10" s="9"/>
      <c r="TFP10" s="9"/>
      <c r="TFQ10" s="9"/>
      <c r="TFR10" s="9"/>
      <c r="TFS10" s="9"/>
      <c r="TFT10" s="9"/>
      <c r="TFU10" s="9"/>
      <c r="TFV10" s="9"/>
      <c r="TFW10" s="9"/>
      <c r="TFX10" s="9"/>
      <c r="TFY10" s="9"/>
      <c r="TFZ10" s="9"/>
      <c r="TGA10" s="9"/>
      <c r="TGB10" s="9"/>
      <c r="TGC10" s="9"/>
      <c r="TGD10" s="9"/>
      <c r="TGE10" s="9"/>
      <c r="TGF10" s="9"/>
      <c r="TGG10" s="9"/>
      <c r="TGH10" s="9"/>
      <c r="TGI10" s="9"/>
      <c r="TGJ10" s="9"/>
      <c r="TGK10" s="9"/>
      <c r="TGL10" s="9"/>
      <c r="TGM10" s="9"/>
      <c r="TGN10" s="9"/>
      <c r="TGO10" s="9"/>
      <c r="TGP10" s="9"/>
      <c r="TGQ10" s="9"/>
      <c r="TGR10" s="9"/>
      <c r="TGS10" s="9"/>
      <c r="TGT10" s="9"/>
      <c r="TGU10" s="9"/>
      <c r="TGV10" s="9"/>
      <c r="TGW10" s="9"/>
      <c r="TGX10" s="9"/>
      <c r="TGY10" s="9"/>
      <c r="TGZ10" s="9"/>
      <c r="THA10" s="9"/>
      <c r="THB10" s="9"/>
      <c r="THC10" s="9"/>
      <c r="THD10" s="9"/>
      <c r="THE10" s="9"/>
      <c r="THF10" s="9"/>
      <c r="THG10" s="9"/>
      <c r="THH10" s="9"/>
      <c r="THI10" s="9"/>
      <c r="THJ10" s="9"/>
      <c r="THK10" s="9"/>
      <c r="THL10" s="9"/>
      <c r="THM10" s="9"/>
      <c r="THN10" s="9"/>
      <c r="THO10" s="9"/>
      <c r="THP10" s="9"/>
      <c r="THQ10" s="9"/>
      <c r="THR10" s="9"/>
      <c r="THS10" s="9"/>
      <c r="THT10" s="9"/>
      <c r="THU10" s="9"/>
      <c r="THV10" s="9"/>
      <c r="THW10" s="9"/>
      <c r="THX10" s="9"/>
      <c r="THY10" s="9"/>
      <c r="THZ10" s="9"/>
      <c r="TIA10" s="9"/>
      <c r="TIB10" s="9"/>
      <c r="TIC10" s="9"/>
      <c r="TID10" s="9"/>
      <c r="TIE10" s="9"/>
      <c r="TIF10" s="9"/>
      <c r="TIG10" s="9"/>
      <c r="TIH10" s="9"/>
      <c r="TII10" s="9"/>
      <c r="TIJ10" s="9"/>
      <c r="TIK10" s="9"/>
      <c r="TIL10" s="9"/>
      <c r="TIM10" s="9"/>
      <c r="TIN10" s="9"/>
      <c r="TIO10" s="9"/>
      <c r="TIP10" s="9"/>
      <c r="TIQ10" s="9"/>
      <c r="TIR10" s="9"/>
      <c r="TIS10" s="9"/>
      <c r="TIT10" s="9"/>
      <c r="TIU10" s="9"/>
      <c r="TIV10" s="9"/>
      <c r="TIW10" s="9"/>
      <c r="TIX10" s="9"/>
      <c r="TIY10" s="9"/>
      <c r="TIZ10" s="9"/>
      <c r="TJA10" s="9"/>
      <c r="TJB10" s="9"/>
      <c r="TJC10" s="9"/>
      <c r="TJD10" s="9"/>
      <c r="TJE10" s="9"/>
      <c r="TJF10" s="9"/>
      <c r="TJG10" s="9"/>
      <c r="TJH10" s="9"/>
      <c r="TJI10" s="9"/>
      <c r="TJJ10" s="9"/>
      <c r="TJK10" s="9"/>
      <c r="TJL10" s="9"/>
      <c r="TJM10" s="9"/>
      <c r="TJN10" s="9"/>
      <c r="TJO10" s="9"/>
      <c r="TJP10" s="9"/>
      <c r="TJQ10" s="9"/>
      <c r="TJR10" s="9"/>
      <c r="TJS10" s="9"/>
      <c r="TJT10" s="9"/>
      <c r="TJU10" s="9"/>
      <c r="TJV10" s="9"/>
      <c r="TJW10" s="9"/>
      <c r="TJX10" s="9"/>
      <c r="TJY10" s="9"/>
      <c r="TJZ10" s="9"/>
      <c r="TKA10" s="9"/>
      <c r="TKB10" s="9"/>
      <c r="TKC10" s="9"/>
      <c r="TKD10" s="9"/>
      <c r="TKE10" s="9"/>
      <c r="TKF10" s="9"/>
      <c r="TKG10" s="9"/>
      <c r="TKH10" s="9"/>
      <c r="TKI10" s="9"/>
      <c r="TKJ10" s="9"/>
      <c r="TKK10" s="9"/>
      <c r="TKL10" s="9"/>
      <c r="TKM10" s="9"/>
      <c r="TKN10" s="9"/>
      <c r="TKO10" s="9"/>
      <c r="TKP10" s="9"/>
      <c r="TKQ10" s="9"/>
      <c r="TKR10" s="9"/>
      <c r="TKS10" s="9"/>
      <c r="TKT10" s="9"/>
      <c r="TKU10" s="9"/>
      <c r="TKV10" s="9"/>
      <c r="TKW10" s="9"/>
      <c r="TKX10" s="9"/>
      <c r="TKY10" s="9"/>
      <c r="TKZ10" s="9"/>
      <c r="TLA10" s="9"/>
      <c r="TLB10" s="9"/>
      <c r="TLC10" s="9"/>
      <c r="TLD10" s="9"/>
      <c r="TLE10" s="9"/>
      <c r="TLF10" s="9"/>
      <c r="TLG10" s="9"/>
      <c r="TLH10" s="9"/>
      <c r="TLI10" s="9"/>
      <c r="TLJ10" s="9"/>
      <c r="TLK10" s="9"/>
      <c r="TLL10" s="9"/>
      <c r="TLM10" s="9"/>
      <c r="TLN10" s="9"/>
      <c r="TLO10" s="9"/>
      <c r="TLP10" s="9"/>
      <c r="TLQ10" s="9"/>
      <c r="TLR10" s="9"/>
      <c r="TLS10" s="9"/>
      <c r="TLT10" s="9"/>
      <c r="TLU10" s="9"/>
      <c r="TLV10" s="9"/>
      <c r="TLW10" s="9"/>
      <c r="TLX10" s="9"/>
      <c r="TLY10" s="9"/>
      <c r="TLZ10" s="9"/>
      <c r="TMA10" s="9"/>
      <c r="TMB10" s="9"/>
      <c r="TMC10" s="9"/>
      <c r="TMD10" s="9"/>
      <c r="TME10" s="9"/>
      <c r="TMF10" s="9"/>
      <c r="TMG10" s="9"/>
      <c r="TMH10" s="9"/>
      <c r="TMI10" s="9"/>
      <c r="TMJ10" s="9"/>
      <c r="TMK10" s="9"/>
      <c r="TML10" s="9"/>
      <c r="TMM10" s="9"/>
      <c r="TMN10" s="9"/>
      <c r="TMO10" s="9"/>
      <c r="TMP10" s="9"/>
      <c r="TMQ10" s="9"/>
      <c r="TMR10" s="9"/>
      <c r="TMS10" s="9"/>
      <c r="TMT10" s="9"/>
      <c r="TMU10" s="9"/>
      <c r="TMV10" s="9"/>
      <c r="TMW10" s="9"/>
      <c r="TMX10" s="9"/>
      <c r="TMY10" s="9"/>
      <c r="TMZ10" s="9"/>
      <c r="TNA10" s="9"/>
      <c r="TNB10" s="9"/>
      <c r="TNC10" s="9"/>
      <c r="TND10" s="9"/>
      <c r="TNE10" s="9"/>
      <c r="TNF10" s="9"/>
      <c r="TNG10" s="9"/>
      <c r="TNH10" s="9"/>
      <c r="TNI10" s="9"/>
      <c r="TNJ10" s="9"/>
      <c r="TNK10" s="9"/>
      <c r="TNL10" s="9"/>
      <c r="TNM10" s="9"/>
      <c r="TNN10" s="9"/>
      <c r="TNO10" s="9"/>
      <c r="TNP10" s="9"/>
      <c r="TNQ10" s="9"/>
      <c r="TNR10" s="9"/>
      <c r="TNS10" s="9"/>
      <c r="TNT10" s="9"/>
      <c r="TNU10" s="9"/>
      <c r="TNV10" s="9"/>
      <c r="TNW10" s="9"/>
      <c r="TNX10" s="9"/>
      <c r="TNY10" s="9"/>
      <c r="TNZ10" s="9"/>
      <c r="TOA10" s="9"/>
      <c r="TOB10" s="9"/>
      <c r="TOC10" s="9"/>
      <c r="TOD10" s="9"/>
      <c r="TOE10" s="9"/>
      <c r="TOF10" s="9"/>
      <c r="TOG10" s="9"/>
      <c r="TOH10" s="9"/>
      <c r="TOI10" s="9"/>
      <c r="TOJ10" s="9"/>
      <c r="TOK10" s="9"/>
      <c r="TOL10" s="9"/>
      <c r="TOM10" s="9"/>
      <c r="TON10" s="9"/>
      <c r="TOO10" s="9"/>
      <c r="TOP10" s="9"/>
      <c r="TOQ10" s="9"/>
      <c r="TOR10" s="9"/>
      <c r="TOS10" s="9"/>
      <c r="TOT10" s="9"/>
      <c r="TOU10" s="9"/>
      <c r="TOV10" s="9"/>
      <c r="TOW10" s="9"/>
      <c r="TOX10" s="9"/>
      <c r="TOY10" s="9"/>
      <c r="TOZ10" s="9"/>
      <c r="TPA10" s="9"/>
      <c r="TPB10" s="9"/>
      <c r="TPC10" s="9"/>
      <c r="TPD10" s="9"/>
      <c r="TPE10" s="9"/>
      <c r="TPF10" s="9"/>
      <c r="TPG10" s="9"/>
      <c r="TPH10" s="9"/>
      <c r="TPI10" s="9"/>
      <c r="TPJ10" s="9"/>
      <c r="TPK10" s="9"/>
      <c r="TPL10" s="9"/>
      <c r="TPM10" s="9"/>
      <c r="TPN10" s="9"/>
      <c r="TPO10" s="9"/>
      <c r="TPP10" s="9"/>
      <c r="TPQ10" s="9"/>
      <c r="TPR10" s="9"/>
      <c r="TPS10" s="9"/>
      <c r="TPT10" s="9"/>
      <c r="TPU10" s="9"/>
      <c r="TPV10" s="9"/>
      <c r="TPW10" s="9"/>
      <c r="TPX10" s="9"/>
      <c r="TPY10" s="9"/>
      <c r="TPZ10" s="9"/>
      <c r="TQA10" s="9"/>
      <c r="TQB10" s="9"/>
      <c r="TQC10" s="9"/>
      <c r="TQD10" s="9"/>
      <c r="TQE10" s="9"/>
      <c r="TQF10" s="9"/>
      <c r="TQG10" s="9"/>
      <c r="TQH10" s="9"/>
      <c r="TQI10" s="9"/>
      <c r="TQJ10" s="9"/>
      <c r="TQK10" s="9"/>
      <c r="TQL10" s="9"/>
      <c r="TQM10" s="9"/>
      <c r="TQN10" s="9"/>
      <c r="TQO10" s="9"/>
      <c r="TQP10" s="9"/>
      <c r="TQQ10" s="9"/>
      <c r="TQR10" s="9"/>
      <c r="TQS10" s="9"/>
      <c r="TQT10" s="9"/>
      <c r="TQU10" s="9"/>
      <c r="TQV10" s="9"/>
      <c r="TQW10" s="9"/>
      <c r="TQX10" s="9"/>
      <c r="TQY10" s="9"/>
      <c r="TQZ10" s="9"/>
      <c r="TRA10" s="9"/>
      <c r="TRB10" s="9"/>
      <c r="TRC10" s="9"/>
      <c r="TRD10" s="9"/>
      <c r="TRE10" s="9"/>
      <c r="TRF10" s="9"/>
      <c r="TRG10" s="9"/>
      <c r="TRH10" s="9"/>
      <c r="TRI10" s="9"/>
      <c r="TRJ10" s="9"/>
      <c r="TRK10" s="9"/>
      <c r="TRL10" s="9"/>
      <c r="TRM10" s="9"/>
      <c r="TRN10" s="9"/>
      <c r="TRO10" s="9"/>
      <c r="TRP10" s="9"/>
      <c r="TRQ10" s="9"/>
      <c r="TRR10" s="9"/>
      <c r="TRS10" s="9"/>
      <c r="TRT10" s="9"/>
      <c r="TRU10" s="9"/>
      <c r="TRV10" s="9"/>
      <c r="TRW10" s="9"/>
      <c r="TRX10" s="9"/>
      <c r="TRY10" s="9"/>
      <c r="TRZ10" s="9"/>
      <c r="TSA10" s="9"/>
      <c r="TSB10" s="9"/>
      <c r="TSC10" s="9"/>
      <c r="TSD10" s="9"/>
      <c r="TSE10" s="9"/>
      <c r="TSF10" s="9"/>
      <c r="TSG10" s="9"/>
      <c r="TSH10" s="9"/>
      <c r="TSI10" s="9"/>
      <c r="TSJ10" s="9"/>
      <c r="TSK10" s="9"/>
      <c r="TSL10" s="9"/>
      <c r="TSM10" s="9"/>
      <c r="TSN10" s="9"/>
      <c r="TSO10" s="9"/>
      <c r="TSP10" s="9"/>
      <c r="TSQ10" s="9"/>
      <c r="TSR10" s="9"/>
      <c r="TSS10" s="9"/>
      <c r="TST10" s="9"/>
      <c r="TSU10" s="9"/>
      <c r="TSV10" s="9"/>
      <c r="TSW10" s="9"/>
      <c r="TSX10" s="9"/>
      <c r="TSY10" s="9"/>
      <c r="TSZ10" s="9"/>
      <c r="TTA10" s="9"/>
      <c r="TTB10" s="9"/>
      <c r="TTC10" s="9"/>
      <c r="TTD10" s="9"/>
      <c r="TTE10" s="9"/>
      <c r="TTF10" s="9"/>
      <c r="TTG10" s="9"/>
      <c r="TTH10" s="9"/>
      <c r="TTI10" s="9"/>
      <c r="TTJ10" s="9"/>
      <c r="TTK10" s="9"/>
      <c r="TTL10" s="9"/>
      <c r="TTM10" s="9"/>
      <c r="TTN10" s="9"/>
      <c r="TTO10" s="9"/>
      <c r="TTP10" s="9"/>
      <c r="TTQ10" s="9"/>
      <c r="TTR10" s="9"/>
      <c r="TTS10" s="9"/>
      <c r="TTT10" s="9"/>
      <c r="TTU10" s="9"/>
      <c r="TTV10" s="9"/>
      <c r="TTW10" s="9"/>
      <c r="TTX10" s="9"/>
      <c r="TTY10" s="9"/>
      <c r="TTZ10" s="9"/>
      <c r="TUA10" s="9"/>
      <c r="TUB10" s="9"/>
      <c r="TUC10" s="9"/>
      <c r="TUD10" s="9"/>
      <c r="TUE10" s="9"/>
      <c r="TUF10" s="9"/>
      <c r="TUG10" s="9"/>
      <c r="TUH10" s="9"/>
      <c r="TUI10" s="9"/>
      <c r="TUJ10" s="9"/>
      <c r="TUK10" s="9"/>
      <c r="TUL10" s="9"/>
      <c r="TUM10" s="9"/>
      <c r="TUN10" s="9"/>
      <c r="TUO10" s="9"/>
      <c r="TUP10" s="9"/>
      <c r="TUQ10" s="9"/>
      <c r="TUR10" s="9"/>
      <c r="TUS10" s="9"/>
      <c r="TUT10" s="9"/>
      <c r="TUU10" s="9"/>
      <c r="TUV10" s="9"/>
      <c r="TUW10" s="9"/>
      <c r="TUX10" s="9"/>
      <c r="TUY10" s="9"/>
      <c r="TUZ10" s="9"/>
      <c r="TVA10" s="9"/>
      <c r="TVB10" s="9"/>
      <c r="TVC10" s="9"/>
      <c r="TVD10" s="9"/>
      <c r="TVE10" s="9"/>
      <c r="TVF10" s="9"/>
      <c r="TVG10" s="9"/>
      <c r="TVH10" s="9"/>
      <c r="TVI10" s="9"/>
      <c r="TVJ10" s="9"/>
      <c r="TVK10" s="9"/>
      <c r="TVL10" s="9"/>
      <c r="TVM10" s="9"/>
      <c r="TVN10" s="9"/>
      <c r="TVO10" s="9"/>
      <c r="TVP10" s="9"/>
      <c r="TVQ10" s="9"/>
      <c r="TVR10" s="9"/>
      <c r="TVS10" s="9"/>
      <c r="TVT10" s="9"/>
      <c r="TVU10" s="9"/>
      <c r="TVV10" s="9"/>
      <c r="TVW10" s="9"/>
      <c r="TVX10" s="9"/>
      <c r="TVY10" s="9"/>
      <c r="TVZ10" s="9"/>
      <c r="TWA10" s="9"/>
      <c r="TWB10" s="9"/>
      <c r="TWC10" s="9"/>
      <c r="TWD10" s="9"/>
      <c r="TWE10" s="9"/>
      <c r="TWF10" s="9"/>
      <c r="TWG10" s="9"/>
      <c r="TWH10" s="9"/>
      <c r="TWI10" s="9"/>
      <c r="TWJ10" s="9"/>
      <c r="TWK10" s="9"/>
      <c r="TWL10" s="9"/>
      <c r="TWM10" s="9"/>
      <c r="TWN10" s="9"/>
      <c r="TWO10" s="9"/>
      <c r="TWP10" s="9"/>
      <c r="TWQ10" s="9"/>
      <c r="TWR10" s="9"/>
      <c r="TWS10" s="9"/>
      <c r="TWT10" s="9"/>
      <c r="TWU10" s="9"/>
      <c r="TWV10" s="9"/>
      <c r="TWW10" s="9"/>
      <c r="TWX10" s="9"/>
      <c r="TWY10" s="9"/>
      <c r="TWZ10" s="9"/>
      <c r="TXA10" s="9"/>
      <c r="TXB10" s="9"/>
      <c r="TXC10" s="9"/>
      <c r="TXD10" s="9"/>
      <c r="TXE10" s="9"/>
      <c r="TXF10" s="9"/>
      <c r="TXG10" s="9"/>
      <c r="TXH10" s="9"/>
      <c r="TXI10" s="9"/>
      <c r="TXJ10" s="9"/>
      <c r="TXK10" s="9"/>
      <c r="TXL10" s="9"/>
      <c r="TXM10" s="9"/>
      <c r="TXN10" s="9"/>
      <c r="TXO10" s="9"/>
      <c r="TXP10" s="9"/>
      <c r="TXQ10" s="9"/>
      <c r="TXR10" s="9"/>
      <c r="TXS10" s="9"/>
      <c r="TXT10" s="9"/>
      <c r="TXU10" s="9"/>
      <c r="TXV10" s="9"/>
      <c r="TXW10" s="9"/>
      <c r="TXX10" s="9"/>
      <c r="TXY10" s="9"/>
      <c r="TXZ10" s="9"/>
      <c r="TYA10" s="9"/>
      <c r="TYB10" s="9"/>
      <c r="TYC10" s="9"/>
      <c r="TYD10" s="9"/>
      <c r="TYE10" s="9"/>
      <c r="TYF10" s="9"/>
      <c r="TYG10" s="9"/>
      <c r="TYH10" s="9"/>
      <c r="TYI10" s="9"/>
      <c r="TYJ10" s="9"/>
      <c r="TYK10" s="9"/>
      <c r="TYL10" s="9"/>
      <c r="TYM10" s="9"/>
      <c r="TYN10" s="9"/>
      <c r="TYO10" s="9"/>
      <c r="TYP10" s="9"/>
      <c r="TYQ10" s="9"/>
      <c r="TYR10" s="9"/>
      <c r="TYS10" s="9"/>
      <c r="TYT10" s="9"/>
      <c r="TYU10" s="9"/>
      <c r="TYV10" s="9"/>
      <c r="TYW10" s="9"/>
      <c r="TYX10" s="9"/>
      <c r="TYY10" s="9"/>
      <c r="TYZ10" s="9"/>
      <c r="TZA10" s="9"/>
      <c r="TZB10" s="9"/>
      <c r="TZC10" s="9"/>
      <c r="TZD10" s="9"/>
      <c r="TZE10" s="9"/>
      <c r="TZF10" s="9"/>
      <c r="TZG10" s="9"/>
      <c r="TZH10" s="9"/>
      <c r="TZI10" s="9"/>
      <c r="TZJ10" s="9"/>
      <c r="TZK10" s="9"/>
      <c r="TZL10" s="9"/>
      <c r="TZM10" s="9"/>
      <c r="TZN10" s="9"/>
      <c r="TZO10" s="9"/>
      <c r="TZP10" s="9"/>
      <c r="TZQ10" s="9"/>
      <c r="TZR10" s="9"/>
      <c r="TZS10" s="9"/>
      <c r="TZT10" s="9"/>
      <c r="TZU10" s="9"/>
      <c r="TZV10" s="9"/>
      <c r="TZW10" s="9"/>
      <c r="TZX10" s="9"/>
      <c r="TZY10" s="9"/>
      <c r="TZZ10" s="9"/>
      <c r="UAA10" s="9"/>
      <c r="UAB10" s="9"/>
      <c r="UAC10" s="9"/>
      <c r="UAD10" s="9"/>
      <c r="UAE10" s="9"/>
      <c r="UAF10" s="9"/>
      <c r="UAG10" s="9"/>
      <c r="UAH10" s="9"/>
      <c r="UAI10" s="9"/>
      <c r="UAJ10" s="9"/>
      <c r="UAK10" s="9"/>
      <c r="UAL10" s="9"/>
      <c r="UAM10" s="9"/>
      <c r="UAN10" s="9"/>
      <c r="UAO10" s="9"/>
      <c r="UAP10" s="9"/>
      <c r="UAQ10" s="9"/>
      <c r="UAR10" s="9"/>
      <c r="UAS10" s="9"/>
      <c r="UAT10" s="9"/>
      <c r="UAU10" s="9"/>
      <c r="UAV10" s="9"/>
      <c r="UAW10" s="9"/>
      <c r="UAX10" s="9"/>
      <c r="UAY10" s="9"/>
      <c r="UAZ10" s="9"/>
      <c r="UBA10" s="9"/>
      <c r="UBB10" s="9"/>
      <c r="UBC10" s="9"/>
      <c r="UBD10" s="9"/>
      <c r="UBE10" s="9"/>
      <c r="UBF10" s="9"/>
      <c r="UBG10" s="9"/>
      <c r="UBH10" s="9"/>
      <c r="UBI10" s="9"/>
      <c r="UBJ10" s="9"/>
      <c r="UBK10" s="9"/>
      <c r="UBL10" s="9"/>
      <c r="UBM10" s="9"/>
      <c r="UBN10" s="9"/>
      <c r="UBO10" s="9"/>
      <c r="UBP10" s="9"/>
      <c r="UBQ10" s="9"/>
      <c r="UBR10" s="9"/>
      <c r="UBS10" s="9"/>
      <c r="UBT10" s="9"/>
      <c r="UBU10" s="9"/>
      <c r="UBV10" s="9"/>
      <c r="UBW10" s="9"/>
      <c r="UBX10" s="9"/>
      <c r="UBY10" s="9"/>
      <c r="UBZ10" s="9"/>
      <c r="UCA10" s="9"/>
      <c r="UCB10" s="9"/>
      <c r="UCC10" s="9"/>
      <c r="UCD10" s="9"/>
      <c r="UCE10" s="9"/>
      <c r="UCF10" s="9"/>
      <c r="UCG10" s="9"/>
      <c r="UCH10" s="9"/>
      <c r="UCI10" s="9"/>
      <c r="UCJ10" s="9"/>
      <c r="UCK10" s="9"/>
      <c r="UCL10" s="9"/>
      <c r="UCM10" s="9"/>
      <c r="UCN10" s="9"/>
      <c r="UCO10" s="9"/>
      <c r="UCP10" s="9"/>
      <c r="UCQ10" s="9"/>
      <c r="UCR10" s="9"/>
      <c r="UCS10" s="9"/>
      <c r="UCT10" s="9"/>
      <c r="UCU10" s="9"/>
      <c r="UCV10" s="9"/>
      <c r="UCW10" s="9"/>
      <c r="UCX10" s="9"/>
      <c r="UCY10" s="9"/>
      <c r="UCZ10" s="9"/>
      <c r="UDA10" s="9"/>
      <c r="UDB10" s="9"/>
      <c r="UDC10" s="9"/>
      <c r="UDD10" s="9"/>
      <c r="UDE10" s="9"/>
      <c r="UDF10" s="9"/>
      <c r="UDG10" s="9"/>
      <c r="UDH10" s="9"/>
      <c r="UDI10" s="9"/>
      <c r="UDJ10" s="9"/>
      <c r="UDK10" s="9"/>
      <c r="UDL10" s="9"/>
      <c r="UDM10" s="9"/>
      <c r="UDN10" s="9"/>
      <c r="UDO10" s="9"/>
      <c r="UDP10" s="9"/>
      <c r="UDQ10" s="9"/>
      <c r="UDR10" s="9"/>
      <c r="UDS10" s="9"/>
      <c r="UDT10" s="9"/>
      <c r="UDU10" s="9"/>
      <c r="UDV10" s="9"/>
      <c r="UDW10" s="9"/>
      <c r="UDX10" s="9"/>
      <c r="UDY10" s="9"/>
      <c r="UDZ10" s="9"/>
      <c r="UEA10" s="9"/>
      <c r="UEB10" s="9"/>
      <c r="UEC10" s="9"/>
      <c r="UED10" s="9"/>
      <c r="UEE10" s="9"/>
      <c r="UEF10" s="9"/>
      <c r="UEG10" s="9"/>
      <c r="UEH10" s="9"/>
      <c r="UEI10" s="9"/>
      <c r="UEJ10" s="9"/>
      <c r="UEK10" s="9"/>
      <c r="UEL10" s="9"/>
      <c r="UEM10" s="9"/>
      <c r="UEN10" s="9"/>
      <c r="UEO10" s="9"/>
      <c r="UEP10" s="9"/>
      <c r="UEQ10" s="9"/>
      <c r="UER10" s="9"/>
      <c r="UES10" s="9"/>
      <c r="UET10" s="9"/>
      <c r="UEU10" s="9"/>
      <c r="UEV10" s="9"/>
      <c r="UEW10" s="9"/>
      <c r="UEX10" s="9"/>
      <c r="UEY10" s="9"/>
      <c r="UEZ10" s="9"/>
      <c r="UFA10" s="9"/>
      <c r="UFB10" s="9"/>
      <c r="UFC10" s="9"/>
      <c r="UFD10" s="9"/>
      <c r="UFE10" s="9"/>
      <c r="UFF10" s="9"/>
      <c r="UFG10" s="9"/>
      <c r="UFH10" s="9"/>
      <c r="UFI10" s="9"/>
      <c r="UFJ10" s="9"/>
      <c r="UFK10" s="9"/>
      <c r="UFL10" s="9"/>
      <c r="UFM10" s="9"/>
      <c r="UFN10" s="9"/>
      <c r="UFO10" s="9"/>
      <c r="UFP10" s="9"/>
      <c r="UFQ10" s="9"/>
      <c r="UFR10" s="9"/>
      <c r="UFS10" s="9"/>
      <c r="UFT10" s="9"/>
      <c r="UFU10" s="9"/>
      <c r="UFV10" s="9"/>
      <c r="UFW10" s="9"/>
      <c r="UFX10" s="9"/>
      <c r="UFY10" s="9"/>
      <c r="UFZ10" s="9"/>
      <c r="UGA10" s="9"/>
      <c r="UGB10" s="9"/>
      <c r="UGC10" s="9"/>
      <c r="UGD10" s="9"/>
      <c r="UGE10" s="9"/>
      <c r="UGF10" s="9"/>
      <c r="UGG10" s="9"/>
      <c r="UGH10" s="9"/>
      <c r="UGI10" s="9"/>
      <c r="UGJ10" s="9"/>
      <c r="UGK10" s="9"/>
      <c r="UGL10" s="9"/>
      <c r="UGM10" s="9"/>
      <c r="UGN10" s="9"/>
      <c r="UGO10" s="9"/>
      <c r="UGP10" s="9"/>
      <c r="UGQ10" s="9"/>
      <c r="UGR10" s="9"/>
      <c r="UGS10" s="9"/>
      <c r="UGT10" s="9"/>
      <c r="UGU10" s="9"/>
      <c r="UGV10" s="9"/>
      <c r="UGW10" s="9"/>
      <c r="UGX10" s="9"/>
      <c r="UGY10" s="9"/>
      <c r="UGZ10" s="9"/>
      <c r="UHA10" s="9"/>
      <c r="UHB10" s="9"/>
      <c r="UHC10" s="9"/>
      <c r="UHD10" s="9"/>
      <c r="UHE10" s="9"/>
      <c r="UHF10" s="9"/>
      <c r="UHG10" s="9"/>
      <c r="UHH10" s="9"/>
      <c r="UHI10" s="9"/>
      <c r="UHJ10" s="9"/>
      <c r="UHK10" s="9"/>
      <c r="UHL10" s="9"/>
      <c r="UHM10" s="9"/>
      <c r="UHN10" s="9"/>
      <c r="UHO10" s="9"/>
      <c r="UHP10" s="9"/>
      <c r="UHQ10" s="9"/>
      <c r="UHR10" s="9"/>
      <c r="UHS10" s="9"/>
      <c r="UHT10" s="9"/>
      <c r="UHU10" s="9"/>
      <c r="UHV10" s="9"/>
      <c r="UHW10" s="9"/>
      <c r="UHX10" s="9"/>
      <c r="UHY10" s="9"/>
      <c r="UHZ10" s="9"/>
      <c r="UIA10" s="9"/>
      <c r="UIB10" s="9"/>
      <c r="UIC10" s="9"/>
      <c r="UID10" s="9"/>
      <c r="UIE10" s="9"/>
      <c r="UIF10" s="9"/>
      <c r="UIG10" s="9"/>
      <c r="UIH10" s="9"/>
      <c r="UII10" s="9"/>
      <c r="UIJ10" s="9"/>
      <c r="UIK10" s="9"/>
      <c r="UIL10" s="9"/>
      <c r="UIM10" s="9"/>
      <c r="UIN10" s="9"/>
      <c r="UIO10" s="9"/>
      <c r="UIP10" s="9"/>
      <c r="UIQ10" s="9"/>
      <c r="UIR10" s="9"/>
      <c r="UIS10" s="9"/>
      <c r="UIT10" s="9"/>
      <c r="UIU10" s="9"/>
      <c r="UIV10" s="9"/>
      <c r="UIW10" s="9"/>
      <c r="UIX10" s="9"/>
      <c r="UIY10" s="9"/>
      <c r="UIZ10" s="9"/>
      <c r="UJA10" s="9"/>
      <c r="UJB10" s="9"/>
      <c r="UJC10" s="9"/>
      <c r="UJD10" s="9"/>
      <c r="UJE10" s="9"/>
      <c r="UJF10" s="9"/>
      <c r="UJG10" s="9"/>
      <c r="UJH10" s="9"/>
      <c r="UJI10" s="9"/>
      <c r="UJJ10" s="9"/>
      <c r="UJK10" s="9"/>
      <c r="UJL10" s="9"/>
      <c r="UJM10" s="9"/>
      <c r="UJN10" s="9"/>
      <c r="UJO10" s="9"/>
      <c r="UJP10" s="9"/>
      <c r="UJQ10" s="9"/>
      <c r="UJR10" s="9"/>
      <c r="UJS10" s="9"/>
      <c r="UJT10" s="9"/>
      <c r="UJU10" s="9"/>
      <c r="UJV10" s="9"/>
      <c r="UJW10" s="9"/>
      <c r="UJX10" s="9"/>
      <c r="UJY10" s="9"/>
      <c r="UJZ10" s="9"/>
      <c r="UKA10" s="9"/>
      <c r="UKB10" s="9"/>
      <c r="UKC10" s="9"/>
      <c r="UKD10" s="9"/>
      <c r="UKE10" s="9"/>
      <c r="UKF10" s="9"/>
      <c r="UKG10" s="9"/>
      <c r="UKH10" s="9"/>
      <c r="UKI10" s="9"/>
      <c r="UKJ10" s="9"/>
      <c r="UKK10" s="9"/>
      <c r="UKL10" s="9"/>
      <c r="UKM10" s="9"/>
      <c r="UKN10" s="9"/>
      <c r="UKO10" s="9"/>
      <c r="UKP10" s="9"/>
      <c r="UKQ10" s="9"/>
      <c r="UKR10" s="9"/>
      <c r="UKS10" s="9"/>
      <c r="UKT10" s="9"/>
      <c r="UKU10" s="9"/>
      <c r="UKV10" s="9"/>
      <c r="UKW10" s="9"/>
      <c r="UKX10" s="9"/>
      <c r="UKY10" s="9"/>
      <c r="UKZ10" s="9"/>
      <c r="ULA10" s="9"/>
      <c r="ULB10" s="9"/>
      <c r="ULC10" s="9"/>
      <c r="ULD10" s="9"/>
      <c r="ULE10" s="9"/>
      <c r="ULF10" s="9"/>
      <c r="ULG10" s="9"/>
      <c r="ULH10" s="9"/>
      <c r="ULI10" s="9"/>
      <c r="ULJ10" s="9"/>
      <c r="ULK10" s="9"/>
      <c r="ULL10" s="9"/>
      <c r="ULM10" s="9"/>
      <c r="ULN10" s="9"/>
      <c r="ULO10" s="9"/>
      <c r="ULP10" s="9"/>
      <c r="ULQ10" s="9"/>
      <c r="ULR10" s="9"/>
      <c r="ULS10" s="9"/>
      <c r="ULT10" s="9"/>
      <c r="ULU10" s="9"/>
      <c r="ULV10" s="9"/>
      <c r="ULW10" s="9"/>
      <c r="ULX10" s="9"/>
      <c r="ULY10" s="9"/>
      <c r="ULZ10" s="9"/>
      <c r="UMA10" s="9"/>
      <c r="UMB10" s="9"/>
      <c r="UMC10" s="9"/>
      <c r="UMD10" s="9"/>
      <c r="UME10" s="9"/>
      <c r="UMF10" s="9"/>
      <c r="UMG10" s="9"/>
      <c r="UMH10" s="9"/>
      <c r="UMI10" s="9"/>
      <c r="UMJ10" s="9"/>
      <c r="UMK10" s="9"/>
      <c r="UML10" s="9"/>
      <c r="UMM10" s="9"/>
      <c r="UMN10" s="9"/>
      <c r="UMO10" s="9"/>
      <c r="UMP10" s="9"/>
      <c r="UMQ10" s="9"/>
      <c r="UMR10" s="9"/>
      <c r="UMS10" s="9"/>
      <c r="UMT10" s="9"/>
      <c r="UMU10" s="9"/>
      <c r="UMV10" s="9"/>
      <c r="UMW10" s="9"/>
      <c r="UMX10" s="9"/>
      <c r="UMY10" s="9"/>
      <c r="UMZ10" s="9"/>
      <c r="UNA10" s="9"/>
      <c r="UNB10" s="9"/>
      <c r="UNC10" s="9"/>
      <c r="UND10" s="9"/>
      <c r="UNE10" s="9"/>
      <c r="UNF10" s="9"/>
      <c r="UNG10" s="9"/>
      <c r="UNH10" s="9"/>
      <c r="UNI10" s="9"/>
      <c r="UNJ10" s="9"/>
      <c r="UNK10" s="9"/>
      <c r="UNL10" s="9"/>
      <c r="UNM10" s="9"/>
      <c r="UNN10" s="9"/>
      <c r="UNO10" s="9"/>
      <c r="UNP10" s="9"/>
      <c r="UNQ10" s="9"/>
      <c r="UNR10" s="9"/>
      <c r="UNS10" s="9"/>
      <c r="UNT10" s="9"/>
      <c r="UNU10" s="9"/>
      <c r="UNV10" s="9"/>
      <c r="UNW10" s="9"/>
      <c r="UNX10" s="9"/>
      <c r="UNY10" s="9"/>
      <c r="UNZ10" s="9"/>
      <c r="UOA10" s="9"/>
      <c r="UOB10" s="9"/>
      <c r="UOC10" s="9"/>
      <c r="UOD10" s="9"/>
      <c r="UOE10" s="9"/>
      <c r="UOF10" s="9"/>
      <c r="UOG10" s="9"/>
      <c r="UOH10" s="9"/>
      <c r="UOI10" s="9"/>
      <c r="UOJ10" s="9"/>
      <c r="UOK10" s="9"/>
      <c r="UOL10" s="9"/>
      <c r="UOM10" s="9"/>
      <c r="UON10" s="9"/>
      <c r="UOO10" s="9"/>
      <c r="UOP10" s="9"/>
      <c r="UOQ10" s="9"/>
      <c r="UOR10" s="9"/>
      <c r="UOS10" s="9"/>
      <c r="UOT10" s="9"/>
      <c r="UOU10" s="9"/>
      <c r="UOV10" s="9"/>
      <c r="UOW10" s="9"/>
      <c r="UOX10" s="9"/>
      <c r="UOY10" s="9"/>
      <c r="UOZ10" s="9"/>
      <c r="UPA10" s="9"/>
      <c r="UPB10" s="9"/>
      <c r="UPC10" s="9"/>
      <c r="UPD10" s="9"/>
      <c r="UPE10" s="9"/>
      <c r="UPF10" s="9"/>
      <c r="UPG10" s="9"/>
      <c r="UPH10" s="9"/>
      <c r="UPI10" s="9"/>
      <c r="UPJ10" s="9"/>
      <c r="UPK10" s="9"/>
      <c r="UPL10" s="9"/>
      <c r="UPM10" s="9"/>
      <c r="UPN10" s="9"/>
      <c r="UPO10" s="9"/>
      <c r="UPP10" s="9"/>
      <c r="UPQ10" s="9"/>
      <c r="UPR10" s="9"/>
      <c r="UPS10" s="9"/>
      <c r="UPT10" s="9"/>
      <c r="UPU10" s="9"/>
      <c r="UPV10" s="9"/>
      <c r="UPW10" s="9"/>
      <c r="UPX10" s="9"/>
      <c r="UPY10" s="9"/>
      <c r="UPZ10" s="9"/>
      <c r="UQA10" s="9"/>
      <c r="UQB10" s="9"/>
      <c r="UQC10" s="9"/>
      <c r="UQD10" s="9"/>
      <c r="UQE10" s="9"/>
      <c r="UQF10" s="9"/>
      <c r="UQG10" s="9"/>
      <c r="UQH10" s="9"/>
      <c r="UQI10" s="9"/>
      <c r="UQJ10" s="9"/>
      <c r="UQK10" s="9"/>
      <c r="UQL10" s="9"/>
      <c r="UQM10" s="9"/>
      <c r="UQN10" s="9"/>
      <c r="UQO10" s="9"/>
      <c r="UQP10" s="9"/>
      <c r="UQQ10" s="9"/>
      <c r="UQR10" s="9"/>
      <c r="UQS10" s="9"/>
      <c r="UQT10" s="9"/>
      <c r="UQU10" s="9"/>
      <c r="UQV10" s="9"/>
      <c r="UQW10" s="9"/>
      <c r="UQX10" s="9"/>
      <c r="UQY10" s="9"/>
      <c r="UQZ10" s="9"/>
      <c r="URA10" s="9"/>
      <c r="URB10" s="9"/>
      <c r="URC10" s="9"/>
      <c r="URD10" s="9"/>
      <c r="URE10" s="9"/>
      <c r="URF10" s="9"/>
      <c r="URG10" s="9"/>
      <c r="URH10" s="9"/>
      <c r="URI10" s="9"/>
      <c r="URJ10" s="9"/>
      <c r="URK10" s="9"/>
      <c r="URL10" s="9"/>
      <c r="URM10" s="9"/>
      <c r="URN10" s="9"/>
      <c r="URO10" s="9"/>
      <c r="URP10" s="9"/>
      <c r="URQ10" s="9"/>
      <c r="URR10" s="9"/>
      <c r="URS10" s="9"/>
      <c r="URT10" s="9"/>
      <c r="URU10" s="9"/>
      <c r="URV10" s="9"/>
      <c r="URW10" s="9"/>
      <c r="URX10" s="9"/>
      <c r="URY10" s="9"/>
      <c r="URZ10" s="9"/>
      <c r="USA10" s="9"/>
      <c r="USB10" s="9"/>
      <c r="USC10" s="9"/>
      <c r="USD10" s="9"/>
      <c r="USE10" s="9"/>
      <c r="USF10" s="9"/>
      <c r="USG10" s="9"/>
      <c r="USH10" s="9"/>
      <c r="USI10" s="9"/>
      <c r="USJ10" s="9"/>
      <c r="USK10" s="9"/>
      <c r="USL10" s="9"/>
      <c r="USM10" s="9"/>
      <c r="USN10" s="9"/>
      <c r="USO10" s="9"/>
      <c r="USP10" s="9"/>
      <c r="USQ10" s="9"/>
      <c r="USR10" s="9"/>
      <c r="USS10" s="9"/>
      <c r="UST10" s="9"/>
      <c r="USU10" s="9"/>
      <c r="USV10" s="9"/>
      <c r="USW10" s="9"/>
      <c r="USX10" s="9"/>
      <c r="USY10" s="9"/>
      <c r="USZ10" s="9"/>
      <c r="UTA10" s="9"/>
      <c r="UTB10" s="9"/>
      <c r="UTC10" s="9"/>
      <c r="UTD10" s="9"/>
      <c r="UTE10" s="9"/>
      <c r="UTF10" s="9"/>
      <c r="UTG10" s="9"/>
      <c r="UTH10" s="9"/>
      <c r="UTI10" s="9"/>
      <c r="UTJ10" s="9"/>
      <c r="UTK10" s="9"/>
      <c r="UTL10" s="9"/>
      <c r="UTM10" s="9"/>
      <c r="UTN10" s="9"/>
      <c r="UTO10" s="9"/>
      <c r="UTP10" s="9"/>
      <c r="UTQ10" s="9"/>
      <c r="UTR10" s="9"/>
      <c r="UTS10" s="9"/>
      <c r="UTT10" s="9"/>
      <c r="UTU10" s="9"/>
      <c r="UTV10" s="9"/>
      <c r="UTW10" s="9"/>
      <c r="UTX10" s="9"/>
      <c r="UTY10" s="9"/>
      <c r="UTZ10" s="9"/>
      <c r="UUA10" s="9"/>
      <c r="UUB10" s="9"/>
      <c r="UUC10" s="9"/>
      <c r="UUD10" s="9"/>
      <c r="UUE10" s="9"/>
      <c r="UUF10" s="9"/>
      <c r="UUG10" s="9"/>
      <c r="UUH10" s="9"/>
      <c r="UUI10" s="9"/>
      <c r="UUJ10" s="9"/>
      <c r="UUK10" s="9"/>
      <c r="UUL10" s="9"/>
      <c r="UUM10" s="9"/>
      <c r="UUN10" s="9"/>
      <c r="UUO10" s="9"/>
      <c r="UUP10" s="9"/>
      <c r="UUQ10" s="9"/>
      <c r="UUR10" s="9"/>
      <c r="UUS10" s="9"/>
      <c r="UUT10" s="9"/>
      <c r="UUU10" s="9"/>
      <c r="UUV10" s="9"/>
      <c r="UUW10" s="9"/>
      <c r="UUX10" s="9"/>
      <c r="UUY10" s="9"/>
      <c r="UUZ10" s="9"/>
      <c r="UVA10" s="9"/>
      <c r="UVB10" s="9"/>
      <c r="UVC10" s="9"/>
      <c r="UVD10" s="9"/>
      <c r="UVE10" s="9"/>
      <c r="UVF10" s="9"/>
      <c r="UVG10" s="9"/>
      <c r="UVH10" s="9"/>
      <c r="UVI10" s="9"/>
      <c r="UVJ10" s="9"/>
      <c r="UVK10" s="9"/>
      <c r="UVL10" s="9"/>
      <c r="UVM10" s="9"/>
      <c r="UVN10" s="9"/>
      <c r="UVO10" s="9"/>
      <c r="UVP10" s="9"/>
      <c r="UVQ10" s="9"/>
      <c r="UVR10" s="9"/>
      <c r="UVS10" s="9"/>
      <c r="UVT10" s="9"/>
      <c r="UVU10" s="9"/>
      <c r="UVV10" s="9"/>
      <c r="UVW10" s="9"/>
      <c r="UVX10" s="9"/>
      <c r="UVY10" s="9"/>
      <c r="UVZ10" s="9"/>
      <c r="UWA10" s="9"/>
      <c r="UWB10" s="9"/>
      <c r="UWC10" s="9"/>
      <c r="UWD10" s="9"/>
      <c r="UWE10" s="9"/>
      <c r="UWF10" s="9"/>
      <c r="UWG10" s="9"/>
      <c r="UWH10" s="9"/>
      <c r="UWI10" s="9"/>
      <c r="UWJ10" s="9"/>
      <c r="UWK10" s="9"/>
      <c r="UWL10" s="9"/>
      <c r="UWM10" s="9"/>
      <c r="UWN10" s="9"/>
      <c r="UWO10" s="9"/>
      <c r="UWP10" s="9"/>
      <c r="UWQ10" s="9"/>
      <c r="UWR10" s="9"/>
      <c r="UWS10" s="9"/>
      <c r="UWT10" s="9"/>
      <c r="UWU10" s="9"/>
      <c r="UWV10" s="9"/>
      <c r="UWW10" s="9"/>
      <c r="UWX10" s="9"/>
      <c r="UWY10" s="9"/>
      <c r="UWZ10" s="9"/>
      <c r="UXA10" s="9"/>
      <c r="UXB10" s="9"/>
      <c r="UXC10" s="9"/>
      <c r="UXD10" s="9"/>
      <c r="UXE10" s="9"/>
      <c r="UXF10" s="9"/>
      <c r="UXG10" s="9"/>
      <c r="UXH10" s="9"/>
      <c r="UXI10" s="9"/>
      <c r="UXJ10" s="9"/>
      <c r="UXK10" s="9"/>
      <c r="UXL10" s="9"/>
      <c r="UXM10" s="9"/>
      <c r="UXN10" s="9"/>
      <c r="UXO10" s="9"/>
      <c r="UXP10" s="9"/>
      <c r="UXQ10" s="9"/>
      <c r="UXR10" s="9"/>
      <c r="UXS10" s="9"/>
      <c r="UXT10" s="9"/>
      <c r="UXU10" s="9"/>
      <c r="UXV10" s="9"/>
      <c r="UXW10" s="9"/>
      <c r="UXX10" s="9"/>
      <c r="UXY10" s="9"/>
      <c r="UXZ10" s="9"/>
      <c r="UYA10" s="9"/>
      <c r="UYB10" s="9"/>
      <c r="UYC10" s="9"/>
      <c r="UYD10" s="9"/>
      <c r="UYE10" s="9"/>
      <c r="UYF10" s="9"/>
      <c r="UYG10" s="9"/>
      <c r="UYH10" s="9"/>
      <c r="UYI10" s="9"/>
      <c r="UYJ10" s="9"/>
      <c r="UYK10" s="9"/>
      <c r="UYL10" s="9"/>
      <c r="UYM10" s="9"/>
      <c r="UYN10" s="9"/>
      <c r="UYO10" s="9"/>
      <c r="UYP10" s="9"/>
      <c r="UYQ10" s="9"/>
      <c r="UYR10" s="9"/>
      <c r="UYS10" s="9"/>
      <c r="UYT10" s="9"/>
      <c r="UYU10" s="9"/>
      <c r="UYV10" s="9"/>
      <c r="UYW10" s="9"/>
      <c r="UYX10" s="9"/>
      <c r="UYY10" s="9"/>
      <c r="UYZ10" s="9"/>
      <c r="UZA10" s="9"/>
      <c r="UZB10" s="9"/>
      <c r="UZC10" s="9"/>
      <c r="UZD10" s="9"/>
      <c r="UZE10" s="9"/>
      <c r="UZF10" s="9"/>
      <c r="UZG10" s="9"/>
      <c r="UZH10" s="9"/>
      <c r="UZI10" s="9"/>
      <c r="UZJ10" s="9"/>
      <c r="UZK10" s="9"/>
      <c r="UZL10" s="9"/>
      <c r="UZM10" s="9"/>
      <c r="UZN10" s="9"/>
      <c r="UZO10" s="9"/>
      <c r="UZP10" s="9"/>
      <c r="UZQ10" s="9"/>
      <c r="UZR10" s="9"/>
      <c r="UZS10" s="9"/>
      <c r="UZT10" s="9"/>
      <c r="UZU10" s="9"/>
      <c r="UZV10" s="9"/>
      <c r="UZW10" s="9"/>
      <c r="UZX10" s="9"/>
      <c r="UZY10" s="9"/>
      <c r="UZZ10" s="9"/>
      <c r="VAA10" s="9"/>
      <c r="VAB10" s="9"/>
      <c r="VAC10" s="9"/>
      <c r="VAD10" s="9"/>
      <c r="VAE10" s="9"/>
      <c r="VAF10" s="9"/>
      <c r="VAG10" s="9"/>
      <c r="VAH10" s="9"/>
      <c r="VAI10" s="9"/>
      <c r="VAJ10" s="9"/>
      <c r="VAK10" s="9"/>
      <c r="VAL10" s="9"/>
      <c r="VAM10" s="9"/>
      <c r="VAN10" s="9"/>
      <c r="VAO10" s="9"/>
      <c r="VAP10" s="9"/>
      <c r="VAQ10" s="9"/>
      <c r="VAR10" s="9"/>
      <c r="VAS10" s="9"/>
      <c r="VAT10" s="9"/>
      <c r="VAU10" s="9"/>
      <c r="VAV10" s="9"/>
      <c r="VAW10" s="9"/>
      <c r="VAX10" s="9"/>
      <c r="VAY10" s="9"/>
      <c r="VAZ10" s="9"/>
      <c r="VBA10" s="9"/>
      <c r="VBB10" s="9"/>
      <c r="VBC10" s="9"/>
      <c r="VBD10" s="9"/>
      <c r="VBE10" s="9"/>
      <c r="VBF10" s="9"/>
      <c r="VBG10" s="9"/>
      <c r="VBH10" s="9"/>
      <c r="VBI10" s="9"/>
      <c r="VBJ10" s="9"/>
      <c r="VBK10" s="9"/>
      <c r="VBL10" s="9"/>
      <c r="VBM10" s="9"/>
      <c r="VBN10" s="9"/>
      <c r="VBO10" s="9"/>
      <c r="VBP10" s="9"/>
      <c r="VBQ10" s="9"/>
      <c r="VBR10" s="9"/>
      <c r="VBS10" s="9"/>
      <c r="VBT10" s="9"/>
      <c r="VBU10" s="9"/>
      <c r="VBV10" s="9"/>
      <c r="VBW10" s="9"/>
      <c r="VBX10" s="9"/>
      <c r="VBY10" s="9"/>
      <c r="VBZ10" s="9"/>
      <c r="VCA10" s="9"/>
      <c r="VCB10" s="9"/>
      <c r="VCC10" s="9"/>
      <c r="VCD10" s="9"/>
      <c r="VCE10" s="9"/>
      <c r="VCF10" s="9"/>
      <c r="VCG10" s="9"/>
      <c r="VCH10" s="9"/>
      <c r="VCI10" s="9"/>
      <c r="VCJ10" s="9"/>
      <c r="VCK10" s="9"/>
      <c r="VCL10" s="9"/>
      <c r="VCM10" s="9"/>
      <c r="VCN10" s="9"/>
      <c r="VCO10" s="9"/>
      <c r="VCP10" s="9"/>
      <c r="VCQ10" s="9"/>
      <c r="VCR10" s="9"/>
      <c r="VCS10" s="9"/>
      <c r="VCT10" s="9"/>
      <c r="VCU10" s="9"/>
      <c r="VCV10" s="9"/>
      <c r="VCW10" s="9"/>
      <c r="VCX10" s="9"/>
      <c r="VCY10" s="9"/>
      <c r="VCZ10" s="9"/>
      <c r="VDA10" s="9"/>
      <c r="VDB10" s="9"/>
      <c r="VDC10" s="9"/>
      <c r="VDD10" s="9"/>
      <c r="VDE10" s="9"/>
      <c r="VDF10" s="9"/>
      <c r="VDG10" s="9"/>
      <c r="VDH10" s="9"/>
      <c r="VDI10" s="9"/>
      <c r="VDJ10" s="9"/>
      <c r="VDK10" s="9"/>
      <c r="VDL10" s="9"/>
      <c r="VDM10" s="9"/>
      <c r="VDN10" s="9"/>
      <c r="VDO10" s="9"/>
      <c r="VDP10" s="9"/>
      <c r="VDQ10" s="9"/>
      <c r="VDR10" s="9"/>
      <c r="VDS10" s="9"/>
      <c r="VDT10" s="9"/>
      <c r="VDU10" s="9"/>
      <c r="VDV10" s="9"/>
      <c r="VDW10" s="9"/>
      <c r="VDX10" s="9"/>
      <c r="VDY10" s="9"/>
      <c r="VDZ10" s="9"/>
      <c r="VEA10" s="9"/>
      <c r="VEB10" s="9"/>
      <c r="VEC10" s="9"/>
      <c r="VED10" s="9"/>
      <c r="VEE10" s="9"/>
      <c r="VEF10" s="9"/>
      <c r="VEG10" s="9"/>
      <c r="VEH10" s="9"/>
      <c r="VEI10" s="9"/>
      <c r="VEJ10" s="9"/>
      <c r="VEK10" s="9"/>
      <c r="VEL10" s="9"/>
      <c r="VEM10" s="9"/>
      <c r="VEN10" s="9"/>
      <c r="VEO10" s="9"/>
      <c r="VEP10" s="9"/>
      <c r="VEQ10" s="9"/>
      <c r="VER10" s="9"/>
      <c r="VES10" s="9"/>
      <c r="VET10" s="9"/>
      <c r="VEU10" s="9"/>
      <c r="VEV10" s="9"/>
      <c r="VEW10" s="9"/>
      <c r="VEX10" s="9"/>
      <c r="VEY10" s="9"/>
      <c r="VEZ10" s="9"/>
      <c r="VFA10" s="9"/>
      <c r="VFB10" s="9"/>
      <c r="VFC10" s="9"/>
      <c r="VFD10" s="9"/>
      <c r="VFE10" s="9"/>
      <c r="VFF10" s="9"/>
      <c r="VFG10" s="9"/>
      <c r="VFH10" s="9"/>
      <c r="VFI10" s="9"/>
      <c r="VFJ10" s="9"/>
      <c r="VFK10" s="9"/>
      <c r="VFL10" s="9"/>
      <c r="VFM10" s="9"/>
      <c r="VFN10" s="9"/>
      <c r="VFO10" s="9"/>
      <c r="VFP10" s="9"/>
      <c r="VFQ10" s="9"/>
      <c r="VFR10" s="9"/>
      <c r="VFS10" s="9"/>
      <c r="VFT10" s="9"/>
      <c r="VFU10" s="9"/>
      <c r="VFV10" s="9"/>
      <c r="VFW10" s="9"/>
      <c r="VFX10" s="9"/>
      <c r="VFY10" s="9"/>
      <c r="VFZ10" s="9"/>
      <c r="VGA10" s="9"/>
      <c r="VGB10" s="9"/>
      <c r="VGC10" s="9"/>
      <c r="VGD10" s="9"/>
      <c r="VGE10" s="9"/>
      <c r="VGF10" s="9"/>
      <c r="VGG10" s="9"/>
      <c r="VGH10" s="9"/>
      <c r="VGI10" s="9"/>
      <c r="VGJ10" s="9"/>
      <c r="VGK10" s="9"/>
      <c r="VGL10" s="9"/>
      <c r="VGM10" s="9"/>
      <c r="VGN10" s="9"/>
      <c r="VGO10" s="9"/>
      <c r="VGP10" s="9"/>
      <c r="VGQ10" s="9"/>
      <c r="VGR10" s="9"/>
      <c r="VGS10" s="9"/>
      <c r="VGT10" s="9"/>
      <c r="VGU10" s="9"/>
      <c r="VGV10" s="9"/>
      <c r="VGW10" s="9"/>
      <c r="VGX10" s="9"/>
      <c r="VGY10" s="9"/>
      <c r="VGZ10" s="9"/>
      <c r="VHA10" s="9"/>
      <c r="VHB10" s="9"/>
      <c r="VHC10" s="9"/>
      <c r="VHD10" s="9"/>
      <c r="VHE10" s="9"/>
      <c r="VHF10" s="9"/>
      <c r="VHG10" s="9"/>
      <c r="VHH10" s="9"/>
      <c r="VHI10" s="9"/>
      <c r="VHJ10" s="9"/>
      <c r="VHK10" s="9"/>
      <c r="VHL10" s="9"/>
      <c r="VHM10" s="9"/>
      <c r="VHN10" s="9"/>
      <c r="VHO10" s="9"/>
      <c r="VHP10" s="9"/>
      <c r="VHQ10" s="9"/>
      <c r="VHR10" s="9"/>
      <c r="VHS10" s="9"/>
      <c r="VHT10" s="9"/>
      <c r="VHU10" s="9"/>
      <c r="VHV10" s="9"/>
      <c r="VHW10" s="9"/>
      <c r="VHX10" s="9"/>
      <c r="VHY10" s="9"/>
      <c r="VHZ10" s="9"/>
      <c r="VIA10" s="9"/>
      <c r="VIB10" s="9"/>
      <c r="VIC10" s="9"/>
      <c r="VID10" s="9"/>
      <c r="VIE10" s="9"/>
      <c r="VIF10" s="9"/>
      <c r="VIG10" s="9"/>
      <c r="VIH10" s="9"/>
      <c r="VII10" s="9"/>
      <c r="VIJ10" s="9"/>
      <c r="VIK10" s="9"/>
      <c r="VIL10" s="9"/>
      <c r="VIM10" s="9"/>
      <c r="VIN10" s="9"/>
      <c r="VIO10" s="9"/>
      <c r="VIP10" s="9"/>
      <c r="VIQ10" s="9"/>
      <c r="VIR10" s="9"/>
      <c r="VIS10" s="9"/>
      <c r="VIT10" s="9"/>
      <c r="VIU10" s="9"/>
      <c r="VIV10" s="9"/>
      <c r="VIW10" s="9"/>
      <c r="VIX10" s="9"/>
      <c r="VIY10" s="9"/>
      <c r="VIZ10" s="9"/>
      <c r="VJA10" s="9"/>
      <c r="VJB10" s="9"/>
      <c r="VJC10" s="9"/>
      <c r="VJD10" s="9"/>
      <c r="VJE10" s="9"/>
      <c r="VJF10" s="9"/>
      <c r="VJG10" s="9"/>
      <c r="VJH10" s="9"/>
      <c r="VJI10" s="9"/>
      <c r="VJJ10" s="9"/>
      <c r="VJK10" s="9"/>
      <c r="VJL10" s="9"/>
      <c r="VJM10" s="9"/>
      <c r="VJN10" s="9"/>
      <c r="VJO10" s="9"/>
      <c r="VJP10" s="9"/>
      <c r="VJQ10" s="9"/>
      <c r="VJR10" s="9"/>
      <c r="VJS10" s="9"/>
      <c r="VJT10" s="9"/>
      <c r="VJU10" s="9"/>
      <c r="VJV10" s="9"/>
      <c r="VJW10" s="9"/>
      <c r="VJX10" s="9"/>
      <c r="VJY10" s="9"/>
      <c r="VJZ10" s="9"/>
      <c r="VKA10" s="9"/>
      <c r="VKB10" s="9"/>
      <c r="VKC10" s="9"/>
      <c r="VKD10" s="9"/>
      <c r="VKE10" s="9"/>
      <c r="VKF10" s="9"/>
      <c r="VKG10" s="9"/>
      <c r="VKH10" s="9"/>
      <c r="VKI10" s="9"/>
      <c r="VKJ10" s="9"/>
      <c r="VKK10" s="9"/>
      <c r="VKL10" s="9"/>
      <c r="VKM10" s="9"/>
      <c r="VKN10" s="9"/>
      <c r="VKO10" s="9"/>
      <c r="VKP10" s="9"/>
      <c r="VKQ10" s="9"/>
      <c r="VKR10" s="9"/>
      <c r="VKS10" s="9"/>
      <c r="VKT10" s="9"/>
      <c r="VKU10" s="9"/>
      <c r="VKV10" s="9"/>
      <c r="VKW10" s="9"/>
      <c r="VKX10" s="9"/>
      <c r="VKY10" s="9"/>
      <c r="VKZ10" s="9"/>
      <c r="VLA10" s="9"/>
      <c r="VLB10" s="9"/>
      <c r="VLC10" s="9"/>
      <c r="VLD10" s="9"/>
      <c r="VLE10" s="9"/>
      <c r="VLF10" s="9"/>
      <c r="VLG10" s="9"/>
      <c r="VLH10" s="9"/>
      <c r="VLI10" s="9"/>
      <c r="VLJ10" s="9"/>
      <c r="VLK10" s="9"/>
      <c r="VLL10" s="9"/>
      <c r="VLM10" s="9"/>
      <c r="VLN10" s="9"/>
      <c r="VLO10" s="9"/>
      <c r="VLP10" s="9"/>
      <c r="VLQ10" s="9"/>
      <c r="VLR10" s="9"/>
      <c r="VLS10" s="9"/>
      <c r="VLT10" s="9"/>
      <c r="VLU10" s="9"/>
      <c r="VLV10" s="9"/>
      <c r="VLW10" s="9"/>
      <c r="VLX10" s="9"/>
      <c r="VLY10" s="9"/>
      <c r="VLZ10" s="9"/>
      <c r="VMA10" s="9"/>
      <c r="VMB10" s="9"/>
      <c r="VMC10" s="9"/>
      <c r="VMD10" s="9"/>
      <c r="VME10" s="9"/>
      <c r="VMF10" s="9"/>
      <c r="VMG10" s="9"/>
      <c r="VMH10" s="9"/>
      <c r="VMI10" s="9"/>
      <c r="VMJ10" s="9"/>
      <c r="VMK10" s="9"/>
      <c r="VML10" s="9"/>
      <c r="VMM10" s="9"/>
      <c r="VMN10" s="9"/>
      <c r="VMO10" s="9"/>
      <c r="VMP10" s="9"/>
      <c r="VMQ10" s="9"/>
      <c r="VMR10" s="9"/>
      <c r="VMS10" s="9"/>
      <c r="VMT10" s="9"/>
      <c r="VMU10" s="9"/>
      <c r="VMV10" s="9"/>
      <c r="VMW10" s="9"/>
      <c r="VMX10" s="9"/>
      <c r="VMY10" s="9"/>
      <c r="VMZ10" s="9"/>
      <c r="VNA10" s="9"/>
      <c r="VNB10" s="9"/>
      <c r="VNC10" s="9"/>
      <c r="VND10" s="9"/>
      <c r="VNE10" s="9"/>
      <c r="VNF10" s="9"/>
      <c r="VNG10" s="9"/>
      <c r="VNH10" s="9"/>
      <c r="VNI10" s="9"/>
      <c r="VNJ10" s="9"/>
      <c r="VNK10" s="9"/>
      <c r="VNL10" s="9"/>
      <c r="VNM10" s="9"/>
      <c r="VNN10" s="9"/>
      <c r="VNO10" s="9"/>
      <c r="VNP10" s="9"/>
      <c r="VNQ10" s="9"/>
      <c r="VNR10" s="9"/>
      <c r="VNS10" s="9"/>
      <c r="VNT10" s="9"/>
      <c r="VNU10" s="9"/>
      <c r="VNV10" s="9"/>
      <c r="VNW10" s="9"/>
      <c r="VNX10" s="9"/>
      <c r="VNY10" s="9"/>
      <c r="VNZ10" s="9"/>
      <c r="VOA10" s="9"/>
      <c r="VOB10" s="9"/>
      <c r="VOC10" s="9"/>
      <c r="VOD10" s="9"/>
      <c r="VOE10" s="9"/>
      <c r="VOF10" s="9"/>
      <c r="VOG10" s="9"/>
      <c r="VOH10" s="9"/>
      <c r="VOI10" s="9"/>
      <c r="VOJ10" s="9"/>
      <c r="VOK10" s="9"/>
      <c r="VOL10" s="9"/>
      <c r="VOM10" s="9"/>
      <c r="VON10" s="9"/>
      <c r="VOO10" s="9"/>
      <c r="VOP10" s="9"/>
      <c r="VOQ10" s="9"/>
      <c r="VOR10" s="9"/>
      <c r="VOS10" s="9"/>
      <c r="VOT10" s="9"/>
      <c r="VOU10" s="9"/>
      <c r="VOV10" s="9"/>
      <c r="VOW10" s="9"/>
      <c r="VOX10" s="9"/>
      <c r="VOY10" s="9"/>
      <c r="VOZ10" s="9"/>
      <c r="VPA10" s="9"/>
      <c r="VPB10" s="9"/>
      <c r="VPC10" s="9"/>
      <c r="VPD10" s="9"/>
      <c r="VPE10" s="9"/>
      <c r="VPF10" s="9"/>
      <c r="VPG10" s="9"/>
      <c r="VPH10" s="9"/>
      <c r="VPI10" s="9"/>
      <c r="VPJ10" s="9"/>
      <c r="VPK10" s="9"/>
      <c r="VPL10" s="9"/>
      <c r="VPM10" s="9"/>
      <c r="VPN10" s="9"/>
      <c r="VPO10" s="9"/>
      <c r="VPP10" s="9"/>
      <c r="VPQ10" s="9"/>
      <c r="VPR10" s="9"/>
      <c r="VPS10" s="9"/>
      <c r="VPT10" s="9"/>
      <c r="VPU10" s="9"/>
      <c r="VPV10" s="9"/>
      <c r="VPW10" s="9"/>
      <c r="VPX10" s="9"/>
      <c r="VPY10" s="9"/>
      <c r="VPZ10" s="9"/>
      <c r="VQA10" s="9"/>
      <c r="VQB10" s="9"/>
      <c r="VQC10" s="9"/>
      <c r="VQD10" s="9"/>
      <c r="VQE10" s="9"/>
      <c r="VQF10" s="9"/>
      <c r="VQG10" s="9"/>
      <c r="VQH10" s="9"/>
      <c r="VQI10" s="9"/>
      <c r="VQJ10" s="9"/>
      <c r="VQK10" s="9"/>
      <c r="VQL10" s="9"/>
      <c r="VQM10" s="9"/>
      <c r="VQN10" s="9"/>
      <c r="VQO10" s="9"/>
      <c r="VQP10" s="9"/>
      <c r="VQQ10" s="9"/>
      <c r="VQR10" s="9"/>
      <c r="VQS10" s="9"/>
      <c r="VQT10" s="9"/>
      <c r="VQU10" s="9"/>
      <c r="VQV10" s="9"/>
      <c r="VQW10" s="9"/>
      <c r="VQX10" s="9"/>
      <c r="VQY10" s="9"/>
      <c r="VQZ10" s="9"/>
      <c r="VRA10" s="9"/>
      <c r="VRB10" s="9"/>
      <c r="VRC10" s="9"/>
      <c r="VRD10" s="9"/>
      <c r="VRE10" s="9"/>
      <c r="VRF10" s="9"/>
      <c r="VRG10" s="9"/>
      <c r="VRH10" s="9"/>
      <c r="VRI10" s="9"/>
      <c r="VRJ10" s="9"/>
      <c r="VRK10" s="9"/>
      <c r="VRL10" s="9"/>
      <c r="VRM10" s="9"/>
      <c r="VRN10" s="9"/>
      <c r="VRO10" s="9"/>
      <c r="VRP10" s="9"/>
      <c r="VRQ10" s="9"/>
      <c r="VRR10" s="9"/>
      <c r="VRS10" s="9"/>
      <c r="VRT10" s="9"/>
      <c r="VRU10" s="9"/>
      <c r="VRV10" s="9"/>
      <c r="VRW10" s="9"/>
      <c r="VRX10" s="9"/>
      <c r="VRY10" s="9"/>
      <c r="VRZ10" s="9"/>
      <c r="VSA10" s="9"/>
      <c r="VSB10" s="9"/>
      <c r="VSC10" s="9"/>
      <c r="VSD10" s="9"/>
      <c r="VSE10" s="9"/>
      <c r="VSF10" s="9"/>
      <c r="VSG10" s="9"/>
      <c r="VSH10" s="9"/>
      <c r="VSI10" s="9"/>
      <c r="VSJ10" s="9"/>
      <c r="VSK10" s="9"/>
      <c r="VSL10" s="9"/>
      <c r="VSM10" s="9"/>
      <c r="VSN10" s="9"/>
      <c r="VSO10" s="9"/>
      <c r="VSP10" s="9"/>
      <c r="VSQ10" s="9"/>
      <c r="VSR10" s="9"/>
      <c r="VSS10" s="9"/>
      <c r="VST10" s="9"/>
      <c r="VSU10" s="9"/>
      <c r="VSV10" s="9"/>
      <c r="VSW10" s="9"/>
      <c r="VSX10" s="9"/>
      <c r="VSY10" s="9"/>
      <c r="VSZ10" s="9"/>
      <c r="VTA10" s="9"/>
      <c r="VTB10" s="9"/>
      <c r="VTC10" s="9"/>
      <c r="VTD10" s="9"/>
      <c r="VTE10" s="9"/>
      <c r="VTF10" s="9"/>
      <c r="VTG10" s="9"/>
      <c r="VTH10" s="9"/>
      <c r="VTI10" s="9"/>
      <c r="VTJ10" s="9"/>
      <c r="VTK10" s="9"/>
      <c r="VTL10" s="9"/>
      <c r="VTM10" s="9"/>
      <c r="VTN10" s="9"/>
      <c r="VTO10" s="9"/>
      <c r="VTP10" s="9"/>
      <c r="VTQ10" s="9"/>
      <c r="VTR10" s="9"/>
      <c r="VTS10" s="9"/>
      <c r="VTT10" s="9"/>
      <c r="VTU10" s="9"/>
      <c r="VTV10" s="9"/>
      <c r="VTW10" s="9"/>
      <c r="VTX10" s="9"/>
      <c r="VTY10" s="9"/>
      <c r="VTZ10" s="9"/>
      <c r="VUA10" s="9"/>
      <c r="VUB10" s="9"/>
      <c r="VUC10" s="9"/>
      <c r="VUD10" s="9"/>
      <c r="VUE10" s="9"/>
      <c r="VUF10" s="9"/>
      <c r="VUG10" s="9"/>
      <c r="VUH10" s="9"/>
      <c r="VUI10" s="9"/>
      <c r="VUJ10" s="9"/>
      <c r="VUK10" s="9"/>
      <c r="VUL10" s="9"/>
      <c r="VUM10" s="9"/>
      <c r="VUN10" s="9"/>
      <c r="VUO10" s="9"/>
      <c r="VUP10" s="9"/>
      <c r="VUQ10" s="9"/>
      <c r="VUR10" s="9"/>
      <c r="VUS10" s="9"/>
      <c r="VUT10" s="9"/>
      <c r="VUU10" s="9"/>
      <c r="VUV10" s="9"/>
      <c r="VUW10" s="9"/>
      <c r="VUX10" s="9"/>
      <c r="VUY10" s="9"/>
      <c r="VUZ10" s="9"/>
      <c r="VVA10" s="9"/>
      <c r="VVB10" s="9"/>
      <c r="VVC10" s="9"/>
      <c r="VVD10" s="9"/>
      <c r="VVE10" s="9"/>
      <c r="VVF10" s="9"/>
      <c r="VVG10" s="9"/>
      <c r="VVH10" s="9"/>
      <c r="VVI10" s="9"/>
      <c r="VVJ10" s="9"/>
      <c r="VVK10" s="9"/>
      <c r="VVL10" s="9"/>
      <c r="VVM10" s="9"/>
      <c r="VVN10" s="9"/>
      <c r="VVO10" s="9"/>
      <c r="VVP10" s="9"/>
      <c r="VVQ10" s="9"/>
      <c r="VVR10" s="9"/>
      <c r="VVS10" s="9"/>
      <c r="VVT10" s="9"/>
      <c r="VVU10" s="9"/>
      <c r="VVV10" s="9"/>
      <c r="VVW10" s="9"/>
      <c r="VVX10" s="9"/>
      <c r="VVY10" s="9"/>
      <c r="VVZ10" s="9"/>
      <c r="VWA10" s="9"/>
      <c r="VWB10" s="9"/>
      <c r="VWC10" s="9"/>
      <c r="VWD10" s="9"/>
      <c r="VWE10" s="9"/>
      <c r="VWF10" s="9"/>
      <c r="VWG10" s="9"/>
      <c r="VWH10" s="9"/>
      <c r="VWI10" s="9"/>
      <c r="VWJ10" s="9"/>
      <c r="VWK10" s="9"/>
      <c r="VWL10" s="9"/>
      <c r="VWM10" s="9"/>
      <c r="VWN10" s="9"/>
      <c r="VWO10" s="9"/>
      <c r="VWP10" s="9"/>
      <c r="VWQ10" s="9"/>
      <c r="VWR10" s="9"/>
      <c r="VWS10" s="9"/>
      <c r="VWT10" s="9"/>
      <c r="VWU10" s="9"/>
      <c r="VWV10" s="9"/>
      <c r="VWW10" s="9"/>
      <c r="VWX10" s="9"/>
      <c r="VWY10" s="9"/>
      <c r="VWZ10" s="9"/>
      <c r="VXA10" s="9"/>
      <c r="VXB10" s="9"/>
      <c r="VXC10" s="9"/>
      <c r="VXD10" s="9"/>
      <c r="VXE10" s="9"/>
      <c r="VXF10" s="9"/>
      <c r="VXG10" s="9"/>
      <c r="VXH10" s="9"/>
      <c r="VXI10" s="9"/>
      <c r="VXJ10" s="9"/>
      <c r="VXK10" s="9"/>
      <c r="VXL10" s="9"/>
      <c r="VXM10" s="9"/>
      <c r="VXN10" s="9"/>
      <c r="VXO10" s="9"/>
      <c r="VXP10" s="9"/>
      <c r="VXQ10" s="9"/>
      <c r="VXR10" s="9"/>
      <c r="VXS10" s="9"/>
      <c r="VXT10" s="9"/>
      <c r="VXU10" s="9"/>
      <c r="VXV10" s="9"/>
      <c r="VXW10" s="9"/>
      <c r="VXX10" s="9"/>
      <c r="VXY10" s="9"/>
      <c r="VXZ10" s="9"/>
      <c r="VYA10" s="9"/>
      <c r="VYB10" s="9"/>
      <c r="VYC10" s="9"/>
      <c r="VYD10" s="9"/>
      <c r="VYE10" s="9"/>
      <c r="VYF10" s="9"/>
      <c r="VYG10" s="9"/>
      <c r="VYH10" s="9"/>
      <c r="VYI10" s="9"/>
      <c r="VYJ10" s="9"/>
      <c r="VYK10" s="9"/>
      <c r="VYL10" s="9"/>
      <c r="VYM10" s="9"/>
      <c r="VYN10" s="9"/>
      <c r="VYO10" s="9"/>
      <c r="VYP10" s="9"/>
      <c r="VYQ10" s="9"/>
      <c r="VYR10" s="9"/>
      <c r="VYS10" s="9"/>
      <c r="VYT10" s="9"/>
      <c r="VYU10" s="9"/>
      <c r="VYV10" s="9"/>
      <c r="VYW10" s="9"/>
      <c r="VYX10" s="9"/>
      <c r="VYY10" s="9"/>
      <c r="VYZ10" s="9"/>
      <c r="VZA10" s="9"/>
      <c r="VZB10" s="9"/>
      <c r="VZC10" s="9"/>
      <c r="VZD10" s="9"/>
      <c r="VZE10" s="9"/>
      <c r="VZF10" s="9"/>
      <c r="VZG10" s="9"/>
      <c r="VZH10" s="9"/>
      <c r="VZI10" s="9"/>
      <c r="VZJ10" s="9"/>
      <c r="VZK10" s="9"/>
      <c r="VZL10" s="9"/>
      <c r="VZM10" s="9"/>
      <c r="VZN10" s="9"/>
      <c r="VZO10" s="9"/>
      <c r="VZP10" s="9"/>
      <c r="VZQ10" s="9"/>
      <c r="VZR10" s="9"/>
      <c r="VZS10" s="9"/>
      <c r="VZT10" s="9"/>
      <c r="VZU10" s="9"/>
      <c r="VZV10" s="9"/>
      <c r="VZW10" s="9"/>
      <c r="VZX10" s="9"/>
      <c r="VZY10" s="9"/>
      <c r="VZZ10" s="9"/>
      <c r="WAA10" s="9"/>
      <c r="WAB10" s="9"/>
      <c r="WAC10" s="9"/>
      <c r="WAD10" s="9"/>
      <c r="WAE10" s="9"/>
      <c r="WAF10" s="9"/>
      <c r="WAG10" s="9"/>
      <c r="WAH10" s="9"/>
      <c r="WAI10" s="9"/>
      <c r="WAJ10" s="9"/>
      <c r="WAK10" s="9"/>
      <c r="WAL10" s="9"/>
      <c r="WAM10" s="9"/>
      <c r="WAN10" s="9"/>
      <c r="WAO10" s="9"/>
      <c r="WAP10" s="9"/>
      <c r="WAQ10" s="9"/>
      <c r="WAR10" s="9"/>
      <c r="WAS10" s="9"/>
      <c r="WAT10" s="9"/>
      <c r="WAU10" s="9"/>
      <c r="WAV10" s="9"/>
      <c r="WAW10" s="9"/>
      <c r="WAX10" s="9"/>
      <c r="WAY10" s="9"/>
      <c r="WAZ10" s="9"/>
      <c r="WBA10" s="9"/>
      <c r="WBB10" s="9"/>
      <c r="WBC10" s="9"/>
      <c r="WBD10" s="9"/>
      <c r="WBE10" s="9"/>
      <c r="WBF10" s="9"/>
      <c r="WBG10" s="9"/>
      <c r="WBH10" s="9"/>
      <c r="WBI10" s="9"/>
      <c r="WBJ10" s="9"/>
      <c r="WBK10" s="9"/>
      <c r="WBL10" s="9"/>
      <c r="WBM10" s="9"/>
      <c r="WBN10" s="9"/>
      <c r="WBO10" s="9"/>
      <c r="WBP10" s="9"/>
      <c r="WBQ10" s="9"/>
      <c r="WBR10" s="9"/>
      <c r="WBS10" s="9"/>
      <c r="WBT10" s="9"/>
      <c r="WBU10" s="9"/>
      <c r="WBV10" s="9"/>
      <c r="WBW10" s="9"/>
      <c r="WBX10" s="9"/>
      <c r="WBY10" s="9"/>
      <c r="WBZ10" s="9"/>
      <c r="WCA10" s="9"/>
      <c r="WCB10" s="9"/>
      <c r="WCC10" s="9"/>
      <c r="WCD10" s="9"/>
      <c r="WCE10" s="9"/>
      <c r="WCF10" s="9"/>
      <c r="WCG10" s="9"/>
      <c r="WCH10" s="9"/>
      <c r="WCI10" s="9"/>
      <c r="WCJ10" s="9"/>
      <c r="WCK10" s="9"/>
      <c r="WCL10" s="9"/>
      <c r="WCM10" s="9"/>
      <c r="WCN10" s="9"/>
      <c r="WCO10" s="9"/>
      <c r="WCP10" s="9"/>
      <c r="WCQ10" s="9"/>
      <c r="WCR10" s="9"/>
      <c r="WCS10" s="9"/>
      <c r="WCT10" s="9"/>
      <c r="WCU10" s="9"/>
      <c r="WCV10" s="9"/>
      <c r="WCW10" s="9"/>
      <c r="WCX10" s="9"/>
      <c r="WCY10" s="9"/>
      <c r="WCZ10" s="9"/>
      <c r="WDA10" s="9"/>
      <c r="WDB10" s="9"/>
      <c r="WDC10" s="9"/>
      <c r="WDD10" s="9"/>
      <c r="WDE10" s="9"/>
      <c r="WDF10" s="9"/>
      <c r="WDG10" s="9"/>
      <c r="WDH10" s="9"/>
      <c r="WDI10" s="9"/>
      <c r="WDJ10" s="9"/>
      <c r="WDK10" s="9"/>
      <c r="WDL10" s="9"/>
      <c r="WDM10" s="9"/>
      <c r="WDN10" s="9"/>
      <c r="WDO10" s="9"/>
      <c r="WDP10" s="9"/>
      <c r="WDQ10" s="9"/>
      <c r="WDR10" s="9"/>
      <c r="WDS10" s="9"/>
      <c r="WDT10" s="9"/>
      <c r="WDU10" s="9"/>
      <c r="WDV10" s="9"/>
      <c r="WDW10" s="9"/>
      <c r="WDX10" s="9"/>
      <c r="WDY10" s="9"/>
      <c r="WDZ10" s="9"/>
      <c r="WEA10" s="9"/>
      <c r="WEB10" s="9"/>
      <c r="WEC10" s="9"/>
      <c r="WED10" s="9"/>
      <c r="WEE10" s="9"/>
      <c r="WEF10" s="9"/>
      <c r="WEG10" s="9"/>
      <c r="WEH10" s="9"/>
      <c r="WEI10" s="9"/>
      <c r="WEJ10" s="9"/>
      <c r="WEK10" s="9"/>
      <c r="WEL10" s="9"/>
      <c r="WEM10" s="9"/>
      <c r="WEN10" s="9"/>
      <c r="WEO10" s="9"/>
      <c r="WEP10" s="9"/>
      <c r="WEQ10" s="9"/>
      <c r="WER10" s="9"/>
      <c r="WES10" s="9"/>
      <c r="WET10" s="9"/>
      <c r="WEU10" s="9"/>
      <c r="WEV10" s="9"/>
      <c r="WEW10" s="9"/>
      <c r="WEX10" s="9"/>
      <c r="WEY10" s="9"/>
      <c r="WEZ10" s="9"/>
      <c r="WFA10" s="9"/>
      <c r="WFB10" s="9"/>
      <c r="WFC10" s="9"/>
      <c r="WFD10" s="9"/>
      <c r="WFE10" s="9"/>
      <c r="WFF10" s="9"/>
      <c r="WFG10" s="9"/>
      <c r="WFH10" s="9"/>
      <c r="WFI10" s="9"/>
      <c r="WFJ10" s="9"/>
      <c r="WFK10" s="9"/>
      <c r="WFL10" s="9"/>
      <c r="WFM10" s="9"/>
      <c r="WFN10" s="9"/>
      <c r="WFO10" s="9"/>
      <c r="WFP10" s="9"/>
      <c r="WFQ10" s="9"/>
      <c r="WFR10" s="9"/>
      <c r="WFS10" s="9"/>
      <c r="WFT10" s="9"/>
      <c r="WFU10" s="9"/>
      <c r="WFV10" s="9"/>
      <c r="WFW10" s="9"/>
      <c r="WFX10" s="9"/>
      <c r="WFY10" s="9"/>
      <c r="WFZ10" s="9"/>
      <c r="WGA10" s="9"/>
      <c r="WGB10" s="9"/>
      <c r="WGC10" s="9"/>
      <c r="WGD10" s="9"/>
      <c r="WGE10" s="9"/>
      <c r="WGF10" s="9"/>
      <c r="WGG10" s="9"/>
      <c r="WGH10" s="9"/>
      <c r="WGI10" s="9"/>
      <c r="WGJ10" s="9"/>
      <c r="WGK10" s="9"/>
      <c r="WGL10" s="9"/>
      <c r="WGM10" s="9"/>
      <c r="WGN10" s="9"/>
      <c r="WGO10" s="9"/>
      <c r="WGP10" s="9"/>
      <c r="WGQ10" s="9"/>
      <c r="WGR10" s="9"/>
      <c r="WGS10" s="9"/>
      <c r="WGT10" s="9"/>
      <c r="WGU10" s="9"/>
      <c r="WGV10" s="9"/>
      <c r="WGW10" s="9"/>
      <c r="WGX10" s="9"/>
      <c r="WGY10" s="9"/>
      <c r="WGZ10" s="9"/>
      <c r="WHA10" s="9"/>
      <c r="WHB10" s="9"/>
      <c r="WHC10" s="9"/>
      <c r="WHD10" s="9"/>
      <c r="WHE10" s="9"/>
      <c r="WHF10" s="9"/>
      <c r="WHG10" s="9"/>
      <c r="WHH10" s="9"/>
      <c r="WHI10" s="9"/>
      <c r="WHJ10" s="9"/>
      <c r="WHK10" s="9"/>
      <c r="WHL10" s="9"/>
      <c r="WHM10" s="9"/>
      <c r="WHN10" s="9"/>
      <c r="WHO10" s="9"/>
      <c r="WHP10" s="9"/>
      <c r="WHQ10" s="9"/>
      <c r="WHR10" s="9"/>
      <c r="WHS10" s="9"/>
      <c r="WHT10" s="9"/>
      <c r="WHU10" s="9"/>
      <c r="WHV10" s="9"/>
      <c r="WHW10" s="9"/>
      <c r="WHX10" s="9"/>
      <c r="WHY10" s="9"/>
      <c r="WHZ10" s="9"/>
      <c r="WIA10" s="9"/>
      <c r="WIB10" s="9"/>
      <c r="WIC10" s="9"/>
      <c r="WID10" s="9"/>
      <c r="WIE10" s="9"/>
      <c r="WIF10" s="9"/>
      <c r="WIG10" s="9"/>
      <c r="WIH10" s="9"/>
      <c r="WII10" s="9"/>
      <c r="WIJ10" s="9"/>
      <c r="WIK10" s="9"/>
      <c r="WIL10" s="9"/>
      <c r="WIM10" s="9"/>
      <c r="WIN10" s="9"/>
      <c r="WIO10" s="9"/>
      <c r="WIP10" s="9"/>
      <c r="WIQ10" s="9"/>
      <c r="WIR10" s="9"/>
      <c r="WIS10" s="9"/>
      <c r="WIT10" s="9"/>
      <c r="WIU10" s="9"/>
      <c r="WIV10" s="9"/>
      <c r="WIW10" s="9"/>
      <c r="WIX10" s="9"/>
      <c r="WIY10" s="9"/>
      <c r="WIZ10" s="9"/>
      <c r="WJA10" s="9"/>
      <c r="WJB10" s="9"/>
      <c r="WJC10" s="9"/>
      <c r="WJD10" s="9"/>
      <c r="WJE10" s="9"/>
      <c r="WJF10" s="9"/>
      <c r="WJG10" s="9"/>
      <c r="WJH10" s="9"/>
      <c r="WJI10" s="9"/>
      <c r="WJJ10" s="9"/>
      <c r="WJK10" s="9"/>
      <c r="WJL10" s="9"/>
      <c r="WJM10" s="9"/>
      <c r="WJN10" s="9"/>
      <c r="WJO10" s="9"/>
      <c r="WJP10" s="9"/>
      <c r="WJQ10" s="9"/>
      <c r="WJR10" s="9"/>
      <c r="WJS10" s="9"/>
      <c r="WJT10" s="9"/>
      <c r="WJU10" s="9"/>
      <c r="WJV10" s="9"/>
      <c r="WJW10" s="9"/>
      <c r="WJX10" s="9"/>
      <c r="WJY10" s="9"/>
      <c r="WJZ10" s="9"/>
      <c r="WKA10" s="9"/>
      <c r="WKB10" s="9"/>
      <c r="WKC10" s="9"/>
      <c r="WKD10" s="9"/>
      <c r="WKE10" s="9"/>
      <c r="WKF10" s="9"/>
      <c r="WKG10" s="9"/>
      <c r="WKH10" s="9"/>
      <c r="WKI10" s="9"/>
      <c r="WKJ10" s="9"/>
      <c r="WKK10" s="9"/>
      <c r="WKL10" s="9"/>
      <c r="WKM10" s="9"/>
      <c r="WKN10" s="9"/>
      <c r="WKO10" s="9"/>
      <c r="WKP10" s="9"/>
      <c r="WKQ10" s="9"/>
      <c r="WKR10" s="9"/>
      <c r="WKS10" s="9"/>
      <c r="WKT10" s="9"/>
      <c r="WKU10" s="9"/>
      <c r="WKV10" s="9"/>
      <c r="WKW10" s="9"/>
      <c r="WKX10" s="9"/>
      <c r="WKY10" s="9"/>
      <c r="WKZ10" s="9"/>
      <c r="WLA10" s="9"/>
      <c r="WLB10" s="9"/>
      <c r="WLC10" s="9"/>
      <c r="WLD10" s="9"/>
      <c r="WLE10" s="9"/>
      <c r="WLF10" s="9"/>
      <c r="WLG10" s="9"/>
      <c r="WLH10" s="9"/>
      <c r="WLI10" s="9"/>
      <c r="WLJ10" s="9"/>
      <c r="WLK10" s="9"/>
      <c r="WLL10" s="9"/>
      <c r="WLM10" s="9"/>
      <c r="WLN10" s="9"/>
      <c r="WLO10" s="9"/>
      <c r="WLP10" s="9"/>
      <c r="WLQ10" s="9"/>
      <c r="WLR10" s="9"/>
      <c r="WLS10" s="9"/>
      <c r="WLT10" s="9"/>
      <c r="WLU10" s="9"/>
      <c r="WLV10" s="9"/>
      <c r="WLW10" s="9"/>
      <c r="WLX10" s="9"/>
      <c r="WLY10" s="9"/>
      <c r="WLZ10" s="9"/>
      <c r="WMA10" s="9"/>
      <c r="WMB10" s="9"/>
      <c r="WMC10" s="9"/>
      <c r="WMD10" s="9"/>
      <c r="WME10" s="9"/>
      <c r="WMF10" s="9"/>
      <c r="WMG10" s="9"/>
      <c r="WMH10" s="9"/>
      <c r="WMI10" s="9"/>
      <c r="WMJ10" s="9"/>
      <c r="WMK10" s="9"/>
      <c r="WML10" s="9"/>
      <c r="WMM10" s="9"/>
      <c r="WMN10" s="9"/>
      <c r="WMO10" s="9"/>
      <c r="WMP10" s="9"/>
      <c r="WMQ10" s="9"/>
      <c r="WMR10" s="9"/>
      <c r="WMS10" s="9"/>
      <c r="WMT10" s="9"/>
      <c r="WMU10" s="9"/>
      <c r="WMV10" s="9"/>
      <c r="WMW10" s="9"/>
      <c r="WMX10" s="9"/>
      <c r="WMY10" s="9"/>
      <c r="WMZ10" s="9"/>
      <c r="WNA10" s="9"/>
      <c r="WNB10" s="9"/>
      <c r="WNC10" s="9"/>
      <c r="WND10" s="9"/>
      <c r="WNE10" s="9"/>
      <c r="WNF10" s="9"/>
      <c r="WNG10" s="9"/>
      <c r="WNH10" s="9"/>
      <c r="WNI10" s="9"/>
      <c r="WNJ10" s="9"/>
      <c r="WNK10" s="9"/>
      <c r="WNL10" s="9"/>
      <c r="WNM10" s="9"/>
      <c r="WNN10" s="9"/>
      <c r="WNO10" s="9"/>
      <c r="WNP10" s="9"/>
      <c r="WNQ10" s="9"/>
      <c r="WNR10" s="9"/>
      <c r="WNS10" s="9"/>
      <c r="WNT10" s="9"/>
      <c r="WNU10" s="9"/>
      <c r="WNV10" s="9"/>
      <c r="WNW10" s="9"/>
      <c r="WNX10" s="9"/>
      <c r="WNY10" s="9"/>
      <c r="WNZ10" s="9"/>
      <c r="WOA10" s="9"/>
      <c r="WOB10" s="9"/>
      <c r="WOC10" s="9"/>
      <c r="WOD10" s="9"/>
      <c r="WOE10" s="9"/>
      <c r="WOF10" s="9"/>
      <c r="WOG10" s="9"/>
      <c r="WOH10" s="9"/>
      <c r="WOI10" s="9"/>
      <c r="WOJ10" s="9"/>
      <c r="WOK10" s="9"/>
      <c r="WOL10" s="9"/>
      <c r="WOM10" s="9"/>
      <c r="WON10" s="9"/>
      <c r="WOO10" s="9"/>
      <c r="WOP10" s="9"/>
      <c r="WOQ10" s="9"/>
      <c r="WOR10" s="9"/>
      <c r="WOS10" s="9"/>
      <c r="WOT10" s="9"/>
      <c r="WOU10" s="9"/>
      <c r="WOV10" s="9"/>
      <c r="WOW10" s="9"/>
      <c r="WOX10" s="9"/>
      <c r="WOY10" s="9"/>
      <c r="WOZ10" s="9"/>
      <c r="WPA10" s="9"/>
      <c r="WPB10" s="9"/>
      <c r="WPC10" s="9"/>
      <c r="WPD10" s="9"/>
      <c r="WPE10" s="9"/>
      <c r="WPF10" s="9"/>
      <c r="WPG10" s="9"/>
      <c r="WPH10" s="9"/>
      <c r="WPI10" s="9"/>
      <c r="WPJ10" s="9"/>
      <c r="WPK10" s="9"/>
      <c r="WPL10" s="9"/>
      <c r="WPM10" s="9"/>
      <c r="WPN10" s="9"/>
      <c r="WPO10" s="9"/>
      <c r="WPP10" s="9"/>
      <c r="WPQ10" s="9"/>
      <c r="WPR10" s="9"/>
      <c r="WPS10" s="9"/>
      <c r="WPT10" s="9"/>
      <c r="WPU10" s="9"/>
      <c r="WPV10" s="9"/>
      <c r="WPW10" s="9"/>
      <c r="WPX10" s="9"/>
      <c r="WPY10" s="9"/>
      <c r="WPZ10" s="9"/>
      <c r="WQA10" s="9"/>
      <c r="WQB10" s="9"/>
      <c r="WQC10" s="9"/>
      <c r="WQD10" s="9"/>
      <c r="WQE10" s="9"/>
      <c r="WQF10" s="9"/>
      <c r="WQG10" s="9"/>
      <c r="WQH10" s="9"/>
      <c r="WQI10" s="9"/>
      <c r="WQJ10" s="9"/>
      <c r="WQK10" s="9"/>
      <c r="WQL10" s="9"/>
      <c r="WQM10" s="9"/>
      <c r="WQN10" s="9"/>
      <c r="WQO10" s="9"/>
      <c r="WQP10" s="9"/>
      <c r="WQQ10" s="9"/>
      <c r="WQR10" s="9"/>
      <c r="WQS10" s="9"/>
      <c r="WQT10" s="9"/>
      <c r="WQU10" s="9"/>
      <c r="WQV10" s="9"/>
      <c r="WQW10" s="9"/>
      <c r="WQX10" s="9"/>
      <c r="WQY10" s="9"/>
      <c r="WQZ10" s="9"/>
      <c r="WRA10" s="9"/>
      <c r="WRB10" s="9"/>
      <c r="WRC10" s="9"/>
      <c r="WRD10" s="9"/>
      <c r="WRE10" s="9"/>
      <c r="WRF10" s="9"/>
      <c r="WRG10" s="9"/>
      <c r="WRH10" s="9"/>
      <c r="WRI10" s="9"/>
      <c r="WRJ10" s="9"/>
      <c r="WRK10" s="9"/>
      <c r="WRL10" s="9"/>
      <c r="WRM10" s="9"/>
      <c r="WRN10" s="9"/>
      <c r="WRO10" s="9"/>
      <c r="WRP10" s="9"/>
      <c r="WRQ10" s="9"/>
      <c r="WRR10" s="9"/>
      <c r="WRS10" s="9"/>
      <c r="WRT10" s="9"/>
      <c r="WRU10" s="9"/>
      <c r="WRV10" s="9"/>
      <c r="WRW10" s="9"/>
      <c r="WRX10" s="9"/>
      <c r="WRY10" s="9"/>
      <c r="WRZ10" s="9"/>
      <c r="WSA10" s="9"/>
      <c r="WSB10" s="9"/>
      <c r="WSC10" s="9"/>
      <c r="WSD10" s="9"/>
      <c r="WSE10" s="9"/>
      <c r="WSF10" s="9"/>
      <c r="WSG10" s="9"/>
      <c r="WSH10" s="9"/>
      <c r="WSI10" s="9"/>
      <c r="WSJ10" s="9"/>
      <c r="WSK10" s="9"/>
      <c r="WSL10" s="9"/>
      <c r="WSM10" s="9"/>
      <c r="WSN10" s="9"/>
      <c r="WSO10" s="9"/>
      <c r="WSP10" s="9"/>
      <c r="WSQ10" s="9"/>
      <c r="WSR10" s="9"/>
      <c r="WSS10" s="9"/>
      <c r="WST10" s="9"/>
      <c r="WSU10" s="9"/>
      <c r="WSV10" s="9"/>
      <c r="WSW10" s="9"/>
      <c r="WSX10" s="9"/>
      <c r="WSY10" s="9"/>
      <c r="WSZ10" s="9"/>
      <c r="WTA10" s="9"/>
      <c r="WTB10" s="9"/>
      <c r="WTC10" s="9"/>
      <c r="WTD10" s="9"/>
      <c r="WTE10" s="9"/>
      <c r="WTF10" s="9"/>
      <c r="WTG10" s="9"/>
      <c r="WTH10" s="9"/>
      <c r="WTI10" s="9"/>
      <c r="WTJ10" s="9"/>
      <c r="WTK10" s="9"/>
      <c r="WTL10" s="9"/>
      <c r="WTM10" s="9"/>
      <c r="WTN10" s="9"/>
      <c r="WTO10" s="9"/>
      <c r="WTP10" s="9"/>
      <c r="WTQ10" s="9"/>
      <c r="WTR10" s="9"/>
      <c r="WTS10" s="9"/>
      <c r="WTT10" s="9"/>
      <c r="WTU10" s="9"/>
      <c r="WTV10" s="9"/>
      <c r="WTW10" s="9"/>
      <c r="WTX10" s="9"/>
      <c r="WTY10" s="9"/>
      <c r="WTZ10" s="9"/>
      <c r="WUA10" s="9"/>
      <c r="WUB10" s="9"/>
      <c r="WUC10" s="9"/>
      <c r="WUD10" s="9"/>
      <c r="WUE10" s="9"/>
      <c r="WUF10" s="9"/>
      <c r="WUG10" s="9"/>
      <c r="WUH10" s="9"/>
      <c r="WUI10" s="9"/>
      <c r="WUJ10" s="9"/>
      <c r="WUK10" s="9"/>
      <c r="WUL10" s="9"/>
      <c r="WUM10" s="9"/>
      <c r="WUN10" s="9"/>
      <c r="WUO10" s="9"/>
      <c r="WUP10" s="9"/>
      <c r="WUQ10" s="9"/>
      <c r="WUR10" s="9"/>
      <c r="WUS10" s="9"/>
      <c r="WUT10" s="9"/>
      <c r="WUU10" s="9"/>
      <c r="WUV10" s="9"/>
      <c r="WUW10" s="9"/>
      <c r="WUX10" s="9"/>
      <c r="WUY10" s="9"/>
      <c r="WUZ10" s="9"/>
      <c r="WVA10" s="9"/>
      <c r="WVB10" s="9"/>
      <c r="WVC10" s="9"/>
      <c r="WVD10" s="9"/>
      <c r="WVE10" s="9"/>
      <c r="WVF10" s="9"/>
      <c r="WVG10" s="9"/>
      <c r="WVH10" s="9"/>
      <c r="WVI10" s="9"/>
      <c r="WVJ10" s="9"/>
      <c r="WVK10" s="9"/>
      <c r="WVL10" s="9"/>
      <c r="WVM10" s="9"/>
      <c r="WVN10" s="9"/>
      <c r="WVO10" s="9"/>
      <c r="WVP10" s="9"/>
      <c r="WVQ10" s="9"/>
      <c r="WVR10" s="9"/>
      <c r="WVS10" s="9"/>
      <c r="WVT10" s="9"/>
      <c r="WVU10" s="9"/>
      <c r="WVV10" s="9"/>
      <c r="WVW10" s="9"/>
      <c r="WVX10" s="9"/>
      <c r="WVY10" s="9"/>
      <c r="WVZ10" s="9"/>
      <c r="WWA10" s="9"/>
      <c r="WWB10" s="9"/>
      <c r="WWC10" s="9"/>
      <c r="WWD10" s="9"/>
      <c r="WWE10" s="9"/>
      <c r="WWF10" s="9"/>
      <c r="WWG10" s="9"/>
      <c r="WWH10" s="9"/>
      <c r="WWI10" s="9"/>
      <c r="WWJ10" s="9"/>
      <c r="WWK10" s="9"/>
      <c r="WWL10" s="9"/>
      <c r="WWM10" s="9"/>
      <c r="WWN10" s="9"/>
      <c r="WWO10" s="9"/>
      <c r="WWP10" s="9"/>
      <c r="WWQ10" s="9"/>
      <c r="WWR10" s="9"/>
      <c r="WWS10" s="9"/>
      <c r="WWT10" s="9"/>
      <c r="WWU10" s="9"/>
      <c r="WWV10" s="9"/>
      <c r="WWW10" s="9"/>
      <c r="WWX10" s="9"/>
      <c r="WWY10" s="9"/>
      <c r="WWZ10" s="9"/>
      <c r="WXA10" s="9"/>
      <c r="WXB10" s="9"/>
      <c r="WXC10" s="9"/>
      <c r="WXD10" s="9"/>
      <c r="WXE10" s="9"/>
      <c r="WXF10" s="9"/>
      <c r="WXG10" s="9"/>
      <c r="WXH10" s="9"/>
      <c r="WXI10" s="9"/>
      <c r="WXJ10" s="9"/>
      <c r="WXK10" s="9"/>
      <c r="WXL10" s="9"/>
      <c r="WXM10" s="9"/>
      <c r="WXN10" s="9"/>
      <c r="WXO10" s="9"/>
      <c r="WXP10" s="9"/>
      <c r="WXQ10" s="9"/>
      <c r="WXR10" s="9"/>
      <c r="WXS10" s="9"/>
      <c r="WXT10" s="9"/>
      <c r="WXU10" s="9"/>
      <c r="WXV10" s="9"/>
      <c r="WXW10" s="9"/>
      <c r="WXX10" s="9"/>
      <c r="WXY10" s="9"/>
      <c r="WXZ10" s="9"/>
      <c r="WYA10" s="9"/>
      <c r="WYB10" s="9"/>
      <c r="WYC10" s="9"/>
      <c r="WYD10" s="9"/>
      <c r="WYE10" s="9"/>
      <c r="WYF10" s="9"/>
      <c r="WYG10" s="9"/>
      <c r="WYH10" s="9"/>
      <c r="WYI10" s="9"/>
      <c r="WYJ10" s="9"/>
      <c r="WYK10" s="9"/>
      <c r="WYL10" s="9"/>
      <c r="WYM10" s="9"/>
      <c r="WYN10" s="9"/>
      <c r="WYO10" s="9"/>
      <c r="WYP10" s="9"/>
      <c r="WYQ10" s="9"/>
      <c r="WYR10" s="9"/>
      <c r="WYS10" s="9"/>
      <c r="WYT10" s="9"/>
      <c r="WYU10" s="9"/>
      <c r="WYV10" s="9"/>
      <c r="WYW10" s="9"/>
      <c r="WYX10" s="9"/>
      <c r="WYY10" s="9"/>
      <c r="WYZ10" s="9"/>
      <c r="WZA10" s="9"/>
      <c r="WZB10" s="9"/>
      <c r="WZC10" s="9"/>
      <c r="WZD10" s="9"/>
      <c r="WZE10" s="9"/>
      <c r="WZF10" s="9"/>
      <c r="WZG10" s="9"/>
      <c r="WZH10" s="9"/>
      <c r="WZI10" s="9"/>
      <c r="WZJ10" s="9"/>
      <c r="WZK10" s="9"/>
      <c r="WZL10" s="9"/>
      <c r="WZM10" s="9"/>
      <c r="WZN10" s="9"/>
      <c r="WZO10" s="9"/>
      <c r="WZP10" s="9"/>
      <c r="WZQ10" s="9"/>
      <c r="WZR10" s="9"/>
      <c r="WZS10" s="9"/>
      <c r="WZT10" s="9"/>
      <c r="WZU10" s="9"/>
      <c r="WZV10" s="9"/>
      <c r="WZW10" s="9"/>
      <c r="WZX10" s="9"/>
      <c r="WZY10" s="9"/>
      <c r="WZZ10" s="9"/>
      <c r="XAA10" s="9"/>
      <c r="XAB10" s="9"/>
      <c r="XAC10" s="9"/>
      <c r="XAD10" s="9"/>
      <c r="XAE10" s="9"/>
      <c r="XAF10" s="9"/>
      <c r="XAG10" s="9"/>
      <c r="XAH10" s="9"/>
      <c r="XAI10" s="9"/>
      <c r="XAJ10" s="9"/>
      <c r="XAK10" s="9"/>
      <c r="XAL10" s="9"/>
      <c r="XAM10" s="9"/>
      <c r="XAN10" s="9"/>
      <c r="XAO10" s="9"/>
      <c r="XAP10" s="9"/>
      <c r="XAQ10" s="9"/>
      <c r="XAR10" s="9"/>
      <c r="XAS10" s="9"/>
      <c r="XAT10" s="9"/>
      <c r="XAU10" s="9"/>
      <c r="XAV10" s="9"/>
      <c r="XAW10" s="9"/>
      <c r="XAX10" s="9"/>
      <c r="XAY10" s="9"/>
      <c r="XAZ10" s="9"/>
      <c r="XBA10" s="9"/>
      <c r="XBB10" s="9"/>
      <c r="XBC10" s="9"/>
      <c r="XBD10" s="9"/>
      <c r="XBE10" s="9"/>
      <c r="XBF10" s="9"/>
      <c r="XBG10" s="9"/>
      <c r="XBH10" s="9"/>
      <c r="XBI10" s="9"/>
      <c r="XBJ10" s="9"/>
      <c r="XBK10" s="9"/>
      <c r="XBL10" s="9"/>
      <c r="XBM10" s="9"/>
      <c r="XBN10" s="9"/>
      <c r="XBO10" s="9"/>
      <c r="XBP10" s="9"/>
      <c r="XBQ10" s="9"/>
      <c r="XBR10" s="9"/>
      <c r="XBS10" s="9"/>
      <c r="XBT10" s="9"/>
      <c r="XBU10" s="9"/>
      <c r="XBV10" s="9"/>
      <c r="XBW10" s="9"/>
      <c r="XBX10" s="9"/>
      <c r="XBY10" s="9"/>
      <c r="XBZ10" s="9"/>
      <c r="XCA10" s="9"/>
      <c r="XCB10" s="9"/>
      <c r="XCC10" s="9"/>
      <c r="XCD10" s="9"/>
      <c r="XCE10" s="9"/>
      <c r="XCF10" s="9"/>
      <c r="XCG10" s="9"/>
      <c r="XCH10" s="9"/>
      <c r="XCI10" s="9"/>
      <c r="XCJ10" s="9"/>
      <c r="XCK10" s="9"/>
      <c r="XCL10" s="9"/>
      <c r="XCM10" s="9"/>
      <c r="XCN10" s="9"/>
      <c r="XCO10" s="9"/>
      <c r="XCP10" s="9"/>
      <c r="XCQ10" s="9"/>
      <c r="XCR10" s="9"/>
      <c r="XCS10" s="9"/>
      <c r="XCT10" s="9"/>
      <c r="XCU10" s="9"/>
      <c r="XCV10" s="9"/>
      <c r="XCW10" s="9"/>
      <c r="XCX10" s="9"/>
      <c r="XCY10" s="9"/>
      <c r="XCZ10" s="9"/>
      <c r="XDA10" s="9"/>
      <c r="XDB10" s="9"/>
      <c r="XDC10" s="9"/>
      <c r="XDD10" s="9"/>
      <c r="XDE10" s="9"/>
      <c r="XDF10" s="9"/>
      <c r="XDG10" s="9"/>
      <c r="XDH10" s="9"/>
      <c r="XDI10" s="9"/>
      <c r="XDJ10" s="9"/>
      <c r="XDK10" s="9"/>
      <c r="XDL10" s="9"/>
      <c r="XDM10" s="9"/>
      <c r="XDN10" s="9"/>
      <c r="XDO10" s="9"/>
      <c r="XDP10" s="9"/>
      <c r="XDQ10" s="9"/>
      <c r="XDR10" s="9"/>
      <c r="XDS10" s="9"/>
      <c r="XDT10" s="9"/>
      <c r="XDU10" s="9"/>
      <c r="XDV10" s="9"/>
      <c r="XDW10" s="9"/>
      <c r="XDX10" s="9"/>
      <c r="XDY10" s="9"/>
      <c r="XDZ10" s="9"/>
      <c r="XEA10" s="9"/>
      <c r="XEB10" s="9"/>
      <c r="XEC10" s="9"/>
      <c r="XED10" s="9"/>
      <c r="XEE10" s="9"/>
      <c r="XEF10" s="9"/>
      <c r="XEG10" s="9"/>
      <c r="XEH10" s="9"/>
      <c r="XEI10" s="9"/>
      <c r="XEJ10" s="9"/>
      <c r="XEK10" s="9"/>
      <c r="XEL10" s="9"/>
      <c r="XEM10" s="9"/>
      <c r="XEN10" s="9"/>
      <c r="XEO10" s="9"/>
      <c r="XEP10" s="9"/>
      <c r="XEQ10" s="9"/>
      <c r="XER10" s="9"/>
      <c r="XES10" s="9"/>
      <c r="XET10" s="9"/>
      <c r="XEU10" s="9"/>
      <c r="XEV10" s="9"/>
      <c r="XEW10" s="9"/>
      <c r="XEX10" s="9"/>
      <c r="XEY10" s="9"/>
      <c r="XEZ10" s="9"/>
      <c r="XFA10" s="9"/>
      <c r="XFB10" s="9"/>
    </row>
    <row r="11" spans="1:16382" ht="15" customHeight="1" x14ac:dyDescent="0.25">
      <c r="A11" s="46"/>
      <c r="B11" s="46"/>
      <c r="C11" s="46"/>
      <c r="D11" s="46"/>
      <c r="E11" s="608"/>
      <c r="F11" s="608"/>
      <c r="G11" s="608"/>
      <c r="H11" s="608"/>
      <c r="I11" s="608"/>
      <c r="J11" s="608"/>
      <c r="K11" s="608"/>
      <c r="L11" s="608"/>
      <c r="M11" s="608"/>
      <c r="N11" s="608"/>
      <c r="O11" s="608"/>
      <c r="P11" s="608"/>
      <c r="Q11" s="608"/>
      <c r="R11" s="608"/>
      <c r="S11" s="608"/>
      <c r="T11" s="608"/>
      <c r="U11" s="608"/>
      <c r="V11" s="608"/>
      <c r="W11" s="608"/>
      <c r="X11" s="608"/>
      <c r="Y11" s="608"/>
      <c r="Z11" s="608"/>
      <c r="AA11" s="608"/>
      <c r="AB11" s="608"/>
      <c r="AC11" s="608"/>
      <c r="AD11" s="608"/>
      <c r="AE11" s="608"/>
      <c r="AF11" s="608"/>
      <c r="AG11" s="608"/>
      <c r="AH11" s="608"/>
      <c r="AI11" s="608"/>
      <c r="AJ11" s="608"/>
      <c r="AK11" s="608"/>
      <c r="AL11" s="608"/>
      <c r="AM11" s="608"/>
      <c r="AN11" s="608"/>
      <c r="AO11" s="608"/>
      <c r="AP11" s="608"/>
      <c r="AQ11" s="608"/>
      <c r="AR11" s="608"/>
      <c r="AS11" s="608"/>
      <c r="AT11" s="608"/>
      <c r="AU11" s="608"/>
      <c r="AV11" s="608"/>
      <c r="AW11" s="608"/>
      <c r="AX11" s="608"/>
      <c r="AY11" s="608"/>
      <c r="AZ11" s="608"/>
      <c r="BA11" s="608"/>
      <c r="BB11" s="608"/>
      <c r="BC11" s="608"/>
      <c r="BD11" s="608"/>
      <c r="BE11" s="608"/>
      <c r="BF11" s="608"/>
      <c r="BG11" s="608"/>
      <c r="BH11" s="608"/>
      <c r="BI11" s="608"/>
      <c r="BJ11" s="608"/>
      <c r="BK11" s="608"/>
      <c r="BL11" s="608"/>
      <c r="BM11" s="608"/>
      <c r="BN11" s="608"/>
      <c r="BO11" s="608"/>
      <c r="BP11" s="608"/>
      <c r="BQ11" s="608"/>
      <c r="BR11" s="608"/>
      <c r="BS11" s="608"/>
      <c r="BT11" s="608"/>
      <c r="BU11" s="608"/>
      <c r="BV11" s="608"/>
      <c r="BW11" s="608"/>
      <c r="BX11" s="608"/>
      <c r="BY11" s="608"/>
      <c r="BZ11" s="608"/>
      <c r="CA11" s="608"/>
      <c r="CB11" s="608"/>
      <c r="CC11" s="608"/>
      <c r="CD11" s="608"/>
      <c r="CE11" s="608"/>
      <c r="CF11" s="608"/>
      <c r="CG11" s="608"/>
      <c r="CH11" s="608"/>
      <c r="CI11" s="608"/>
      <c r="CJ11" s="608"/>
      <c r="CK11" s="608"/>
      <c r="CL11" s="608"/>
      <c r="CM11" s="608"/>
      <c r="CN11" s="608"/>
      <c r="CO11" s="608"/>
      <c r="CP11" s="608"/>
      <c r="CQ11" s="608"/>
      <c r="CR11" s="608"/>
      <c r="CS11" s="608"/>
      <c r="CT11" s="608"/>
      <c r="CU11" s="608"/>
      <c r="CV11" s="608"/>
      <c r="CW11" s="608"/>
      <c r="CX11" s="608"/>
      <c r="CY11" s="608"/>
      <c r="CZ11" s="608"/>
      <c r="DA11" s="608"/>
      <c r="DB11" s="608"/>
      <c r="DC11" s="608"/>
      <c r="DD11" s="608"/>
      <c r="DE11" s="608"/>
      <c r="DF11" s="608"/>
      <c r="DG11" s="608"/>
      <c r="DH11" s="608"/>
      <c r="DI11" s="608"/>
      <c r="DJ11" s="608"/>
      <c r="DK11" s="608"/>
      <c r="DL11" s="608"/>
      <c r="DM11" s="608"/>
      <c r="DN11" s="608"/>
      <c r="DO11" s="608"/>
      <c r="DP11" s="608"/>
      <c r="DQ11" s="608"/>
      <c r="DR11" s="608"/>
      <c r="DS11" s="608"/>
      <c r="DT11" s="608"/>
      <c r="DU11" s="608"/>
      <c r="DV11" s="608"/>
      <c r="DW11" s="608"/>
      <c r="DX11" s="608"/>
      <c r="DY11" s="608"/>
      <c r="DZ11" s="608"/>
      <c r="EA11" s="608"/>
      <c r="EB11" s="608"/>
      <c r="EC11" s="608"/>
      <c r="ED11" s="608"/>
      <c r="EE11" s="608"/>
      <c r="EF11" s="608"/>
      <c r="EG11" s="608"/>
      <c r="EH11" s="608"/>
      <c r="EI11" s="608"/>
      <c r="EJ11" s="608"/>
      <c r="EK11" s="608"/>
      <c r="EL11" s="608"/>
      <c r="EM11" s="608"/>
      <c r="EN11" s="608"/>
      <c r="EO11" s="608"/>
      <c r="EP11" s="608"/>
      <c r="EQ11" s="608"/>
      <c r="ER11" s="608"/>
      <c r="ES11" s="608"/>
      <c r="ET11" s="608"/>
      <c r="EU11" s="608"/>
      <c r="EV11" s="608"/>
      <c r="EW11" s="608"/>
      <c r="EX11" s="608"/>
      <c r="EY11" s="608"/>
      <c r="EZ11" s="608"/>
      <c r="FA11" s="608"/>
      <c r="FB11" s="608"/>
      <c r="FC11" s="608"/>
      <c r="FD11" s="608"/>
      <c r="FE11" s="608"/>
      <c r="FF11" s="608"/>
      <c r="FG11" s="608"/>
      <c r="FH11" s="608"/>
      <c r="FI11" s="608"/>
      <c r="FJ11" s="608"/>
      <c r="FK11" s="608"/>
      <c r="FL11" s="608"/>
      <c r="FM11" s="608"/>
      <c r="FN11" s="608"/>
      <c r="FO11" s="608"/>
      <c r="FP11" s="608"/>
      <c r="FQ11" s="608"/>
      <c r="FR11" s="608"/>
      <c r="FS11" s="608"/>
      <c r="FT11" s="608"/>
      <c r="FU11" s="608"/>
      <c r="FV11" s="608"/>
      <c r="FW11" s="608"/>
      <c r="FX11" s="608"/>
      <c r="FY11" s="608"/>
      <c r="FZ11" s="608"/>
      <c r="GA11" s="608"/>
      <c r="GB11" s="608"/>
      <c r="GC11" s="608"/>
      <c r="GD11" s="608"/>
      <c r="GE11" s="608"/>
      <c r="GF11" s="608"/>
      <c r="GG11" s="608"/>
      <c r="GH11" s="608"/>
      <c r="GI11" s="608"/>
      <c r="GJ11" s="608"/>
      <c r="GK11" s="608"/>
      <c r="GL11" s="608"/>
      <c r="GM11" s="608"/>
      <c r="GN11" s="608"/>
      <c r="GO11" s="608"/>
      <c r="GP11" s="608"/>
      <c r="GQ11" s="608"/>
      <c r="GR11" s="608"/>
      <c r="GS11" s="608"/>
      <c r="GT11" s="608"/>
      <c r="GU11" s="608"/>
      <c r="GV11" s="608"/>
      <c r="GW11" s="608"/>
      <c r="GX11" s="608"/>
      <c r="GY11" s="608"/>
      <c r="GZ11" s="608"/>
      <c r="HA11" s="608"/>
      <c r="HB11" s="608"/>
      <c r="HC11" s="608"/>
      <c r="HD11" s="608"/>
      <c r="HE11" s="608"/>
      <c r="HF11" s="608"/>
      <c r="HG11" s="608"/>
      <c r="HH11" s="608"/>
      <c r="HI11" s="608"/>
      <c r="HJ11" s="608"/>
      <c r="HK11" s="608"/>
      <c r="HL11" s="608"/>
      <c r="HM11" s="608"/>
      <c r="HN11" s="608"/>
      <c r="HO11" s="608"/>
      <c r="HP11" s="608"/>
      <c r="HQ11" s="608"/>
      <c r="HR11" s="608"/>
      <c r="HS11" s="608"/>
      <c r="HT11" s="608"/>
      <c r="HU11" s="608"/>
      <c r="HV11" s="608"/>
      <c r="HW11" s="608"/>
      <c r="HX11" s="608"/>
      <c r="HY11" s="608"/>
      <c r="HZ11" s="608"/>
      <c r="IA11" s="608"/>
      <c r="IB11" s="608"/>
      <c r="IC11" s="608"/>
      <c r="ID11" s="608"/>
      <c r="IE11" s="608"/>
      <c r="IF11" s="608"/>
      <c r="IG11" s="608"/>
      <c r="IH11" s="608"/>
      <c r="II11" s="608"/>
      <c r="IJ11" s="608"/>
      <c r="IK11" s="608"/>
      <c r="IL11" s="608"/>
      <c r="IM11" s="608"/>
      <c r="IN11" s="608"/>
      <c r="IO11" s="608"/>
      <c r="IP11" s="608"/>
      <c r="IQ11" s="608"/>
      <c r="IR11" s="608"/>
      <c r="IS11" s="608"/>
      <c r="IT11" s="608"/>
      <c r="IU11" s="608"/>
      <c r="IV11" s="608"/>
      <c r="IW11" s="608"/>
      <c r="IX11" s="608"/>
      <c r="IY11" s="608"/>
      <c r="IZ11" s="608"/>
      <c r="JA11" s="608"/>
      <c r="JB11" s="608"/>
      <c r="JC11" s="608"/>
      <c r="JD11" s="608"/>
      <c r="JE11" s="608"/>
      <c r="JF11" s="608"/>
      <c r="JG11" s="608"/>
      <c r="JH11" s="608"/>
      <c r="JI11" s="608"/>
      <c r="JJ11" s="608"/>
      <c r="JK11" s="608"/>
      <c r="JL11" s="608"/>
      <c r="JM11" s="608"/>
      <c r="JN11" s="608"/>
      <c r="JO11" s="608"/>
      <c r="JP11" s="608"/>
      <c r="JQ11" s="608"/>
      <c r="JR11" s="608"/>
      <c r="JS11" s="608"/>
      <c r="JT11" s="608"/>
      <c r="JU11" s="608"/>
      <c r="JV11" s="608"/>
      <c r="JW11" s="608"/>
      <c r="JX11" s="608"/>
      <c r="JY11" s="608"/>
      <c r="JZ11" s="608"/>
      <c r="KA11" s="608"/>
      <c r="KB11" s="608"/>
      <c r="KC11" s="608"/>
      <c r="KD11" s="608"/>
      <c r="KE11" s="608"/>
      <c r="KF11" s="608"/>
      <c r="KG11" s="608"/>
      <c r="KH11" s="608"/>
      <c r="KI11" s="608"/>
      <c r="KJ11" s="608"/>
      <c r="KK11" s="608"/>
      <c r="KL11" s="608"/>
      <c r="KM11" s="608"/>
      <c r="KN11" s="608"/>
      <c r="KO11" s="608"/>
      <c r="KP11" s="608"/>
      <c r="KQ11" s="608"/>
      <c r="KR11" s="608"/>
      <c r="KS11" s="608"/>
      <c r="KT11" s="608"/>
      <c r="KU11" s="608"/>
      <c r="KV11" s="608"/>
      <c r="KW11" s="608"/>
      <c r="KX11" s="608"/>
      <c r="KY11" s="608"/>
      <c r="KZ11" s="608"/>
      <c r="LA11" s="608"/>
      <c r="LB11" s="608"/>
      <c r="LC11" s="608"/>
      <c r="LD11" s="608"/>
      <c r="LE11" s="608"/>
      <c r="LF11" s="608"/>
      <c r="LG11" s="608"/>
      <c r="LH11" s="608"/>
      <c r="LI11" s="608"/>
      <c r="LJ11" s="608"/>
      <c r="LK11" s="608"/>
      <c r="LL11" s="608"/>
      <c r="LM11" s="608"/>
      <c r="LN11" s="608"/>
      <c r="LO11" s="608"/>
      <c r="LP11" s="608"/>
      <c r="LQ11" s="608"/>
      <c r="LR11" s="608"/>
      <c r="LS11" s="608"/>
      <c r="LT11" s="608"/>
      <c r="LU11" s="608"/>
      <c r="LV11" s="608"/>
      <c r="LW11" s="608"/>
      <c r="LX11" s="608"/>
      <c r="LY11" s="608"/>
      <c r="LZ11" s="608"/>
      <c r="MA11" s="608"/>
      <c r="MB11" s="608"/>
      <c r="MC11" s="608"/>
      <c r="MD11" s="608"/>
      <c r="ME11" s="608"/>
      <c r="MF11" s="608"/>
      <c r="MG11" s="608"/>
      <c r="MH11" s="608"/>
      <c r="MI11" s="608"/>
      <c r="MJ11" s="608"/>
      <c r="MK11" s="608"/>
      <c r="ML11" s="608"/>
      <c r="MM11" s="608"/>
      <c r="MN11" s="608"/>
      <c r="MO11" s="608"/>
      <c r="MP11" s="608"/>
      <c r="MQ11" s="608"/>
      <c r="MR11" s="608"/>
      <c r="MS11" s="608"/>
      <c r="MT11" s="608"/>
      <c r="MU11" s="608"/>
      <c r="MV11" s="608"/>
      <c r="MW11" s="608"/>
      <c r="MX11" s="608"/>
      <c r="MY11" s="608"/>
      <c r="MZ11" s="608"/>
      <c r="NA11" s="608"/>
      <c r="NB11" s="608"/>
      <c r="NC11" s="608"/>
      <c r="ND11" s="608"/>
      <c r="NE11" s="608"/>
      <c r="NF11" s="608"/>
      <c r="NG11" s="608"/>
      <c r="NH11" s="608"/>
      <c r="NI11" s="608"/>
      <c r="NJ11" s="608"/>
      <c r="NK11" s="608"/>
      <c r="NL11" s="608"/>
      <c r="NM11" s="608"/>
      <c r="NN11" s="608"/>
      <c r="NO11" s="608"/>
      <c r="NP11" s="608"/>
      <c r="NQ11" s="608"/>
      <c r="NR11" s="608"/>
      <c r="NS11" s="608"/>
      <c r="NT11" s="608"/>
      <c r="NU11" s="608"/>
      <c r="NV11" s="608"/>
      <c r="NW11" s="608"/>
      <c r="NX11" s="608"/>
      <c r="NY11" s="608"/>
      <c r="NZ11" s="608"/>
      <c r="OA11" s="608"/>
      <c r="OB11" s="608"/>
      <c r="OC11" s="608"/>
      <c r="OD11" s="608"/>
      <c r="OE11" s="608"/>
      <c r="OF11" s="608"/>
      <c r="OG11" s="608"/>
      <c r="OH11" s="608"/>
      <c r="OI11" s="608"/>
      <c r="OJ11" s="608"/>
      <c r="OK11" s="608"/>
      <c r="OL11" s="608"/>
      <c r="OM11" s="608"/>
      <c r="ON11" s="608"/>
      <c r="OO11" s="608"/>
      <c r="OP11" s="608"/>
      <c r="OQ11" s="608"/>
      <c r="OR11" s="608"/>
      <c r="OS11" s="608"/>
      <c r="OT11" s="608"/>
      <c r="OU11" s="608"/>
      <c r="OV11" s="608"/>
      <c r="OW11" s="608"/>
      <c r="OX11" s="608"/>
      <c r="OY11" s="608"/>
      <c r="OZ11" s="608"/>
      <c r="PA11" s="608"/>
      <c r="PB11" s="608"/>
      <c r="PC11" s="608"/>
      <c r="PD11" s="608"/>
      <c r="PE11" s="608"/>
      <c r="PF11" s="608"/>
      <c r="PG11" s="608"/>
      <c r="PH11" s="608"/>
      <c r="PI11" s="608"/>
      <c r="PJ11" s="608"/>
      <c r="PK11" s="608"/>
      <c r="PL11" s="608"/>
      <c r="PM11" s="608"/>
      <c r="PN11" s="608"/>
      <c r="PO11" s="608"/>
      <c r="PP11" s="608"/>
      <c r="PQ11" s="608"/>
      <c r="PR11" s="608"/>
      <c r="PS11" s="608"/>
      <c r="PT11" s="608"/>
      <c r="PU11" s="608"/>
      <c r="PV11" s="608"/>
      <c r="PW11" s="608"/>
      <c r="PX11" s="608"/>
      <c r="PY11" s="608"/>
      <c r="PZ11" s="608"/>
      <c r="QA11" s="608"/>
      <c r="QB11" s="608"/>
      <c r="QC11" s="608"/>
      <c r="QD11" s="608"/>
      <c r="QE11" s="608"/>
      <c r="QF11" s="608"/>
      <c r="QG11" s="608"/>
      <c r="QH11" s="608"/>
      <c r="QI11" s="608"/>
      <c r="QJ11" s="608"/>
      <c r="QK11" s="608"/>
      <c r="QL11" s="608"/>
      <c r="QM11" s="608"/>
      <c r="QN11" s="608"/>
      <c r="QO11" s="608"/>
      <c r="QP11" s="608"/>
      <c r="QQ11" s="608"/>
      <c r="QR11" s="608"/>
      <c r="QS11" s="608"/>
      <c r="QT11" s="608"/>
      <c r="QU11" s="608"/>
      <c r="QV11" s="608"/>
      <c r="QW11" s="608"/>
      <c r="QX11" s="608"/>
      <c r="QY11" s="608"/>
      <c r="QZ11" s="608"/>
      <c r="RA11" s="608"/>
      <c r="RB11" s="608"/>
      <c r="RC11" s="608"/>
      <c r="RD11" s="608"/>
      <c r="RE11" s="608"/>
      <c r="RF11" s="608"/>
      <c r="RG11" s="608"/>
      <c r="RH11" s="608"/>
      <c r="RI11" s="608"/>
      <c r="RJ11" s="608"/>
      <c r="RK11" s="608"/>
      <c r="RL11" s="608"/>
      <c r="RM11" s="608"/>
      <c r="RN11" s="608"/>
      <c r="RO11" s="608"/>
      <c r="RP11" s="608"/>
      <c r="RQ11" s="608"/>
      <c r="RR11" s="608"/>
      <c r="RS11" s="608"/>
      <c r="RT11" s="608"/>
      <c r="RU11" s="608"/>
      <c r="RV11" s="608"/>
      <c r="RW11" s="608"/>
      <c r="RX11" s="608"/>
      <c r="RY11" s="608"/>
      <c r="RZ11" s="608"/>
      <c r="SA11" s="608"/>
      <c r="SB11" s="608"/>
      <c r="SC11" s="608"/>
      <c r="SD11" s="608"/>
      <c r="SE11" s="608"/>
      <c r="SF11" s="608"/>
      <c r="SG11" s="608"/>
      <c r="SH11" s="608"/>
      <c r="SI11" s="608"/>
      <c r="SJ11" s="608"/>
      <c r="SK11" s="608"/>
      <c r="SL11" s="608"/>
      <c r="SM11" s="608"/>
      <c r="SN11" s="608"/>
      <c r="SO11" s="608"/>
      <c r="SP11" s="608"/>
      <c r="SQ11" s="608"/>
      <c r="SR11" s="608"/>
      <c r="SS11" s="608"/>
      <c r="ST11" s="608"/>
      <c r="SU11" s="608"/>
      <c r="SV11" s="608"/>
      <c r="SW11" s="608"/>
      <c r="SX11" s="608"/>
      <c r="SY11" s="608"/>
      <c r="SZ11" s="608"/>
      <c r="TA11" s="608"/>
      <c r="TB11" s="608"/>
      <c r="TC11" s="608"/>
      <c r="TD11" s="608"/>
      <c r="TE11" s="608"/>
      <c r="TF11" s="608"/>
      <c r="TG11" s="608"/>
      <c r="TH11" s="608"/>
      <c r="TI11" s="608"/>
      <c r="TJ11" s="608"/>
      <c r="TK11" s="608"/>
      <c r="TL11" s="608"/>
      <c r="TM11" s="608"/>
      <c r="TN11" s="608"/>
      <c r="TO11" s="608"/>
      <c r="TP11" s="608"/>
      <c r="TQ11" s="608"/>
      <c r="TR11" s="608"/>
      <c r="TS11" s="608"/>
      <c r="TT11" s="608"/>
      <c r="TU11" s="608"/>
      <c r="TV11" s="608"/>
      <c r="TW11" s="608"/>
      <c r="TX11" s="608"/>
      <c r="TY11" s="608"/>
      <c r="TZ11" s="608"/>
      <c r="UA11" s="608"/>
      <c r="UB11" s="608"/>
      <c r="UC11" s="608"/>
      <c r="UD11" s="608"/>
      <c r="UE11" s="608"/>
      <c r="UF11" s="608"/>
      <c r="UG11" s="608"/>
      <c r="UH11" s="608"/>
      <c r="UI11" s="608"/>
      <c r="UJ11" s="608"/>
      <c r="UK11" s="608"/>
      <c r="UL11" s="608"/>
      <c r="UM11" s="608"/>
      <c r="UN11" s="608"/>
      <c r="UO11" s="608"/>
      <c r="UP11" s="608"/>
      <c r="UQ11" s="608"/>
      <c r="UR11" s="608"/>
      <c r="US11" s="608"/>
      <c r="UT11" s="608"/>
      <c r="UU11" s="608"/>
      <c r="UV11" s="608"/>
      <c r="UW11" s="608"/>
      <c r="UX11" s="608"/>
      <c r="UY11" s="608"/>
      <c r="UZ11" s="608"/>
      <c r="VA11" s="608"/>
      <c r="VB11" s="608"/>
      <c r="VC11" s="608"/>
      <c r="VD11" s="608"/>
      <c r="VE11" s="608"/>
      <c r="VF11" s="608"/>
      <c r="VG11" s="608"/>
      <c r="VH11" s="608"/>
      <c r="VI11" s="608"/>
      <c r="VJ11" s="608"/>
      <c r="VK11" s="608"/>
      <c r="VL11" s="608"/>
      <c r="VM11" s="608"/>
      <c r="VN11" s="608"/>
      <c r="VO11" s="608"/>
      <c r="VP11" s="608"/>
      <c r="VQ11" s="608"/>
      <c r="VR11" s="608"/>
      <c r="VS11" s="608"/>
      <c r="VT11" s="608"/>
      <c r="VU11" s="608"/>
      <c r="VV11" s="608"/>
      <c r="VW11" s="608"/>
      <c r="VX11" s="608"/>
      <c r="VY11" s="608"/>
      <c r="VZ11" s="608"/>
      <c r="WA11" s="608"/>
      <c r="WB11" s="608"/>
      <c r="WC11" s="608"/>
      <c r="WD11" s="608"/>
      <c r="WE11" s="608"/>
      <c r="WF11" s="608"/>
      <c r="WG11" s="608"/>
      <c r="WH11" s="608"/>
      <c r="WI11" s="608"/>
      <c r="WJ11" s="608"/>
      <c r="WK11" s="608"/>
      <c r="WL11" s="608"/>
      <c r="WM11" s="608"/>
      <c r="WN11" s="608"/>
      <c r="WO11" s="608"/>
      <c r="WP11" s="608"/>
      <c r="WQ11" s="608"/>
      <c r="WR11" s="608"/>
      <c r="WS11" s="608"/>
      <c r="WT11" s="608"/>
      <c r="WU11" s="608"/>
      <c r="WV11" s="608"/>
      <c r="WW11" s="608"/>
      <c r="WX11" s="608"/>
      <c r="WY11" s="608"/>
      <c r="WZ11" s="608"/>
      <c r="XA11" s="608"/>
      <c r="XB11" s="608"/>
      <c r="XC11" s="608"/>
      <c r="XD11" s="608"/>
      <c r="XE11" s="608"/>
      <c r="XF11" s="608"/>
      <c r="XG11" s="608"/>
      <c r="XH11" s="608"/>
      <c r="XI11" s="608"/>
      <c r="XJ11" s="608"/>
      <c r="XK11" s="608"/>
      <c r="XL11" s="608"/>
      <c r="XM11" s="608"/>
      <c r="XN11" s="608"/>
      <c r="XO11" s="608"/>
      <c r="XP11" s="608"/>
      <c r="XQ11" s="608"/>
      <c r="XR11" s="608"/>
      <c r="XS11" s="608"/>
      <c r="XT11" s="608"/>
      <c r="XU11" s="608"/>
      <c r="XV11" s="608"/>
      <c r="XW11" s="608"/>
      <c r="XX11" s="608"/>
      <c r="XY11" s="608"/>
      <c r="XZ11" s="608"/>
      <c r="YA11" s="608"/>
      <c r="YB11" s="608"/>
      <c r="YC11" s="608"/>
      <c r="YD11" s="608"/>
      <c r="YE11" s="608"/>
      <c r="YF11" s="608"/>
      <c r="YG11" s="608"/>
      <c r="YH11" s="608"/>
      <c r="YI11" s="608"/>
      <c r="YJ11" s="608"/>
      <c r="YK11" s="608"/>
      <c r="YL11" s="608"/>
      <c r="YM11" s="608"/>
      <c r="YN11" s="608"/>
      <c r="YO11" s="608"/>
      <c r="YP11" s="608"/>
      <c r="YQ11" s="608"/>
      <c r="YR11" s="608"/>
      <c r="YS11" s="608"/>
      <c r="YT11" s="608"/>
      <c r="YU11" s="608"/>
      <c r="YV11" s="608"/>
      <c r="YW11" s="608"/>
      <c r="YX11" s="608"/>
      <c r="YY11" s="608"/>
      <c r="YZ11" s="608"/>
      <c r="ZA11" s="608"/>
      <c r="ZB11" s="608"/>
      <c r="ZC11" s="608"/>
      <c r="ZD11" s="608"/>
      <c r="ZE11" s="608"/>
      <c r="ZF11" s="608"/>
      <c r="ZG11" s="608"/>
      <c r="ZH11" s="608"/>
      <c r="ZI11" s="608"/>
      <c r="ZJ11" s="608"/>
      <c r="ZK11" s="608"/>
      <c r="ZL11" s="608"/>
      <c r="ZM11" s="608"/>
      <c r="ZN11" s="608"/>
      <c r="ZO11" s="608"/>
      <c r="ZP11" s="608"/>
      <c r="ZQ11" s="608"/>
      <c r="ZR11" s="608"/>
      <c r="ZS11" s="608"/>
      <c r="ZT11" s="608"/>
      <c r="ZU11" s="608"/>
      <c r="ZV11" s="608"/>
      <c r="ZW11" s="608"/>
      <c r="ZX11" s="608"/>
      <c r="ZY11" s="608"/>
      <c r="ZZ11" s="608"/>
      <c r="AAA11" s="608"/>
      <c r="AAB11" s="608"/>
      <c r="AAC11" s="608"/>
      <c r="AAD11" s="608"/>
      <c r="AAE11" s="608"/>
      <c r="AAF11" s="608"/>
      <c r="AAG11" s="608"/>
      <c r="AAH11" s="608"/>
      <c r="AAI11" s="608"/>
      <c r="AAJ11" s="608"/>
      <c r="AAK11" s="608"/>
      <c r="AAL11" s="608"/>
      <c r="AAM11" s="608"/>
      <c r="AAN11" s="608"/>
      <c r="AAO11" s="608"/>
      <c r="AAP11" s="608"/>
      <c r="AAQ11" s="608"/>
      <c r="AAR11" s="608"/>
      <c r="AAS11" s="608"/>
      <c r="AAT11" s="608"/>
      <c r="AAU11" s="608"/>
      <c r="AAV11" s="608"/>
      <c r="AAW11" s="608"/>
      <c r="AAX11" s="608"/>
      <c r="AAY11" s="608"/>
      <c r="AAZ11" s="608"/>
      <c r="ABA11" s="608"/>
      <c r="ABB11" s="608"/>
      <c r="ABC11" s="608"/>
      <c r="ABD11" s="608"/>
      <c r="ABE11" s="608"/>
      <c r="ABF11" s="608"/>
      <c r="ABG11" s="608"/>
      <c r="ABH11" s="608"/>
      <c r="ABI11" s="608"/>
      <c r="ABJ11" s="608"/>
      <c r="ABK11" s="608"/>
      <c r="ABL11" s="608"/>
      <c r="ABM11" s="608"/>
      <c r="ABN11" s="608"/>
      <c r="ABO11" s="608"/>
      <c r="ABP11" s="608"/>
      <c r="ABQ11" s="608"/>
      <c r="ABR11" s="608"/>
      <c r="ABS11" s="608"/>
      <c r="ABT11" s="608"/>
      <c r="ABU11" s="608"/>
      <c r="ABV11" s="608"/>
      <c r="ABW11" s="608"/>
      <c r="ABX11" s="608"/>
      <c r="ABY11" s="608"/>
      <c r="ABZ11" s="608"/>
      <c r="ACA11" s="608"/>
      <c r="ACB11" s="608"/>
      <c r="ACC11" s="608"/>
      <c r="ACD11" s="608"/>
      <c r="ACE11" s="608"/>
      <c r="ACF11" s="608"/>
      <c r="ACG11" s="608"/>
      <c r="ACH11" s="608"/>
      <c r="ACI11" s="608"/>
      <c r="ACJ11" s="608"/>
      <c r="ACK11" s="608"/>
      <c r="ACL11" s="608"/>
      <c r="ACM11" s="608"/>
      <c r="ACN11" s="608"/>
      <c r="ACO11" s="608"/>
      <c r="ACP11" s="608"/>
      <c r="ACQ11" s="608"/>
      <c r="ACR11" s="608"/>
      <c r="ACS11" s="608"/>
      <c r="ACT11" s="608"/>
      <c r="ACU11" s="608"/>
      <c r="ACV11" s="608"/>
      <c r="ACW11" s="608"/>
      <c r="ACX11" s="608"/>
      <c r="ACY11" s="608"/>
      <c r="ACZ11" s="608"/>
      <c r="ADA11" s="608"/>
      <c r="ADB11" s="608"/>
      <c r="ADC11" s="608"/>
      <c r="ADD11" s="608"/>
      <c r="ADE11" s="608"/>
      <c r="ADF11" s="608"/>
      <c r="ADG11" s="608"/>
      <c r="ADH11" s="608"/>
      <c r="ADI11" s="608"/>
      <c r="ADJ11" s="608"/>
      <c r="ADK11" s="608"/>
      <c r="ADL11" s="608"/>
      <c r="ADM11" s="608"/>
      <c r="ADN11" s="608"/>
      <c r="ADO11" s="608"/>
      <c r="ADP11" s="608"/>
      <c r="ADQ11" s="608"/>
      <c r="ADR11" s="608"/>
      <c r="ADS11" s="608"/>
      <c r="ADT11" s="608"/>
      <c r="ADU11" s="608"/>
      <c r="ADV11" s="608"/>
      <c r="ADW11" s="608"/>
      <c r="ADX11" s="608"/>
      <c r="ADY11" s="608"/>
      <c r="ADZ11" s="608"/>
      <c r="AEA11" s="608"/>
      <c r="AEB11" s="608"/>
      <c r="AEC11" s="608"/>
      <c r="AED11" s="608"/>
      <c r="AEE11" s="608"/>
      <c r="AEF11" s="608"/>
      <c r="AEG11" s="608"/>
      <c r="AEH11" s="608"/>
      <c r="AEI11" s="608"/>
      <c r="AEJ11" s="608"/>
      <c r="AEK11" s="608"/>
      <c r="AEL11" s="608"/>
      <c r="AEM11" s="608"/>
      <c r="AEN11" s="608"/>
      <c r="AEO11" s="608"/>
      <c r="AEP11" s="608"/>
      <c r="AEQ11" s="608"/>
      <c r="AER11" s="608"/>
      <c r="AES11" s="608"/>
      <c r="AET11" s="608"/>
      <c r="AEU11" s="608"/>
      <c r="AEV11" s="608"/>
      <c r="AEW11" s="608"/>
      <c r="AEX11" s="608"/>
      <c r="AEY11" s="608"/>
      <c r="AEZ11" s="608"/>
      <c r="AFA11" s="608"/>
      <c r="AFB11" s="608"/>
      <c r="AFC11" s="608"/>
      <c r="AFD11" s="608"/>
      <c r="AFE11" s="608"/>
      <c r="AFF11" s="608"/>
      <c r="AFG11" s="608"/>
      <c r="AFH11" s="608"/>
      <c r="AFI11" s="608"/>
      <c r="AFJ11" s="608"/>
      <c r="AFK11" s="608"/>
      <c r="AFL11" s="608"/>
      <c r="AFM11" s="608"/>
      <c r="AFN11" s="608"/>
      <c r="AFO11" s="608"/>
      <c r="AFP11" s="608"/>
      <c r="AFQ11" s="608"/>
      <c r="AFR11" s="608"/>
      <c r="AFS11" s="608"/>
      <c r="AFT11" s="608"/>
      <c r="AFU11" s="608"/>
      <c r="AFV11" s="608"/>
      <c r="AFW11" s="608"/>
      <c r="AFX11" s="608"/>
      <c r="AFY11" s="608"/>
      <c r="AFZ11" s="608"/>
      <c r="AGA11" s="608"/>
      <c r="AGB11" s="608"/>
      <c r="AGC11" s="608"/>
      <c r="AGD11" s="608"/>
      <c r="AGE11" s="608"/>
      <c r="AGF11" s="608"/>
      <c r="AGG11" s="608"/>
      <c r="AGH11" s="608"/>
      <c r="AGI11" s="608"/>
      <c r="AGJ11" s="608"/>
      <c r="AGK11" s="608"/>
      <c r="AGL11" s="608"/>
      <c r="AGM11" s="608"/>
      <c r="AGN11" s="608"/>
      <c r="AGO11" s="608"/>
      <c r="AGP11" s="608"/>
      <c r="AGQ11" s="608"/>
      <c r="AGR11" s="608"/>
      <c r="AGS11" s="608"/>
      <c r="AGT11" s="608"/>
      <c r="AGU11" s="608"/>
      <c r="AGV11" s="608"/>
      <c r="AGW11" s="608"/>
      <c r="AGX11" s="608"/>
      <c r="AGY11" s="608"/>
      <c r="AGZ11" s="608"/>
      <c r="AHA11" s="608"/>
      <c r="AHB11" s="608"/>
      <c r="AHC11" s="608"/>
      <c r="AHD11" s="608"/>
      <c r="AHE11" s="608"/>
      <c r="AHF11" s="608"/>
      <c r="AHG11" s="608"/>
      <c r="AHH11" s="608"/>
      <c r="AHI11" s="608"/>
      <c r="AHJ11" s="608"/>
      <c r="AHK11" s="608"/>
      <c r="AHL11" s="608"/>
      <c r="AHM11" s="608"/>
      <c r="AHN11" s="608"/>
      <c r="AHO11" s="608"/>
      <c r="AHP11" s="608"/>
      <c r="AHQ11" s="608"/>
      <c r="AHR11" s="608"/>
      <c r="AHS11" s="608"/>
      <c r="AHT11" s="608"/>
      <c r="AHU11" s="608"/>
      <c r="AHV11" s="608"/>
      <c r="AHW11" s="608"/>
      <c r="AHX11" s="608"/>
      <c r="AHY11" s="608"/>
      <c r="AHZ11" s="608"/>
      <c r="AIA11" s="608"/>
      <c r="AIB11" s="608"/>
      <c r="AIC11" s="608"/>
      <c r="AID11" s="608"/>
      <c r="AIE11" s="608"/>
      <c r="AIF11" s="608"/>
      <c r="AIG11" s="608"/>
      <c r="AIH11" s="608"/>
      <c r="AII11" s="608"/>
      <c r="AIJ11" s="608"/>
      <c r="AIK11" s="608"/>
      <c r="AIL11" s="608"/>
      <c r="AIM11" s="608"/>
      <c r="AIN11" s="608"/>
      <c r="AIO11" s="608"/>
      <c r="AIP11" s="608"/>
      <c r="AIQ11" s="608"/>
      <c r="AIR11" s="608"/>
      <c r="AIS11" s="608"/>
      <c r="AIT11" s="608"/>
      <c r="AIU11" s="608"/>
      <c r="AIV11" s="608"/>
      <c r="AIW11" s="608"/>
      <c r="AIX11" s="608"/>
      <c r="AIY11" s="608"/>
      <c r="AIZ11" s="608"/>
      <c r="AJA11" s="608"/>
      <c r="AJB11" s="608"/>
      <c r="AJC11" s="608"/>
      <c r="AJD11" s="608"/>
      <c r="AJE11" s="608"/>
      <c r="AJF11" s="608"/>
      <c r="AJG11" s="608"/>
      <c r="AJH11" s="608"/>
      <c r="AJI11" s="608"/>
      <c r="AJJ11" s="608"/>
      <c r="AJK11" s="608"/>
      <c r="AJL11" s="608"/>
      <c r="AJM11" s="608"/>
      <c r="AJN11" s="608"/>
      <c r="AJO11" s="608"/>
      <c r="AJP11" s="608"/>
      <c r="AJQ11" s="608"/>
      <c r="AJR11" s="608"/>
      <c r="AJS11" s="608"/>
      <c r="AJT11" s="608"/>
      <c r="AJU11" s="608"/>
      <c r="AJV11" s="608"/>
      <c r="AJW11" s="608"/>
      <c r="AJX11" s="608"/>
      <c r="AJY11" s="608"/>
      <c r="AJZ11" s="608"/>
      <c r="AKA11" s="608"/>
      <c r="AKB11" s="608"/>
      <c r="AKC11" s="608"/>
      <c r="AKD11" s="608"/>
      <c r="AKE11" s="608"/>
      <c r="AKF11" s="608"/>
      <c r="AKG11" s="608"/>
      <c r="AKH11" s="608"/>
      <c r="AKI11" s="608"/>
      <c r="AKJ11" s="608"/>
      <c r="AKK11" s="608"/>
      <c r="AKL11" s="608"/>
      <c r="AKM11" s="608"/>
      <c r="AKN11" s="608"/>
      <c r="AKO11" s="608"/>
      <c r="AKP11" s="608"/>
      <c r="AKQ11" s="608"/>
      <c r="AKR11" s="608"/>
      <c r="AKS11" s="608"/>
      <c r="AKT11" s="608"/>
      <c r="AKU11" s="608"/>
      <c r="AKV11" s="608"/>
      <c r="AKW11" s="608"/>
      <c r="AKX11" s="608"/>
      <c r="AKY11" s="608"/>
      <c r="AKZ11" s="608"/>
      <c r="ALA11" s="608"/>
      <c r="ALB11" s="608"/>
      <c r="ALC11" s="608"/>
      <c r="ALD11" s="608"/>
      <c r="ALE11" s="608"/>
      <c r="ALF11" s="608"/>
      <c r="ALG11" s="608"/>
      <c r="ALH11" s="608"/>
      <c r="ALI11" s="608"/>
      <c r="ALJ11" s="608"/>
      <c r="ALK11" s="608"/>
      <c r="ALL11" s="608"/>
      <c r="ALM11" s="608"/>
      <c r="ALN11" s="608"/>
      <c r="ALO11" s="608"/>
      <c r="ALP11" s="608"/>
      <c r="ALQ11" s="608"/>
      <c r="ALR11" s="608"/>
      <c r="ALS11" s="608"/>
      <c r="ALT11" s="608"/>
      <c r="ALU11" s="608"/>
      <c r="ALV11" s="608"/>
      <c r="ALW11" s="608"/>
      <c r="ALX11" s="608"/>
      <c r="ALY11" s="608"/>
      <c r="ALZ11" s="608"/>
      <c r="AMA11" s="608"/>
      <c r="AMB11" s="608"/>
      <c r="AMC11" s="608"/>
      <c r="AMD11" s="608"/>
      <c r="AME11" s="608"/>
      <c r="AMF11" s="608"/>
      <c r="AMG11" s="608"/>
      <c r="AMH11" s="608"/>
      <c r="AMI11" s="608"/>
      <c r="AMJ11" s="608"/>
      <c r="AMK11" s="608"/>
      <c r="AML11" s="608"/>
      <c r="AMM11" s="608"/>
      <c r="AMN11" s="608"/>
      <c r="AMO11" s="608"/>
      <c r="AMP11" s="608"/>
      <c r="AMQ11" s="608"/>
      <c r="AMR11" s="608"/>
      <c r="AMS11" s="608"/>
      <c r="AMT11" s="608"/>
      <c r="AMU11" s="608"/>
      <c r="AMV11" s="608"/>
      <c r="AMW11" s="608"/>
      <c r="AMX11" s="608"/>
      <c r="AMY11" s="608"/>
      <c r="AMZ11" s="608"/>
      <c r="ANA11" s="608"/>
      <c r="ANB11" s="608"/>
      <c r="ANC11" s="608"/>
      <c r="AND11" s="608"/>
      <c r="ANE11" s="608"/>
      <c r="ANF11" s="608"/>
      <c r="ANG11" s="608"/>
      <c r="ANH11" s="608"/>
      <c r="ANI11" s="608"/>
      <c r="ANJ11" s="608"/>
      <c r="ANK11" s="608"/>
      <c r="ANL11" s="608"/>
      <c r="ANM11" s="608"/>
      <c r="ANN11" s="608"/>
      <c r="ANO11" s="608"/>
      <c r="ANP11" s="608"/>
      <c r="ANQ11" s="608"/>
      <c r="ANR11" s="608"/>
      <c r="ANS11" s="608"/>
      <c r="ANT11" s="608"/>
      <c r="ANU11" s="608"/>
      <c r="ANV11" s="608"/>
      <c r="ANW11" s="608"/>
      <c r="ANX11" s="608"/>
      <c r="ANY11" s="608"/>
      <c r="ANZ11" s="608"/>
      <c r="AOA11" s="608"/>
      <c r="AOB11" s="608"/>
      <c r="AOC11" s="608"/>
      <c r="AOD11" s="608"/>
      <c r="AOE11" s="608"/>
      <c r="AOF11" s="608"/>
      <c r="AOG11" s="608"/>
      <c r="AOH11" s="608"/>
      <c r="AOI11" s="608"/>
      <c r="AOJ11" s="608"/>
      <c r="AOK11" s="608"/>
      <c r="AOL11" s="608"/>
      <c r="AOM11" s="608"/>
      <c r="AON11" s="608"/>
      <c r="AOO11" s="608"/>
      <c r="AOP11" s="608"/>
      <c r="AOQ11" s="608"/>
      <c r="AOR11" s="608"/>
      <c r="AOS11" s="608"/>
      <c r="AOT11" s="608"/>
      <c r="AOU11" s="608"/>
      <c r="AOV11" s="608"/>
      <c r="AOW11" s="608"/>
      <c r="AOX11" s="608"/>
      <c r="AOY11" s="608"/>
      <c r="AOZ11" s="608"/>
      <c r="APA11" s="608"/>
      <c r="APB11" s="608"/>
      <c r="APC11" s="608"/>
      <c r="APD11" s="608"/>
      <c r="APE11" s="608"/>
      <c r="APF11" s="608"/>
      <c r="APG11" s="608"/>
      <c r="APH11" s="608"/>
      <c r="API11" s="608"/>
      <c r="APJ11" s="608"/>
      <c r="APK11" s="608"/>
      <c r="APL11" s="608"/>
      <c r="APM11" s="608"/>
      <c r="APN11" s="608"/>
      <c r="APO11" s="608"/>
      <c r="APP11" s="608"/>
      <c r="APQ11" s="608"/>
      <c r="APR11" s="608"/>
      <c r="APS11" s="608"/>
      <c r="APT11" s="608"/>
      <c r="APU11" s="608"/>
      <c r="APV11" s="608"/>
      <c r="APW11" s="608"/>
      <c r="APX11" s="608"/>
      <c r="APY11" s="608"/>
      <c r="APZ11" s="608"/>
      <c r="AQA11" s="608"/>
      <c r="AQB11" s="608"/>
      <c r="AQC11" s="608"/>
      <c r="AQD11" s="608"/>
      <c r="AQE11" s="608"/>
      <c r="AQF11" s="608"/>
      <c r="AQG11" s="608"/>
      <c r="AQH11" s="608"/>
      <c r="AQI11" s="608"/>
      <c r="AQJ11" s="608"/>
      <c r="AQK11" s="608"/>
      <c r="AQL11" s="608"/>
      <c r="AQM11" s="608"/>
      <c r="AQN11" s="608"/>
      <c r="AQO11" s="608"/>
      <c r="AQP11" s="608"/>
      <c r="AQQ11" s="608"/>
      <c r="AQR11" s="608"/>
      <c r="AQS11" s="608"/>
      <c r="AQT11" s="608"/>
      <c r="AQU11" s="608"/>
      <c r="AQV11" s="608"/>
      <c r="AQW11" s="608"/>
      <c r="AQX11" s="608"/>
      <c r="AQY11" s="608"/>
      <c r="AQZ11" s="608"/>
      <c r="ARA11" s="608"/>
      <c r="ARB11" s="608"/>
      <c r="ARC11" s="608"/>
      <c r="ARD11" s="608"/>
      <c r="ARE11" s="608"/>
      <c r="ARF11" s="608"/>
      <c r="ARG11" s="608"/>
      <c r="ARH11" s="608"/>
      <c r="ARI11" s="608"/>
      <c r="ARJ11" s="608"/>
      <c r="ARK11" s="608"/>
      <c r="ARL11" s="608"/>
      <c r="ARM11" s="608"/>
      <c r="ARN11" s="608"/>
      <c r="ARO11" s="608"/>
      <c r="ARP11" s="608"/>
      <c r="ARQ11" s="608"/>
      <c r="ARR11" s="608"/>
      <c r="ARS11" s="608"/>
      <c r="ART11" s="608"/>
      <c r="ARU11" s="608"/>
      <c r="ARV11" s="608"/>
      <c r="ARW11" s="608"/>
      <c r="ARX11" s="608"/>
      <c r="ARY11" s="608"/>
      <c r="ARZ11" s="608"/>
      <c r="ASA11" s="608"/>
      <c r="ASB11" s="608"/>
      <c r="ASC11" s="608"/>
      <c r="ASD11" s="608"/>
      <c r="ASE11" s="608"/>
      <c r="ASF11" s="608"/>
      <c r="ASG11" s="608"/>
      <c r="ASH11" s="608"/>
      <c r="ASI11" s="608"/>
      <c r="ASJ11" s="608"/>
      <c r="ASK11" s="608"/>
      <c r="ASL11" s="608"/>
      <c r="ASM11" s="608"/>
      <c r="ASN11" s="608"/>
      <c r="ASO11" s="608"/>
      <c r="ASP11" s="608"/>
      <c r="ASQ11" s="608"/>
      <c r="ASR11" s="608"/>
      <c r="ASS11" s="608"/>
      <c r="AST11" s="608"/>
      <c r="ASU11" s="608"/>
      <c r="ASV11" s="608"/>
      <c r="ASW11" s="608"/>
      <c r="ASX11" s="608"/>
      <c r="ASY11" s="608"/>
      <c r="ASZ11" s="608"/>
      <c r="ATA11" s="608"/>
      <c r="ATB11" s="608"/>
      <c r="ATC11" s="608"/>
      <c r="ATD11" s="608"/>
      <c r="ATE11" s="608"/>
      <c r="ATF11" s="608"/>
      <c r="ATG11" s="608"/>
      <c r="ATH11" s="608"/>
      <c r="ATI11" s="608"/>
      <c r="ATJ11" s="608"/>
      <c r="ATK11" s="608"/>
      <c r="ATL11" s="608"/>
      <c r="ATM11" s="608"/>
      <c r="ATN11" s="608"/>
      <c r="ATO11" s="608"/>
      <c r="ATP11" s="608"/>
      <c r="ATQ11" s="608"/>
      <c r="ATR11" s="608"/>
      <c r="ATS11" s="608"/>
      <c r="ATT11" s="608"/>
      <c r="ATU11" s="608"/>
      <c r="ATV11" s="608"/>
      <c r="ATW11" s="608"/>
      <c r="ATX11" s="608"/>
      <c r="ATY11" s="608"/>
      <c r="ATZ11" s="608"/>
      <c r="AUA11" s="608"/>
      <c r="AUB11" s="608"/>
      <c r="AUC11" s="608"/>
      <c r="AUD11" s="608"/>
      <c r="AUE11" s="608"/>
      <c r="AUF11" s="608"/>
      <c r="AUG11" s="608"/>
      <c r="AUH11" s="608"/>
      <c r="AUI11" s="608"/>
      <c r="AUJ11" s="608"/>
      <c r="AUK11" s="608"/>
      <c r="AUL11" s="608"/>
      <c r="AUM11" s="608"/>
      <c r="AUN11" s="608"/>
      <c r="AUO11" s="608"/>
      <c r="AUP11" s="608"/>
      <c r="AUQ11" s="608"/>
      <c r="AUR11" s="608"/>
      <c r="AUS11" s="608"/>
      <c r="AUT11" s="608"/>
      <c r="AUU11" s="608"/>
      <c r="AUV11" s="608"/>
      <c r="AUW11" s="608"/>
      <c r="AUX11" s="608"/>
      <c r="AUY11" s="608"/>
      <c r="AUZ11" s="608"/>
      <c r="AVA11" s="608"/>
      <c r="AVB11" s="608"/>
      <c r="AVC11" s="608"/>
      <c r="AVD11" s="608"/>
      <c r="AVE11" s="608"/>
      <c r="AVF11" s="608"/>
      <c r="AVG11" s="608"/>
      <c r="AVH11" s="608"/>
      <c r="AVI11" s="608"/>
      <c r="AVJ11" s="608"/>
      <c r="AVK11" s="608"/>
      <c r="AVL11" s="608"/>
      <c r="AVM11" s="608"/>
      <c r="AVN11" s="608"/>
      <c r="AVO11" s="608"/>
      <c r="AVP11" s="608"/>
      <c r="AVQ11" s="608"/>
      <c r="AVR11" s="608"/>
      <c r="AVS11" s="608"/>
      <c r="AVT11" s="608"/>
      <c r="AVU11" s="608"/>
      <c r="AVV11" s="608"/>
      <c r="AVW11" s="608"/>
      <c r="AVX11" s="608"/>
      <c r="AVY11" s="608"/>
      <c r="AVZ11" s="608"/>
      <c r="AWA11" s="608"/>
      <c r="AWB11" s="608"/>
      <c r="AWC11" s="608"/>
      <c r="AWD11" s="608"/>
      <c r="AWE11" s="608"/>
      <c r="AWF11" s="608"/>
      <c r="AWG11" s="608"/>
      <c r="AWH11" s="608"/>
      <c r="AWI11" s="608"/>
      <c r="AWJ11" s="608"/>
      <c r="AWK11" s="608"/>
      <c r="AWL11" s="608"/>
      <c r="AWM11" s="608"/>
      <c r="AWN11" s="608"/>
      <c r="AWO11" s="608"/>
      <c r="AWP11" s="608"/>
      <c r="AWQ11" s="608"/>
      <c r="AWR11" s="608"/>
      <c r="AWS11" s="608"/>
      <c r="AWT11" s="608"/>
      <c r="AWU11" s="608"/>
      <c r="AWV11" s="608"/>
      <c r="AWW11" s="608"/>
      <c r="AWX11" s="608"/>
      <c r="AWY11" s="608"/>
      <c r="AWZ11" s="608"/>
      <c r="AXA11" s="608"/>
      <c r="AXB11" s="608"/>
      <c r="AXC11" s="608"/>
      <c r="AXD11" s="608"/>
      <c r="AXE11" s="608"/>
      <c r="AXF11" s="608"/>
      <c r="AXG11" s="608"/>
      <c r="AXH11" s="608"/>
      <c r="AXI11" s="608"/>
      <c r="AXJ11" s="608"/>
      <c r="AXK11" s="608"/>
      <c r="AXL11" s="608"/>
      <c r="AXM11" s="608"/>
      <c r="AXN11" s="608"/>
      <c r="AXO11" s="608"/>
      <c r="AXP11" s="608"/>
      <c r="AXQ11" s="608"/>
      <c r="AXR11" s="608"/>
      <c r="AXS11" s="608"/>
      <c r="AXT11" s="608"/>
      <c r="AXU11" s="608"/>
      <c r="AXV11" s="608"/>
      <c r="AXW11" s="608"/>
      <c r="AXX11" s="608"/>
      <c r="AXY11" s="608"/>
      <c r="AXZ11" s="608"/>
      <c r="AYA11" s="608"/>
      <c r="AYB11" s="608"/>
      <c r="AYC11" s="608"/>
      <c r="AYD11" s="608"/>
      <c r="AYE11" s="608"/>
      <c r="AYF11" s="608"/>
      <c r="AYG11" s="608"/>
      <c r="AYH11" s="608"/>
      <c r="AYI11" s="608"/>
      <c r="AYJ11" s="608"/>
      <c r="AYK11" s="608"/>
      <c r="AYL11" s="608"/>
      <c r="AYM11" s="608"/>
      <c r="AYN11" s="608"/>
      <c r="AYO11" s="608"/>
      <c r="AYP11" s="608"/>
      <c r="AYQ11" s="608"/>
      <c r="AYR11" s="608"/>
      <c r="AYS11" s="608"/>
      <c r="AYT11" s="608"/>
      <c r="AYU11" s="608"/>
      <c r="AYV11" s="608"/>
      <c r="AYW11" s="608"/>
      <c r="AYX11" s="608"/>
      <c r="AYY11" s="608"/>
      <c r="AYZ11" s="608"/>
      <c r="AZA11" s="608"/>
      <c r="AZB11" s="608"/>
      <c r="AZC11" s="608"/>
      <c r="AZD11" s="608"/>
      <c r="AZE11" s="608"/>
      <c r="AZF11" s="608"/>
      <c r="AZG11" s="608"/>
      <c r="AZH11" s="608"/>
      <c r="AZI11" s="608"/>
      <c r="AZJ11" s="608"/>
      <c r="AZK11" s="608"/>
      <c r="AZL11" s="608"/>
      <c r="AZM11" s="608"/>
      <c r="AZN11" s="608"/>
      <c r="AZO11" s="608"/>
      <c r="AZP11" s="608"/>
      <c r="AZQ11" s="608"/>
      <c r="AZR11" s="608"/>
      <c r="AZS11" s="608"/>
      <c r="AZT11" s="608"/>
      <c r="AZU11" s="608"/>
      <c r="AZV11" s="608"/>
      <c r="AZW11" s="608"/>
      <c r="AZX11" s="608"/>
      <c r="AZY11" s="608"/>
      <c r="AZZ11" s="608"/>
      <c r="BAA11" s="608"/>
      <c r="BAB11" s="608"/>
      <c r="BAC11" s="608"/>
      <c r="BAD11" s="608"/>
      <c r="BAE11" s="608"/>
      <c r="BAF11" s="608"/>
      <c r="BAG11" s="608"/>
      <c r="BAH11" s="608"/>
      <c r="BAI11" s="608"/>
      <c r="BAJ11" s="608"/>
      <c r="BAK11" s="608"/>
      <c r="BAL11" s="608"/>
      <c r="BAM11" s="608"/>
      <c r="BAN11" s="608"/>
      <c r="BAO11" s="608"/>
      <c r="BAP11" s="608"/>
      <c r="BAQ11" s="608"/>
      <c r="BAR11" s="608"/>
      <c r="BAS11" s="608"/>
      <c r="BAT11" s="608"/>
      <c r="BAU11" s="608"/>
      <c r="BAV11" s="608"/>
      <c r="BAW11" s="608"/>
      <c r="BAX11" s="608"/>
      <c r="BAY11" s="608"/>
      <c r="BAZ11" s="608"/>
      <c r="BBA11" s="608"/>
      <c r="BBB11" s="608"/>
      <c r="BBC11" s="608"/>
      <c r="BBD11" s="608"/>
      <c r="BBE11" s="608"/>
      <c r="BBF11" s="608"/>
      <c r="BBG11" s="608"/>
      <c r="BBH11" s="608"/>
      <c r="BBI11" s="608"/>
      <c r="BBJ11" s="608"/>
      <c r="BBK11" s="608"/>
      <c r="BBL11" s="608"/>
      <c r="BBM11" s="608"/>
      <c r="BBN11" s="608"/>
      <c r="BBO11" s="608"/>
      <c r="BBP11" s="608"/>
      <c r="BBQ11" s="608"/>
      <c r="BBR11" s="608"/>
      <c r="BBS11" s="608"/>
      <c r="BBT11" s="608"/>
      <c r="BBU11" s="608"/>
      <c r="BBV11" s="608"/>
      <c r="BBW11" s="608"/>
      <c r="BBX11" s="608"/>
      <c r="BBY11" s="608"/>
      <c r="BBZ11" s="608"/>
      <c r="BCA11" s="608"/>
      <c r="BCB11" s="608"/>
      <c r="BCC11" s="608"/>
      <c r="BCD11" s="608"/>
      <c r="BCE11" s="608"/>
      <c r="BCF11" s="608"/>
      <c r="BCG11" s="608"/>
      <c r="BCH11" s="608"/>
      <c r="BCI11" s="608"/>
      <c r="BCJ11" s="608"/>
      <c r="BCK11" s="608"/>
      <c r="BCL11" s="608"/>
      <c r="BCM11" s="608"/>
      <c r="BCN11" s="608"/>
      <c r="BCO11" s="608"/>
      <c r="BCP11" s="608"/>
      <c r="BCQ11" s="608"/>
      <c r="BCR11" s="608"/>
      <c r="BCS11" s="608"/>
      <c r="BCT11" s="608"/>
      <c r="BCU11" s="608"/>
      <c r="BCV11" s="608"/>
      <c r="BCW11" s="608"/>
      <c r="BCX11" s="608"/>
      <c r="BCY11" s="608"/>
      <c r="BCZ11" s="608"/>
      <c r="BDA11" s="608"/>
      <c r="BDB11" s="608"/>
      <c r="BDC11" s="608"/>
      <c r="BDD11" s="608"/>
      <c r="BDE11" s="608"/>
      <c r="BDF11" s="608"/>
      <c r="BDG11" s="608"/>
      <c r="BDH11" s="608"/>
      <c r="BDI11" s="608"/>
      <c r="BDJ11" s="608"/>
      <c r="BDK11" s="608"/>
      <c r="BDL11" s="608"/>
      <c r="BDM11" s="608"/>
      <c r="BDN11" s="608"/>
      <c r="BDO11" s="608"/>
      <c r="BDP11" s="608"/>
      <c r="BDQ11" s="608"/>
      <c r="BDR11" s="608"/>
      <c r="BDS11" s="608"/>
      <c r="BDT11" s="608"/>
      <c r="BDU11" s="608"/>
      <c r="BDV11" s="608"/>
      <c r="BDW11" s="608"/>
      <c r="BDX11" s="608"/>
      <c r="BDY11" s="608"/>
      <c r="BDZ11" s="608"/>
      <c r="BEA11" s="608"/>
      <c r="BEB11" s="608"/>
      <c r="BEC11" s="608"/>
      <c r="BED11" s="608"/>
      <c r="BEE11" s="608"/>
      <c r="BEF11" s="608"/>
      <c r="BEG11" s="608"/>
      <c r="BEH11" s="608"/>
      <c r="BEI11" s="608"/>
      <c r="BEJ11" s="608"/>
      <c r="BEK11" s="608"/>
      <c r="BEL11" s="608"/>
      <c r="BEM11" s="608"/>
      <c r="BEN11" s="608"/>
      <c r="BEO11" s="608"/>
      <c r="BEP11" s="608"/>
      <c r="BEQ11" s="608"/>
      <c r="BER11" s="608"/>
      <c r="BES11" s="608"/>
      <c r="BET11" s="608"/>
      <c r="BEU11" s="608"/>
      <c r="BEV11" s="608"/>
      <c r="BEW11" s="608"/>
      <c r="BEX11" s="608"/>
      <c r="BEY11" s="608"/>
      <c r="BEZ11" s="608"/>
      <c r="BFA11" s="608"/>
      <c r="BFB11" s="608"/>
      <c r="BFC11" s="608"/>
      <c r="BFD11" s="608"/>
      <c r="BFE11" s="608"/>
      <c r="BFF11" s="608"/>
      <c r="BFG11" s="608"/>
      <c r="BFH11" s="608"/>
      <c r="BFI11" s="608"/>
      <c r="BFJ11" s="608"/>
      <c r="BFK11" s="608"/>
      <c r="BFL11" s="608"/>
      <c r="BFM11" s="608"/>
      <c r="BFN11" s="608"/>
      <c r="BFO11" s="608"/>
      <c r="BFP11" s="608"/>
      <c r="BFQ11" s="608"/>
      <c r="BFR11" s="608"/>
      <c r="BFS11" s="608"/>
      <c r="BFT11" s="608"/>
      <c r="BFU11" s="608"/>
      <c r="BFV11" s="608"/>
      <c r="BFW11" s="608"/>
      <c r="BFX11" s="608"/>
      <c r="BFY11" s="608"/>
      <c r="BFZ11" s="608"/>
      <c r="BGA11" s="608"/>
      <c r="BGB11" s="608"/>
      <c r="BGC11" s="608"/>
      <c r="BGD11" s="608"/>
      <c r="BGE11" s="608"/>
      <c r="BGF11" s="608"/>
      <c r="BGG11" s="608"/>
      <c r="BGH11" s="608"/>
      <c r="BGI11" s="608"/>
      <c r="BGJ11" s="608"/>
      <c r="BGK11" s="608"/>
      <c r="BGL11" s="608"/>
      <c r="BGM11" s="608"/>
      <c r="BGN11" s="608"/>
      <c r="BGO11" s="608"/>
      <c r="BGP11" s="608"/>
      <c r="BGQ11" s="608"/>
      <c r="BGR11" s="608"/>
      <c r="BGS11" s="608"/>
      <c r="BGT11" s="608"/>
      <c r="BGU11" s="608"/>
      <c r="BGV11" s="608"/>
      <c r="BGW11" s="608"/>
      <c r="BGX11" s="608"/>
      <c r="BGY11" s="608"/>
      <c r="BGZ11" s="608"/>
      <c r="BHA11" s="608"/>
      <c r="BHB11" s="608"/>
      <c r="BHC11" s="608"/>
      <c r="BHD11" s="608"/>
      <c r="BHE11" s="608"/>
      <c r="BHF11" s="608"/>
      <c r="BHG11" s="608"/>
      <c r="BHH11" s="608"/>
      <c r="BHI11" s="608"/>
      <c r="BHJ11" s="608"/>
      <c r="BHK11" s="608"/>
      <c r="BHL11" s="608"/>
      <c r="BHM11" s="608"/>
      <c r="BHN11" s="608"/>
      <c r="BHO11" s="608"/>
      <c r="BHP11" s="608"/>
      <c r="BHQ11" s="608"/>
      <c r="BHR11" s="608"/>
      <c r="BHS11" s="608"/>
      <c r="BHT11" s="608"/>
      <c r="BHU11" s="608"/>
      <c r="BHV11" s="608"/>
      <c r="BHW11" s="608"/>
      <c r="BHX11" s="608"/>
      <c r="BHY11" s="608"/>
      <c r="BHZ11" s="608"/>
      <c r="BIA11" s="608"/>
      <c r="BIB11" s="608"/>
      <c r="BIC11" s="608"/>
      <c r="BID11" s="608"/>
      <c r="BIE11" s="608"/>
      <c r="BIF11" s="608"/>
      <c r="BIG11" s="608"/>
      <c r="BIH11" s="608"/>
      <c r="BII11" s="608"/>
      <c r="BIJ11" s="608"/>
      <c r="BIK11" s="608"/>
      <c r="BIL11" s="608"/>
      <c r="BIM11" s="608"/>
      <c r="BIN11" s="608"/>
      <c r="BIO11" s="608"/>
      <c r="BIP11" s="608"/>
      <c r="BIQ11" s="608"/>
      <c r="BIR11" s="608"/>
      <c r="BIS11" s="608"/>
      <c r="BIT11" s="608"/>
      <c r="BIU11" s="608"/>
      <c r="BIV11" s="608"/>
      <c r="BIW11" s="608"/>
      <c r="BIX11" s="608"/>
      <c r="BIY11" s="608"/>
      <c r="BIZ11" s="608"/>
      <c r="BJA11" s="608"/>
      <c r="BJB11" s="608"/>
      <c r="BJC11" s="608"/>
      <c r="BJD11" s="608"/>
      <c r="BJE11" s="608"/>
      <c r="BJF11" s="608"/>
      <c r="BJG11" s="608"/>
      <c r="BJH11" s="608"/>
      <c r="BJI11" s="608"/>
      <c r="BJJ11" s="608"/>
      <c r="BJK11" s="608"/>
      <c r="BJL11" s="608"/>
      <c r="BJM11" s="608"/>
      <c r="BJN11" s="608"/>
      <c r="BJO11" s="608"/>
      <c r="BJP11" s="608"/>
      <c r="BJQ11" s="608"/>
      <c r="BJR11" s="608"/>
      <c r="BJS11" s="608"/>
      <c r="BJT11" s="608"/>
      <c r="BJU11" s="608"/>
      <c r="BJV11" s="608"/>
      <c r="BJW11" s="608"/>
      <c r="BJX11" s="608"/>
      <c r="BJY11" s="608"/>
      <c r="BJZ11" s="608"/>
      <c r="BKA11" s="608"/>
      <c r="BKB11" s="608"/>
      <c r="BKC11" s="608"/>
      <c r="BKD11" s="608"/>
      <c r="BKE11" s="608"/>
      <c r="BKF11" s="608"/>
      <c r="BKG11" s="608"/>
      <c r="BKH11" s="608"/>
      <c r="BKI11" s="608"/>
      <c r="BKJ11" s="608"/>
      <c r="BKK11" s="608"/>
      <c r="BKL11" s="608"/>
      <c r="BKM11" s="608"/>
      <c r="BKN11" s="608"/>
      <c r="BKO11" s="608"/>
      <c r="BKP11" s="608"/>
      <c r="BKQ11" s="608"/>
      <c r="BKR11" s="608"/>
      <c r="BKS11" s="608"/>
      <c r="BKT11" s="608"/>
      <c r="BKU11" s="608"/>
      <c r="BKV11" s="608"/>
      <c r="BKW11" s="608"/>
      <c r="BKX11" s="608"/>
      <c r="BKY11" s="608"/>
      <c r="BKZ11" s="608"/>
      <c r="BLA11" s="608"/>
      <c r="BLB11" s="608"/>
      <c r="BLC11" s="608"/>
      <c r="BLD11" s="608"/>
      <c r="BLE11" s="608"/>
      <c r="BLF11" s="608"/>
      <c r="BLG11" s="608"/>
      <c r="BLH11" s="608"/>
      <c r="BLI11" s="608"/>
      <c r="BLJ11" s="608"/>
      <c r="BLK11" s="608"/>
      <c r="BLL11" s="608"/>
      <c r="BLM11" s="608"/>
      <c r="BLN11" s="608"/>
      <c r="BLO11" s="608"/>
      <c r="BLP11" s="608"/>
      <c r="BLQ11" s="608"/>
      <c r="BLR11" s="608"/>
      <c r="BLS11" s="608"/>
      <c r="BLT11" s="608"/>
      <c r="BLU11" s="608"/>
      <c r="BLV11" s="608"/>
      <c r="BLW11" s="608"/>
      <c r="BLX11" s="608"/>
      <c r="BLY11" s="608"/>
      <c r="BLZ11" s="608"/>
      <c r="BMA11" s="608"/>
      <c r="BMB11" s="608"/>
      <c r="BMC11" s="608"/>
      <c r="BMD11" s="608"/>
      <c r="BME11" s="608"/>
      <c r="BMF11" s="608"/>
      <c r="BMG11" s="608"/>
      <c r="BMH11" s="608"/>
      <c r="BMI11" s="608"/>
      <c r="BMJ11" s="608"/>
      <c r="BMK11" s="608"/>
      <c r="BML11" s="608"/>
      <c r="BMM11" s="608"/>
      <c r="BMN11" s="608"/>
      <c r="BMO11" s="608"/>
      <c r="BMP11" s="608"/>
      <c r="BMQ11" s="608"/>
      <c r="BMR11" s="608"/>
      <c r="BMS11" s="608"/>
      <c r="BMT11" s="608"/>
      <c r="BMU11" s="608"/>
      <c r="BMV11" s="608"/>
      <c r="BMW11" s="608"/>
      <c r="BMX11" s="608"/>
      <c r="BMY11" s="608"/>
      <c r="BMZ11" s="608"/>
      <c r="BNA11" s="608"/>
      <c r="BNB11" s="608"/>
      <c r="BNC11" s="608"/>
      <c r="BND11" s="608"/>
      <c r="BNE11" s="608"/>
      <c r="BNF11" s="608"/>
      <c r="BNG11" s="608"/>
      <c r="BNH11" s="608"/>
      <c r="BNI11" s="608"/>
      <c r="BNJ11" s="608"/>
      <c r="BNK11" s="608"/>
      <c r="BNL11" s="608"/>
      <c r="BNM11" s="608"/>
      <c r="BNN11" s="608"/>
      <c r="BNO11" s="608"/>
      <c r="BNP11" s="608"/>
      <c r="BNQ11" s="608"/>
      <c r="BNR11" s="608"/>
      <c r="BNS11" s="608"/>
      <c r="BNT11" s="608"/>
      <c r="BNU11" s="608"/>
      <c r="BNV11" s="608"/>
      <c r="BNW11" s="608"/>
      <c r="BNX11" s="608"/>
      <c r="BNY11" s="608"/>
      <c r="BNZ11" s="608"/>
      <c r="BOA11" s="608"/>
      <c r="BOB11" s="608"/>
      <c r="BOC11" s="608"/>
      <c r="BOD11" s="608"/>
      <c r="BOE11" s="608"/>
      <c r="BOF11" s="608"/>
      <c r="BOG11" s="608"/>
      <c r="BOH11" s="608"/>
      <c r="BOI11" s="608"/>
      <c r="BOJ11" s="608"/>
      <c r="BOK11" s="608"/>
      <c r="BOL11" s="608"/>
      <c r="BOM11" s="608"/>
      <c r="BON11" s="608"/>
      <c r="BOO11" s="608"/>
      <c r="BOP11" s="608"/>
      <c r="BOQ11" s="608"/>
      <c r="BOR11" s="608"/>
      <c r="BOS11" s="608"/>
      <c r="BOT11" s="608"/>
      <c r="BOU11" s="608"/>
      <c r="BOV11" s="608"/>
      <c r="BOW11" s="608"/>
      <c r="BOX11" s="608"/>
      <c r="BOY11" s="608"/>
      <c r="BOZ11" s="608"/>
      <c r="BPA11" s="608"/>
      <c r="BPB11" s="608"/>
      <c r="BPC11" s="608"/>
      <c r="BPD11" s="608"/>
      <c r="BPE11" s="608"/>
      <c r="BPF11" s="608"/>
      <c r="BPG11" s="608"/>
      <c r="BPH11" s="608"/>
      <c r="BPI11" s="608"/>
      <c r="BPJ11" s="608"/>
      <c r="BPK11" s="608"/>
      <c r="BPL11" s="608"/>
      <c r="BPM11" s="608"/>
      <c r="BPN11" s="608"/>
      <c r="BPO11" s="608"/>
      <c r="BPP11" s="608"/>
      <c r="BPQ11" s="608"/>
      <c r="BPR11" s="608"/>
      <c r="BPS11" s="608"/>
      <c r="BPT11" s="608"/>
      <c r="BPU11" s="608"/>
      <c r="BPV11" s="608"/>
      <c r="BPW11" s="608"/>
      <c r="BPX11" s="608"/>
      <c r="BPY11" s="608"/>
      <c r="BPZ11" s="608"/>
      <c r="BQA11" s="608"/>
      <c r="BQB11" s="608"/>
      <c r="BQC11" s="608"/>
      <c r="BQD11" s="608"/>
      <c r="BQE11" s="608"/>
      <c r="BQF11" s="608"/>
      <c r="BQG11" s="608"/>
      <c r="BQH11" s="608"/>
      <c r="BQI11" s="608"/>
      <c r="BQJ11" s="608"/>
      <c r="BQK11" s="608"/>
      <c r="BQL11" s="608"/>
      <c r="BQM11" s="608"/>
      <c r="BQN11" s="608"/>
      <c r="BQO11" s="608"/>
      <c r="BQP11" s="608"/>
      <c r="BQQ11" s="608"/>
      <c r="BQR11" s="608"/>
      <c r="BQS11" s="608"/>
      <c r="BQT11" s="608"/>
      <c r="BQU11" s="608"/>
      <c r="BQV11" s="608"/>
      <c r="BQW11" s="608"/>
      <c r="BQX11" s="608"/>
      <c r="BQY11" s="608"/>
      <c r="BQZ11" s="608"/>
      <c r="BRA11" s="608"/>
      <c r="BRB11" s="608"/>
      <c r="BRC11" s="608"/>
      <c r="BRD11" s="608"/>
      <c r="BRE11" s="608"/>
      <c r="BRF11" s="608"/>
      <c r="BRG11" s="608"/>
      <c r="BRH11" s="608"/>
      <c r="BRI11" s="608"/>
      <c r="BRJ11" s="608"/>
      <c r="BRK11" s="608"/>
      <c r="BRL11" s="608"/>
      <c r="BRM11" s="608"/>
      <c r="BRN11" s="608"/>
      <c r="BRO11" s="608"/>
      <c r="BRP11" s="608"/>
      <c r="BRQ11" s="608"/>
      <c r="BRR11" s="608"/>
      <c r="BRS11" s="608"/>
      <c r="BRT11" s="608"/>
      <c r="BRU11" s="608"/>
      <c r="BRV11" s="608"/>
      <c r="BRW11" s="608"/>
      <c r="BRX11" s="608"/>
      <c r="BRY11" s="608"/>
      <c r="BRZ11" s="608"/>
      <c r="BSA11" s="608"/>
      <c r="BSB11" s="608"/>
      <c r="BSC11" s="608"/>
      <c r="BSD11" s="608"/>
      <c r="BSE11" s="608"/>
      <c r="BSF11" s="608"/>
      <c r="BSG11" s="608"/>
      <c r="BSH11" s="608"/>
      <c r="BSI11" s="608"/>
      <c r="BSJ11" s="608"/>
      <c r="BSK11" s="608"/>
      <c r="BSL11" s="608"/>
      <c r="BSM11" s="608"/>
      <c r="BSN11" s="608"/>
      <c r="BSO11" s="608"/>
      <c r="BSP11" s="608"/>
      <c r="BSQ11" s="608"/>
      <c r="BSR11" s="608"/>
      <c r="BSS11" s="608"/>
      <c r="BST11" s="608"/>
      <c r="BSU11" s="608"/>
      <c r="BSV11" s="608"/>
      <c r="BSW11" s="608"/>
      <c r="BSX11" s="608"/>
      <c r="BSY11" s="608"/>
      <c r="BSZ11" s="608"/>
      <c r="BTA11" s="608"/>
      <c r="BTB11" s="608"/>
      <c r="BTC11" s="608"/>
      <c r="BTD11" s="608"/>
      <c r="BTE11" s="608"/>
      <c r="BTF11" s="608"/>
      <c r="BTG11" s="608"/>
      <c r="BTH11" s="608"/>
      <c r="BTI11" s="608"/>
      <c r="BTJ11" s="608"/>
      <c r="BTK11" s="608"/>
      <c r="BTL11" s="608"/>
      <c r="BTM11" s="608"/>
      <c r="BTN11" s="608"/>
      <c r="BTO11" s="608"/>
      <c r="BTP11" s="608"/>
      <c r="BTQ11" s="608"/>
      <c r="BTR11" s="608"/>
      <c r="BTS11" s="608"/>
      <c r="BTT11" s="608"/>
      <c r="BTU11" s="608"/>
      <c r="BTV11" s="608"/>
      <c r="BTW11" s="608"/>
      <c r="BTX11" s="608"/>
      <c r="BTY11" s="608"/>
      <c r="BTZ11" s="608"/>
      <c r="BUA11" s="608"/>
      <c r="BUB11" s="608"/>
      <c r="BUC11" s="608"/>
      <c r="BUD11" s="608"/>
      <c r="BUE11" s="608"/>
      <c r="BUF11" s="608"/>
      <c r="BUG11" s="608"/>
      <c r="BUH11" s="608"/>
      <c r="BUI11" s="608"/>
      <c r="BUJ11" s="608"/>
      <c r="BUK11" s="608"/>
      <c r="BUL11" s="608"/>
      <c r="BUM11" s="608"/>
      <c r="BUN11" s="608"/>
      <c r="BUO11" s="608"/>
      <c r="BUP11" s="608"/>
      <c r="BUQ11" s="608"/>
      <c r="BUR11" s="608"/>
      <c r="BUS11" s="608"/>
      <c r="BUT11" s="608"/>
      <c r="BUU11" s="608"/>
      <c r="BUV11" s="608"/>
      <c r="BUW11" s="608"/>
      <c r="BUX11" s="608"/>
      <c r="BUY11" s="608"/>
      <c r="BUZ11" s="608"/>
      <c r="BVA11" s="608"/>
      <c r="BVB11" s="608"/>
      <c r="BVC11" s="608"/>
      <c r="BVD11" s="608"/>
      <c r="BVE11" s="608"/>
      <c r="BVF11" s="608"/>
      <c r="BVG11" s="608"/>
      <c r="BVH11" s="608"/>
      <c r="BVI11" s="608"/>
      <c r="BVJ11" s="608"/>
      <c r="BVK11" s="608"/>
      <c r="BVL11" s="608"/>
      <c r="BVM11" s="608"/>
      <c r="BVN11" s="608"/>
      <c r="BVO11" s="608"/>
      <c r="BVP11" s="608"/>
      <c r="BVQ11" s="608"/>
      <c r="BVR11" s="608"/>
      <c r="BVS11" s="608"/>
      <c r="BVT11" s="608"/>
      <c r="BVU11" s="608"/>
      <c r="BVV11" s="608"/>
      <c r="BVW11" s="608"/>
      <c r="BVX11" s="608"/>
      <c r="BVY11" s="608"/>
      <c r="BVZ11" s="608"/>
      <c r="BWA11" s="608"/>
      <c r="BWB11" s="608"/>
      <c r="BWC11" s="608"/>
      <c r="BWD11" s="608"/>
      <c r="BWE11" s="608"/>
      <c r="BWF11" s="608"/>
      <c r="BWG11" s="608"/>
      <c r="BWH11" s="608"/>
      <c r="BWI11" s="608"/>
      <c r="BWJ11" s="608"/>
      <c r="BWK11" s="608"/>
      <c r="BWL11" s="608"/>
      <c r="BWM11" s="608"/>
      <c r="BWN11" s="608"/>
      <c r="BWO11" s="608"/>
      <c r="BWP11" s="608"/>
      <c r="BWQ11" s="608"/>
      <c r="BWR11" s="608"/>
      <c r="BWS11" s="608"/>
      <c r="BWT11" s="608"/>
      <c r="BWU11" s="608"/>
      <c r="BWV11" s="608"/>
      <c r="BWW11" s="608"/>
      <c r="BWX11" s="608"/>
      <c r="BWY11" s="608"/>
      <c r="BWZ11" s="608"/>
      <c r="BXA11" s="608"/>
      <c r="BXB11" s="608"/>
      <c r="BXC11" s="608"/>
      <c r="BXD11" s="608"/>
      <c r="BXE11" s="608"/>
      <c r="BXF11" s="608"/>
      <c r="BXG11" s="608"/>
      <c r="BXH11" s="608"/>
      <c r="BXI11" s="608"/>
      <c r="BXJ11" s="608"/>
      <c r="BXK11" s="608"/>
      <c r="BXL11" s="608"/>
      <c r="BXM11" s="608"/>
      <c r="BXN11" s="608"/>
      <c r="BXO11" s="608"/>
      <c r="BXP11" s="608"/>
      <c r="BXQ11" s="608"/>
      <c r="BXR11" s="608"/>
      <c r="BXS11" s="608"/>
      <c r="BXT11" s="608"/>
      <c r="BXU11" s="608"/>
      <c r="BXV11" s="608"/>
      <c r="BXW11" s="608"/>
      <c r="BXX11" s="608"/>
      <c r="BXY11" s="608"/>
      <c r="BXZ11" s="608"/>
      <c r="BYA11" s="608"/>
      <c r="BYB11" s="608"/>
      <c r="BYC11" s="608"/>
      <c r="BYD11" s="608"/>
      <c r="BYE11" s="608"/>
      <c r="BYF11" s="608"/>
      <c r="BYG11" s="608"/>
      <c r="BYH11" s="608"/>
      <c r="BYI11" s="608"/>
      <c r="BYJ11" s="608"/>
      <c r="BYK11" s="608"/>
      <c r="BYL11" s="608"/>
      <c r="BYM11" s="608"/>
      <c r="BYN11" s="608"/>
      <c r="BYO11" s="608"/>
      <c r="BYP11" s="608"/>
      <c r="BYQ11" s="608"/>
      <c r="BYR11" s="608"/>
      <c r="BYS11" s="608"/>
      <c r="BYT11" s="608"/>
      <c r="BYU11" s="608"/>
      <c r="BYV11" s="608"/>
      <c r="BYW11" s="608"/>
      <c r="BYX11" s="608"/>
      <c r="BYY11" s="608"/>
      <c r="BYZ11" s="608"/>
      <c r="BZA11" s="608"/>
      <c r="BZB11" s="608"/>
      <c r="BZC11" s="608"/>
      <c r="BZD11" s="608"/>
      <c r="BZE11" s="608"/>
      <c r="BZF11" s="608"/>
      <c r="BZG11" s="608"/>
      <c r="BZH11" s="608"/>
      <c r="BZI11" s="608"/>
      <c r="BZJ11" s="608"/>
      <c r="BZK11" s="608"/>
      <c r="BZL11" s="608"/>
      <c r="BZM11" s="608"/>
      <c r="BZN11" s="608"/>
      <c r="BZO11" s="608"/>
      <c r="BZP11" s="608"/>
      <c r="BZQ11" s="608"/>
      <c r="BZR11" s="608"/>
      <c r="BZS11" s="608"/>
      <c r="BZT11" s="608"/>
      <c r="BZU11" s="608"/>
      <c r="BZV11" s="608"/>
      <c r="BZW11" s="608"/>
      <c r="BZX11" s="608"/>
      <c r="BZY11" s="608"/>
      <c r="BZZ11" s="608"/>
      <c r="CAA11" s="608"/>
      <c r="CAB11" s="608"/>
      <c r="CAC11" s="608"/>
      <c r="CAD11" s="608"/>
      <c r="CAE11" s="608"/>
      <c r="CAF11" s="608"/>
      <c r="CAG11" s="608"/>
      <c r="CAH11" s="608"/>
      <c r="CAI11" s="608"/>
      <c r="CAJ11" s="608"/>
      <c r="CAK11" s="608"/>
      <c r="CAL11" s="608"/>
      <c r="CAM11" s="608"/>
      <c r="CAN11" s="608"/>
      <c r="CAO11" s="608"/>
      <c r="CAP11" s="608"/>
      <c r="CAQ11" s="608"/>
      <c r="CAR11" s="608"/>
      <c r="CAS11" s="608"/>
      <c r="CAT11" s="608"/>
      <c r="CAU11" s="608"/>
      <c r="CAV11" s="608"/>
      <c r="CAW11" s="608"/>
      <c r="CAX11" s="608"/>
      <c r="CAY11" s="608"/>
      <c r="CAZ11" s="608"/>
      <c r="CBA11" s="608"/>
      <c r="CBB11" s="608"/>
      <c r="CBC11" s="608"/>
      <c r="CBD11" s="608"/>
      <c r="CBE11" s="608"/>
      <c r="CBF11" s="608"/>
      <c r="CBG11" s="608"/>
      <c r="CBH11" s="608"/>
      <c r="CBI11" s="608"/>
      <c r="CBJ11" s="608"/>
      <c r="CBK11" s="608"/>
      <c r="CBL11" s="608"/>
      <c r="CBM11" s="608"/>
      <c r="CBN11" s="608"/>
      <c r="CBO11" s="608"/>
      <c r="CBP11" s="608"/>
      <c r="CBQ11" s="608"/>
      <c r="CBR11" s="608"/>
      <c r="CBS11" s="608"/>
      <c r="CBT11" s="608"/>
      <c r="CBU11" s="608"/>
      <c r="CBV11" s="608"/>
      <c r="CBW11" s="608"/>
      <c r="CBX11" s="608"/>
      <c r="CBY11" s="608"/>
      <c r="CBZ11" s="608"/>
      <c r="CCA11" s="608"/>
      <c r="CCB11" s="608"/>
      <c r="CCC11" s="608"/>
      <c r="CCD11" s="608"/>
      <c r="CCE11" s="608"/>
      <c r="CCF11" s="608"/>
      <c r="CCG11" s="608"/>
      <c r="CCH11" s="608"/>
      <c r="CCI11" s="608"/>
      <c r="CCJ11" s="608"/>
      <c r="CCK11" s="608"/>
      <c r="CCL11" s="608"/>
      <c r="CCM11" s="608"/>
      <c r="CCN11" s="608"/>
      <c r="CCO11" s="608"/>
      <c r="CCP11" s="608"/>
      <c r="CCQ11" s="608"/>
      <c r="CCR11" s="608"/>
      <c r="CCS11" s="608"/>
      <c r="CCT11" s="608"/>
      <c r="CCU11" s="608"/>
      <c r="CCV11" s="608"/>
      <c r="CCW11" s="608"/>
      <c r="CCX11" s="608"/>
      <c r="CCY11" s="608"/>
      <c r="CCZ11" s="608"/>
      <c r="CDA11" s="608"/>
      <c r="CDB11" s="608"/>
      <c r="CDC11" s="608"/>
      <c r="CDD11" s="608"/>
      <c r="CDE11" s="608"/>
      <c r="CDF11" s="608"/>
      <c r="CDG11" s="608"/>
      <c r="CDH11" s="608"/>
      <c r="CDI11" s="608"/>
      <c r="CDJ11" s="608"/>
      <c r="CDK11" s="608"/>
      <c r="CDL11" s="608"/>
      <c r="CDM11" s="608"/>
      <c r="CDN11" s="608"/>
      <c r="CDO11" s="608"/>
      <c r="CDP11" s="608"/>
      <c r="CDQ11" s="608"/>
      <c r="CDR11" s="608"/>
      <c r="CDS11" s="608"/>
      <c r="CDT11" s="608"/>
      <c r="CDU11" s="608"/>
      <c r="CDV11" s="608"/>
      <c r="CDW11" s="608"/>
      <c r="CDX11" s="608"/>
      <c r="CDY11" s="608"/>
      <c r="CDZ11" s="608"/>
      <c r="CEA11" s="608"/>
      <c r="CEB11" s="608"/>
      <c r="CEC11" s="608"/>
      <c r="CED11" s="608"/>
      <c r="CEE11" s="608"/>
      <c r="CEF11" s="608"/>
      <c r="CEG11" s="608"/>
      <c r="CEH11" s="608"/>
      <c r="CEI11" s="608"/>
      <c r="CEJ11" s="608"/>
      <c r="CEK11" s="608"/>
      <c r="CEL11" s="608"/>
      <c r="CEM11" s="608"/>
      <c r="CEN11" s="608"/>
      <c r="CEO11" s="608"/>
      <c r="CEP11" s="608"/>
      <c r="CEQ11" s="608"/>
      <c r="CER11" s="608"/>
      <c r="CES11" s="608"/>
      <c r="CET11" s="608"/>
      <c r="CEU11" s="608"/>
      <c r="CEV11" s="608"/>
      <c r="CEW11" s="608"/>
      <c r="CEX11" s="608"/>
      <c r="CEY11" s="608"/>
      <c r="CEZ11" s="608"/>
      <c r="CFA11" s="608"/>
      <c r="CFB11" s="608"/>
      <c r="CFC11" s="608"/>
      <c r="CFD11" s="608"/>
      <c r="CFE11" s="608"/>
      <c r="CFF11" s="608"/>
      <c r="CFG11" s="608"/>
      <c r="CFH11" s="608"/>
      <c r="CFI11" s="608"/>
      <c r="CFJ11" s="608"/>
      <c r="CFK11" s="608"/>
      <c r="CFL11" s="608"/>
      <c r="CFM11" s="608"/>
      <c r="CFN11" s="608"/>
      <c r="CFO11" s="608"/>
      <c r="CFP11" s="608"/>
      <c r="CFQ11" s="608"/>
      <c r="CFR11" s="608"/>
      <c r="CFS11" s="608"/>
      <c r="CFT11" s="608"/>
      <c r="CFU11" s="608"/>
      <c r="CFV11" s="608"/>
      <c r="CFW11" s="608"/>
      <c r="CFX11" s="608"/>
      <c r="CFY11" s="608"/>
      <c r="CFZ11" s="608"/>
      <c r="CGA11" s="608"/>
      <c r="CGB11" s="608"/>
      <c r="CGC11" s="608"/>
      <c r="CGD11" s="608"/>
      <c r="CGE11" s="608"/>
      <c r="CGF11" s="608"/>
      <c r="CGG11" s="608"/>
      <c r="CGH11" s="608"/>
      <c r="CGI11" s="608"/>
      <c r="CGJ11" s="608"/>
      <c r="CGK11" s="608"/>
      <c r="CGL11" s="608"/>
      <c r="CGM11" s="608"/>
      <c r="CGN11" s="608"/>
      <c r="CGO11" s="608"/>
      <c r="CGP11" s="608"/>
      <c r="CGQ11" s="608"/>
      <c r="CGR11" s="608"/>
      <c r="CGS11" s="608"/>
      <c r="CGT11" s="608"/>
      <c r="CGU11" s="608"/>
      <c r="CGV11" s="608"/>
      <c r="CGW11" s="608"/>
      <c r="CGX11" s="608"/>
      <c r="CGY11" s="608"/>
      <c r="CGZ11" s="608"/>
      <c r="CHA11" s="608"/>
      <c r="CHB11" s="608"/>
      <c r="CHC11" s="608"/>
      <c r="CHD11" s="608"/>
      <c r="CHE11" s="608"/>
      <c r="CHF11" s="608"/>
      <c r="CHG11" s="608"/>
      <c r="CHH11" s="608"/>
      <c r="CHI11" s="608"/>
      <c r="CHJ11" s="608"/>
      <c r="CHK11" s="608"/>
      <c r="CHL11" s="608"/>
      <c r="CHM11" s="608"/>
      <c r="CHN11" s="608"/>
      <c r="CHO11" s="608"/>
      <c r="CHP11" s="608"/>
      <c r="CHQ11" s="608"/>
      <c r="CHR11" s="608"/>
      <c r="CHS11" s="608"/>
      <c r="CHT11" s="608"/>
      <c r="CHU11" s="608"/>
      <c r="CHV11" s="608"/>
      <c r="CHW11" s="608"/>
      <c r="CHX11" s="608"/>
      <c r="CHY11" s="608"/>
      <c r="CHZ11" s="608"/>
      <c r="CIA11" s="608"/>
      <c r="CIB11" s="608"/>
      <c r="CIC11" s="608"/>
      <c r="CID11" s="608"/>
      <c r="CIE11" s="608"/>
      <c r="CIF11" s="608"/>
      <c r="CIG11" s="608"/>
      <c r="CIH11" s="608"/>
      <c r="CII11" s="608"/>
      <c r="CIJ11" s="608"/>
      <c r="CIK11" s="608"/>
      <c r="CIL11" s="608"/>
      <c r="CIM11" s="608"/>
      <c r="CIN11" s="608"/>
      <c r="CIO11" s="608"/>
      <c r="CIP11" s="608"/>
      <c r="CIQ11" s="608"/>
      <c r="CIR11" s="608"/>
      <c r="CIS11" s="608"/>
      <c r="CIT11" s="608"/>
      <c r="CIU11" s="608"/>
      <c r="CIV11" s="608"/>
      <c r="CIW11" s="608"/>
      <c r="CIX11" s="608"/>
      <c r="CIY11" s="608"/>
      <c r="CIZ11" s="608"/>
      <c r="CJA11" s="608"/>
      <c r="CJB11" s="608"/>
      <c r="CJC11" s="608"/>
      <c r="CJD11" s="608"/>
      <c r="CJE11" s="608"/>
      <c r="CJF11" s="608"/>
      <c r="CJG11" s="608"/>
      <c r="CJH11" s="608"/>
      <c r="CJI11" s="608"/>
      <c r="CJJ11" s="608"/>
      <c r="CJK11" s="608"/>
      <c r="CJL11" s="608"/>
      <c r="CJM11" s="608"/>
      <c r="CJN11" s="608"/>
      <c r="CJO11" s="608"/>
      <c r="CJP11" s="608"/>
      <c r="CJQ11" s="608"/>
      <c r="CJR11" s="608"/>
      <c r="CJS11" s="608"/>
      <c r="CJT11" s="608"/>
      <c r="CJU11" s="608"/>
      <c r="CJV11" s="608"/>
      <c r="CJW11" s="608"/>
      <c r="CJX11" s="608"/>
      <c r="CJY11" s="608"/>
      <c r="CJZ11" s="608"/>
      <c r="CKA11" s="608"/>
      <c r="CKB11" s="608"/>
      <c r="CKC11" s="608"/>
      <c r="CKD11" s="608"/>
      <c r="CKE11" s="608"/>
      <c r="CKF11" s="608"/>
      <c r="CKG11" s="608"/>
      <c r="CKH11" s="608"/>
      <c r="CKI11" s="608"/>
      <c r="CKJ11" s="608"/>
      <c r="CKK11" s="608"/>
      <c r="CKL11" s="608"/>
      <c r="CKM11" s="608"/>
      <c r="CKN11" s="608"/>
      <c r="CKO11" s="608"/>
      <c r="CKP11" s="608"/>
      <c r="CKQ11" s="608"/>
      <c r="CKR11" s="608"/>
      <c r="CKS11" s="608"/>
      <c r="CKT11" s="608"/>
      <c r="CKU11" s="608"/>
      <c r="CKV11" s="608"/>
      <c r="CKW11" s="608"/>
      <c r="CKX11" s="608"/>
      <c r="CKY11" s="608"/>
      <c r="CKZ11" s="608"/>
      <c r="CLA11" s="608"/>
      <c r="CLB11" s="608"/>
      <c r="CLC11" s="608"/>
      <c r="CLD11" s="608"/>
      <c r="CLE11" s="608"/>
      <c r="CLF11" s="608"/>
      <c r="CLG11" s="608"/>
      <c r="CLH11" s="608"/>
      <c r="CLI11" s="608"/>
      <c r="CLJ11" s="608"/>
      <c r="CLK11" s="608"/>
      <c r="CLL11" s="608"/>
      <c r="CLM11" s="608"/>
      <c r="CLN11" s="608"/>
      <c r="CLO11" s="608"/>
      <c r="CLP11" s="608"/>
      <c r="CLQ11" s="608"/>
      <c r="CLR11" s="608"/>
      <c r="CLS11" s="608"/>
      <c r="CLT11" s="608"/>
      <c r="CLU11" s="608"/>
      <c r="CLV11" s="608"/>
      <c r="CLW11" s="608"/>
      <c r="CLX11" s="608"/>
      <c r="CLY11" s="608"/>
      <c r="CLZ11" s="608"/>
      <c r="CMA11" s="608"/>
      <c r="CMB11" s="608"/>
      <c r="CMC11" s="608"/>
      <c r="CMD11" s="608"/>
      <c r="CME11" s="608"/>
      <c r="CMF11" s="608"/>
      <c r="CMG11" s="608"/>
      <c r="CMH11" s="608"/>
      <c r="CMI11" s="608"/>
      <c r="CMJ11" s="608"/>
      <c r="CMK11" s="608"/>
      <c r="CML11" s="608"/>
      <c r="CMM11" s="608"/>
      <c r="CMN11" s="608"/>
      <c r="CMO11" s="608"/>
      <c r="CMP11" s="608"/>
      <c r="CMQ11" s="608"/>
      <c r="CMR11" s="608"/>
      <c r="CMS11" s="608"/>
      <c r="CMT11" s="608"/>
      <c r="CMU11" s="608"/>
      <c r="CMV11" s="608"/>
      <c r="CMW11" s="608"/>
      <c r="CMX11" s="608"/>
      <c r="CMY11" s="608"/>
      <c r="CMZ11" s="608"/>
      <c r="CNA11" s="608"/>
      <c r="CNB11" s="608"/>
      <c r="CNC11" s="608"/>
      <c r="CND11" s="608"/>
      <c r="CNE11" s="608"/>
      <c r="CNF11" s="608"/>
      <c r="CNG11" s="608"/>
      <c r="CNH11" s="608"/>
      <c r="CNI11" s="608"/>
      <c r="CNJ11" s="608"/>
      <c r="CNK11" s="608"/>
      <c r="CNL11" s="608"/>
      <c r="CNM11" s="608"/>
      <c r="CNN11" s="608"/>
      <c r="CNO11" s="608"/>
      <c r="CNP11" s="608"/>
      <c r="CNQ11" s="608"/>
      <c r="CNR11" s="608"/>
      <c r="CNS11" s="608"/>
      <c r="CNT11" s="608"/>
      <c r="CNU11" s="608"/>
      <c r="CNV11" s="608"/>
      <c r="CNW11" s="608"/>
      <c r="CNX11" s="608"/>
      <c r="CNY11" s="608"/>
      <c r="CNZ11" s="608"/>
      <c r="COA11" s="608"/>
      <c r="COB11" s="608"/>
      <c r="COC11" s="608"/>
      <c r="COD11" s="608"/>
      <c r="COE11" s="608"/>
      <c r="COF11" s="608"/>
      <c r="COG11" s="608"/>
      <c r="COH11" s="608"/>
      <c r="COI11" s="608"/>
      <c r="COJ11" s="608"/>
      <c r="COK11" s="608"/>
      <c r="COL11" s="608"/>
      <c r="COM11" s="608"/>
      <c r="CON11" s="608"/>
      <c r="COO11" s="608"/>
      <c r="COP11" s="608"/>
      <c r="COQ11" s="608"/>
      <c r="COR11" s="608"/>
      <c r="COS11" s="608"/>
      <c r="COT11" s="608"/>
      <c r="COU11" s="608"/>
      <c r="COV11" s="608"/>
      <c r="COW11" s="608"/>
      <c r="COX11" s="608"/>
      <c r="COY11" s="608"/>
      <c r="COZ11" s="608"/>
      <c r="CPA11" s="608"/>
      <c r="CPB11" s="608"/>
      <c r="CPC11" s="608"/>
      <c r="CPD11" s="608"/>
      <c r="CPE11" s="608"/>
      <c r="CPF11" s="608"/>
      <c r="CPG11" s="608"/>
      <c r="CPH11" s="608"/>
      <c r="CPI11" s="608"/>
      <c r="CPJ11" s="608"/>
      <c r="CPK11" s="608"/>
      <c r="CPL11" s="608"/>
      <c r="CPM11" s="608"/>
      <c r="CPN11" s="608"/>
      <c r="CPO11" s="608"/>
      <c r="CPP11" s="608"/>
      <c r="CPQ11" s="608"/>
      <c r="CPR11" s="608"/>
      <c r="CPS11" s="608"/>
      <c r="CPT11" s="608"/>
      <c r="CPU11" s="608"/>
      <c r="CPV11" s="608"/>
      <c r="CPW11" s="608"/>
      <c r="CPX11" s="608"/>
      <c r="CPY11" s="608"/>
      <c r="CPZ11" s="608"/>
      <c r="CQA11" s="608"/>
      <c r="CQB11" s="608"/>
      <c r="CQC11" s="608"/>
      <c r="CQD11" s="608"/>
      <c r="CQE11" s="608"/>
      <c r="CQF11" s="608"/>
      <c r="CQG11" s="608"/>
      <c r="CQH11" s="608"/>
      <c r="CQI11" s="608"/>
      <c r="CQJ11" s="608"/>
      <c r="CQK11" s="608"/>
      <c r="CQL11" s="608"/>
      <c r="CQM11" s="608"/>
      <c r="CQN11" s="608"/>
      <c r="CQO11" s="608"/>
      <c r="CQP11" s="608"/>
      <c r="CQQ11" s="608"/>
      <c r="CQR11" s="608"/>
      <c r="CQS11" s="608"/>
      <c r="CQT11" s="608"/>
      <c r="CQU11" s="608"/>
      <c r="CQV11" s="608"/>
      <c r="CQW11" s="608"/>
      <c r="CQX11" s="608"/>
      <c r="CQY11" s="608"/>
      <c r="CQZ11" s="608"/>
      <c r="CRA11" s="608"/>
      <c r="CRB11" s="608"/>
      <c r="CRC11" s="608"/>
      <c r="CRD11" s="608"/>
      <c r="CRE11" s="608"/>
      <c r="CRF11" s="608"/>
      <c r="CRG11" s="608"/>
      <c r="CRH11" s="608"/>
      <c r="CRI11" s="608"/>
      <c r="CRJ11" s="608"/>
      <c r="CRK11" s="608"/>
      <c r="CRL11" s="608"/>
      <c r="CRM11" s="608"/>
      <c r="CRN11" s="608"/>
      <c r="CRO11" s="608"/>
      <c r="CRP11" s="608"/>
      <c r="CRQ11" s="608"/>
      <c r="CRR11" s="608"/>
      <c r="CRS11" s="608"/>
      <c r="CRT11" s="608"/>
      <c r="CRU11" s="608"/>
      <c r="CRV11" s="608"/>
      <c r="CRW11" s="608"/>
      <c r="CRX11" s="608"/>
      <c r="CRY11" s="608"/>
      <c r="CRZ11" s="608"/>
      <c r="CSA11" s="608"/>
      <c r="CSB11" s="608"/>
      <c r="CSC11" s="608"/>
      <c r="CSD11" s="608"/>
      <c r="CSE11" s="608"/>
      <c r="CSF11" s="608"/>
      <c r="CSG11" s="608"/>
      <c r="CSH11" s="608"/>
      <c r="CSI11" s="608"/>
      <c r="CSJ11" s="608"/>
      <c r="CSK11" s="608"/>
      <c r="CSL11" s="608"/>
      <c r="CSM11" s="608"/>
      <c r="CSN11" s="608"/>
      <c r="CSO11" s="608"/>
      <c r="CSP11" s="608"/>
      <c r="CSQ11" s="608"/>
      <c r="CSR11" s="608"/>
      <c r="CSS11" s="608"/>
      <c r="CST11" s="608"/>
      <c r="CSU11" s="608"/>
      <c r="CSV11" s="608"/>
      <c r="CSW11" s="608"/>
      <c r="CSX11" s="608"/>
      <c r="CSY11" s="608"/>
      <c r="CSZ11" s="608"/>
      <c r="CTA11" s="608"/>
      <c r="CTB11" s="608"/>
      <c r="CTC11" s="608"/>
      <c r="CTD11" s="608"/>
      <c r="CTE11" s="608"/>
      <c r="CTF11" s="608"/>
      <c r="CTG11" s="608"/>
      <c r="CTH11" s="608"/>
      <c r="CTI11" s="608"/>
      <c r="CTJ11" s="608"/>
      <c r="CTK11" s="608"/>
      <c r="CTL11" s="608"/>
      <c r="CTM11" s="608"/>
      <c r="CTN11" s="608"/>
      <c r="CTO11" s="608"/>
      <c r="CTP11" s="608"/>
      <c r="CTQ11" s="608"/>
      <c r="CTR11" s="608"/>
      <c r="CTS11" s="608"/>
      <c r="CTT11" s="608"/>
      <c r="CTU11" s="608"/>
      <c r="CTV11" s="608"/>
      <c r="CTW11" s="608"/>
      <c r="CTX11" s="608"/>
      <c r="CTY11" s="608"/>
      <c r="CTZ11" s="608"/>
      <c r="CUA11" s="608"/>
      <c r="CUB11" s="608"/>
      <c r="CUC11" s="608"/>
      <c r="CUD11" s="608"/>
      <c r="CUE11" s="608"/>
      <c r="CUF11" s="608"/>
      <c r="CUG11" s="608"/>
      <c r="CUH11" s="608"/>
      <c r="CUI11" s="608"/>
      <c r="CUJ11" s="608"/>
      <c r="CUK11" s="608"/>
      <c r="CUL11" s="608"/>
      <c r="CUM11" s="608"/>
      <c r="CUN11" s="608"/>
      <c r="CUO11" s="608"/>
      <c r="CUP11" s="608"/>
      <c r="CUQ11" s="608"/>
      <c r="CUR11" s="608"/>
      <c r="CUS11" s="608"/>
      <c r="CUT11" s="608"/>
      <c r="CUU11" s="608"/>
      <c r="CUV11" s="608"/>
      <c r="CUW11" s="608"/>
      <c r="CUX11" s="608"/>
      <c r="CUY11" s="608"/>
      <c r="CUZ11" s="608"/>
      <c r="CVA11" s="608"/>
      <c r="CVB11" s="608"/>
      <c r="CVC11" s="608"/>
      <c r="CVD11" s="608"/>
      <c r="CVE11" s="608"/>
      <c r="CVF11" s="608"/>
      <c r="CVG11" s="608"/>
      <c r="CVH11" s="608"/>
      <c r="CVI11" s="608"/>
      <c r="CVJ11" s="608"/>
      <c r="CVK11" s="608"/>
      <c r="CVL11" s="608"/>
      <c r="CVM11" s="608"/>
      <c r="CVN11" s="608"/>
      <c r="CVO11" s="608"/>
      <c r="CVP11" s="608"/>
      <c r="CVQ11" s="608"/>
      <c r="CVR11" s="608"/>
      <c r="CVS11" s="608"/>
      <c r="CVT11" s="608"/>
      <c r="CVU11" s="608"/>
      <c r="CVV11" s="608"/>
      <c r="CVW11" s="608"/>
      <c r="CVX11" s="608"/>
      <c r="CVY11" s="608"/>
      <c r="CVZ11" s="608"/>
      <c r="CWA11" s="608"/>
      <c r="CWB11" s="608"/>
      <c r="CWC11" s="608"/>
      <c r="CWD11" s="608"/>
      <c r="CWE11" s="608"/>
      <c r="CWF11" s="608"/>
      <c r="CWG11" s="608"/>
      <c r="CWH11" s="608"/>
      <c r="CWI11" s="608"/>
      <c r="CWJ11" s="608"/>
      <c r="CWK11" s="608"/>
      <c r="CWL11" s="608"/>
      <c r="CWM11" s="608"/>
      <c r="CWN11" s="608"/>
      <c r="CWO11" s="608"/>
      <c r="CWP11" s="608"/>
      <c r="CWQ11" s="608"/>
      <c r="CWR11" s="608"/>
      <c r="CWS11" s="608"/>
      <c r="CWT11" s="608"/>
      <c r="CWU11" s="608"/>
      <c r="CWV11" s="608"/>
      <c r="CWW11" s="608"/>
      <c r="CWX11" s="608"/>
      <c r="CWY11" s="608"/>
      <c r="CWZ11" s="608"/>
      <c r="CXA11" s="608"/>
      <c r="CXB11" s="608"/>
      <c r="CXC11" s="608"/>
      <c r="CXD11" s="608"/>
      <c r="CXE11" s="608"/>
      <c r="CXF11" s="608"/>
      <c r="CXG11" s="608"/>
      <c r="CXH11" s="608"/>
      <c r="CXI11" s="608"/>
      <c r="CXJ11" s="608"/>
      <c r="CXK11" s="608"/>
      <c r="CXL11" s="608"/>
      <c r="CXM11" s="608"/>
      <c r="CXN11" s="608"/>
      <c r="CXO11" s="608"/>
      <c r="CXP11" s="608"/>
      <c r="CXQ11" s="608"/>
      <c r="CXR11" s="608"/>
      <c r="CXS11" s="608"/>
      <c r="CXT11" s="608"/>
      <c r="CXU11" s="608"/>
      <c r="CXV11" s="608"/>
      <c r="CXW11" s="608"/>
      <c r="CXX11" s="608"/>
      <c r="CXY11" s="608"/>
      <c r="CXZ11" s="608"/>
      <c r="CYA11" s="608"/>
      <c r="CYB11" s="608"/>
      <c r="CYC11" s="608"/>
      <c r="CYD11" s="608"/>
      <c r="CYE11" s="608"/>
      <c r="CYF11" s="608"/>
      <c r="CYG11" s="608"/>
      <c r="CYH11" s="608"/>
      <c r="CYI11" s="608"/>
      <c r="CYJ11" s="608"/>
      <c r="CYK11" s="608"/>
      <c r="CYL11" s="608"/>
      <c r="CYM11" s="608"/>
      <c r="CYN11" s="608"/>
      <c r="CYO11" s="608"/>
      <c r="CYP11" s="608"/>
      <c r="CYQ11" s="608"/>
      <c r="CYR11" s="608"/>
      <c r="CYS11" s="608"/>
      <c r="CYT11" s="608"/>
      <c r="CYU11" s="608"/>
      <c r="CYV11" s="608"/>
      <c r="CYW11" s="608"/>
      <c r="CYX11" s="608"/>
      <c r="CYY11" s="608"/>
      <c r="CYZ11" s="608"/>
      <c r="CZA11" s="608"/>
      <c r="CZB11" s="608"/>
      <c r="CZC11" s="608"/>
      <c r="CZD11" s="608"/>
      <c r="CZE11" s="608"/>
      <c r="CZF11" s="608"/>
      <c r="CZG11" s="608"/>
      <c r="CZH11" s="608"/>
      <c r="CZI11" s="608"/>
      <c r="CZJ11" s="608"/>
      <c r="CZK11" s="608"/>
      <c r="CZL11" s="608"/>
      <c r="CZM11" s="608"/>
      <c r="CZN11" s="608"/>
      <c r="CZO11" s="608"/>
      <c r="CZP11" s="608"/>
      <c r="CZQ11" s="608"/>
      <c r="CZR11" s="608"/>
      <c r="CZS11" s="608"/>
      <c r="CZT11" s="608"/>
      <c r="CZU11" s="608"/>
      <c r="CZV11" s="608"/>
      <c r="CZW11" s="608"/>
      <c r="CZX11" s="608"/>
      <c r="CZY11" s="608"/>
      <c r="CZZ11" s="608"/>
      <c r="DAA11" s="608"/>
      <c r="DAB11" s="608"/>
      <c r="DAC11" s="608"/>
      <c r="DAD11" s="608"/>
      <c r="DAE11" s="608"/>
      <c r="DAF11" s="608"/>
      <c r="DAG11" s="608"/>
      <c r="DAH11" s="608"/>
      <c r="DAI11" s="608"/>
      <c r="DAJ11" s="608"/>
      <c r="DAK11" s="608"/>
      <c r="DAL11" s="608"/>
      <c r="DAM11" s="608"/>
      <c r="DAN11" s="608"/>
      <c r="DAO11" s="608"/>
      <c r="DAP11" s="608"/>
      <c r="DAQ11" s="608"/>
      <c r="DAR11" s="608"/>
      <c r="DAS11" s="608"/>
      <c r="DAT11" s="608"/>
      <c r="DAU11" s="608"/>
      <c r="DAV11" s="608"/>
      <c r="DAW11" s="608"/>
      <c r="DAX11" s="608"/>
      <c r="DAY11" s="608"/>
      <c r="DAZ11" s="608"/>
      <c r="DBA11" s="608"/>
      <c r="DBB11" s="608"/>
      <c r="DBC11" s="608"/>
      <c r="DBD11" s="608"/>
      <c r="DBE11" s="608"/>
      <c r="DBF11" s="608"/>
      <c r="DBG11" s="608"/>
      <c r="DBH11" s="608"/>
      <c r="DBI11" s="608"/>
      <c r="DBJ11" s="608"/>
      <c r="DBK11" s="608"/>
      <c r="DBL11" s="608"/>
      <c r="DBM11" s="608"/>
      <c r="DBN11" s="608"/>
      <c r="DBO11" s="608"/>
      <c r="DBP11" s="608"/>
      <c r="DBQ11" s="608"/>
      <c r="DBR11" s="608"/>
      <c r="DBS11" s="608"/>
      <c r="DBT11" s="608"/>
      <c r="DBU11" s="608"/>
      <c r="DBV11" s="608"/>
      <c r="DBW11" s="608"/>
      <c r="DBX11" s="608"/>
      <c r="DBY11" s="608"/>
      <c r="DBZ11" s="608"/>
      <c r="DCA11" s="608"/>
      <c r="DCB11" s="608"/>
      <c r="DCC11" s="608"/>
      <c r="DCD11" s="608"/>
      <c r="DCE11" s="608"/>
      <c r="DCF11" s="608"/>
      <c r="DCG11" s="608"/>
      <c r="DCH11" s="608"/>
      <c r="DCI11" s="608"/>
      <c r="DCJ11" s="608"/>
      <c r="DCK11" s="608"/>
      <c r="DCL11" s="608"/>
      <c r="DCM11" s="608"/>
      <c r="DCN11" s="608"/>
      <c r="DCO11" s="608"/>
      <c r="DCP11" s="608"/>
      <c r="DCQ11" s="608"/>
      <c r="DCR11" s="608"/>
      <c r="DCS11" s="608"/>
      <c r="DCT11" s="608"/>
      <c r="DCU11" s="608"/>
      <c r="DCV11" s="608"/>
      <c r="DCW11" s="608"/>
      <c r="DCX11" s="608"/>
      <c r="DCY11" s="608"/>
      <c r="DCZ11" s="608"/>
      <c r="DDA11" s="608"/>
      <c r="DDB11" s="608"/>
      <c r="DDC11" s="608"/>
      <c r="DDD11" s="608"/>
      <c r="DDE11" s="608"/>
      <c r="DDF11" s="608"/>
      <c r="DDG11" s="608"/>
      <c r="DDH11" s="608"/>
      <c r="DDI11" s="608"/>
      <c r="DDJ11" s="608"/>
      <c r="DDK11" s="608"/>
      <c r="DDL11" s="608"/>
      <c r="DDM11" s="608"/>
      <c r="DDN11" s="608"/>
      <c r="DDO11" s="608"/>
      <c r="DDP11" s="608"/>
      <c r="DDQ11" s="608"/>
      <c r="DDR11" s="608"/>
      <c r="DDS11" s="608"/>
      <c r="DDT11" s="608"/>
      <c r="DDU11" s="608"/>
      <c r="DDV11" s="608"/>
      <c r="DDW11" s="608"/>
      <c r="DDX11" s="608"/>
      <c r="DDY11" s="608"/>
      <c r="DDZ11" s="608"/>
      <c r="DEA11" s="608"/>
      <c r="DEB11" s="608"/>
      <c r="DEC11" s="608"/>
      <c r="DED11" s="608"/>
      <c r="DEE11" s="608"/>
      <c r="DEF11" s="608"/>
      <c r="DEG11" s="608"/>
      <c r="DEH11" s="608"/>
      <c r="DEI11" s="608"/>
      <c r="DEJ11" s="608"/>
      <c r="DEK11" s="608"/>
      <c r="DEL11" s="608"/>
      <c r="DEM11" s="608"/>
      <c r="DEN11" s="608"/>
      <c r="DEO11" s="608"/>
      <c r="DEP11" s="608"/>
      <c r="DEQ11" s="608"/>
      <c r="DER11" s="608"/>
      <c r="DES11" s="608"/>
      <c r="DET11" s="608"/>
      <c r="DEU11" s="608"/>
      <c r="DEV11" s="608"/>
      <c r="DEW11" s="608"/>
      <c r="DEX11" s="608"/>
      <c r="DEY11" s="608"/>
      <c r="DEZ11" s="608"/>
      <c r="DFA11" s="608"/>
      <c r="DFB11" s="608"/>
      <c r="DFC11" s="608"/>
      <c r="DFD11" s="608"/>
      <c r="DFE11" s="608"/>
      <c r="DFF11" s="608"/>
      <c r="DFG11" s="608"/>
      <c r="DFH11" s="608"/>
      <c r="DFI11" s="608"/>
      <c r="DFJ11" s="608"/>
      <c r="DFK11" s="608"/>
      <c r="DFL11" s="608"/>
      <c r="DFM11" s="608"/>
      <c r="DFN11" s="608"/>
      <c r="DFO11" s="608"/>
      <c r="DFP11" s="608"/>
      <c r="DFQ11" s="608"/>
      <c r="DFR11" s="608"/>
      <c r="DFS11" s="608"/>
      <c r="DFT11" s="608"/>
      <c r="DFU11" s="608"/>
      <c r="DFV11" s="608"/>
      <c r="DFW11" s="608"/>
      <c r="DFX11" s="608"/>
      <c r="DFY11" s="608"/>
      <c r="DFZ11" s="608"/>
      <c r="DGA11" s="608"/>
      <c r="DGB11" s="608"/>
      <c r="DGC11" s="608"/>
      <c r="DGD11" s="608"/>
      <c r="DGE11" s="608"/>
      <c r="DGF11" s="608"/>
      <c r="DGG11" s="608"/>
      <c r="DGH11" s="608"/>
      <c r="DGI11" s="608"/>
      <c r="DGJ11" s="608"/>
      <c r="DGK11" s="608"/>
      <c r="DGL11" s="608"/>
      <c r="DGM11" s="608"/>
      <c r="DGN11" s="608"/>
      <c r="DGO11" s="608"/>
      <c r="DGP11" s="608"/>
      <c r="DGQ11" s="608"/>
      <c r="DGR11" s="608"/>
      <c r="DGS11" s="608"/>
      <c r="DGT11" s="608"/>
      <c r="DGU11" s="608"/>
      <c r="DGV11" s="608"/>
      <c r="DGW11" s="608"/>
      <c r="DGX11" s="608"/>
      <c r="DGY11" s="608"/>
      <c r="DGZ11" s="608"/>
      <c r="DHA11" s="608"/>
      <c r="DHB11" s="608"/>
      <c r="DHC11" s="608"/>
      <c r="DHD11" s="608"/>
      <c r="DHE11" s="608"/>
      <c r="DHF11" s="608"/>
      <c r="DHG11" s="608"/>
      <c r="DHH11" s="608"/>
      <c r="DHI11" s="608"/>
      <c r="DHJ11" s="608"/>
      <c r="DHK11" s="608"/>
      <c r="DHL11" s="608"/>
      <c r="DHM11" s="608"/>
      <c r="DHN11" s="608"/>
      <c r="DHO11" s="608"/>
      <c r="DHP11" s="608"/>
      <c r="DHQ11" s="608"/>
      <c r="DHR11" s="608"/>
      <c r="DHS11" s="608"/>
      <c r="DHT11" s="608"/>
      <c r="DHU11" s="608"/>
      <c r="DHV11" s="608"/>
      <c r="DHW11" s="608"/>
      <c r="DHX11" s="608"/>
      <c r="DHY11" s="608"/>
      <c r="DHZ11" s="608"/>
      <c r="DIA11" s="608"/>
      <c r="DIB11" s="608"/>
      <c r="DIC11" s="608"/>
      <c r="DID11" s="608"/>
      <c r="DIE11" s="608"/>
      <c r="DIF11" s="608"/>
      <c r="DIG11" s="608"/>
      <c r="DIH11" s="608"/>
      <c r="DII11" s="608"/>
      <c r="DIJ11" s="608"/>
      <c r="DIK11" s="608"/>
      <c r="DIL11" s="608"/>
      <c r="DIM11" s="608"/>
      <c r="DIN11" s="608"/>
      <c r="DIO11" s="608"/>
      <c r="DIP11" s="608"/>
      <c r="DIQ11" s="608"/>
      <c r="DIR11" s="608"/>
      <c r="DIS11" s="608"/>
      <c r="DIT11" s="608"/>
      <c r="DIU11" s="608"/>
      <c r="DIV11" s="608"/>
      <c r="DIW11" s="608"/>
      <c r="DIX11" s="608"/>
      <c r="DIY11" s="608"/>
      <c r="DIZ11" s="608"/>
      <c r="DJA11" s="608"/>
      <c r="DJB11" s="608"/>
      <c r="DJC11" s="608"/>
      <c r="DJD11" s="608"/>
      <c r="DJE11" s="608"/>
      <c r="DJF11" s="608"/>
      <c r="DJG11" s="608"/>
      <c r="DJH11" s="608"/>
      <c r="DJI11" s="608"/>
      <c r="DJJ11" s="608"/>
      <c r="DJK11" s="608"/>
      <c r="DJL11" s="608"/>
      <c r="DJM11" s="608"/>
      <c r="DJN11" s="608"/>
      <c r="DJO11" s="608"/>
      <c r="DJP11" s="608"/>
      <c r="DJQ11" s="608"/>
      <c r="DJR11" s="608"/>
      <c r="DJS11" s="608"/>
      <c r="DJT11" s="608"/>
      <c r="DJU11" s="608"/>
      <c r="DJV11" s="608"/>
      <c r="DJW11" s="608"/>
      <c r="DJX11" s="608"/>
      <c r="DJY11" s="608"/>
      <c r="DJZ11" s="608"/>
      <c r="DKA11" s="608"/>
      <c r="DKB11" s="608"/>
      <c r="DKC11" s="608"/>
      <c r="DKD11" s="608"/>
      <c r="DKE11" s="608"/>
      <c r="DKF11" s="608"/>
      <c r="DKG11" s="608"/>
      <c r="DKH11" s="608"/>
      <c r="DKI11" s="608"/>
      <c r="DKJ11" s="608"/>
      <c r="DKK11" s="608"/>
      <c r="DKL11" s="608"/>
      <c r="DKM11" s="608"/>
      <c r="DKN11" s="608"/>
      <c r="DKO11" s="608"/>
      <c r="DKP11" s="608"/>
      <c r="DKQ11" s="608"/>
      <c r="DKR11" s="608"/>
      <c r="DKS11" s="608"/>
      <c r="DKT11" s="608"/>
      <c r="DKU11" s="608"/>
      <c r="DKV11" s="608"/>
      <c r="DKW11" s="608"/>
      <c r="DKX11" s="608"/>
      <c r="DKY11" s="608"/>
      <c r="DKZ11" s="608"/>
      <c r="DLA11" s="608"/>
      <c r="DLB11" s="608"/>
      <c r="DLC11" s="608"/>
      <c r="DLD11" s="608"/>
      <c r="DLE11" s="608"/>
      <c r="DLF11" s="608"/>
      <c r="DLG11" s="608"/>
      <c r="DLH11" s="608"/>
      <c r="DLI11" s="608"/>
      <c r="DLJ11" s="608"/>
      <c r="DLK11" s="608"/>
      <c r="DLL11" s="608"/>
      <c r="DLM11" s="608"/>
      <c r="DLN11" s="608"/>
      <c r="DLO11" s="608"/>
      <c r="DLP11" s="608"/>
      <c r="DLQ11" s="608"/>
      <c r="DLR11" s="608"/>
      <c r="DLS11" s="608"/>
      <c r="DLT11" s="608"/>
      <c r="DLU11" s="608"/>
      <c r="DLV11" s="608"/>
      <c r="DLW11" s="608"/>
      <c r="DLX11" s="608"/>
      <c r="DLY11" s="608"/>
      <c r="DLZ11" s="608"/>
      <c r="DMA11" s="608"/>
      <c r="DMB11" s="608"/>
      <c r="DMC11" s="608"/>
      <c r="DMD11" s="608"/>
      <c r="DME11" s="608"/>
      <c r="DMF11" s="608"/>
      <c r="DMG11" s="608"/>
      <c r="DMH11" s="608"/>
      <c r="DMI11" s="608"/>
      <c r="DMJ11" s="608"/>
      <c r="DMK11" s="608"/>
      <c r="DML11" s="608"/>
      <c r="DMM11" s="608"/>
      <c r="DMN11" s="608"/>
      <c r="DMO11" s="608"/>
      <c r="DMP11" s="608"/>
      <c r="DMQ11" s="608"/>
      <c r="DMR11" s="608"/>
      <c r="DMS11" s="608"/>
      <c r="DMT11" s="608"/>
      <c r="DMU11" s="608"/>
      <c r="DMV11" s="608"/>
      <c r="DMW11" s="608"/>
      <c r="DMX11" s="608"/>
      <c r="DMY11" s="608"/>
      <c r="DMZ11" s="608"/>
      <c r="DNA11" s="608"/>
      <c r="DNB11" s="608"/>
      <c r="DNC11" s="608"/>
      <c r="DND11" s="608"/>
      <c r="DNE11" s="608"/>
      <c r="DNF11" s="608"/>
      <c r="DNG11" s="608"/>
      <c r="DNH11" s="608"/>
      <c r="DNI11" s="608"/>
      <c r="DNJ11" s="608"/>
      <c r="DNK11" s="608"/>
      <c r="DNL11" s="608"/>
      <c r="DNM11" s="608"/>
      <c r="DNN11" s="608"/>
      <c r="DNO11" s="608"/>
      <c r="DNP11" s="608"/>
      <c r="DNQ11" s="608"/>
      <c r="DNR11" s="608"/>
      <c r="DNS11" s="608"/>
      <c r="DNT11" s="608"/>
      <c r="DNU11" s="608"/>
      <c r="DNV11" s="608"/>
      <c r="DNW11" s="608"/>
      <c r="DNX11" s="608"/>
      <c r="DNY11" s="608"/>
      <c r="DNZ11" s="608"/>
      <c r="DOA11" s="608"/>
      <c r="DOB11" s="608"/>
      <c r="DOC11" s="608"/>
      <c r="DOD11" s="608"/>
      <c r="DOE11" s="608"/>
      <c r="DOF11" s="608"/>
      <c r="DOG11" s="608"/>
      <c r="DOH11" s="608"/>
      <c r="DOI11" s="608"/>
      <c r="DOJ11" s="608"/>
      <c r="DOK11" s="608"/>
      <c r="DOL11" s="608"/>
      <c r="DOM11" s="608"/>
      <c r="DON11" s="608"/>
      <c r="DOO11" s="608"/>
      <c r="DOP11" s="608"/>
      <c r="DOQ11" s="608"/>
      <c r="DOR11" s="608"/>
      <c r="DOS11" s="608"/>
      <c r="DOT11" s="608"/>
      <c r="DOU11" s="608"/>
      <c r="DOV11" s="608"/>
      <c r="DOW11" s="608"/>
      <c r="DOX11" s="608"/>
      <c r="DOY11" s="608"/>
      <c r="DOZ11" s="608"/>
      <c r="DPA11" s="608"/>
      <c r="DPB11" s="608"/>
      <c r="DPC11" s="608"/>
      <c r="DPD11" s="608"/>
      <c r="DPE11" s="608"/>
      <c r="DPF11" s="608"/>
      <c r="DPG11" s="608"/>
      <c r="DPH11" s="608"/>
      <c r="DPI11" s="608"/>
      <c r="DPJ11" s="608"/>
      <c r="DPK11" s="608"/>
      <c r="DPL11" s="608"/>
      <c r="DPM11" s="608"/>
      <c r="DPN11" s="608"/>
      <c r="DPO11" s="608"/>
      <c r="DPP11" s="608"/>
      <c r="DPQ11" s="608"/>
      <c r="DPR11" s="608"/>
      <c r="DPS11" s="608"/>
      <c r="DPT11" s="608"/>
      <c r="DPU11" s="608"/>
      <c r="DPV11" s="608"/>
      <c r="DPW11" s="608"/>
      <c r="DPX11" s="608"/>
      <c r="DPY11" s="608"/>
      <c r="DPZ11" s="608"/>
      <c r="DQA11" s="608"/>
      <c r="DQB11" s="608"/>
      <c r="DQC11" s="608"/>
      <c r="DQD11" s="608"/>
      <c r="DQE11" s="608"/>
      <c r="DQF11" s="608"/>
      <c r="DQG11" s="608"/>
      <c r="DQH11" s="608"/>
      <c r="DQI11" s="608"/>
      <c r="DQJ11" s="608"/>
      <c r="DQK11" s="608"/>
      <c r="DQL11" s="608"/>
      <c r="DQM11" s="608"/>
      <c r="DQN11" s="608"/>
      <c r="DQO11" s="608"/>
      <c r="DQP11" s="608"/>
      <c r="DQQ11" s="608"/>
      <c r="DQR11" s="608"/>
      <c r="DQS11" s="608"/>
      <c r="DQT11" s="608"/>
      <c r="DQU11" s="608"/>
      <c r="DQV11" s="608"/>
      <c r="DQW11" s="608"/>
      <c r="DQX11" s="608"/>
      <c r="DQY11" s="608"/>
      <c r="DQZ11" s="608"/>
      <c r="DRA11" s="608"/>
      <c r="DRB11" s="608"/>
      <c r="DRC11" s="608"/>
      <c r="DRD11" s="608"/>
      <c r="DRE11" s="608"/>
      <c r="DRF11" s="608"/>
      <c r="DRG11" s="608"/>
      <c r="DRH11" s="608"/>
      <c r="DRI11" s="608"/>
      <c r="DRJ11" s="608"/>
      <c r="DRK11" s="608"/>
      <c r="DRL11" s="608"/>
      <c r="DRM11" s="608"/>
      <c r="DRN11" s="608"/>
      <c r="DRO11" s="608"/>
      <c r="DRP11" s="608"/>
      <c r="DRQ11" s="608"/>
      <c r="DRR11" s="608"/>
      <c r="DRS11" s="608"/>
      <c r="DRT11" s="608"/>
      <c r="DRU11" s="608"/>
      <c r="DRV11" s="608"/>
      <c r="DRW11" s="608"/>
      <c r="DRX11" s="608"/>
      <c r="DRY11" s="608"/>
      <c r="DRZ11" s="608"/>
      <c r="DSA11" s="608"/>
      <c r="DSB11" s="608"/>
      <c r="DSC11" s="608"/>
      <c r="DSD11" s="608"/>
      <c r="DSE11" s="608"/>
      <c r="DSF11" s="608"/>
      <c r="DSG11" s="608"/>
      <c r="DSH11" s="608"/>
      <c r="DSI11" s="608"/>
      <c r="DSJ11" s="608"/>
      <c r="DSK11" s="608"/>
      <c r="DSL11" s="608"/>
      <c r="DSM11" s="608"/>
      <c r="DSN11" s="608"/>
      <c r="DSO11" s="608"/>
      <c r="DSP11" s="608"/>
      <c r="DSQ11" s="608"/>
      <c r="DSR11" s="608"/>
      <c r="DSS11" s="608"/>
      <c r="DST11" s="608"/>
      <c r="DSU11" s="608"/>
      <c r="DSV11" s="608"/>
      <c r="DSW11" s="608"/>
      <c r="DSX11" s="608"/>
      <c r="DSY11" s="608"/>
      <c r="DSZ11" s="608"/>
      <c r="DTA11" s="608"/>
      <c r="DTB11" s="608"/>
      <c r="DTC11" s="608"/>
      <c r="DTD11" s="608"/>
      <c r="DTE11" s="608"/>
      <c r="DTF11" s="608"/>
      <c r="DTG11" s="608"/>
      <c r="DTH11" s="608"/>
      <c r="DTI11" s="608"/>
      <c r="DTJ11" s="608"/>
      <c r="DTK11" s="608"/>
      <c r="DTL11" s="608"/>
      <c r="DTM11" s="608"/>
      <c r="DTN11" s="608"/>
      <c r="DTO11" s="608"/>
      <c r="DTP11" s="608"/>
      <c r="DTQ11" s="608"/>
      <c r="DTR11" s="608"/>
      <c r="DTS11" s="608"/>
      <c r="DTT11" s="608"/>
      <c r="DTU11" s="608"/>
      <c r="DTV11" s="608"/>
      <c r="DTW11" s="608"/>
      <c r="DTX11" s="608"/>
      <c r="DTY11" s="608"/>
      <c r="DTZ11" s="608"/>
      <c r="DUA11" s="608"/>
      <c r="DUB11" s="608"/>
      <c r="DUC11" s="608"/>
      <c r="DUD11" s="608"/>
      <c r="DUE11" s="608"/>
      <c r="DUF11" s="608"/>
      <c r="DUG11" s="608"/>
      <c r="DUH11" s="608"/>
      <c r="DUI11" s="608"/>
      <c r="DUJ11" s="608"/>
      <c r="DUK11" s="608"/>
      <c r="DUL11" s="608"/>
      <c r="DUM11" s="608"/>
      <c r="DUN11" s="608"/>
      <c r="DUO11" s="608"/>
      <c r="DUP11" s="608"/>
      <c r="DUQ11" s="608"/>
      <c r="DUR11" s="608"/>
      <c r="DUS11" s="608"/>
      <c r="DUT11" s="608"/>
      <c r="DUU11" s="608"/>
      <c r="DUV11" s="608"/>
      <c r="DUW11" s="608"/>
      <c r="DUX11" s="608"/>
      <c r="DUY11" s="608"/>
      <c r="DUZ11" s="608"/>
      <c r="DVA11" s="608"/>
      <c r="DVB11" s="608"/>
      <c r="DVC11" s="608"/>
      <c r="DVD11" s="608"/>
      <c r="DVE11" s="608"/>
      <c r="DVF11" s="608"/>
      <c r="DVG11" s="608"/>
      <c r="DVH11" s="608"/>
      <c r="DVI11" s="608"/>
      <c r="DVJ11" s="608"/>
      <c r="DVK11" s="608"/>
      <c r="DVL11" s="608"/>
      <c r="DVM11" s="608"/>
      <c r="DVN11" s="608"/>
      <c r="DVO11" s="608"/>
      <c r="DVP11" s="608"/>
      <c r="DVQ11" s="608"/>
      <c r="DVR11" s="608"/>
      <c r="DVS11" s="608"/>
      <c r="DVT11" s="608"/>
      <c r="DVU11" s="608"/>
      <c r="DVV11" s="608"/>
      <c r="DVW11" s="608"/>
      <c r="DVX11" s="608"/>
      <c r="DVY11" s="608"/>
      <c r="DVZ11" s="608"/>
      <c r="DWA11" s="608"/>
      <c r="DWB11" s="608"/>
      <c r="DWC11" s="608"/>
      <c r="DWD11" s="608"/>
      <c r="DWE11" s="608"/>
      <c r="DWF11" s="608"/>
      <c r="DWG11" s="608"/>
      <c r="DWH11" s="608"/>
      <c r="DWI11" s="608"/>
      <c r="DWJ11" s="608"/>
      <c r="DWK11" s="608"/>
      <c r="DWL11" s="608"/>
      <c r="DWM11" s="608"/>
      <c r="DWN11" s="608"/>
      <c r="DWO11" s="608"/>
      <c r="DWP11" s="608"/>
      <c r="DWQ11" s="608"/>
      <c r="DWR11" s="608"/>
      <c r="DWS11" s="608"/>
      <c r="DWT11" s="608"/>
      <c r="DWU11" s="608"/>
      <c r="DWV11" s="608"/>
      <c r="DWW11" s="608"/>
      <c r="DWX11" s="608"/>
      <c r="DWY11" s="608"/>
      <c r="DWZ11" s="608"/>
      <c r="DXA11" s="608"/>
      <c r="DXB11" s="608"/>
      <c r="DXC11" s="608"/>
      <c r="DXD11" s="608"/>
      <c r="DXE11" s="608"/>
      <c r="DXF11" s="608"/>
      <c r="DXG11" s="608"/>
      <c r="DXH11" s="608"/>
      <c r="DXI11" s="608"/>
      <c r="DXJ11" s="608"/>
      <c r="DXK11" s="608"/>
      <c r="DXL11" s="608"/>
      <c r="DXM11" s="608"/>
      <c r="DXN11" s="608"/>
      <c r="DXO11" s="608"/>
      <c r="DXP11" s="608"/>
      <c r="DXQ11" s="608"/>
      <c r="DXR11" s="608"/>
      <c r="DXS11" s="608"/>
      <c r="DXT11" s="608"/>
      <c r="DXU11" s="608"/>
      <c r="DXV11" s="608"/>
      <c r="DXW11" s="608"/>
      <c r="DXX11" s="608"/>
      <c r="DXY11" s="608"/>
      <c r="DXZ11" s="608"/>
      <c r="DYA11" s="608"/>
      <c r="DYB11" s="608"/>
      <c r="DYC11" s="608"/>
      <c r="DYD11" s="608"/>
      <c r="DYE11" s="608"/>
      <c r="DYF11" s="608"/>
      <c r="DYG11" s="608"/>
      <c r="DYH11" s="608"/>
      <c r="DYI11" s="608"/>
      <c r="DYJ11" s="608"/>
      <c r="DYK11" s="608"/>
      <c r="DYL11" s="608"/>
      <c r="DYM11" s="608"/>
      <c r="DYN11" s="608"/>
      <c r="DYO11" s="608"/>
      <c r="DYP11" s="608"/>
      <c r="DYQ11" s="608"/>
      <c r="DYR11" s="608"/>
      <c r="DYS11" s="608"/>
      <c r="DYT11" s="608"/>
      <c r="DYU11" s="608"/>
      <c r="DYV11" s="608"/>
      <c r="DYW11" s="608"/>
      <c r="DYX11" s="608"/>
      <c r="DYY11" s="608"/>
      <c r="DYZ11" s="608"/>
      <c r="DZA11" s="608"/>
      <c r="DZB11" s="608"/>
      <c r="DZC11" s="608"/>
      <c r="DZD11" s="608"/>
      <c r="DZE11" s="608"/>
      <c r="DZF11" s="608"/>
      <c r="DZG11" s="608"/>
      <c r="DZH11" s="608"/>
      <c r="DZI11" s="608"/>
      <c r="DZJ11" s="608"/>
      <c r="DZK11" s="608"/>
      <c r="DZL11" s="608"/>
      <c r="DZM11" s="608"/>
      <c r="DZN11" s="608"/>
      <c r="DZO11" s="608"/>
      <c r="DZP11" s="608"/>
      <c r="DZQ11" s="608"/>
      <c r="DZR11" s="608"/>
      <c r="DZS11" s="608"/>
      <c r="DZT11" s="608"/>
      <c r="DZU11" s="608"/>
      <c r="DZV11" s="608"/>
      <c r="DZW11" s="608"/>
      <c r="DZX11" s="608"/>
      <c r="DZY11" s="608"/>
      <c r="DZZ11" s="608"/>
      <c r="EAA11" s="608"/>
      <c r="EAB11" s="608"/>
      <c r="EAC11" s="608"/>
      <c r="EAD11" s="608"/>
      <c r="EAE11" s="608"/>
      <c r="EAF11" s="608"/>
      <c r="EAG11" s="608"/>
      <c r="EAH11" s="608"/>
      <c r="EAI11" s="608"/>
      <c r="EAJ11" s="608"/>
      <c r="EAK11" s="608"/>
      <c r="EAL11" s="608"/>
      <c r="EAM11" s="608"/>
      <c r="EAN11" s="608"/>
      <c r="EAO11" s="608"/>
      <c r="EAP11" s="608"/>
      <c r="EAQ11" s="608"/>
      <c r="EAR11" s="608"/>
      <c r="EAS11" s="608"/>
      <c r="EAT11" s="608"/>
      <c r="EAU11" s="608"/>
      <c r="EAV11" s="608"/>
      <c r="EAW11" s="608"/>
      <c r="EAX11" s="608"/>
      <c r="EAY11" s="608"/>
      <c r="EAZ11" s="608"/>
      <c r="EBA11" s="608"/>
      <c r="EBB11" s="608"/>
      <c r="EBC11" s="608"/>
      <c r="EBD11" s="608"/>
      <c r="EBE11" s="608"/>
      <c r="EBF11" s="608"/>
      <c r="EBG11" s="608"/>
      <c r="EBH11" s="608"/>
      <c r="EBI11" s="608"/>
      <c r="EBJ11" s="608"/>
      <c r="EBK11" s="608"/>
      <c r="EBL11" s="608"/>
      <c r="EBM11" s="608"/>
      <c r="EBN11" s="608"/>
      <c r="EBO11" s="608"/>
      <c r="EBP11" s="608"/>
      <c r="EBQ11" s="608"/>
      <c r="EBR11" s="608"/>
      <c r="EBS11" s="608"/>
      <c r="EBT11" s="608"/>
      <c r="EBU11" s="608"/>
      <c r="EBV11" s="608"/>
      <c r="EBW11" s="608"/>
      <c r="EBX11" s="608"/>
      <c r="EBY11" s="608"/>
      <c r="EBZ11" s="608"/>
      <c r="ECA11" s="608"/>
      <c r="ECB11" s="608"/>
      <c r="ECC11" s="608"/>
      <c r="ECD11" s="608"/>
      <c r="ECE11" s="608"/>
      <c r="ECF11" s="608"/>
      <c r="ECG11" s="608"/>
      <c r="ECH11" s="608"/>
      <c r="ECI11" s="608"/>
      <c r="ECJ11" s="608"/>
      <c r="ECK11" s="608"/>
      <c r="ECL11" s="608"/>
      <c r="ECM11" s="608"/>
      <c r="ECN11" s="608"/>
      <c r="ECO11" s="608"/>
      <c r="ECP11" s="608"/>
      <c r="ECQ11" s="608"/>
      <c r="ECR11" s="608"/>
      <c r="ECS11" s="608"/>
      <c r="ECT11" s="608"/>
      <c r="ECU11" s="608"/>
      <c r="ECV11" s="608"/>
      <c r="ECW11" s="608"/>
      <c r="ECX11" s="608"/>
      <c r="ECY11" s="608"/>
      <c r="ECZ11" s="608"/>
      <c r="EDA11" s="608"/>
      <c r="EDB11" s="608"/>
      <c r="EDC11" s="608"/>
      <c r="EDD11" s="608"/>
      <c r="EDE11" s="608"/>
      <c r="EDF11" s="608"/>
      <c r="EDG11" s="608"/>
      <c r="EDH11" s="608"/>
      <c r="EDI11" s="608"/>
      <c r="EDJ11" s="608"/>
      <c r="EDK11" s="608"/>
      <c r="EDL11" s="608"/>
      <c r="EDM11" s="608"/>
      <c r="EDN11" s="608"/>
      <c r="EDO11" s="608"/>
      <c r="EDP11" s="608"/>
      <c r="EDQ11" s="608"/>
      <c r="EDR11" s="608"/>
      <c r="EDS11" s="608"/>
      <c r="EDT11" s="608"/>
      <c r="EDU11" s="608"/>
      <c r="EDV11" s="608"/>
      <c r="EDW11" s="608"/>
      <c r="EDX11" s="608"/>
      <c r="EDY11" s="608"/>
      <c r="EDZ11" s="608"/>
      <c r="EEA11" s="608"/>
      <c r="EEB11" s="608"/>
      <c r="EEC11" s="608"/>
      <c r="EED11" s="608"/>
      <c r="EEE11" s="608"/>
      <c r="EEF11" s="608"/>
      <c r="EEG11" s="608"/>
      <c r="EEH11" s="608"/>
      <c r="EEI11" s="608"/>
      <c r="EEJ11" s="608"/>
      <c r="EEK11" s="608"/>
      <c r="EEL11" s="608"/>
      <c r="EEM11" s="608"/>
      <c r="EEN11" s="608"/>
      <c r="EEO11" s="608"/>
      <c r="EEP11" s="608"/>
      <c r="EEQ11" s="608"/>
      <c r="EER11" s="608"/>
      <c r="EES11" s="608"/>
      <c r="EET11" s="608"/>
      <c r="EEU11" s="608"/>
      <c r="EEV11" s="608"/>
      <c r="EEW11" s="608"/>
      <c r="EEX11" s="608"/>
      <c r="EEY11" s="608"/>
      <c r="EEZ11" s="608"/>
      <c r="EFA11" s="608"/>
      <c r="EFB11" s="608"/>
      <c r="EFC11" s="608"/>
      <c r="EFD11" s="608"/>
      <c r="EFE11" s="608"/>
      <c r="EFF11" s="608"/>
      <c r="EFG11" s="608"/>
      <c r="EFH11" s="608"/>
      <c r="EFI11" s="608"/>
      <c r="EFJ11" s="608"/>
      <c r="EFK11" s="608"/>
      <c r="EFL11" s="608"/>
      <c r="EFM11" s="608"/>
      <c r="EFN11" s="608"/>
      <c r="EFO11" s="608"/>
      <c r="EFP11" s="608"/>
      <c r="EFQ11" s="608"/>
      <c r="EFR11" s="608"/>
      <c r="EFS11" s="608"/>
      <c r="EFT11" s="608"/>
      <c r="EFU11" s="608"/>
      <c r="EFV11" s="608"/>
      <c r="EFW11" s="608"/>
      <c r="EFX11" s="608"/>
      <c r="EFY11" s="608"/>
      <c r="EFZ11" s="608"/>
      <c r="EGA11" s="608"/>
      <c r="EGB11" s="608"/>
      <c r="EGC11" s="608"/>
      <c r="EGD11" s="608"/>
      <c r="EGE11" s="608"/>
      <c r="EGF11" s="608"/>
      <c r="EGG11" s="608"/>
      <c r="EGH11" s="608"/>
      <c r="EGI11" s="608"/>
      <c r="EGJ11" s="608"/>
      <c r="EGK11" s="608"/>
      <c r="EGL11" s="608"/>
      <c r="EGM11" s="608"/>
      <c r="EGN11" s="608"/>
      <c r="EGO11" s="608"/>
      <c r="EGP11" s="608"/>
      <c r="EGQ11" s="608"/>
      <c r="EGR11" s="608"/>
      <c r="EGS11" s="608"/>
      <c r="EGT11" s="608"/>
      <c r="EGU11" s="608"/>
      <c r="EGV11" s="608"/>
      <c r="EGW11" s="608"/>
      <c r="EGX11" s="608"/>
      <c r="EGY11" s="608"/>
      <c r="EGZ11" s="608"/>
      <c r="EHA11" s="608"/>
      <c r="EHB11" s="608"/>
      <c r="EHC11" s="608"/>
      <c r="EHD11" s="608"/>
      <c r="EHE11" s="608"/>
      <c r="EHF11" s="608"/>
      <c r="EHG11" s="608"/>
      <c r="EHH11" s="608"/>
      <c r="EHI11" s="608"/>
      <c r="EHJ11" s="608"/>
      <c r="EHK11" s="608"/>
      <c r="EHL11" s="608"/>
      <c r="EHM11" s="608"/>
      <c r="EHN11" s="608"/>
      <c r="EHO11" s="608"/>
      <c r="EHP11" s="608"/>
      <c r="EHQ11" s="608"/>
      <c r="EHR11" s="608"/>
      <c r="EHS11" s="608"/>
      <c r="EHT11" s="608"/>
      <c r="EHU11" s="608"/>
      <c r="EHV11" s="608"/>
      <c r="EHW11" s="608"/>
      <c r="EHX11" s="608"/>
      <c r="EHY11" s="608"/>
      <c r="EHZ11" s="608"/>
      <c r="EIA11" s="608"/>
      <c r="EIB11" s="608"/>
      <c r="EIC11" s="608"/>
      <c r="EID11" s="608"/>
      <c r="EIE11" s="608"/>
      <c r="EIF11" s="608"/>
      <c r="EIG11" s="608"/>
      <c r="EIH11" s="608"/>
      <c r="EII11" s="608"/>
      <c r="EIJ11" s="608"/>
      <c r="EIK11" s="608"/>
      <c r="EIL11" s="608"/>
      <c r="EIM11" s="608"/>
      <c r="EIN11" s="608"/>
      <c r="EIO11" s="608"/>
      <c r="EIP11" s="608"/>
      <c r="EIQ11" s="608"/>
      <c r="EIR11" s="608"/>
      <c r="EIS11" s="608"/>
      <c r="EIT11" s="608"/>
      <c r="EIU11" s="608"/>
      <c r="EIV11" s="608"/>
      <c r="EIW11" s="608"/>
      <c r="EIX11" s="608"/>
      <c r="EIY11" s="608"/>
      <c r="EIZ11" s="608"/>
      <c r="EJA11" s="608"/>
      <c r="EJB11" s="608"/>
      <c r="EJC11" s="608"/>
      <c r="EJD11" s="608"/>
      <c r="EJE11" s="608"/>
      <c r="EJF11" s="608"/>
      <c r="EJG11" s="608"/>
      <c r="EJH11" s="608"/>
      <c r="EJI11" s="608"/>
      <c r="EJJ11" s="608"/>
      <c r="EJK11" s="608"/>
      <c r="EJL11" s="608"/>
      <c r="EJM11" s="608"/>
      <c r="EJN11" s="608"/>
      <c r="EJO11" s="608"/>
      <c r="EJP11" s="608"/>
      <c r="EJQ11" s="608"/>
      <c r="EJR11" s="608"/>
      <c r="EJS11" s="608"/>
      <c r="EJT11" s="608"/>
      <c r="EJU11" s="608"/>
      <c r="EJV11" s="608"/>
      <c r="EJW11" s="608"/>
      <c r="EJX11" s="608"/>
      <c r="EJY11" s="608"/>
      <c r="EJZ11" s="608"/>
      <c r="EKA11" s="608"/>
      <c r="EKB11" s="608"/>
      <c r="EKC11" s="608"/>
      <c r="EKD11" s="608"/>
      <c r="EKE11" s="608"/>
      <c r="EKF11" s="608"/>
      <c r="EKG11" s="608"/>
      <c r="EKH11" s="608"/>
      <c r="EKI11" s="608"/>
      <c r="EKJ11" s="608"/>
      <c r="EKK11" s="608"/>
      <c r="EKL11" s="608"/>
      <c r="EKM11" s="608"/>
      <c r="EKN11" s="608"/>
      <c r="EKO11" s="608"/>
      <c r="EKP11" s="608"/>
      <c r="EKQ11" s="608"/>
      <c r="EKR11" s="608"/>
      <c r="EKS11" s="608"/>
      <c r="EKT11" s="608"/>
      <c r="EKU11" s="608"/>
      <c r="EKV11" s="608"/>
      <c r="EKW11" s="608"/>
      <c r="EKX11" s="608"/>
      <c r="EKY11" s="608"/>
      <c r="EKZ11" s="608"/>
      <c r="ELA11" s="608"/>
      <c r="ELB11" s="608"/>
      <c r="ELC11" s="608"/>
      <c r="ELD11" s="608"/>
      <c r="ELE11" s="608"/>
      <c r="ELF11" s="608"/>
      <c r="ELG11" s="608"/>
      <c r="ELH11" s="608"/>
      <c r="ELI11" s="608"/>
      <c r="ELJ11" s="608"/>
      <c r="ELK11" s="608"/>
      <c r="ELL11" s="608"/>
      <c r="ELM11" s="608"/>
      <c r="ELN11" s="608"/>
      <c r="ELO11" s="608"/>
      <c r="ELP11" s="608"/>
      <c r="ELQ11" s="608"/>
      <c r="ELR11" s="608"/>
      <c r="ELS11" s="608"/>
      <c r="ELT11" s="608"/>
      <c r="ELU11" s="608"/>
      <c r="ELV11" s="608"/>
      <c r="ELW11" s="608"/>
      <c r="ELX11" s="608"/>
      <c r="ELY11" s="608"/>
      <c r="ELZ11" s="608"/>
      <c r="EMA11" s="608"/>
      <c r="EMB11" s="608"/>
      <c r="EMC11" s="608"/>
      <c r="EMD11" s="608"/>
      <c r="EME11" s="608"/>
      <c r="EMF11" s="608"/>
      <c r="EMG11" s="608"/>
      <c r="EMH11" s="608"/>
      <c r="EMI11" s="608"/>
      <c r="EMJ11" s="608"/>
      <c r="EMK11" s="608"/>
      <c r="EML11" s="608"/>
      <c r="EMM11" s="608"/>
      <c r="EMN11" s="608"/>
      <c r="EMO11" s="608"/>
      <c r="EMP11" s="608"/>
      <c r="EMQ11" s="608"/>
      <c r="EMR11" s="608"/>
      <c r="EMS11" s="608"/>
      <c r="EMT11" s="608"/>
      <c r="EMU11" s="608"/>
      <c r="EMV11" s="608"/>
      <c r="EMW11" s="608"/>
      <c r="EMX11" s="608"/>
      <c r="EMY11" s="608"/>
      <c r="EMZ11" s="608"/>
      <c r="ENA11" s="608"/>
      <c r="ENB11" s="608"/>
      <c r="ENC11" s="608"/>
      <c r="END11" s="608"/>
      <c r="ENE11" s="608"/>
      <c r="ENF11" s="608"/>
      <c r="ENG11" s="608"/>
      <c r="ENH11" s="608"/>
      <c r="ENI11" s="608"/>
      <c r="ENJ11" s="608"/>
      <c r="ENK11" s="608"/>
      <c r="ENL11" s="608"/>
      <c r="ENM11" s="608"/>
      <c r="ENN11" s="608"/>
      <c r="ENO11" s="608"/>
      <c r="ENP11" s="608"/>
      <c r="ENQ11" s="608"/>
      <c r="ENR11" s="608"/>
      <c r="ENS11" s="608"/>
      <c r="ENT11" s="608"/>
      <c r="ENU11" s="608"/>
      <c r="ENV11" s="608"/>
      <c r="ENW11" s="608"/>
      <c r="ENX11" s="608"/>
      <c r="ENY11" s="608"/>
      <c r="ENZ11" s="608"/>
      <c r="EOA11" s="608"/>
      <c r="EOB11" s="608"/>
      <c r="EOC11" s="608"/>
      <c r="EOD11" s="608"/>
      <c r="EOE11" s="608"/>
      <c r="EOF11" s="608"/>
      <c r="EOG11" s="608"/>
      <c r="EOH11" s="608"/>
      <c r="EOI11" s="608"/>
      <c r="EOJ11" s="608"/>
      <c r="EOK11" s="608"/>
      <c r="EOL11" s="608"/>
      <c r="EOM11" s="608"/>
      <c r="EON11" s="608"/>
      <c r="EOO11" s="608"/>
      <c r="EOP11" s="608"/>
      <c r="EOQ11" s="608"/>
      <c r="EOR11" s="608"/>
      <c r="EOS11" s="608"/>
      <c r="EOT11" s="608"/>
      <c r="EOU11" s="608"/>
      <c r="EOV11" s="608"/>
      <c r="EOW11" s="608"/>
      <c r="EOX11" s="608"/>
      <c r="EOY11" s="608"/>
      <c r="EOZ11" s="608"/>
      <c r="EPA11" s="608"/>
      <c r="EPB11" s="608"/>
      <c r="EPC11" s="608"/>
      <c r="EPD11" s="608"/>
      <c r="EPE11" s="608"/>
      <c r="EPF11" s="608"/>
      <c r="EPG11" s="608"/>
      <c r="EPH11" s="608"/>
      <c r="EPI11" s="608"/>
      <c r="EPJ11" s="608"/>
      <c r="EPK11" s="608"/>
      <c r="EPL11" s="608"/>
      <c r="EPM11" s="608"/>
      <c r="EPN11" s="608"/>
      <c r="EPO11" s="608"/>
      <c r="EPP11" s="608"/>
      <c r="EPQ11" s="608"/>
      <c r="EPR11" s="608"/>
      <c r="EPS11" s="608"/>
      <c r="EPT11" s="608"/>
      <c r="EPU11" s="608"/>
      <c r="EPV11" s="608"/>
      <c r="EPW11" s="608"/>
      <c r="EPX11" s="608"/>
      <c r="EPY11" s="608"/>
      <c r="EPZ11" s="608"/>
      <c r="EQA11" s="608"/>
      <c r="EQB11" s="608"/>
      <c r="EQC11" s="608"/>
      <c r="EQD11" s="608"/>
      <c r="EQE11" s="608"/>
      <c r="EQF11" s="608"/>
      <c r="EQG11" s="608"/>
      <c r="EQH11" s="608"/>
      <c r="EQI11" s="608"/>
      <c r="EQJ11" s="608"/>
      <c r="EQK11" s="608"/>
      <c r="EQL11" s="608"/>
      <c r="EQM11" s="608"/>
      <c r="EQN11" s="608"/>
      <c r="EQO11" s="608"/>
      <c r="EQP11" s="608"/>
      <c r="EQQ11" s="608"/>
      <c r="EQR11" s="608"/>
      <c r="EQS11" s="608"/>
      <c r="EQT11" s="608"/>
      <c r="EQU11" s="608"/>
      <c r="EQV11" s="608"/>
      <c r="EQW11" s="608"/>
      <c r="EQX11" s="608"/>
      <c r="EQY11" s="608"/>
      <c r="EQZ11" s="608"/>
      <c r="ERA11" s="608"/>
      <c r="ERB11" s="608"/>
      <c r="ERC11" s="608"/>
      <c r="ERD11" s="608"/>
      <c r="ERE11" s="608"/>
      <c r="ERF11" s="608"/>
      <c r="ERG11" s="608"/>
      <c r="ERH11" s="608"/>
      <c r="ERI11" s="608"/>
      <c r="ERJ11" s="608"/>
      <c r="ERK11" s="608"/>
      <c r="ERL11" s="608"/>
      <c r="ERM11" s="608"/>
      <c r="ERN11" s="608"/>
      <c r="ERO11" s="608"/>
      <c r="ERP11" s="608"/>
      <c r="ERQ11" s="608"/>
      <c r="ERR11" s="608"/>
      <c r="ERS11" s="608"/>
      <c r="ERT11" s="608"/>
      <c r="ERU11" s="608"/>
      <c r="ERV11" s="608"/>
      <c r="ERW11" s="608"/>
      <c r="ERX11" s="608"/>
      <c r="ERY11" s="608"/>
      <c r="ERZ11" s="608"/>
      <c r="ESA11" s="608"/>
      <c r="ESB11" s="608"/>
      <c r="ESC11" s="608"/>
      <c r="ESD11" s="608"/>
      <c r="ESE11" s="608"/>
      <c r="ESF11" s="608"/>
      <c r="ESG11" s="608"/>
      <c r="ESH11" s="608"/>
      <c r="ESI11" s="608"/>
      <c r="ESJ11" s="608"/>
      <c r="ESK11" s="608"/>
      <c r="ESL11" s="608"/>
      <c r="ESM11" s="608"/>
      <c r="ESN11" s="608"/>
      <c r="ESO11" s="608"/>
      <c r="ESP11" s="608"/>
      <c r="ESQ11" s="608"/>
      <c r="ESR11" s="608"/>
      <c r="ESS11" s="608"/>
      <c r="EST11" s="608"/>
      <c r="ESU11" s="608"/>
      <c r="ESV11" s="608"/>
      <c r="ESW11" s="608"/>
      <c r="ESX11" s="608"/>
      <c r="ESY11" s="608"/>
      <c r="ESZ11" s="608"/>
      <c r="ETA11" s="608"/>
      <c r="ETB11" s="608"/>
      <c r="ETC11" s="608"/>
      <c r="ETD11" s="608"/>
      <c r="ETE11" s="608"/>
      <c r="ETF11" s="608"/>
      <c r="ETG11" s="608"/>
      <c r="ETH11" s="608"/>
      <c r="ETI11" s="608"/>
      <c r="ETJ11" s="608"/>
      <c r="ETK11" s="608"/>
      <c r="ETL11" s="608"/>
      <c r="ETM11" s="608"/>
      <c r="ETN11" s="608"/>
      <c r="ETO11" s="608"/>
      <c r="ETP11" s="608"/>
      <c r="ETQ11" s="608"/>
      <c r="ETR11" s="608"/>
      <c r="ETS11" s="608"/>
      <c r="ETT11" s="608"/>
      <c r="ETU11" s="608"/>
      <c r="ETV11" s="608"/>
      <c r="ETW11" s="608"/>
      <c r="ETX11" s="608"/>
      <c r="ETY11" s="608"/>
      <c r="ETZ11" s="608"/>
      <c r="EUA11" s="608"/>
      <c r="EUB11" s="608"/>
      <c r="EUC11" s="608"/>
      <c r="EUD11" s="608"/>
      <c r="EUE11" s="608"/>
      <c r="EUF11" s="608"/>
      <c r="EUG11" s="608"/>
      <c r="EUH11" s="608"/>
      <c r="EUI11" s="608"/>
      <c r="EUJ11" s="608"/>
      <c r="EUK11" s="608"/>
      <c r="EUL11" s="608"/>
      <c r="EUM11" s="608"/>
      <c r="EUN11" s="608"/>
      <c r="EUO11" s="608"/>
      <c r="EUP11" s="608"/>
      <c r="EUQ11" s="608"/>
      <c r="EUR11" s="608"/>
      <c r="EUS11" s="608"/>
      <c r="EUT11" s="608"/>
      <c r="EUU11" s="608"/>
      <c r="EUV11" s="608"/>
      <c r="EUW11" s="608"/>
      <c r="EUX11" s="608"/>
      <c r="EUY11" s="608"/>
      <c r="EUZ11" s="608"/>
      <c r="EVA11" s="608"/>
      <c r="EVB11" s="608"/>
      <c r="EVC11" s="608"/>
      <c r="EVD11" s="608"/>
      <c r="EVE11" s="608"/>
      <c r="EVF11" s="608"/>
      <c r="EVG11" s="608"/>
      <c r="EVH11" s="608"/>
      <c r="EVI11" s="608"/>
      <c r="EVJ11" s="608"/>
      <c r="EVK11" s="608"/>
      <c r="EVL11" s="608"/>
      <c r="EVM11" s="608"/>
      <c r="EVN11" s="608"/>
      <c r="EVO11" s="608"/>
      <c r="EVP11" s="608"/>
      <c r="EVQ11" s="608"/>
      <c r="EVR11" s="608"/>
      <c r="EVS11" s="608"/>
      <c r="EVT11" s="608"/>
      <c r="EVU11" s="608"/>
      <c r="EVV11" s="608"/>
      <c r="EVW11" s="608"/>
      <c r="EVX11" s="608"/>
      <c r="EVY11" s="608"/>
      <c r="EVZ11" s="608"/>
      <c r="EWA11" s="608"/>
      <c r="EWB11" s="608"/>
      <c r="EWC11" s="608"/>
      <c r="EWD11" s="608"/>
      <c r="EWE11" s="608"/>
      <c r="EWF11" s="608"/>
      <c r="EWG11" s="608"/>
      <c r="EWH11" s="608"/>
      <c r="EWI11" s="608"/>
      <c r="EWJ11" s="608"/>
      <c r="EWK11" s="608"/>
      <c r="EWL11" s="608"/>
      <c r="EWM11" s="608"/>
      <c r="EWN11" s="608"/>
      <c r="EWO11" s="608"/>
      <c r="EWP11" s="608"/>
      <c r="EWQ11" s="608"/>
      <c r="EWR11" s="608"/>
      <c r="EWS11" s="608"/>
      <c r="EWT11" s="608"/>
      <c r="EWU11" s="608"/>
      <c r="EWV11" s="608"/>
      <c r="EWW11" s="608"/>
      <c r="EWX11" s="608"/>
      <c r="EWY11" s="608"/>
      <c r="EWZ11" s="608"/>
      <c r="EXA11" s="608"/>
      <c r="EXB11" s="608"/>
      <c r="EXC11" s="608"/>
      <c r="EXD11" s="608"/>
      <c r="EXE11" s="608"/>
      <c r="EXF11" s="608"/>
      <c r="EXG11" s="608"/>
      <c r="EXH11" s="608"/>
      <c r="EXI11" s="608"/>
      <c r="EXJ11" s="608"/>
      <c r="EXK11" s="608"/>
      <c r="EXL11" s="608"/>
      <c r="EXM11" s="608"/>
      <c r="EXN11" s="608"/>
      <c r="EXO11" s="608"/>
      <c r="EXP11" s="608"/>
      <c r="EXQ11" s="608"/>
      <c r="EXR11" s="608"/>
      <c r="EXS11" s="608"/>
      <c r="EXT11" s="608"/>
      <c r="EXU11" s="608"/>
      <c r="EXV11" s="608"/>
      <c r="EXW11" s="608"/>
      <c r="EXX11" s="608"/>
      <c r="EXY11" s="608"/>
      <c r="EXZ11" s="608"/>
      <c r="EYA11" s="608"/>
      <c r="EYB11" s="608"/>
      <c r="EYC11" s="608"/>
      <c r="EYD11" s="608"/>
      <c r="EYE11" s="608"/>
      <c r="EYF11" s="608"/>
      <c r="EYG11" s="608"/>
      <c r="EYH11" s="608"/>
      <c r="EYI11" s="608"/>
      <c r="EYJ11" s="608"/>
      <c r="EYK11" s="608"/>
      <c r="EYL11" s="608"/>
      <c r="EYM11" s="608"/>
      <c r="EYN11" s="608"/>
      <c r="EYO11" s="608"/>
      <c r="EYP11" s="608"/>
      <c r="EYQ11" s="608"/>
      <c r="EYR11" s="608"/>
      <c r="EYS11" s="608"/>
      <c r="EYT11" s="608"/>
      <c r="EYU11" s="608"/>
      <c r="EYV11" s="608"/>
      <c r="EYW11" s="608"/>
      <c r="EYX11" s="608"/>
      <c r="EYY11" s="608"/>
      <c r="EYZ11" s="608"/>
      <c r="EZA11" s="608"/>
      <c r="EZB11" s="608"/>
      <c r="EZC11" s="608"/>
      <c r="EZD11" s="608"/>
      <c r="EZE11" s="608"/>
      <c r="EZF11" s="608"/>
      <c r="EZG11" s="608"/>
      <c r="EZH11" s="608"/>
      <c r="EZI11" s="608"/>
      <c r="EZJ11" s="608"/>
      <c r="EZK11" s="608"/>
      <c r="EZL11" s="608"/>
      <c r="EZM11" s="608"/>
      <c r="EZN11" s="608"/>
      <c r="EZO11" s="608"/>
      <c r="EZP11" s="608"/>
      <c r="EZQ11" s="608"/>
      <c r="EZR11" s="608"/>
      <c r="EZS11" s="608"/>
      <c r="EZT11" s="608"/>
      <c r="EZU11" s="608"/>
      <c r="EZV11" s="608"/>
      <c r="EZW11" s="608"/>
      <c r="EZX11" s="608"/>
      <c r="EZY11" s="608"/>
      <c r="EZZ11" s="608"/>
      <c r="FAA11" s="608"/>
      <c r="FAB11" s="608"/>
      <c r="FAC11" s="608"/>
      <c r="FAD11" s="608"/>
      <c r="FAE11" s="608"/>
      <c r="FAF11" s="608"/>
      <c r="FAG11" s="608"/>
      <c r="FAH11" s="608"/>
      <c r="FAI11" s="608"/>
      <c r="FAJ11" s="608"/>
      <c r="FAK11" s="608"/>
      <c r="FAL11" s="608"/>
      <c r="FAM11" s="608"/>
      <c r="FAN11" s="608"/>
      <c r="FAO11" s="608"/>
      <c r="FAP11" s="608"/>
      <c r="FAQ11" s="608"/>
      <c r="FAR11" s="608"/>
      <c r="FAS11" s="608"/>
      <c r="FAT11" s="608"/>
      <c r="FAU11" s="608"/>
      <c r="FAV11" s="608"/>
      <c r="FAW11" s="608"/>
      <c r="FAX11" s="608"/>
      <c r="FAY11" s="608"/>
      <c r="FAZ11" s="608"/>
      <c r="FBA11" s="608"/>
      <c r="FBB11" s="608"/>
      <c r="FBC11" s="608"/>
      <c r="FBD11" s="608"/>
      <c r="FBE11" s="608"/>
      <c r="FBF11" s="608"/>
      <c r="FBG11" s="608"/>
      <c r="FBH11" s="608"/>
      <c r="FBI11" s="608"/>
      <c r="FBJ11" s="608"/>
      <c r="FBK11" s="608"/>
      <c r="FBL11" s="608"/>
      <c r="FBM11" s="608"/>
      <c r="FBN11" s="608"/>
      <c r="FBO11" s="608"/>
      <c r="FBP11" s="608"/>
      <c r="FBQ11" s="608"/>
      <c r="FBR11" s="608"/>
      <c r="FBS11" s="608"/>
      <c r="FBT11" s="608"/>
      <c r="FBU11" s="608"/>
      <c r="FBV11" s="608"/>
      <c r="FBW11" s="608"/>
      <c r="FBX11" s="608"/>
      <c r="FBY11" s="608"/>
      <c r="FBZ11" s="608"/>
      <c r="FCA11" s="608"/>
      <c r="FCB11" s="608"/>
      <c r="FCC11" s="608"/>
      <c r="FCD11" s="608"/>
      <c r="FCE11" s="608"/>
      <c r="FCF11" s="608"/>
      <c r="FCG11" s="608"/>
      <c r="FCH11" s="608"/>
      <c r="FCI11" s="608"/>
      <c r="FCJ11" s="608"/>
      <c r="FCK11" s="608"/>
      <c r="FCL11" s="608"/>
      <c r="FCM11" s="608"/>
      <c r="FCN11" s="608"/>
      <c r="FCO11" s="608"/>
      <c r="FCP11" s="608"/>
      <c r="FCQ11" s="608"/>
      <c r="FCR11" s="608"/>
      <c r="FCS11" s="608"/>
      <c r="FCT11" s="608"/>
      <c r="FCU11" s="608"/>
      <c r="FCV11" s="608"/>
      <c r="FCW11" s="608"/>
      <c r="FCX11" s="608"/>
      <c r="FCY11" s="608"/>
      <c r="FCZ11" s="608"/>
      <c r="FDA11" s="608"/>
      <c r="FDB11" s="608"/>
      <c r="FDC11" s="608"/>
      <c r="FDD11" s="608"/>
      <c r="FDE11" s="608"/>
      <c r="FDF11" s="608"/>
      <c r="FDG11" s="608"/>
      <c r="FDH11" s="608"/>
      <c r="FDI11" s="608"/>
      <c r="FDJ11" s="608"/>
      <c r="FDK11" s="608"/>
      <c r="FDL11" s="608"/>
      <c r="FDM11" s="608"/>
      <c r="FDN11" s="608"/>
      <c r="FDO11" s="608"/>
      <c r="FDP11" s="608"/>
      <c r="FDQ11" s="608"/>
      <c r="FDR11" s="608"/>
      <c r="FDS11" s="608"/>
      <c r="FDT11" s="608"/>
      <c r="FDU11" s="608"/>
      <c r="FDV11" s="608"/>
      <c r="FDW11" s="608"/>
      <c r="FDX11" s="608"/>
      <c r="FDY11" s="608"/>
      <c r="FDZ11" s="608"/>
      <c r="FEA11" s="608"/>
      <c r="FEB11" s="608"/>
      <c r="FEC11" s="608"/>
      <c r="FED11" s="608"/>
      <c r="FEE11" s="608"/>
      <c r="FEF11" s="608"/>
      <c r="FEG11" s="608"/>
      <c r="FEH11" s="608"/>
      <c r="FEI11" s="608"/>
      <c r="FEJ11" s="608"/>
      <c r="FEK11" s="608"/>
      <c r="FEL11" s="608"/>
      <c r="FEM11" s="608"/>
      <c r="FEN11" s="608"/>
      <c r="FEO11" s="608"/>
      <c r="FEP11" s="608"/>
      <c r="FEQ11" s="608"/>
      <c r="FER11" s="608"/>
      <c r="FES11" s="608"/>
      <c r="FET11" s="608"/>
      <c r="FEU11" s="608"/>
      <c r="FEV11" s="608"/>
      <c r="FEW11" s="608"/>
      <c r="FEX11" s="608"/>
      <c r="FEY11" s="608"/>
      <c r="FEZ11" s="608"/>
      <c r="FFA11" s="608"/>
      <c r="FFB11" s="608"/>
      <c r="FFC11" s="608"/>
      <c r="FFD11" s="608"/>
      <c r="FFE11" s="608"/>
      <c r="FFF11" s="608"/>
      <c r="FFG11" s="608"/>
      <c r="FFH11" s="608"/>
      <c r="FFI11" s="608"/>
      <c r="FFJ11" s="608"/>
      <c r="FFK11" s="608"/>
      <c r="FFL11" s="608"/>
      <c r="FFM11" s="608"/>
      <c r="FFN11" s="608"/>
      <c r="FFO11" s="608"/>
      <c r="FFP11" s="608"/>
      <c r="FFQ11" s="608"/>
      <c r="FFR11" s="608"/>
      <c r="FFS11" s="608"/>
      <c r="FFT11" s="608"/>
      <c r="FFU11" s="608"/>
      <c r="FFV11" s="608"/>
      <c r="FFW11" s="608"/>
      <c r="FFX11" s="608"/>
      <c r="FFY11" s="608"/>
      <c r="FFZ11" s="608"/>
      <c r="FGA11" s="608"/>
      <c r="FGB11" s="608"/>
      <c r="FGC11" s="608"/>
      <c r="FGD11" s="608"/>
      <c r="FGE11" s="608"/>
      <c r="FGF11" s="608"/>
      <c r="FGG11" s="608"/>
      <c r="FGH11" s="608"/>
      <c r="FGI11" s="608"/>
      <c r="FGJ11" s="608"/>
      <c r="FGK11" s="608"/>
      <c r="FGL11" s="608"/>
      <c r="FGM11" s="608"/>
      <c r="FGN11" s="608"/>
      <c r="FGO11" s="608"/>
      <c r="FGP11" s="608"/>
      <c r="FGQ11" s="608"/>
      <c r="FGR11" s="608"/>
      <c r="FGS11" s="608"/>
      <c r="FGT11" s="608"/>
      <c r="FGU11" s="608"/>
      <c r="FGV11" s="608"/>
      <c r="FGW11" s="608"/>
      <c r="FGX11" s="608"/>
      <c r="FGY11" s="608"/>
      <c r="FGZ11" s="608"/>
      <c r="FHA11" s="608"/>
      <c r="FHB11" s="608"/>
      <c r="FHC11" s="608"/>
      <c r="FHD11" s="608"/>
      <c r="FHE11" s="608"/>
      <c r="FHF11" s="608"/>
      <c r="FHG11" s="608"/>
      <c r="FHH11" s="608"/>
      <c r="FHI11" s="608"/>
      <c r="FHJ11" s="608"/>
      <c r="FHK11" s="608"/>
      <c r="FHL11" s="608"/>
      <c r="FHM11" s="608"/>
      <c r="FHN11" s="608"/>
      <c r="FHO11" s="608"/>
      <c r="FHP11" s="608"/>
      <c r="FHQ11" s="608"/>
      <c r="FHR11" s="608"/>
      <c r="FHS11" s="608"/>
      <c r="FHT11" s="608"/>
      <c r="FHU11" s="608"/>
      <c r="FHV11" s="608"/>
      <c r="FHW11" s="608"/>
      <c r="FHX11" s="608"/>
      <c r="FHY11" s="608"/>
      <c r="FHZ11" s="608"/>
      <c r="FIA11" s="608"/>
      <c r="FIB11" s="608"/>
      <c r="FIC11" s="608"/>
      <c r="FID11" s="608"/>
      <c r="FIE11" s="608"/>
      <c r="FIF11" s="608"/>
      <c r="FIG11" s="608"/>
      <c r="FIH11" s="608"/>
      <c r="FII11" s="608"/>
      <c r="FIJ11" s="608"/>
      <c r="FIK11" s="608"/>
      <c r="FIL11" s="608"/>
      <c r="FIM11" s="608"/>
      <c r="FIN11" s="608"/>
      <c r="FIO11" s="608"/>
      <c r="FIP11" s="608"/>
      <c r="FIQ11" s="608"/>
      <c r="FIR11" s="608"/>
      <c r="FIS11" s="608"/>
      <c r="FIT11" s="608"/>
      <c r="FIU11" s="608"/>
      <c r="FIV11" s="608"/>
      <c r="FIW11" s="608"/>
      <c r="FIX11" s="608"/>
      <c r="FIY11" s="608"/>
      <c r="FIZ11" s="608"/>
      <c r="FJA11" s="608"/>
      <c r="FJB11" s="608"/>
      <c r="FJC11" s="608"/>
      <c r="FJD11" s="608"/>
      <c r="FJE11" s="608"/>
      <c r="FJF11" s="608"/>
      <c r="FJG11" s="608"/>
      <c r="FJH11" s="608"/>
      <c r="FJI11" s="608"/>
      <c r="FJJ11" s="608"/>
      <c r="FJK11" s="608"/>
      <c r="FJL11" s="608"/>
      <c r="FJM11" s="608"/>
      <c r="FJN11" s="608"/>
      <c r="FJO11" s="608"/>
      <c r="FJP11" s="608"/>
      <c r="FJQ11" s="608"/>
      <c r="FJR11" s="608"/>
      <c r="FJS11" s="608"/>
      <c r="FJT11" s="608"/>
      <c r="FJU11" s="608"/>
      <c r="FJV11" s="608"/>
      <c r="FJW11" s="608"/>
      <c r="FJX11" s="608"/>
      <c r="FJY11" s="608"/>
      <c r="FJZ11" s="608"/>
      <c r="FKA11" s="608"/>
      <c r="FKB11" s="608"/>
      <c r="FKC11" s="608"/>
      <c r="FKD11" s="608"/>
      <c r="FKE11" s="608"/>
      <c r="FKF11" s="608"/>
      <c r="FKG11" s="608"/>
      <c r="FKH11" s="608"/>
      <c r="FKI11" s="608"/>
      <c r="FKJ11" s="608"/>
      <c r="FKK11" s="608"/>
      <c r="FKL11" s="608"/>
      <c r="FKM11" s="608"/>
      <c r="FKN11" s="608"/>
      <c r="FKO11" s="608"/>
      <c r="FKP11" s="608"/>
      <c r="FKQ11" s="608"/>
      <c r="FKR11" s="608"/>
      <c r="FKS11" s="608"/>
      <c r="FKT11" s="608"/>
      <c r="FKU11" s="608"/>
      <c r="FKV11" s="608"/>
      <c r="FKW11" s="608"/>
      <c r="FKX11" s="608"/>
      <c r="FKY11" s="608"/>
      <c r="FKZ11" s="608"/>
      <c r="FLA11" s="608"/>
      <c r="FLB11" s="608"/>
      <c r="FLC11" s="608"/>
      <c r="FLD11" s="608"/>
      <c r="FLE11" s="608"/>
      <c r="FLF11" s="608"/>
      <c r="FLG11" s="608"/>
      <c r="FLH11" s="608"/>
      <c r="FLI11" s="608"/>
      <c r="FLJ11" s="608"/>
      <c r="FLK11" s="608"/>
      <c r="FLL11" s="608"/>
      <c r="FLM11" s="608"/>
      <c r="FLN11" s="608"/>
      <c r="FLO11" s="608"/>
      <c r="FLP11" s="608"/>
      <c r="FLQ11" s="608"/>
      <c r="FLR11" s="608"/>
      <c r="FLS11" s="608"/>
      <c r="FLT11" s="608"/>
      <c r="FLU11" s="608"/>
      <c r="FLV11" s="608"/>
      <c r="FLW11" s="608"/>
      <c r="FLX11" s="608"/>
      <c r="FLY11" s="608"/>
      <c r="FLZ11" s="608"/>
      <c r="FMA11" s="608"/>
      <c r="FMB11" s="608"/>
      <c r="FMC11" s="608"/>
      <c r="FMD11" s="608"/>
      <c r="FME11" s="608"/>
      <c r="FMF11" s="608"/>
      <c r="FMG11" s="608"/>
      <c r="FMH11" s="608"/>
      <c r="FMI11" s="608"/>
      <c r="FMJ11" s="608"/>
      <c r="FMK11" s="608"/>
      <c r="FML11" s="608"/>
      <c r="FMM11" s="608"/>
      <c r="FMN11" s="608"/>
      <c r="FMO11" s="608"/>
      <c r="FMP11" s="608"/>
      <c r="FMQ11" s="608"/>
      <c r="FMR11" s="608"/>
      <c r="FMS11" s="608"/>
      <c r="FMT11" s="608"/>
      <c r="FMU11" s="608"/>
      <c r="FMV11" s="608"/>
      <c r="FMW11" s="608"/>
      <c r="FMX11" s="608"/>
      <c r="FMY11" s="608"/>
      <c r="FMZ11" s="608"/>
      <c r="FNA11" s="608"/>
      <c r="FNB11" s="608"/>
      <c r="FNC11" s="608"/>
      <c r="FND11" s="608"/>
      <c r="FNE11" s="608"/>
      <c r="FNF11" s="608"/>
      <c r="FNG11" s="608"/>
      <c r="FNH11" s="608"/>
      <c r="FNI11" s="608"/>
      <c r="FNJ11" s="608"/>
      <c r="FNK11" s="608"/>
      <c r="FNL11" s="608"/>
      <c r="FNM11" s="608"/>
      <c r="FNN11" s="608"/>
      <c r="FNO11" s="608"/>
      <c r="FNP11" s="608"/>
      <c r="FNQ11" s="608"/>
      <c r="FNR11" s="608"/>
      <c r="FNS11" s="608"/>
      <c r="FNT11" s="608"/>
      <c r="FNU11" s="608"/>
      <c r="FNV11" s="608"/>
      <c r="FNW11" s="608"/>
      <c r="FNX11" s="608"/>
      <c r="FNY11" s="608"/>
      <c r="FNZ11" s="608"/>
      <c r="FOA11" s="608"/>
      <c r="FOB11" s="608"/>
      <c r="FOC11" s="608"/>
      <c r="FOD11" s="608"/>
      <c r="FOE11" s="608"/>
      <c r="FOF11" s="608"/>
      <c r="FOG11" s="608"/>
      <c r="FOH11" s="608"/>
      <c r="FOI11" s="608"/>
      <c r="FOJ11" s="608"/>
      <c r="FOK11" s="608"/>
      <c r="FOL11" s="608"/>
      <c r="FOM11" s="608"/>
      <c r="FON11" s="608"/>
      <c r="FOO11" s="608"/>
      <c r="FOP11" s="608"/>
      <c r="FOQ11" s="608"/>
      <c r="FOR11" s="608"/>
      <c r="FOS11" s="608"/>
      <c r="FOT11" s="608"/>
      <c r="FOU11" s="608"/>
      <c r="FOV11" s="608"/>
      <c r="FOW11" s="608"/>
      <c r="FOX11" s="608"/>
      <c r="FOY11" s="608"/>
      <c r="FOZ11" s="608"/>
      <c r="FPA11" s="608"/>
      <c r="FPB11" s="608"/>
      <c r="FPC11" s="608"/>
      <c r="FPD11" s="608"/>
      <c r="FPE11" s="608"/>
      <c r="FPF11" s="608"/>
      <c r="FPG11" s="608"/>
      <c r="FPH11" s="608"/>
      <c r="FPI11" s="608"/>
      <c r="FPJ11" s="608"/>
      <c r="FPK11" s="608"/>
      <c r="FPL11" s="608"/>
      <c r="FPM11" s="608"/>
      <c r="FPN11" s="608"/>
      <c r="FPO11" s="608"/>
      <c r="FPP11" s="608"/>
      <c r="FPQ11" s="608"/>
      <c r="FPR11" s="608"/>
      <c r="FPS11" s="608"/>
      <c r="FPT11" s="608"/>
      <c r="FPU11" s="608"/>
      <c r="FPV11" s="608"/>
      <c r="FPW11" s="608"/>
      <c r="FPX11" s="608"/>
      <c r="FPY11" s="608"/>
      <c r="FPZ11" s="608"/>
      <c r="FQA11" s="608"/>
      <c r="FQB11" s="608"/>
      <c r="FQC11" s="608"/>
      <c r="FQD11" s="608"/>
      <c r="FQE11" s="608"/>
      <c r="FQF11" s="608"/>
      <c r="FQG11" s="608"/>
      <c r="FQH11" s="608"/>
      <c r="FQI11" s="608"/>
      <c r="FQJ11" s="608"/>
      <c r="FQK11" s="608"/>
      <c r="FQL11" s="608"/>
      <c r="FQM11" s="608"/>
      <c r="FQN11" s="608"/>
      <c r="FQO11" s="608"/>
      <c r="FQP11" s="608"/>
      <c r="FQQ11" s="608"/>
      <c r="FQR11" s="608"/>
      <c r="FQS11" s="608"/>
      <c r="FQT11" s="608"/>
      <c r="FQU11" s="608"/>
      <c r="FQV11" s="608"/>
      <c r="FQW11" s="608"/>
      <c r="FQX11" s="608"/>
      <c r="FQY11" s="608"/>
      <c r="FQZ11" s="608"/>
      <c r="FRA11" s="608"/>
      <c r="FRB11" s="608"/>
      <c r="FRC11" s="608"/>
      <c r="FRD11" s="608"/>
      <c r="FRE11" s="608"/>
      <c r="FRF11" s="608"/>
      <c r="FRG11" s="608"/>
      <c r="FRH11" s="608"/>
      <c r="FRI11" s="608"/>
      <c r="FRJ11" s="608"/>
      <c r="FRK11" s="608"/>
      <c r="FRL11" s="608"/>
      <c r="FRM11" s="608"/>
      <c r="FRN11" s="608"/>
      <c r="FRO11" s="608"/>
      <c r="FRP11" s="608"/>
      <c r="FRQ11" s="608"/>
      <c r="FRR11" s="608"/>
      <c r="FRS11" s="608"/>
      <c r="FRT11" s="608"/>
      <c r="FRU11" s="608"/>
      <c r="FRV11" s="608"/>
      <c r="FRW11" s="608"/>
      <c r="FRX11" s="608"/>
      <c r="FRY11" s="608"/>
      <c r="FRZ11" s="608"/>
      <c r="FSA11" s="608"/>
      <c r="FSB11" s="608"/>
      <c r="FSC11" s="608"/>
      <c r="FSD11" s="608"/>
      <c r="FSE11" s="608"/>
      <c r="FSF11" s="608"/>
      <c r="FSG11" s="608"/>
      <c r="FSH11" s="608"/>
      <c r="FSI11" s="608"/>
      <c r="FSJ11" s="608"/>
      <c r="FSK11" s="608"/>
      <c r="FSL11" s="608"/>
      <c r="FSM11" s="608"/>
      <c r="FSN11" s="608"/>
      <c r="FSO11" s="608"/>
      <c r="FSP11" s="608"/>
      <c r="FSQ11" s="608"/>
      <c r="FSR11" s="608"/>
      <c r="FSS11" s="608"/>
      <c r="FST11" s="608"/>
      <c r="FSU11" s="608"/>
      <c r="FSV11" s="608"/>
      <c r="FSW11" s="608"/>
      <c r="FSX11" s="608"/>
      <c r="FSY11" s="608"/>
      <c r="FSZ11" s="608"/>
      <c r="FTA11" s="608"/>
      <c r="FTB11" s="608"/>
      <c r="FTC11" s="608"/>
      <c r="FTD11" s="608"/>
      <c r="FTE11" s="608"/>
      <c r="FTF11" s="608"/>
      <c r="FTG11" s="608"/>
      <c r="FTH11" s="608"/>
      <c r="FTI11" s="608"/>
      <c r="FTJ11" s="608"/>
      <c r="FTK11" s="608"/>
      <c r="FTL11" s="608"/>
      <c r="FTM11" s="608"/>
      <c r="FTN11" s="608"/>
      <c r="FTO11" s="608"/>
      <c r="FTP11" s="608"/>
      <c r="FTQ11" s="608"/>
      <c r="FTR11" s="608"/>
      <c r="FTS11" s="608"/>
      <c r="FTT11" s="608"/>
      <c r="FTU11" s="608"/>
      <c r="FTV11" s="608"/>
      <c r="FTW11" s="608"/>
      <c r="FTX11" s="608"/>
      <c r="FTY11" s="608"/>
      <c r="FTZ11" s="608"/>
      <c r="FUA11" s="608"/>
      <c r="FUB11" s="608"/>
      <c r="FUC11" s="608"/>
      <c r="FUD11" s="608"/>
      <c r="FUE11" s="608"/>
      <c r="FUF11" s="608"/>
      <c r="FUG11" s="608"/>
      <c r="FUH11" s="608"/>
      <c r="FUI11" s="608"/>
      <c r="FUJ11" s="608"/>
      <c r="FUK11" s="608"/>
      <c r="FUL11" s="608"/>
      <c r="FUM11" s="608"/>
      <c r="FUN11" s="608"/>
      <c r="FUO11" s="608"/>
      <c r="FUP11" s="608"/>
      <c r="FUQ11" s="608"/>
      <c r="FUR11" s="608"/>
      <c r="FUS11" s="608"/>
      <c r="FUT11" s="608"/>
      <c r="FUU11" s="608"/>
      <c r="FUV11" s="608"/>
      <c r="FUW11" s="608"/>
      <c r="FUX11" s="608"/>
      <c r="FUY11" s="608"/>
      <c r="FUZ11" s="608"/>
      <c r="FVA11" s="608"/>
      <c r="FVB11" s="608"/>
      <c r="FVC11" s="608"/>
      <c r="FVD11" s="608"/>
      <c r="FVE11" s="608"/>
      <c r="FVF11" s="608"/>
      <c r="FVG11" s="608"/>
      <c r="FVH11" s="608"/>
      <c r="FVI11" s="608"/>
      <c r="FVJ11" s="608"/>
      <c r="FVK11" s="608"/>
      <c r="FVL11" s="608"/>
      <c r="FVM11" s="608"/>
      <c r="FVN11" s="608"/>
      <c r="FVO11" s="608"/>
      <c r="FVP11" s="608"/>
      <c r="FVQ11" s="608"/>
      <c r="FVR11" s="608"/>
      <c r="FVS11" s="608"/>
      <c r="FVT11" s="608"/>
      <c r="FVU11" s="608"/>
      <c r="FVV11" s="608"/>
      <c r="FVW11" s="608"/>
      <c r="FVX11" s="608"/>
      <c r="FVY11" s="608"/>
      <c r="FVZ11" s="608"/>
      <c r="FWA11" s="608"/>
      <c r="FWB11" s="608"/>
      <c r="FWC11" s="608"/>
      <c r="FWD11" s="608"/>
      <c r="FWE11" s="608"/>
      <c r="FWF11" s="608"/>
      <c r="FWG11" s="608"/>
      <c r="FWH11" s="608"/>
      <c r="FWI11" s="608"/>
      <c r="FWJ11" s="608"/>
      <c r="FWK11" s="608"/>
      <c r="FWL11" s="608"/>
      <c r="FWM11" s="608"/>
      <c r="FWN11" s="608"/>
      <c r="FWO11" s="608"/>
      <c r="FWP11" s="608"/>
      <c r="FWQ11" s="608"/>
      <c r="FWR11" s="608"/>
      <c r="FWS11" s="608"/>
      <c r="FWT11" s="608"/>
      <c r="FWU11" s="608"/>
      <c r="FWV11" s="608"/>
      <c r="FWW11" s="608"/>
      <c r="FWX11" s="608"/>
      <c r="FWY11" s="608"/>
      <c r="FWZ11" s="608"/>
      <c r="FXA11" s="608"/>
      <c r="FXB11" s="608"/>
      <c r="FXC11" s="608"/>
      <c r="FXD11" s="608"/>
      <c r="FXE11" s="608"/>
      <c r="FXF11" s="608"/>
      <c r="FXG11" s="608"/>
      <c r="FXH11" s="608"/>
      <c r="FXI11" s="608"/>
      <c r="FXJ11" s="608"/>
      <c r="FXK11" s="608"/>
      <c r="FXL11" s="608"/>
      <c r="FXM11" s="608"/>
      <c r="FXN11" s="608"/>
      <c r="FXO11" s="608"/>
      <c r="FXP11" s="608"/>
      <c r="FXQ11" s="608"/>
      <c r="FXR11" s="608"/>
      <c r="FXS11" s="608"/>
      <c r="FXT11" s="608"/>
      <c r="FXU11" s="608"/>
      <c r="FXV11" s="608"/>
      <c r="FXW11" s="608"/>
      <c r="FXX11" s="608"/>
      <c r="FXY11" s="608"/>
      <c r="FXZ11" s="608"/>
      <c r="FYA11" s="608"/>
      <c r="FYB11" s="608"/>
      <c r="FYC11" s="608"/>
      <c r="FYD11" s="608"/>
      <c r="FYE11" s="608"/>
      <c r="FYF11" s="608"/>
      <c r="FYG11" s="608"/>
      <c r="FYH11" s="608"/>
      <c r="FYI11" s="608"/>
      <c r="FYJ11" s="608"/>
      <c r="FYK11" s="608"/>
      <c r="FYL11" s="608"/>
      <c r="FYM11" s="608"/>
      <c r="FYN11" s="608"/>
      <c r="FYO11" s="608"/>
      <c r="FYP11" s="608"/>
      <c r="FYQ11" s="608"/>
      <c r="FYR11" s="608"/>
      <c r="FYS11" s="608"/>
      <c r="FYT11" s="608"/>
      <c r="FYU11" s="608"/>
      <c r="FYV11" s="608"/>
      <c r="FYW11" s="608"/>
      <c r="FYX11" s="608"/>
      <c r="FYY11" s="608"/>
      <c r="FYZ11" s="608"/>
      <c r="FZA11" s="608"/>
      <c r="FZB11" s="608"/>
      <c r="FZC11" s="608"/>
      <c r="FZD11" s="608"/>
      <c r="FZE11" s="608"/>
      <c r="FZF11" s="608"/>
      <c r="FZG11" s="608"/>
      <c r="FZH11" s="608"/>
      <c r="FZI11" s="608"/>
      <c r="FZJ11" s="608"/>
      <c r="FZK11" s="608"/>
      <c r="FZL11" s="608"/>
      <c r="FZM11" s="608"/>
      <c r="FZN11" s="608"/>
      <c r="FZO11" s="608"/>
      <c r="FZP11" s="608"/>
      <c r="FZQ11" s="608"/>
      <c r="FZR11" s="608"/>
      <c r="FZS11" s="608"/>
      <c r="FZT11" s="608"/>
      <c r="FZU11" s="608"/>
      <c r="FZV11" s="608"/>
      <c r="FZW11" s="608"/>
      <c r="FZX11" s="608"/>
      <c r="FZY11" s="608"/>
      <c r="FZZ11" s="608"/>
      <c r="GAA11" s="608"/>
      <c r="GAB11" s="608"/>
      <c r="GAC11" s="608"/>
      <c r="GAD11" s="608"/>
      <c r="GAE11" s="608"/>
      <c r="GAF11" s="608"/>
      <c r="GAG11" s="608"/>
      <c r="GAH11" s="608"/>
      <c r="GAI11" s="608"/>
      <c r="GAJ11" s="608"/>
      <c r="GAK11" s="608"/>
      <c r="GAL11" s="608"/>
      <c r="GAM11" s="608"/>
      <c r="GAN11" s="608"/>
      <c r="GAO11" s="608"/>
      <c r="GAP11" s="608"/>
      <c r="GAQ11" s="608"/>
      <c r="GAR11" s="608"/>
      <c r="GAS11" s="608"/>
      <c r="GAT11" s="608"/>
      <c r="GAU11" s="608"/>
      <c r="GAV11" s="608"/>
      <c r="GAW11" s="608"/>
      <c r="GAX11" s="608"/>
      <c r="GAY11" s="608"/>
      <c r="GAZ11" s="608"/>
      <c r="GBA11" s="608"/>
      <c r="GBB11" s="608"/>
      <c r="GBC11" s="608"/>
      <c r="GBD11" s="608"/>
      <c r="GBE11" s="608"/>
      <c r="GBF11" s="608"/>
      <c r="GBG11" s="608"/>
      <c r="GBH11" s="608"/>
      <c r="GBI11" s="608"/>
      <c r="GBJ11" s="608"/>
      <c r="GBK11" s="608"/>
      <c r="GBL11" s="608"/>
      <c r="GBM11" s="608"/>
      <c r="GBN11" s="608"/>
      <c r="GBO11" s="608"/>
      <c r="GBP11" s="608"/>
      <c r="GBQ11" s="608"/>
      <c r="GBR11" s="608"/>
      <c r="GBS11" s="608"/>
      <c r="GBT11" s="608"/>
      <c r="GBU11" s="608"/>
      <c r="GBV11" s="608"/>
      <c r="GBW11" s="608"/>
      <c r="GBX11" s="608"/>
      <c r="GBY11" s="608"/>
      <c r="GBZ11" s="608"/>
      <c r="GCA11" s="608"/>
      <c r="GCB11" s="608"/>
      <c r="GCC11" s="608"/>
      <c r="GCD11" s="608"/>
      <c r="GCE11" s="608"/>
      <c r="GCF11" s="608"/>
      <c r="GCG11" s="608"/>
      <c r="GCH11" s="608"/>
      <c r="GCI11" s="608"/>
      <c r="GCJ11" s="608"/>
      <c r="GCK11" s="608"/>
      <c r="GCL11" s="608"/>
      <c r="GCM11" s="608"/>
      <c r="GCN11" s="608"/>
      <c r="GCO11" s="608"/>
      <c r="GCP11" s="608"/>
      <c r="GCQ11" s="608"/>
      <c r="GCR11" s="608"/>
      <c r="GCS11" s="608"/>
      <c r="GCT11" s="608"/>
      <c r="GCU11" s="608"/>
      <c r="GCV11" s="608"/>
      <c r="GCW11" s="608"/>
      <c r="GCX11" s="608"/>
      <c r="GCY11" s="608"/>
      <c r="GCZ11" s="608"/>
      <c r="GDA11" s="608"/>
      <c r="GDB11" s="608"/>
      <c r="GDC11" s="608"/>
      <c r="GDD11" s="608"/>
      <c r="GDE11" s="608"/>
      <c r="GDF11" s="608"/>
      <c r="GDG11" s="608"/>
      <c r="GDH11" s="608"/>
      <c r="GDI11" s="608"/>
      <c r="GDJ11" s="608"/>
      <c r="GDK11" s="608"/>
      <c r="GDL11" s="608"/>
      <c r="GDM11" s="608"/>
      <c r="GDN11" s="608"/>
      <c r="GDO11" s="608"/>
      <c r="GDP11" s="608"/>
      <c r="GDQ11" s="608"/>
      <c r="GDR11" s="608"/>
      <c r="GDS11" s="608"/>
      <c r="GDT11" s="608"/>
      <c r="GDU11" s="608"/>
      <c r="GDV11" s="608"/>
      <c r="GDW11" s="608"/>
      <c r="GDX11" s="608"/>
      <c r="GDY11" s="608"/>
      <c r="GDZ11" s="608"/>
      <c r="GEA11" s="608"/>
      <c r="GEB11" s="608"/>
      <c r="GEC11" s="608"/>
      <c r="GED11" s="608"/>
      <c r="GEE11" s="608"/>
      <c r="GEF11" s="608"/>
      <c r="GEG11" s="608"/>
      <c r="GEH11" s="608"/>
      <c r="GEI11" s="608"/>
      <c r="GEJ11" s="608"/>
      <c r="GEK11" s="608"/>
      <c r="GEL11" s="608"/>
      <c r="GEM11" s="608"/>
      <c r="GEN11" s="608"/>
      <c r="GEO11" s="608"/>
      <c r="GEP11" s="608"/>
      <c r="GEQ11" s="608"/>
      <c r="GER11" s="608"/>
      <c r="GES11" s="608"/>
      <c r="GET11" s="608"/>
      <c r="GEU11" s="608"/>
      <c r="GEV11" s="608"/>
      <c r="GEW11" s="608"/>
      <c r="GEX11" s="608"/>
      <c r="GEY11" s="608"/>
      <c r="GEZ11" s="608"/>
      <c r="GFA11" s="608"/>
      <c r="GFB11" s="608"/>
      <c r="GFC11" s="608"/>
      <c r="GFD11" s="608"/>
      <c r="GFE11" s="608"/>
      <c r="GFF11" s="608"/>
      <c r="GFG11" s="608"/>
      <c r="GFH11" s="608"/>
      <c r="GFI11" s="608"/>
      <c r="GFJ11" s="608"/>
      <c r="GFK11" s="608"/>
      <c r="GFL11" s="608"/>
      <c r="GFM11" s="608"/>
      <c r="GFN11" s="608"/>
      <c r="GFO11" s="608"/>
      <c r="GFP11" s="608"/>
      <c r="GFQ11" s="608"/>
      <c r="GFR11" s="608"/>
      <c r="GFS11" s="608"/>
      <c r="GFT11" s="608"/>
      <c r="GFU11" s="608"/>
      <c r="GFV11" s="608"/>
      <c r="GFW11" s="608"/>
      <c r="GFX11" s="608"/>
      <c r="GFY11" s="608"/>
      <c r="GFZ11" s="608"/>
      <c r="GGA11" s="608"/>
      <c r="GGB11" s="608"/>
      <c r="GGC11" s="608"/>
      <c r="GGD11" s="608"/>
      <c r="GGE11" s="608"/>
      <c r="GGF11" s="608"/>
      <c r="GGG11" s="608"/>
      <c r="GGH11" s="608"/>
      <c r="GGI11" s="608"/>
      <c r="GGJ11" s="608"/>
      <c r="GGK11" s="608"/>
      <c r="GGL11" s="608"/>
      <c r="GGM11" s="608"/>
      <c r="GGN11" s="608"/>
      <c r="GGO11" s="608"/>
      <c r="GGP11" s="608"/>
      <c r="GGQ11" s="608"/>
      <c r="GGR11" s="608"/>
      <c r="GGS11" s="608"/>
      <c r="GGT11" s="608"/>
      <c r="GGU11" s="608"/>
      <c r="GGV11" s="608"/>
      <c r="GGW11" s="608"/>
      <c r="GGX11" s="608"/>
      <c r="GGY11" s="608"/>
      <c r="GGZ11" s="608"/>
      <c r="GHA11" s="608"/>
      <c r="GHB11" s="608"/>
      <c r="GHC11" s="608"/>
      <c r="GHD11" s="608"/>
      <c r="GHE11" s="608"/>
      <c r="GHF11" s="608"/>
      <c r="GHG11" s="608"/>
      <c r="GHH11" s="608"/>
      <c r="GHI11" s="608"/>
      <c r="GHJ11" s="608"/>
      <c r="GHK11" s="608"/>
      <c r="GHL11" s="608"/>
      <c r="GHM11" s="608"/>
      <c r="GHN11" s="608"/>
      <c r="GHO11" s="608"/>
      <c r="GHP11" s="608"/>
      <c r="GHQ11" s="608"/>
      <c r="GHR11" s="608"/>
      <c r="GHS11" s="608"/>
      <c r="GHT11" s="608"/>
      <c r="GHU11" s="608"/>
      <c r="GHV11" s="608"/>
      <c r="GHW11" s="608"/>
      <c r="GHX11" s="608"/>
      <c r="GHY11" s="608"/>
      <c r="GHZ11" s="608"/>
      <c r="GIA11" s="608"/>
      <c r="GIB11" s="608"/>
      <c r="GIC11" s="608"/>
      <c r="GID11" s="608"/>
      <c r="GIE11" s="608"/>
      <c r="GIF11" s="608"/>
      <c r="GIG11" s="608"/>
      <c r="GIH11" s="608"/>
      <c r="GII11" s="608"/>
      <c r="GIJ11" s="608"/>
      <c r="GIK11" s="608"/>
      <c r="GIL11" s="608"/>
      <c r="GIM11" s="608"/>
      <c r="GIN11" s="608"/>
      <c r="GIO11" s="608"/>
      <c r="GIP11" s="608"/>
      <c r="GIQ11" s="608"/>
      <c r="GIR11" s="608"/>
      <c r="GIS11" s="608"/>
      <c r="GIT11" s="608"/>
      <c r="GIU11" s="608"/>
      <c r="GIV11" s="608"/>
      <c r="GIW11" s="608"/>
      <c r="GIX11" s="608"/>
      <c r="GIY11" s="608"/>
      <c r="GIZ11" s="608"/>
      <c r="GJA11" s="608"/>
      <c r="GJB11" s="608"/>
      <c r="GJC11" s="608"/>
      <c r="GJD11" s="608"/>
      <c r="GJE11" s="608"/>
      <c r="GJF11" s="608"/>
      <c r="GJG11" s="608"/>
      <c r="GJH11" s="608"/>
      <c r="GJI11" s="608"/>
      <c r="GJJ11" s="608"/>
      <c r="GJK11" s="608"/>
      <c r="GJL11" s="608"/>
      <c r="GJM11" s="608"/>
      <c r="GJN11" s="608"/>
      <c r="GJO11" s="608"/>
      <c r="GJP11" s="608"/>
      <c r="GJQ11" s="608"/>
      <c r="GJR11" s="608"/>
      <c r="GJS11" s="608"/>
      <c r="GJT11" s="608"/>
      <c r="GJU11" s="608"/>
      <c r="GJV11" s="608"/>
      <c r="GJW11" s="608"/>
      <c r="GJX11" s="608"/>
      <c r="GJY11" s="608"/>
      <c r="GJZ11" s="608"/>
      <c r="GKA11" s="608"/>
      <c r="GKB11" s="608"/>
      <c r="GKC11" s="608"/>
      <c r="GKD11" s="608"/>
      <c r="GKE11" s="608"/>
      <c r="GKF11" s="608"/>
      <c r="GKG11" s="608"/>
      <c r="GKH11" s="608"/>
      <c r="GKI11" s="608"/>
      <c r="GKJ11" s="608"/>
      <c r="GKK11" s="608"/>
      <c r="GKL11" s="608"/>
      <c r="GKM11" s="608"/>
      <c r="GKN11" s="608"/>
      <c r="GKO11" s="608"/>
      <c r="GKP11" s="608"/>
      <c r="GKQ11" s="608"/>
      <c r="GKR11" s="608"/>
      <c r="GKS11" s="608"/>
      <c r="GKT11" s="608"/>
      <c r="GKU11" s="608"/>
      <c r="GKV11" s="608"/>
      <c r="GKW11" s="608"/>
      <c r="GKX11" s="608"/>
      <c r="GKY11" s="608"/>
      <c r="GKZ11" s="608"/>
      <c r="GLA11" s="608"/>
      <c r="GLB11" s="608"/>
      <c r="GLC11" s="608"/>
      <c r="GLD11" s="608"/>
      <c r="GLE11" s="608"/>
      <c r="GLF11" s="608"/>
      <c r="GLG11" s="608"/>
      <c r="GLH11" s="608"/>
      <c r="GLI11" s="608"/>
      <c r="GLJ11" s="608"/>
      <c r="GLK11" s="608"/>
      <c r="GLL11" s="608"/>
      <c r="GLM11" s="608"/>
      <c r="GLN11" s="608"/>
      <c r="GLO11" s="608"/>
      <c r="GLP11" s="608"/>
      <c r="GLQ11" s="608"/>
      <c r="GLR11" s="608"/>
      <c r="GLS11" s="608"/>
      <c r="GLT11" s="608"/>
      <c r="GLU11" s="608"/>
      <c r="GLV11" s="608"/>
      <c r="GLW11" s="608"/>
      <c r="GLX11" s="608"/>
      <c r="GLY11" s="608"/>
      <c r="GLZ11" s="608"/>
      <c r="GMA11" s="608"/>
      <c r="GMB11" s="608"/>
      <c r="GMC11" s="608"/>
      <c r="GMD11" s="608"/>
      <c r="GME11" s="608"/>
      <c r="GMF11" s="608"/>
      <c r="GMG11" s="608"/>
      <c r="GMH11" s="608"/>
      <c r="GMI11" s="608"/>
      <c r="GMJ11" s="608"/>
      <c r="GMK11" s="608"/>
      <c r="GML11" s="608"/>
      <c r="GMM11" s="608"/>
      <c r="GMN11" s="608"/>
      <c r="GMO11" s="608"/>
      <c r="GMP11" s="608"/>
      <c r="GMQ11" s="608"/>
      <c r="GMR11" s="608"/>
      <c r="GMS11" s="608"/>
      <c r="GMT11" s="608"/>
      <c r="GMU11" s="608"/>
      <c r="GMV11" s="608"/>
      <c r="GMW11" s="608"/>
      <c r="GMX11" s="608"/>
      <c r="GMY11" s="608"/>
      <c r="GMZ11" s="608"/>
      <c r="GNA11" s="608"/>
      <c r="GNB11" s="608"/>
      <c r="GNC11" s="608"/>
      <c r="GND11" s="608"/>
      <c r="GNE11" s="608"/>
      <c r="GNF11" s="608"/>
      <c r="GNG11" s="608"/>
      <c r="GNH11" s="608"/>
      <c r="GNI11" s="608"/>
      <c r="GNJ11" s="608"/>
      <c r="GNK11" s="608"/>
      <c r="GNL11" s="608"/>
      <c r="GNM11" s="608"/>
      <c r="GNN11" s="608"/>
      <c r="GNO11" s="608"/>
      <c r="GNP11" s="608"/>
      <c r="GNQ11" s="608"/>
      <c r="GNR11" s="608"/>
      <c r="GNS11" s="608"/>
      <c r="GNT11" s="608"/>
      <c r="GNU11" s="608"/>
      <c r="GNV11" s="608"/>
      <c r="GNW11" s="608"/>
      <c r="GNX11" s="608"/>
      <c r="GNY11" s="608"/>
      <c r="GNZ11" s="608"/>
      <c r="GOA11" s="608"/>
      <c r="GOB11" s="608"/>
      <c r="GOC11" s="608"/>
      <c r="GOD11" s="608"/>
      <c r="GOE11" s="608"/>
      <c r="GOF11" s="608"/>
      <c r="GOG11" s="608"/>
      <c r="GOH11" s="608"/>
      <c r="GOI11" s="608"/>
      <c r="GOJ11" s="608"/>
      <c r="GOK11" s="608"/>
      <c r="GOL11" s="608"/>
      <c r="GOM11" s="608"/>
      <c r="GON11" s="608"/>
      <c r="GOO11" s="608"/>
      <c r="GOP11" s="608"/>
      <c r="GOQ11" s="608"/>
      <c r="GOR11" s="608"/>
      <c r="GOS11" s="608"/>
      <c r="GOT11" s="608"/>
      <c r="GOU11" s="608"/>
      <c r="GOV11" s="608"/>
      <c r="GOW11" s="608"/>
      <c r="GOX11" s="608"/>
      <c r="GOY11" s="608"/>
      <c r="GOZ11" s="608"/>
      <c r="GPA11" s="608"/>
      <c r="GPB11" s="608"/>
      <c r="GPC11" s="608"/>
      <c r="GPD11" s="608"/>
      <c r="GPE11" s="608"/>
      <c r="GPF11" s="608"/>
      <c r="GPG11" s="608"/>
      <c r="GPH11" s="608"/>
      <c r="GPI11" s="608"/>
      <c r="GPJ11" s="608"/>
      <c r="GPK11" s="608"/>
      <c r="GPL11" s="608"/>
      <c r="GPM11" s="608"/>
      <c r="GPN11" s="608"/>
      <c r="GPO11" s="608"/>
      <c r="GPP11" s="608"/>
      <c r="GPQ11" s="608"/>
      <c r="GPR11" s="608"/>
      <c r="GPS11" s="608"/>
      <c r="GPT11" s="608"/>
      <c r="GPU11" s="608"/>
      <c r="GPV11" s="608"/>
      <c r="GPW11" s="608"/>
      <c r="GPX11" s="608"/>
      <c r="GPY11" s="608"/>
      <c r="GPZ11" s="608"/>
      <c r="GQA11" s="608"/>
      <c r="GQB11" s="608"/>
      <c r="GQC11" s="608"/>
      <c r="GQD11" s="608"/>
      <c r="GQE11" s="608"/>
      <c r="GQF11" s="608"/>
      <c r="GQG11" s="608"/>
      <c r="GQH11" s="608"/>
      <c r="GQI11" s="608"/>
      <c r="GQJ11" s="608"/>
      <c r="GQK11" s="608"/>
      <c r="GQL11" s="608"/>
      <c r="GQM11" s="608"/>
      <c r="GQN11" s="608"/>
      <c r="GQO11" s="608"/>
      <c r="GQP11" s="608"/>
      <c r="GQQ11" s="608"/>
      <c r="GQR11" s="608"/>
      <c r="GQS11" s="608"/>
      <c r="GQT11" s="608"/>
      <c r="GQU11" s="608"/>
      <c r="GQV11" s="608"/>
      <c r="GQW11" s="608"/>
      <c r="GQX11" s="608"/>
      <c r="GQY11" s="608"/>
      <c r="GQZ11" s="608"/>
      <c r="GRA11" s="608"/>
      <c r="GRB11" s="608"/>
      <c r="GRC11" s="608"/>
      <c r="GRD11" s="608"/>
      <c r="GRE11" s="608"/>
      <c r="GRF11" s="608"/>
      <c r="GRG11" s="608"/>
      <c r="GRH11" s="608"/>
      <c r="GRI11" s="608"/>
      <c r="GRJ11" s="608"/>
      <c r="GRK11" s="608"/>
      <c r="GRL11" s="608"/>
      <c r="GRM11" s="608"/>
      <c r="GRN11" s="608"/>
      <c r="GRO11" s="608"/>
      <c r="GRP11" s="608"/>
      <c r="GRQ11" s="608"/>
      <c r="GRR11" s="608"/>
      <c r="GRS11" s="608"/>
      <c r="GRT11" s="608"/>
      <c r="GRU11" s="608"/>
      <c r="GRV11" s="608"/>
      <c r="GRW11" s="608"/>
      <c r="GRX11" s="608"/>
      <c r="GRY11" s="608"/>
      <c r="GRZ11" s="608"/>
      <c r="GSA11" s="608"/>
      <c r="GSB11" s="608"/>
      <c r="GSC11" s="608"/>
      <c r="GSD11" s="608"/>
      <c r="GSE11" s="608"/>
      <c r="GSF11" s="608"/>
      <c r="GSG11" s="608"/>
      <c r="GSH11" s="608"/>
      <c r="GSI11" s="608"/>
      <c r="GSJ11" s="608"/>
      <c r="GSK11" s="608"/>
      <c r="GSL11" s="608"/>
      <c r="GSM11" s="608"/>
      <c r="GSN11" s="608"/>
      <c r="GSO11" s="608"/>
      <c r="GSP11" s="608"/>
      <c r="GSQ11" s="608"/>
      <c r="GSR11" s="608"/>
      <c r="GSS11" s="608"/>
      <c r="GST11" s="608"/>
      <c r="GSU11" s="608"/>
      <c r="GSV11" s="608"/>
      <c r="GSW11" s="608"/>
      <c r="GSX11" s="608"/>
      <c r="GSY11" s="608"/>
      <c r="GSZ11" s="608"/>
      <c r="GTA11" s="608"/>
      <c r="GTB11" s="608"/>
      <c r="GTC11" s="608"/>
      <c r="GTD11" s="608"/>
      <c r="GTE11" s="608"/>
      <c r="GTF11" s="608"/>
      <c r="GTG11" s="608"/>
      <c r="GTH11" s="608"/>
      <c r="GTI11" s="608"/>
      <c r="GTJ11" s="608"/>
      <c r="GTK11" s="608"/>
      <c r="GTL11" s="608"/>
      <c r="GTM11" s="608"/>
      <c r="GTN11" s="608"/>
      <c r="GTO11" s="608"/>
      <c r="GTP11" s="608"/>
      <c r="GTQ11" s="608"/>
      <c r="GTR11" s="608"/>
      <c r="GTS11" s="608"/>
      <c r="GTT11" s="608"/>
      <c r="GTU11" s="608"/>
      <c r="GTV11" s="608"/>
      <c r="GTW11" s="608"/>
      <c r="GTX11" s="608"/>
      <c r="GTY11" s="608"/>
      <c r="GTZ11" s="608"/>
      <c r="GUA11" s="608"/>
      <c r="GUB11" s="608"/>
      <c r="GUC11" s="608"/>
      <c r="GUD11" s="608"/>
      <c r="GUE11" s="608"/>
      <c r="GUF11" s="608"/>
      <c r="GUG11" s="608"/>
      <c r="GUH11" s="608"/>
      <c r="GUI11" s="608"/>
      <c r="GUJ11" s="608"/>
      <c r="GUK11" s="608"/>
      <c r="GUL11" s="608"/>
      <c r="GUM11" s="608"/>
      <c r="GUN11" s="608"/>
      <c r="GUO11" s="608"/>
      <c r="GUP11" s="608"/>
      <c r="GUQ11" s="608"/>
      <c r="GUR11" s="608"/>
      <c r="GUS11" s="608"/>
      <c r="GUT11" s="608"/>
      <c r="GUU11" s="608"/>
      <c r="GUV11" s="608"/>
      <c r="GUW11" s="608"/>
      <c r="GUX11" s="608"/>
      <c r="GUY11" s="608"/>
      <c r="GUZ11" s="608"/>
      <c r="GVA11" s="608"/>
      <c r="GVB11" s="608"/>
      <c r="GVC11" s="608"/>
      <c r="GVD11" s="608"/>
      <c r="GVE11" s="608"/>
      <c r="GVF11" s="608"/>
      <c r="GVG11" s="608"/>
      <c r="GVH11" s="608"/>
      <c r="GVI11" s="608"/>
      <c r="GVJ11" s="608"/>
      <c r="GVK11" s="608"/>
      <c r="GVL11" s="608"/>
      <c r="GVM11" s="608"/>
      <c r="GVN11" s="608"/>
      <c r="GVO11" s="608"/>
      <c r="GVP11" s="608"/>
      <c r="GVQ11" s="608"/>
      <c r="GVR11" s="608"/>
      <c r="GVS11" s="608"/>
      <c r="GVT11" s="608"/>
      <c r="GVU11" s="608"/>
      <c r="GVV11" s="608"/>
      <c r="GVW11" s="608"/>
      <c r="GVX11" s="608"/>
      <c r="GVY11" s="608"/>
      <c r="GVZ11" s="608"/>
      <c r="GWA11" s="608"/>
      <c r="GWB11" s="608"/>
      <c r="GWC11" s="608"/>
      <c r="GWD11" s="608"/>
      <c r="GWE11" s="608"/>
      <c r="GWF11" s="608"/>
      <c r="GWG11" s="608"/>
      <c r="GWH11" s="608"/>
      <c r="GWI11" s="608"/>
      <c r="GWJ11" s="608"/>
      <c r="GWK11" s="608"/>
      <c r="GWL11" s="608"/>
      <c r="GWM11" s="608"/>
      <c r="GWN11" s="608"/>
      <c r="GWO11" s="608"/>
      <c r="GWP11" s="608"/>
      <c r="GWQ11" s="608"/>
      <c r="GWR11" s="608"/>
      <c r="GWS11" s="608"/>
      <c r="GWT11" s="608"/>
      <c r="GWU11" s="608"/>
      <c r="GWV11" s="608"/>
      <c r="GWW11" s="608"/>
      <c r="GWX11" s="608"/>
      <c r="GWY11" s="608"/>
      <c r="GWZ11" s="608"/>
      <c r="GXA11" s="608"/>
      <c r="GXB11" s="608"/>
      <c r="GXC11" s="608"/>
      <c r="GXD11" s="608"/>
      <c r="GXE11" s="608"/>
      <c r="GXF11" s="608"/>
      <c r="GXG11" s="608"/>
      <c r="GXH11" s="608"/>
      <c r="GXI11" s="608"/>
      <c r="GXJ11" s="608"/>
      <c r="GXK11" s="608"/>
      <c r="GXL11" s="608"/>
      <c r="GXM11" s="608"/>
      <c r="GXN11" s="608"/>
      <c r="GXO11" s="608"/>
      <c r="GXP11" s="608"/>
      <c r="GXQ11" s="608"/>
      <c r="GXR11" s="608"/>
      <c r="GXS11" s="608"/>
      <c r="GXT11" s="608"/>
      <c r="GXU11" s="608"/>
      <c r="GXV11" s="608"/>
      <c r="GXW11" s="608"/>
      <c r="GXX11" s="608"/>
      <c r="GXY11" s="608"/>
      <c r="GXZ11" s="608"/>
      <c r="GYA11" s="608"/>
      <c r="GYB11" s="608"/>
      <c r="GYC11" s="608"/>
      <c r="GYD11" s="608"/>
      <c r="GYE11" s="608"/>
      <c r="GYF11" s="608"/>
      <c r="GYG11" s="608"/>
      <c r="GYH11" s="608"/>
      <c r="GYI11" s="608"/>
      <c r="GYJ11" s="608"/>
      <c r="GYK11" s="608"/>
      <c r="GYL11" s="608"/>
      <c r="GYM11" s="608"/>
      <c r="GYN11" s="608"/>
      <c r="GYO11" s="608"/>
      <c r="GYP11" s="608"/>
      <c r="GYQ11" s="608"/>
      <c r="GYR11" s="608"/>
      <c r="GYS11" s="608"/>
      <c r="GYT11" s="608"/>
      <c r="GYU11" s="608"/>
      <c r="GYV11" s="608"/>
      <c r="GYW11" s="608"/>
      <c r="GYX11" s="608"/>
      <c r="GYY11" s="608"/>
      <c r="GYZ11" s="608"/>
      <c r="GZA11" s="608"/>
      <c r="GZB11" s="608"/>
      <c r="GZC11" s="608"/>
      <c r="GZD11" s="608"/>
      <c r="GZE11" s="608"/>
      <c r="GZF11" s="608"/>
      <c r="GZG11" s="608"/>
      <c r="GZH11" s="608"/>
      <c r="GZI11" s="608"/>
      <c r="GZJ11" s="608"/>
      <c r="GZK11" s="608"/>
      <c r="GZL11" s="608"/>
      <c r="GZM11" s="608"/>
      <c r="GZN11" s="608"/>
      <c r="GZO11" s="608"/>
      <c r="GZP11" s="608"/>
      <c r="GZQ11" s="608"/>
      <c r="GZR11" s="608"/>
      <c r="GZS11" s="608"/>
      <c r="GZT11" s="608"/>
      <c r="GZU11" s="608"/>
      <c r="GZV11" s="608"/>
      <c r="GZW11" s="608"/>
      <c r="GZX11" s="608"/>
      <c r="GZY11" s="608"/>
      <c r="GZZ11" s="608"/>
      <c r="HAA11" s="608"/>
      <c r="HAB11" s="608"/>
      <c r="HAC11" s="608"/>
      <c r="HAD11" s="608"/>
      <c r="HAE11" s="608"/>
      <c r="HAF11" s="608"/>
      <c r="HAG11" s="608"/>
      <c r="HAH11" s="608"/>
      <c r="HAI11" s="608"/>
      <c r="HAJ11" s="608"/>
      <c r="HAK11" s="608"/>
      <c r="HAL11" s="608"/>
      <c r="HAM11" s="608"/>
      <c r="HAN11" s="608"/>
      <c r="HAO11" s="608"/>
      <c r="HAP11" s="608"/>
      <c r="HAQ11" s="608"/>
      <c r="HAR11" s="608"/>
      <c r="HAS11" s="608"/>
      <c r="HAT11" s="608"/>
      <c r="HAU11" s="608"/>
      <c r="HAV11" s="608"/>
      <c r="HAW11" s="608"/>
      <c r="HAX11" s="608"/>
      <c r="HAY11" s="608"/>
      <c r="HAZ11" s="608"/>
      <c r="HBA11" s="608"/>
      <c r="HBB11" s="608"/>
      <c r="HBC11" s="608"/>
      <c r="HBD11" s="608"/>
      <c r="HBE11" s="608"/>
      <c r="HBF11" s="608"/>
      <c r="HBG11" s="608"/>
      <c r="HBH11" s="608"/>
      <c r="HBI11" s="608"/>
      <c r="HBJ11" s="608"/>
      <c r="HBK11" s="608"/>
      <c r="HBL11" s="608"/>
      <c r="HBM11" s="608"/>
      <c r="HBN11" s="608"/>
      <c r="HBO11" s="608"/>
      <c r="HBP11" s="608"/>
      <c r="HBQ11" s="608"/>
      <c r="HBR11" s="608"/>
      <c r="HBS11" s="608"/>
      <c r="HBT11" s="608"/>
      <c r="HBU11" s="608"/>
      <c r="HBV11" s="608"/>
      <c r="HBW11" s="608"/>
      <c r="HBX11" s="608"/>
      <c r="HBY11" s="608"/>
      <c r="HBZ11" s="608"/>
      <c r="HCA11" s="608"/>
      <c r="HCB11" s="608"/>
      <c r="HCC11" s="608"/>
      <c r="HCD11" s="608"/>
      <c r="HCE11" s="608"/>
      <c r="HCF11" s="608"/>
      <c r="HCG11" s="608"/>
      <c r="HCH11" s="608"/>
      <c r="HCI11" s="608"/>
      <c r="HCJ11" s="608"/>
      <c r="HCK11" s="608"/>
      <c r="HCL11" s="608"/>
      <c r="HCM11" s="608"/>
      <c r="HCN11" s="608"/>
      <c r="HCO11" s="608"/>
      <c r="HCP11" s="608"/>
      <c r="HCQ11" s="608"/>
      <c r="HCR11" s="608"/>
      <c r="HCS11" s="608"/>
      <c r="HCT11" s="608"/>
      <c r="HCU11" s="608"/>
      <c r="HCV11" s="608"/>
      <c r="HCW11" s="608"/>
      <c r="HCX11" s="608"/>
      <c r="HCY11" s="608"/>
      <c r="HCZ11" s="608"/>
      <c r="HDA11" s="608"/>
      <c r="HDB11" s="608"/>
      <c r="HDC11" s="608"/>
      <c r="HDD11" s="608"/>
      <c r="HDE11" s="608"/>
      <c r="HDF11" s="608"/>
      <c r="HDG11" s="608"/>
      <c r="HDH11" s="608"/>
      <c r="HDI11" s="608"/>
      <c r="HDJ11" s="608"/>
      <c r="HDK11" s="608"/>
      <c r="HDL11" s="608"/>
      <c r="HDM11" s="608"/>
      <c r="HDN11" s="608"/>
      <c r="HDO11" s="608"/>
      <c r="HDP11" s="608"/>
      <c r="HDQ11" s="608"/>
      <c r="HDR11" s="608"/>
      <c r="HDS11" s="608"/>
      <c r="HDT11" s="608"/>
      <c r="HDU11" s="608"/>
      <c r="HDV11" s="608"/>
      <c r="HDW11" s="608"/>
      <c r="HDX11" s="608"/>
      <c r="HDY11" s="608"/>
      <c r="HDZ11" s="608"/>
      <c r="HEA11" s="608"/>
      <c r="HEB11" s="608"/>
      <c r="HEC11" s="608"/>
      <c r="HED11" s="608"/>
      <c r="HEE11" s="608"/>
      <c r="HEF11" s="608"/>
      <c r="HEG11" s="608"/>
      <c r="HEH11" s="608"/>
      <c r="HEI11" s="608"/>
      <c r="HEJ11" s="608"/>
      <c r="HEK11" s="608"/>
      <c r="HEL11" s="608"/>
      <c r="HEM11" s="608"/>
      <c r="HEN11" s="608"/>
      <c r="HEO11" s="608"/>
      <c r="HEP11" s="608"/>
      <c r="HEQ11" s="608"/>
      <c r="HER11" s="608"/>
      <c r="HES11" s="608"/>
      <c r="HET11" s="608"/>
      <c r="HEU11" s="608"/>
      <c r="HEV11" s="608"/>
      <c r="HEW11" s="608"/>
      <c r="HEX11" s="608"/>
      <c r="HEY11" s="608"/>
      <c r="HEZ11" s="608"/>
      <c r="HFA11" s="608"/>
      <c r="HFB11" s="608"/>
      <c r="HFC11" s="608"/>
      <c r="HFD11" s="608"/>
      <c r="HFE11" s="608"/>
      <c r="HFF11" s="608"/>
      <c r="HFG11" s="608"/>
      <c r="HFH11" s="608"/>
      <c r="HFI11" s="608"/>
      <c r="HFJ11" s="608"/>
      <c r="HFK11" s="608"/>
      <c r="HFL11" s="608"/>
      <c r="HFM11" s="608"/>
      <c r="HFN11" s="608"/>
      <c r="HFO11" s="608"/>
      <c r="HFP11" s="608"/>
      <c r="HFQ11" s="608"/>
      <c r="HFR11" s="608"/>
      <c r="HFS11" s="608"/>
      <c r="HFT11" s="608"/>
      <c r="HFU11" s="608"/>
      <c r="HFV11" s="608"/>
      <c r="HFW11" s="608"/>
      <c r="HFX11" s="608"/>
      <c r="HFY11" s="608"/>
      <c r="HFZ11" s="608"/>
      <c r="HGA11" s="608"/>
      <c r="HGB11" s="608"/>
      <c r="HGC11" s="608"/>
      <c r="HGD11" s="608"/>
      <c r="HGE11" s="608"/>
      <c r="HGF11" s="608"/>
      <c r="HGG11" s="608"/>
      <c r="HGH11" s="608"/>
      <c r="HGI11" s="608"/>
      <c r="HGJ11" s="608"/>
      <c r="HGK11" s="608"/>
      <c r="HGL11" s="608"/>
      <c r="HGM11" s="608"/>
      <c r="HGN11" s="608"/>
      <c r="HGO11" s="608"/>
      <c r="HGP11" s="608"/>
      <c r="HGQ11" s="608"/>
      <c r="HGR11" s="608"/>
      <c r="HGS11" s="608"/>
      <c r="HGT11" s="608"/>
      <c r="HGU11" s="608"/>
      <c r="HGV11" s="608"/>
      <c r="HGW11" s="608"/>
      <c r="HGX11" s="608"/>
      <c r="HGY11" s="608"/>
      <c r="HGZ11" s="608"/>
      <c r="HHA11" s="608"/>
      <c r="HHB11" s="608"/>
      <c r="HHC11" s="608"/>
      <c r="HHD11" s="608"/>
      <c r="HHE11" s="608"/>
      <c r="HHF11" s="608"/>
      <c r="HHG11" s="608"/>
      <c r="HHH11" s="608"/>
      <c r="HHI11" s="608"/>
      <c r="HHJ11" s="608"/>
      <c r="HHK11" s="608"/>
      <c r="HHL11" s="608"/>
      <c r="HHM11" s="608"/>
      <c r="HHN11" s="608"/>
      <c r="HHO11" s="608"/>
      <c r="HHP11" s="608"/>
      <c r="HHQ11" s="608"/>
      <c r="HHR11" s="608"/>
      <c r="HHS11" s="608"/>
      <c r="HHT11" s="608"/>
      <c r="HHU11" s="608"/>
      <c r="HHV11" s="608"/>
      <c r="HHW11" s="608"/>
      <c r="HHX11" s="608"/>
      <c r="HHY11" s="608"/>
      <c r="HHZ11" s="608"/>
      <c r="HIA11" s="608"/>
      <c r="HIB11" s="608"/>
      <c r="HIC11" s="608"/>
      <c r="HID11" s="608"/>
      <c r="HIE11" s="608"/>
      <c r="HIF11" s="608"/>
      <c r="HIG11" s="608"/>
      <c r="HIH11" s="608"/>
      <c r="HII11" s="608"/>
      <c r="HIJ11" s="608"/>
      <c r="HIK11" s="608"/>
      <c r="HIL11" s="608"/>
      <c r="HIM11" s="608"/>
      <c r="HIN11" s="608"/>
      <c r="HIO11" s="608"/>
      <c r="HIP11" s="608"/>
      <c r="HIQ11" s="608"/>
      <c r="HIR11" s="608"/>
      <c r="HIS11" s="608"/>
      <c r="HIT11" s="608"/>
      <c r="HIU11" s="608"/>
      <c r="HIV11" s="608"/>
      <c r="HIW11" s="608"/>
      <c r="HIX11" s="608"/>
      <c r="HIY11" s="608"/>
      <c r="HIZ11" s="608"/>
      <c r="HJA11" s="608"/>
      <c r="HJB11" s="608"/>
      <c r="HJC11" s="608"/>
      <c r="HJD11" s="608"/>
      <c r="HJE11" s="608"/>
      <c r="HJF11" s="608"/>
      <c r="HJG11" s="608"/>
      <c r="HJH11" s="608"/>
      <c r="HJI11" s="608"/>
      <c r="HJJ11" s="608"/>
      <c r="HJK11" s="608"/>
      <c r="HJL11" s="608"/>
      <c r="HJM11" s="608"/>
      <c r="HJN11" s="608"/>
      <c r="HJO11" s="608"/>
      <c r="HJP11" s="608"/>
      <c r="HJQ11" s="608"/>
      <c r="HJR11" s="608"/>
      <c r="HJS11" s="608"/>
      <c r="HJT11" s="608"/>
      <c r="HJU11" s="608"/>
      <c r="HJV11" s="608"/>
      <c r="HJW11" s="608"/>
      <c r="HJX11" s="608"/>
      <c r="HJY11" s="608"/>
      <c r="HJZ11" s="608"/>
      <c r="HKA11" s="608"/>
      <c r="HKB11" s="608"/>
      <c r="HKC11" s="608"/>
      <c r="HKD11" s="608"/>
      <c r="HKE11" s="608"/>
      <c r="HKF11" s="608"/>
      <c r="HKG11" s="608"/>
      <c r="HKH11" s="608"/>
      <c r="HKI11" s="608"/>
      <c r="HKJ11" s="608"/>
      <c r="HKK11" s="608"/>
      <c r="HKL11" s="608"/>
      <c r="HKM11" s="608"/>
      <c r="HKN11" s="608"/>
      <c r="HKO11" s="608"/>
      <c r="HKP11" s="608"/>
      <c r="HKQ11" s="608"/>
      <c r="HKR11" s="608"/>
      <c r="HKS11" s="608"/>
      <c r="HKT11" s="608"/>
      <c r="HKU11" s="608"/>
      <c r="HKV11" s="608"/>
      <c r="HKW11" s="608"/>
      <c r="HKX11" s="608"/>
      <c r="HKY11" s="608"/>
      <c r="HKZ11" s="608"/>
      <c r="HLA11" s="608"/>
      <c r="HLB11" s="608"/>
      <c r="HLC11" s="608"/>
      <c r="HLD11" s="608"/>
      <c r="HLE11" s="608"/>
      <c r="HLF11" s="608"/>
      <c r="HLG11" s="608"/>
      <c r="HLH11" s="608"/>
      <c r="HLI11" s="608"/>
      <c r="HLJ11" s="608"/>
      <c r="HLK11" s="608"/>
      <c r="HLL11" s="608"/>
      <c r="HLM11" s="608"/>
      <c r="HLN11" s="608"/>
      <c r="HLO11" s="608"/>
      <c r="HLP11" s="608"/>
      <c r="HLQ11" s="608"/>
      <c r="HLR11" s="608"/>
      <c r="HLS11" s="608"/>
      <c r="HLT11" s="608"/>
      <c r="HLU11" s="608"/>
      <c r="HLV11" s="608"/>
      <c r="HLW11" s="608"/>
      <c r="HLX11" s="608"/>
      <c r="HLY11" s="608"/>
      <c r="HLZ11" s="608"/>
      <c r="HMA11" s="608"/>
      <c r="HMB11" s="608"/>
      <c r="HMC11" s="608"/>
      <c r="HMD11" s="608"/>
      <c r="HME11" s="608"/>
      <c r="HMF11" s="608"/>
      <c r="HMG11" s="608"/>
      <c r="HMH11" s="608"/>
      <c r="HMI11" s="608"/>
      <c r="HMJ11" s="608"/>
      <c r="HMK11" s="608"/>
      <c r="HML11" s="608"/>
      <c r="HMM11" s="608"/>
      <c r="HMN11" s="608"/>
      <c r="HMO11" s="608"/>
      <c r="HMP11" s="608"/>
      <c r="HMQ11" s="608"/>
      <c r="HMR11" s="608"/>
      <c r="HMS11" s="608"/>
      <c r="HMT11" s="608"/>
      <c r="HMU11" s="608"/>
      <c r="HMV11" s="608"/>
      <c r="HMW11" s="608"/>
      <c r="HMX11" s="608"/>
      <c r="HMY11" s="608"/>
      <c r="HMZ11" s="608"/>
      <c r="HNA11" s="608"/>
      <c r="HNB11" s="608"/>
      <c r="HNC11" s="608"/>
      <c r="HND11" s="608"/>
      <c r="HNE11" s="608"/>
      <c r="HNF11" s="608"/>
      <c r="HNG11" s="608"/>
      <c r="HNH11" s="608"/>
      <c r="HNI11" s="608"/>
      <c r="HNJ11" s="608"/>
      <c r="HNK11" s="608"/>
      <c r="HNL11" s="608"/>
      <c r="HNM11" s="608"/>
      <c r="HNN11" s="608"/>
      <c r="HNO11" s="608"/>
      <c r="HNP11" s="608"/>
      <c r="HNQ11" s="608"/>
      <c r="HNR11" s="608"/>
      <c r="HNS11" s="608"/>
      <c r="HNT11" s="608"/>
      <c r="HNU11" s="608"/>
      <c r="HNV11" s="608"/>
      <c r="HNW11" s="608"/>
      <c r="HNX11" s="608"/>
      <c r="HNY11" s="608"/>
      <c r="HNZ11" s="608"/>
      <c r="HOA11" s="608"/>
      <c r="HOB11" s="608"/>
      <c r="HOC11" s="608"/>
      <c r="HOD11" s="608"/>
      <c r="HOE11" s="608"/>
      <c r="HOF11" s="608"/>
      <c r="HOG11" s="608"/>
      <c r="HOH11" s="608"/>
      <c r="HOI11" s="608"/>
      <c r="HOJ11" s="608"/>
      <c r="HOK11" s="608"/>
      <c r="HOL11" s="608"/>
      <c r="HOM11" s="608"/>
      <c r="HON11" s="608"/>
      <c r="HOO11" s="608"/>
      <c r="HOP11" s="608"/>
      <c r="HOQ11" s="608"/>
      <c r="HOR11" s="608"/>
      <c r="HOS11" s="608"/>
      <c r="HOT11" s="608"/>
      <c r="HOU11" s="608"/>
      <c r="HOV11" s="608"/>
      <c r="HOW11" s="608"/>
      <c r="HOX11" s="608"/>
      <c r="HOY11" s="608"/>
      <c r="HOZ11" s="608"/>
      <c r="HPA11" s="608"/>
      <c r="HPB11" s="608"/>
      <c r="HPC11" s="608"/>
      <c r="HPD11" s="608"/>
      <c r="HPE11" s="608"/>
      <c r="HPF11" s="608"/>
      <c r="HPG11" s="608"/>
      <c r="HPH11" s="608"/>
      <c r="HPI11" s="608"/>
      <c r="HPJ11" s="608"/>
      <c r="HPK11" s="608"/>
      <c r="HPL11" s="608"/>
      <c r="HPM11" s="608"/>
      <c r="HPN11" s="608"/>
      <c r="HPO11" s="608"/>
      <c r="HPP11" s="608"/>
      <c r="HPQ11" s="608"/>
      <c r="HPR11" s="608"/>
      <c r="HPS11" s="608"/>
      <c r="HPT11" s="608"/>
      <c r="HPU11" s="608"/>
      <c r="HPV11" s="608"/>
      <c r="HPW11" s="608"/>
      <c r="HPX11" s="608"/>
      <c r="HPY11" s="608"/>
      <c r="HPZ11" s="608"/>
      <c r="HQA11" s="608"/>
      <c r="HQB11" s="608"/>
      <c r="HQC11" s="608"/>
      <c r="HQD11" s="608"/>
      <c r="HQE11" s="608"/>
      <c r="HQF11" s="608"/>
      <c r="HQG11" s="608"/>
      <c r="HQH11" s="608"/>
      <c r="HQI11" s="608"/>
      <c r="HQJ11" s="608"/>
      <c r="HQK11" s="608"/>
      <c r="HQL11" s="608"/>
      <c r="HQM11" s="608"/>
      <c r="HQN11" s="608"/>
      <c r="HQO11" s="608"/>
      <c r="HQP11" s="608"/>
      <c r="HQQ11" s="608"/>
      <c r="HQR11" s="608"/>
      <c r="HQS11" s="608"/>
      <c r="HQT11" s="608"/>
      <c r="HQU11" s="608"/>
      <c r="HQV11" s="608"/>
      <c r="HQW11" s="608"/>
      <c r="HQX11" s="608"/>
      <c r="HQY11" s="608"/>
      <c r="HQZ11" s="608"/>
      <c r="HRA11" s="608"/>
      <c r="HRB11" s="608"/>
      <c r="HRC11" s="608"/>
      <c r="HRD11" s="608"/>
      <c r="HRE11" s="608"/>
      <c r="HRF11" s="608"/>
      <c r="HRG11" s="608"/>
      <c r="HRH11" s="608"/>
      <c r="HRI11" s="608"/>
      <c r="HRJ11" s="608"/>
      <c r="HRK11" s="608"/>
      <c r="HRL11" s="608"/>
      <c r="HRM11" s="608"/>
      <c r="HRN11" s="608"/>
      <c r="HRO11" s="608"/>
      <c r="HRP11" s="608"/>
      <c r="HRQ11" s="608"/>
      <c r="HRR11" s="608"/>
      <c r="HRS11" s="608"/>
      <c r="HRT11" s="608"/>
      <c r="HRU11" s="608"/>
      <c r="HRV11" s="608"/>
      <c r="HRW11" s="608"/>
      <c r="HRX11" s="608"/>
      <c r="HRY11" s="608"/>
      <c r="HRZ11" s="608"/>
      <c r="HSA11" s="608"/>
      <c r="HSB11" s="608"/>
      <c r="HSC11" s="608"/>
      <c r="HSD11" s="608"/>
      <c r="HSE11" s="608"/>
      <c r="HSF11" s="608"/>
      <c r="HSG11" s="608"/>
      <c r="HSH11" s="608"/>
      <c r="HSI11" s="608"/>
      <c r="HSJ11" s="608"/>
      <c r="HSK11" s="608"/>
      <c r="HSL11" s="608"/>
      <c r="HSM11" s="608"/>
      <c r="HSN11" s="608"/>
      <c r="HSO11" s="608"/>
      <c r="HSP11" s="608"/>
      <c r="HSQ11" s="608"/>
      <c r="HSR11" s="608"/>
      <c r="HSS11" s="608"/>
      <c r="HST11" s="608"/>
      <c r="HSU11" s="608"/>
      <c r="HSV11" s="608"/>
      <c r="HSW11" s="608"/>
      <c r="HSX11" s="608"/>
      <c r="HSY11" s="608"/>
      <c r="HSZ11" s="608"/>
      <c r="HTA11" s="608"/>
      <c r="HTB11" s="608"/>
      <c r="HTC11" s="608"/>
      <c r="HTD11" s="608"/>
      <c r="HTE11" s="608"/>
      <c r="HTF11" s="608"/>
      <c r="HTG11" s="608"/>
      <c r="HTH11" s="608"/>
      <c r="HTI11" s="608"/>
      <c r="HTJ11" s="608"/>
      <c r="HTK11" s="608"/>
      <c r="HTL11" s="608"/>
      <c r="HTM11" s="608"/>
      <c r="HTN11" s="608"/>
      <c r="HTO11" s="608"/>
      <c r="HTP11" s="608"/>
      <c r="HTQ11" s="608"/>
      <c r="HTR11" s="608"/>
      <c r="HTS11" s="608"/>
      <c r="HTT11" s="608"/>
      <c r="HTU11" s="608"/>
      <c r="HTV11" s="608"/>
      <c r="HTW11" s="608"/>
      <c r="HTX11" s="608"/>
      <c r="HTY11" s="608"/>
      <c r="HTZ11" s="608"/>
      <c r="HUA11" s="608"/>
      <c r="HUB11" s="608"/>
      <c r="HUC11" s="608"/>
      <c r="HUD11" s="608"/>
      <c r="HUE11" s="608"/>
      <c r="HUF11" s="608"/>
      <c r="HUG11" s="608"/>
      <c r="HUH11" s="608"/>
      <c r="HUI11" s="608"/>
      <c r="HUJ11" s="608"/>
      <c r="HUK11" s="608"/>
      <c r="HUL11" s="608"/>
      <c r="HUM11" s="608"/>
      <c r="HUN11" s="608"/>
      <c r="HUO11" s="608"/>
      <c r="HUP11" s="608"/>
      <c r="HUQ11" s="608"/>
      <c r="HUR11" s="608"/>
      <c r="HUS11" s="608"/>
      <c r="HUT11" s="608"/>
      <c r="HUU11" s="608"/>
      <c r="HUV11" s="608"/>
      <c r="HUW11" s="608"/>
      <c r="HUX11" s="608"/>
      <c r="HUY11" s="608"/>
      <c r="HUZ11" s="608"/>
      <c r="HVA11" s="608"/>
      <c r="HVB11" s="608"/>
      <c r="HVC11" s="608"/>
      <c r="HVD11" s="608"/>
      <c r="HVE11" s="608"/>
      <c r="HVF11" s="608"/>
      <c r="HVG11" s="608"/>
      <c r="HVH11" s="608"/>
      <c r="HVI11" s="608"/>
      <c r="HVJ11" s="608"/>
      <c r="HVK11" s="608"/>
      <c r="HVL11" s="608"/>
      <c r="HVM11" s="608"/>
      <c r="HVN11" s="608"/>
      <c r="HVO11" s="608"/>
      <c r="HVP11" s="608"/>
      <c r="HVQ11" s="608"/>
      <c r="HVR11" s="608"/>
      <c r="HVS11" s="608"/>
      <c r="HVT11" s="608"/>
      <c r="HVU11" s="608"/>
      <c r="HVV11" s="608"/>
      <c r="HVW11" s="608"/>
      <c r="HVX11" s="608"/>
      <c r="HVY11" s="608"/>
      <c r="HVZ11" s="608"/>
      <c r="HWA11" s="608"/>
      <c r="HWB11" s="608"/>
      <c r="HWC11" s="608"/>
      <c r="HWD11" s="608"/>
      <c r="HWE11" s="608"/>
      <c r="HWF11" s="608"/>
      <c r="HWG11" s="608"/>
      <c r="HWH11" s="608"/>
      <c r="HWI11" s="608"/>
      <c r="HWJ11" s="608"/>
      <c r="HWK11" s="608"/>
      <c r="HWL11" s="608"/>
      <c r="HWM11" s="608"/>
      <c r="HWN11" s="608"/>
      <c r="HWO11" s="608"/>
      <c r="HWP11" s="608"/>
      <c r="HWQ11" s="608"/>
      <c r="HWR11" s="608"/>
      <c r="HWS11" s="608"/>
      <c r="HWT11" s="608"/>
      <c r="HWU11" s="608"/>
      <c r="HWV11" s="608"/>
      <c r="HWW11" s="608"/>
      <c r="HWX11" s="608"/>
      <c r="HWY11" s="608"/>
      <c r="HWZ11" s="608"/>
      <c r="HXA11" s="608"/>
      <c r="HXB11" s="608"/>
      <c r="HXC11" s="608"/>
      <c r="HXD11" s="608"/>
      <c r="HXE11" s="608"/>
      <c r="HXF11" s="608"/>
      <c r="HXG11" s="608"/>
      <c r="HXH11" s="608"/>
      <c r="HXI11" s="608"/>
      <c r="HXJ11" s="608"/>
      <c r="HXK11" s="608"/>
      <c r="HXL11" s="608"/>
      <c r="HXM11" s="608"/>
      <c r="HXN11" s="608"/>
      <c r="HXO11" s="608"/>
      <c r="HXP11" s="608"/>
      <c r="HXQ11" s="608"/>
      <c r="HXR11" s="608"/>
      <c r="HXS11" s="608"/>
      <c r="HXT11" s="608"/>
      <c r="HXU11" s="608"/>
      <c r="HXV11" s="608"/>
      <c r="HXW11" s="608"/>
      <c r="HXX11" s="608"/>
      <c r="HXY11" s="608"/>
      <c r="HXZ11" s="608"/>
      <c r="HYA11" s="608"/>
      <c r="HYB11" s="608"/>
      <c r="HYC11" s="608"/>
      <c r="HYD11" s="608"/>
      <c r="HYE11" s="608"/>
      <c r="HYF11" s="608"/>
      <c r="HYG11" s="608"/>
      <c r="HYH11" s="608"/>
      <c r="HYI11" s="608"/>
      <c r="HYJ11" s="608"/>
      <c r="HYK11" s="608"/>
      <c r="HYL11" s="608"/>
      <c r="HYM11" s="608"/>
      <c r="HYN11" s="608"/>
      <c r="HYO11" s="608"/>
      <c r="HYP11" s="608"/>
      <c r="HYQ11" s="608"/>
      <c r="HYR11" s="608"/>
      <c r="HYS11" s="608"/>
      <c r="HYT11" s="608"/>
      <c r="HYU11" s="608"/>
      <c r="HYV11" s="608"/>
      <c r="HYW11" s="608"/>
      <c r="HYX11" s="608"/>
      <c r="HYY11" s="608"/>
      <c r="HYZ11" s="608"/>
      <c r="HZA11" s="608"/>
      <c r="HZB11" s="608"/>
      <c r="HZC11" s="608"/>
      <c r="HZD11" s="608"/>
      <c r="HZE11" s="608"/>
      <c r="HZF11" s="608"/>
      <c r="HZG11" s="608"/>
      <c r="HZH11" s="608"/>
      <c r="HZI11" s="608"/>
      <c r="HZJ11" s="608"/>
      <c r="HZK11" s="608"/>
      <c r="HZL11" s="608"/>
      <c r="HZM11" s="608"/>
      <c r="HZN11" s="608"/>
      <c r="HZO11" s="608"/>
      <c r="HZP11" s="608"/>
      <c r="HZQ11" s="608"/>
      <c r="HZR11" s="608"/>
      <c r="HZS11" s="608"/>
      <c r="HZT11" s="608"/>
      <c r="HZU11" s="608"/>
      <c r="HZV11" s="608"/>
      <c r="HZW11" s="608"/>
      <c r="HZX11" s="608"/>
      <c r="HZY11" s="608"/>
      <c r="HZZ11" s="608"/>
      <c r="IAA11" s="608"/>
      <c r="IAB11" s="608"/>
      <c r="IAC11" s="608"/>
      <c r="IAD11" s="608"/>
      <c r="IAE11" s="608"/>
      <c r="IAF11" s="608"/>
      <c r="IAG11" s="608"/>
      <c r="IAH11" s="608"/>
      <c r="IAI11" s="608"/>
      <c r="IAJ11" s="608"/>
      <c r="IAK11" s="608"/>
      <c r="IAL11" s="608"/>
      <c r="IAM11" s="608"/>
      <c r="IAN11" s="608"/>
      <c r="IAO11" s="608"/>
      <c r="IAP11" s="608"/>
      <c r="IAQ11" s="608"/>
      <c r="IAR11" s="608"/>
      <c r="IAS11" s="608"/>
      <c r="IAT11" s="608"/>
      <c r="IAU11" s="608"/>
      <c r="IAV11" s="608"/>
      <c r="IAW11" s="608"/>
      <c r="IAX11" s="608"/>
      <c r="IAY11" s="608"/>
      <c r="IAZ11" s="608"/>
      <c r="IBA11" s="608"/>
      <c r="IBB11" s="608"/>
      <c r="IBC11" s="608"/>
      <c r="IBD11" s="608"/>
      <c r="IBE11" s="608"/>
      <c r="IBF11" s="608"/>
      <c r="IBG11" s="608"/>
      <c r="IBH11" s="608"/>
      <c r="IBI11" s="608"/>
      <c r="IBJ11" s="608"/>
      <c r="IBK11" s="608"/>
      <c r="IBL11" s="608"/>
      <c r="IBM11" s="608"/>
      <c r="IBN11" s="608"/>
      <c r="IBO11" s="608"/>
      <c r="IBP11" s="608"/>
      <c r="IBQ11" s="608"/>
      <c r="IBR11" s="608"/>
      <c r="IBS11" s="608"/>
      <c r="IBT11" s="608"/>
      <c r="IBU11" s="608"/>
      <c r="IBV11" s="608"/>
      <c r="IBW11" s="608"/>
      <c r="IBX11" s="608"/>
      <c r="IBY11" s="608"/>
      <c r="IBZ11" s="608"/>
      <c r="ICA11" s="608"/>
      <c r="ICB11" s="608"/>
      <c r="ICC11" s="608"/>
      <c r="ICD11" s="608"/>
      <c r="ICE11" s="608"/>
      <c r="ICF11" s="608"/>
      <c r="ICG11" s="608"/>
      <c r="ICH11" s="608"/>
      <c r="ICI11" s="608"/>
      <c r="ICJ11" s="608"/>
      <c r="ICK11" s="608"/>
      <c r="ICL11" s="608"/>
      <c r="ICM11" s="608"/>
      <c r="ICN11" s="608"/>
      <c r="ICO11" s="608"/>
      <c r="ICP11" s="608"/>
      <c r="ICQ11" s="608"/>
      <c r="ICR11" s="608"/>
      <c r="ICS11" s="608"/>
      <c r="ICT11" s="608"/>
      <c r="ICU11" s="608"/>
      <c r="ICV11" s="608"/>
      <c r="ICW11" s="608"/>
      <c r="ICX11" s="608"/>
      <c r="ICY11" s="608"/>
      <c r="ICZ11" s="608"/>
      <c r="IDA11" s="608"/>
      <c r="IDB11" s="608"/>
      <c r="IDC11" s="608"/>
      <c r="IDD11" s="608"/>
      <c r="IDE11" s="608"/>
      <c r="IDF11" s="608"/>
      <c r="IDG11" s="608"/>
      <c r="IDH11" s="608"/>
      <c r="IDI11" s="608"/>
      <c r="IDJ11" s="608"/>
      <c r="IDK11" s="608"/>
      <c r="IDL11" s="608"/>
      <c r="IDM11" s="608"/>
      <c r="IDN11" s="608"/>
      <c r="IDO11" s="608"/>
      <c r="IDP11" s="608"/>
      <c r="IDQ11" s="608"/>
      <c r="IDR11" s="608"/>
      <c r="IDS11" s="608"/>
      <c r="IDT11" s="608"/>
      <c r="IDU11" s="608"/>
      <c r="IDV11" s="608"/>
      <c r="IDW11" s="608"/>
      <c r="IDX11" s="608"/>
      <c r="IDY11" s="608"/>
      <c r="IDZ11" s="608"/>
      <c r="IEA11" s="608"/>
      <c r="IEB11" s="608"/>
      <c r="IEC11" s="608"/>
      <c r="IED11" s="608"/>
      <c r="IEE11" s="608"/>
      <c r="IEF11" s="608"/>
      <c r="IEG11" s="608"/>
      <c r="IEH11" s="608"/>
      <c r="IEI11" s="608"/>
      <c r="IEJ11" s="608"/>
      <c r="IEK11" s="608"/>
      <c r="IEL11" s="608"/>
      <c r="IEM11" s="608"/>
      <c r="IEN11" s="608"/>
      <c r="IEO11" s="608"/>
      <c r="IEP11" s="608"/>
      <c r="IEQ11" s="608"/>
      <c r="IER11" s="608"/>
      <c r="IES11" s="608"/>
      <c r="IET11" s="608"/>
      <c r="IEU11" s="608"/>
      <c r="IEV11" s="608"/>
      <c r="IEW11" s="608"/>
      <c r="IEX11" s="608"/>
      <c r="IEY11" s="608"/>
      <c r="IEZ11" s="608"/>
      <c r="IFA11" s="608"/>
      <c r="IFB11" s="608"/>
      <c r="IFC11" s="608"/>
      <c r="IFD11" s="608"/>
      <c r="IFE11" s="608"/>
      <c r="IFF11" s="608"/>
      <c r="IFG11" s="608"/>
      <c r="IFH11" s="608"/>
      <c r="IFI11" s="608"/>
      <c r="IFJ11" s="608"/>
      <c r="IFK11" s="608"/>
      <c r="IFL11" s="608"/>
      <c r="IFM11" s="608"/>
      <c r="IFN11" s="608"/>
      <c r="IFO11" s="608"/>
      <c r="IFP11" s="608"/>
      <c r="IFQ11" s="608"/>
      <c r="IFR11" s="608"/>
      <c r="IFS11" s="608"/>
      <c r="IFT11" s="608"/>
      <c r="IFU11" s="608"/>
      <c r="IFV11" s="608"/>
      <c r="IFW11" s="608"/>
      <c r="IFX11" s="608"/>
      <c r="IFY11" s="608"/>
      <c r="IFZ11" s="608"/>
      <c r="IGA11" s="608"/>
      <c r="IGB11" s="608"/>
      <c r="IGC11" s="608"/>
      <c r="IGD11" s="608"/>
      <c r="IGE11" s="608"/>
      <c r="IGF11" s="608"/>
      <c r="IGG11" s="608"/>
      <c r="IGH11" s="608"/>
      <c r="IGI11" s="608"/>
      <c r="IGJ11" s="608"/>
      <c r="IGK11" s="608"/>
      <c r="IGL11" s="608"/>
      <c r="IGM11" s="608"/>
      <c r="IGN11" s="608"/>
      <c r="IGO11" s="608"/>
      <c r="IGP11" s="608"/>
      <c r="IGQ11" s="608"/>
      <c r="IGR11" s="608"/>
      <c r="IGS11" s="608"/>
      <c r="IGT11" s="608"/>
      <c r="IGU11" s="608"/>
      <c r="IGV11" s="608"/>
      <c r="IGW11" s="608"/>
      <c r="IGX11" s="608"/>
      <c r="IGY11" s="608"/>
      <c r="IGZ11" s="608"/>
      <c r="IHA11" s="608"/>
      <c r="IHB11" s="608"/>
      <c r="IHC11" s="608"/>
      <c r="IHD11" s="608"/>
      <c r="IHE11" s="608"/>
      <c r="IHF11" s="608"/>
      <c r="IHG11" s="608"/>
      <c r="IHH11" s="608"/>
      <c r="IHI11" s="608"/>
      <c r="IHJ11" s="608"/>
      <c r="IHK11" s="608"/>
      <c r="IHL11" s="608"/>
      <c r="IHM11" s="608"/>
      <c r="IHN11" s="608"/>
      <c r="IHO11" s="608"/>
      <c r="IHP11" s="608"/>
      <c r="IHQ11" s="608"/>
      <c r="IHR11" s="608"/>
      <c r="IHS11" s="608"/>
      <c r="IHT11" s="608"/>
      <c r="IHU11" s="608"/>
      <c r="IHV11" s="608"/>
      <c r="IHW11" s="608"/>
      <c r="IHX11" s="608"/>
      <c r="IHY11" s="608"/>
      <c r="IHZ11" s="608"/>
      <c r="IIA11" s="608"/>
      <c r="IIB11" s="608"/>
      <c r="IIC11" s="608"/>
      <c r="IID11" s="608"/>
      <c r="IIE11" s="608"/>
      <c r="IIF11" s="608"/>
      <c r="IIG11" s="608"/>
      <c r="IIH11" s="608"/>
      <c r="III11" s="608"/>
      <c r="IIJ11" s="608"/>
      <c r="IIK11" s="608"/>
      <c r="IIL11" s="608"/>
      <c r="IIM11" s="608"/>
      <c r="IIN11" s="608"/>
      <c r="IIO11" s="608"/>
      <c r="IIP11" s="608"/>
      <c r="IIQ11" s="608"/>
      <c r="IIR11" s="608"/>
      <c r="IIS11" s="608"/>
      <c r="IIT11" s="608"/>
      <c r="IIU11" s="608"/>
      <c r="IIV11" s="608"/>
      <c r="IIW11" s="608"/>
      <c r="IIX11" s="608"/>
      <c r="IIY11" s="608"/>
      <c r="IIZ11" s="608"/>
      <c r="IJA11" s="608"/>
      <c r="IJB11" s="608"/>
      <c r="IJC11" s="608"/>
      <c r="IJD11" s="608"/>
      <c r="IJE11" s="608"/>
      <c r="IJF11" s="608"/>
      <c r="IJG11" s="608"/>
      <c r="IJH11" s="608"/>
      <c r="IJI11" s="608"/>
      <c r="IJJ11" s="608"/>
      <c r="IJK11" s="608"/>
      <c r="IJL11" s="608"/>
      <c r="IJM11" s="608"/>
      <c r="IJN11" s="608"/>
      <c r="IJO11" s="608"/>
      <c r="IJP11" s="608"/>
      <c r="IJQ11" s="608"/>
      <c r="IJR11" s="608"/>
      <c r="IJS11" s="608"/>
      <c r="IJT11" s="608"/>
      <c r="IJU11" s="608"/>
      <c r="IJV11" s="608"/>
      <c r="IJW11" s="608"/>
      <c r="IJX11" s="608"/>
      <c r="IJY11" s="608"/>
      <c r="IJZ11" s="608"/>
      <c r="IKA11" s="608"/>
      <c r="IKB11" s="608"/>
      <c r="IKC11" s="608"/>
      <c r="IKD11" s="608"/>
      <c r="IKE11" s="608"/>
      <c r="IKF11" s="608"/>
      <c r="IKG11" s="608"/>
      <c r="IKH11" s="608"/>
      <c r="IKI11" s="608"/>
      <c r="IKJ11" s="608"/>
      <c r="IKK11" s="608"/>
      <c r="IKL11" s="608"/>
      <c r="IKM11" s="608"/>
      <c r="IKN11" s="608"/>
      <c r="IKO11" s="608"/>
      <c r="IKP11" s="608"/>
      <c r="IKQ11" s="608"/>
      <c r="IKR11" s="608"/>
      <c r="IKS11" s="608"/>
      <c r="IKT11" s="608"/>
      <c r="IKU11" s="608"/>
      <c r="IKV11" s="608"/>
      <c r="IKW11" s="608"/>
      <c r="IKX11" s="608"/>
      <c r="IKY11" s="608"/>
      <c r="IKZ11" s="608"/>
      <c r="ILA11" s="608"/>
      <c r="ILB11" s="608"/>
      <c r="ILC11" s="608"/>
      <c r="ILD11" s="608"/>
      <c r="ILE11" s="608"/>
      <c r="ILF11" s="608"/>
      <c r="ILG11" s="608"/>
      <c r="ILH11" s="608"/>
      <c r="ILI11" s="608"/>
      <c r="ILJ11" s="608"/>
      <c r="ILK11" s="608"/>
      <c r="ILL11" s="608"/>
      <c r="ILM11" s="608"/>
      <c r="ILN11" s="608"/>
      <c r="ILO11" s="608"/>
      <c r="ILP11" s="608"/>
      <c r="ILQ11" s="608"/>
      <c r="ILR11" s="608"/>
      <c r="ILS11" s="608"/>
      <c r="ILT11" s="608"/>
      <c r="ILU11" s="608"/>
      <c r="ILV11" s="608"/>
      <c r="ILW11" s="608"/>
      <c r="ILX11" s="608"/>
      <c r="ILY11" s="608"/>
      <c r="ILZ11" s="608"/>
      <c r="IMA11" s="608"/>
      <c r="IMB11" s="608"/>
      <c r="IMC11" s="608"/>
      <c r="IMD11" s="608"/>
      <c r="IME11" s="608"/>
      <c r="IMF11" s="608"/>
      <c r="IMG11" s="608"/>
      <c r="IMH11" s="608"/>
      <c r="IMI11" s="608"/>
      <c r="IMJ11" s="608"/>
      <c r="IMK11" s="608"/>
      <c r="IML11" s="608"/>
      <c r="IMM11" s="608"/>
      <c r="IMN11" s="608"/>
      <c r="IMO11" s="608"/>
      <c r="IMP11" s="608"/>
      <c r="IMQ11" s="608"/>
      <c r="IMR11" s="608"/>
      <c r="IMS11" s="608"/>
      <c r="IMT11" s="608"/>
      <c r="IMU11" s="608"/>
      <c r="IMV11" s="608"/>
      <c r="IMW11" s="608"/>
      <c r="IMX11" s="608"/>
      <c r="IMY11" s="608"/>
      <c r="IMZ11" s="608"/>
      <c r="INA11" s="608"/>
      <c r="INB11" s="608"/>
      <c r="INC11" s="608"/>
      <c r="IND11" s="608"/>
      <c r="INE11" s="608"/>
      <c r="INF11" s="608"/>
      <c r="ING11" s="608"/>
      <c r="INH11" s="608"/>
      <c r="INI11" s="608"/>
      <c r="INJ11" s="608"/>
      <c r="INK11" s="608"/>
      <c r="INL11" s="608"/>
      <c r="INM11" s="608"/>
      <c r="INN11" s="608"/>
      <c r="INO11" s="608"/>
      <c r="INP11" s="608"/>
      <c r="INQ11" s="608"/>
      <c r="INR11" s="608"/>
      <c r="INS11" s="608"/>
      <c r="INT11" s="608"/>
      <c r="INU11" s="608"/>
      <c r="INV11" s="608"/>
      <c r="INW11" s="608"/>
      <c r="INX11" s="608"/>
      <c r="INY11" s="608"/>
      <c r="INZ11" s="608"/>
      <c r="IOA11" s="608"/>
      <c r="IOB11" s="608"/>
      <c r="IOC11" s="608"/>
      <c r="IOD11" s="608"/>
      <c r="IOE11" s="608"/>
      <c r="IOF11" s="608"/>
      <c r="IOG11" s="608"/>
      <c r="IOH11" s="608"/>
      <c r="IOI11" s="608"/>
      <c r="IOJ11" s="608"/>
      <c r="IOK11" s="608"/>
      <c r="IOL11" s="608"/>
      <c r="IOM11" s="608"/>
      <c r="ION11" s="608"/>
      <c r="IOO11" s="608"/>
      <c r="IOP11" s="608"/>
      <c r="IOQ11" s="608"/>
      <c r="IOR11" s="608"/>
      <c r="IOS11" s="608"/>
      <c r="IOT11" s="608"/>
      <c r="IOU11" s="608"/>
      <c r="IOV11" s="608"/>
      <c r="IOW11" s="608"/>
      <c r="IOX11" s="608"/>
      <c r="IOY11" s="608"/>
      <c r="IOZ11" s="608"/>
      <c r="IPA11" s="608"/>
      <c r="IPB11" s="608"/>
      <c r="IPC11" s="608"/>
      <c r="IPD11" s="608"/>
      <c r="IPE11" s="608"/>
      <c r="IPF11" s="608"/>
      <c r="IPG11" s="608"/>
      <c r="IPH11" s="608"/>
      <c r="IPI11" s="608"/>
      <c r="IPJ11" s="608"/>
      <c r="IPK11" s="608"/>
      <c r="IPL11" s="608"/>
      <c r="IPM11" s="608"/>
      <c r="IPN11" s="608"/>
      <c r="IPO11" s="608"/>
      <c r="IPP11" s="608"/>
      <c r="IPQ11" s="608"/>
      <c r="IPR11" s="608"/>
      <c r="IPS11" s="608"/>
      <c r="IPT11" s="608"/>
      <c r="IPU11" s="608"/>
      <c r="IPV11" s="608"/>
      <c r="IPW11" s="608"/>
      <c r="IPX11" s="608"/>
      <c r="IPY11" s="608"/>
      <c r="IPZ11" s="608"/>
      <c r="IQA11" s="608"/>
      <c r="IQB11" s="608"/>
      <c r="IQC11" s="608"/>
      <c r="IQD11" s="608"/>
      <c r="IQE11" s="608"/>
      <c r="IQF11" s="608"/>
      <c r="IQG11" s="608"/>
      <c r="IQH11" s="608"/>
      <c r="IQI11" s="608"/>
      <c r="IQJ11" s="608"/>
      <c r="IQK11" s="608"/>
      <c r="IQL11" s="608"/>
      <c r="IQM11" s="608"/>
      <c r="IQN11" s="608"/>
      <c r="IQO11" s="608"/>
      <c r="IQP11" s="608"/>
      <c r="IQQ11" s="608"/>
      <c r="IQR11" s="608"/>
      <c r="IQS11" s="608"/>
      <c r="IQT11" s="608"/>
      <c r="IQU11" s="608"/>
      <c r="IQV11" s="608"/>
      <c r="IQW11" s="608"/>
      <c r="IQX11" s="608"/>
      <c r="IQY11" s="608"/>
      <c r="IQZ11" s="608"/>
      <c r="IRA11" s="608"/>
      <c r="IRB11" s="608"/>
      <c r="IRC11" s="608"/>
      <c r="IRD11" s="608"/>
      <c r="IRE11" s="608"/>
      <c r="IRF11" s="608"/>
      <c r="IRG11" s="608"/>
      <c r="IRH11" s="608"/>
      <c r="IRI11" s="608"/>
      <c r="IRJ11" s="608"/>
      <c r="IRK11" s="608"/>
      <c r="IRL11" s="608"/>
      <c r="IRM11" s="608"/>
      <c r="IRN11" s="608"/>
      <c r="IRO11" s="608"/>
      <c r="IRP11" s="608"/>
      <c r="IRQ11" s="608"/>
      <c r="IRR11" s="608"/>
      <c r="IRS11" s="608"/>
      <c r="IRT11" s="608"/>
      <c r="IRU11" s="608"/>
      <c r="IRV11" s="608"/>
      <c r="IRW11" s="608"/>
      <c r="IRX11" s="608"/>
      <c r="IRY11" s="608"/>
      <c r="IRZ11" s="608"/>
      <c r="ISA11" s="608"/>
      <c r="ISB11" s="608"/>
      <c r="ISC11" s="608"/>
      <c r="ISD11" s="608"/>
      <c r="ISE11" s="608"/>
      <c r="ISF11" s="608"/>
      <c r="ISG11" s="608"/>
      <c r="ISH11" s="608"/>
      <c r="ISI11" s="608"/>
      <c r="ISJ11" s="608"/>
      <c r="ISK11" s="608"/>
      <c r="ISL11" s="608"/>
      <c r="ISM11" s="608"/>
      <c r="ISN11" s="608"/>
      <c r="ISO11" s="608"/>
      <c r="ISP11" s="608"/>
      <c r="ISQ11" s="608"/>
      <c r="ISR11" s="608"/>
      <c r="ISS11" s="608"/>
      <c r="IST11" s="608"/>
      <c r="ISU11" s="608"/>
      <c r="ISV11" s="608"/>
      <c r="ISW11" s="608"/>
      <c r="ISX11" s="608"/>
      <c r="ISY11" s="608"/>
      <c r="ISZ11" s="608"/>
      <c r="ITA11" s="608"/>
      <c r="ITB11" s="608"/>
      <c r="ITC11" s="608"/>
      <c r="ITD11" s="608"/>
      <c r="ITE11" s="608"/>
      <c r="ITF11" s="608"/>
      <c r="ITG11" s="608"/>
      <c r="ITH11" s="608"/>
      <c r="ITI11" s="608"/>
      <c r="ITJ11" s="608"/>
      <c r="ITK11" s="608"/>
      <c r="ITL11" s="608"/>
      <c r="ITM11" s="608"/>
      <c r="ITN11" s="608"/>
      <c r="ITO11" s="608"/>
      <c r="ITP11" s="608"/>
      <c r="ITQ11" s="608"/>
      <c r="ITR11" s="608"/>
      <c r="ITS11" s="608"/>
      <c r="ITT11" s="608"/>
      <c r="ITU11" s="608"/>
      <c r="ITV11" s="608"/>
      <c r="ITW11" s="608"/>
      <c r="ITX11" s="608"/>
      <c r="ITY11" s="608"/>
      <c r="ITZ11" s="608"/>
      <c r="IUA11" s="608"/>
      <c r="IUB11" s="608"/>
      <c r="IUC11" s="608"/>
      <c r="IUD11" s="608"/>
      <c r="IUE11" s="608"/>
      <c r="IUF11" s="608"/>
      <c r="IUG11" s="608"/>
      <c r="IUH11" s="608"/>
      <c r="IUI11" s="608"/>
      <c r="IUJ11" s="608"/>
      <c r="IUK11" s="608"/>
      <c r="IUL11" s="608"/>
      <c r="IUM11" s="608"/>
      <c r="IUN11" s="608"/>
      <c r="IUO11" s="608"/>
      <c r="IUP11" s="608"/>
      <c r="IUQ11" s="608"/>
      <c r="IUR11" s="608"/>
      <c r="IUS11" s="608"/>
      <c r="IUT11" s="608"/>
      <c r="IUU11" s="608"/>
      <c r="IUV11" s="608"/>
      <c r="IUW11" s="608"/>
      <c r="IUX11" s="608"/>
      <c r="IUY11" s="608"/>
      <c r="IUZ11" s="608"/>
      <c r="IVA11" s="608"/>
      <c r="IVB11" s="608"/>
      <c r="IVC11" s="608"/>
      <c r="IVD11" s="608"/>
      <c r="IVE11" s="608"/>
      <c r="IVF11" s="608"/>
      <c r="IVG11" s="608"/>
      <c r="IVH11" s="608"/>
      <c r="IVI11" s="608"/>
      <c r="IVJ11" s="608"/>
      <c r="IVK11" s="608"/>
      <c r="IVL11" s="608"/>
      <c r="IVM11" s="608"/>
      <c r="IVN11" s="608"/>
      <c r="IVO11" s="608"/>
      <c r="IVP11" s="608"/>
      <c r="IVQ11" s="608"/>
      <c r="IVR11" s="608"/>
      <c r="IVS11" s="608"/>
      <c r="IVT11" s="608"/>
      <c r="IVU11" s="608"/>
      <c r="IVV11" s="608"/>
      <c r="IVW11" s="608"/>
      <c r="IVX11" s="608"/>
      <c r="IVY11" s="608"/>
      <c r="IVZ11" s="608"/>
      <c r="IWA11" s="608"/>
      <c r="IWB11" s="608"/>
      <c r="IWC11" s="608"/>
      <c r="IWD11" s="608"/>
      <c r="IWE11" s="608"/>
      <c r="IWF11" s="608"/>
      <c r="IWG11" s="608"/>
      <c r="IWH11" s="608"/>
      <c r="IWI11" s="608"/>
      <c r="IWJ11" s="608"/>
      <c r="IWK11" s="608"/>
      <c r="IWL11" s="608"/>
      <c r="IWM11" s="608"/>
      <c r="IWN11" s="608"/>
      <c r="IWO11" s="608"/>
      <c r="IWP11" s="608"/>
      <c r="IWQ11" s="608"/>
      <c r="IWR11" s="608"/>
      <c r="IWS11" s="608"/>
      <c r="IWT11" s="608"/>
      <c r="IWU11" s="608"/>
      <c r="IWV11" s="608"/>
      <c r="IWW11" s="608"/>
      <c r="IWX11" s="608"/>
      <c r="IWY11" s="608"/>
      <c r="IWZ11" s="608"/>
      <c r="IXA11" s="608"/>
      <c r="IXB11" s="608"/>
      <c r="IXC11" s="608"/>
      <c r="IXD11" s="608"/>
      <c r="IXE11" s="608"/>
      <c r="IXF11" s="608"/>
      <c r="IXG11" s="608"/>
      <c r="IXH11" s="608"/>
      <c r="IXI11" s="608"/>
      <c r="IXJ11" s="608"/>
      <c r="IXK11" s="608"/>
      <c r="IXL11" s="608"/>
      <c r="IXM11" s="608"/>
      <c r="IXN11" s="608"/>
      <c r="IXO11" s="608"/>
      <c r="IXP11" s="608"/>
      <c r="IXQ11" s="608"/>
      <c r="IXR11" s="608"/>
      <c r="IXS11" s="608"/>
      <c r="IXT11" s="608"/>
      <c r="IXU11" s="608"/>
      <c r="IXV11" s="608"/>
      <c r="IXW11" s="608"/>
      <c r="IXX11" s="608"/>
      <c r="IXY11" s="608"/>
      <c r="IXZ11" s="608"/>
      <c r="IYA11" s="608"/>
      <c r="IYB11" s="608"/>
      <c r="IYC11" s="608"/>
      <c r="IYD11" s="608"/>
      <c r="IYE11" s="608"/>
      <c r="IYF11" s="608"/>
      <c r="IYG11" s="608"/>
      <c r="IYH11" s="608"/>
      <c r="IYI11" s="608"/>
      <c r="IYJ11" s="608"/>
      <c r="IYK11" s="608"/>
      <c r="IYL11" s="608"/>
      <c r="IYM11" s="608"/>
      <c r="IYN11" s="608"/>
      <c r="IYO11" s="608"/>
      <c r="IYP11" s="608"/>
      <c r="IYQ11" s="608"/>
      <c r="IYR11" s="608"/>
      <c r="IYS11" s="608"/>
      <c r="IYT11" s="608"/>
      <c r="IYU11" s="608"/>
      <c r="IYV11" s="608"/>
      <c r="IYW11" s="608"/>
      <c r="IYX11" s="608"/>
      <c r="IYY11" s="608"/>
      <c r="IYZ11" s="608"/>
      <c r="IZA11" s="608"/>
      <c r="IZB11" s="608"/>
      <c r="IZC11" s="608"/>
      <c r="IZD11" s="608"/>
      <c r="IZE11" s="608"/>
      <c r="IZF11" s="608"/>
      <c r="IZG11" s="608"/>
      <c r="IZH11" s="608"/>
      <c r="IZI11" s="608"/>
      <c r="IZJ11" s="608"/>
      <c r="IZK11" s="608"/>
      <c r="IZL11" s="608"/>
      <c r="IZM11" s="608"/>
      <c r="IZN11" s="608"/>
      <c r="IZO11" s="608"/>
      <c r="IZP11" s="608"/>
      <c r="IZQ11" s="608"/>
      <c r="IZR11" s="608"/>
      <c r="IZS11" s="608"/>
      <c r="IZT11" s="608"/>
      <c r="IZU11" s="608"/>
      <c r="IZV11" s="608"/>
      <c r="IZW11" s="608"/>
      <c r="IZX11" s="608"/>
      <c r="IZY11" s="608"/>
      <c r="IZZ11" s="608"/>
      <c r="JAA11" s="608"/>
      <c r="JAB11" s="608"/>
      <c r="JAC11" s="608"/>
      <c r="JAD11" s="608"/>
      <c r="JAE11" s="608"/>
      <c r="JAF11" s="608"/>
      <c r="JAG11" s="608"/>
      <c r="JAH11" s="608"/>
      <c r="JAI11" s="608"/>
      <c r="JAJ11" s="608"/>
      <c r="JAK11" s="608"/>
      <c r="JAL11" s="608"/>
      <c r="JAM11" s="608"/>
      <c r="JAN11" s="608"/>
      <c r="JAO11" s="608"/>
      <c r="JAP11" s="608"/>
      <c r="JAQ11" s="608"/>
      <c r="JAR11" s="608"/>
      <c r="JAS11" s="608"/>
      <c r="JAT11" s="608"/>
      <c r="JAU11" s="608"/>
      <c r="JAV11" s="608"/>
      <c r="JAW11" s="608"/>
      <c r="JAX11" s="608"/>
      <c r="JAY11" s="608"/>
      <c r="JAZ11" s="608"/>
      <c r="JBA11" s="608"/>
      <c r="JBB11" s="608"/>
      <c r="JBC11" s="608"/>
      <c r="JBD11" s="608"/>
      <c r="JBE11" s="608"/>
      <c r="JBF11" s="608"/>
      <c r="JBG11" s="608"/>
      <c r="JBH11" s="608"/>
      <c r="JBI11" s="608"/>
      <c r="JBJ11" s="608"/>
      <c r="JBK11" s="608"/>
      <c r="JBL11" s="608"/>
      <c r="JBM11" s="608"/>
      <c r="JBN11" s="608"/>
      <c r="JBO11" s="608"/>
      <c r="JBP11" s="608"/>
      <c r="JBQ11" s="608"/>
      <c r="JBR11" s="608"/>
      <c r="JBS11" s="608"/>
      <c r="JBT11" s="608"/>
      <c r="JBU11" s="608"/>
      <c r="JBV11" s="608"/>
      <c r="JBW11" s="608"/>
      <c r="JBX11" s="608"/>
      <c r="JBY11" s="608"/>
      <c r="JBZ11" s="608"/>
      <c r="JCA11" s="608"/>
      <c r="JCB11" s="608"/>
      <c r="JCC11" s="608"/>
      <c r="JCD11" s="608"/>
      <c r="JCE11" s="608"/>
      <c r="JCF11" s="608"/>
      <c r="JCG11" s="608"/>
      <c r="JCH11" s="608"/>
      <c r="JCI11" s="608"/>
      <c r="JCJ11" s="608"/>
      <c r="JCK11" s="608"/>
      <c r="JCL11" s="608"/>
      <c r="JCM11" s="608"/>
      <c r="JCN11" s="608"/>
      <c r="JCO11" s="608"/>
      <c r="JCP11" s="608"/>
      <c r="JCQ11" s="608"/>
      <c r="JCR11" s="608"/>
      <c r="JCS11" s="608"/>
      <c r="JCT11" s="608"/>
      <c r="JCU11" s="608"/>
      <c r="JCV11" s="608"/>
      <c r="JCW11" s="608"/>
      <c r="JCX11" s="608"/>
      <c r="JCY11" s="608"/>
      <c r="JCZ11" s="608"/>
      <c r="JDA11" s="608"/>
      <c r="JDB11" s="608"/>
      <c r="JDC11" s="608"/>
      <c r="JDD11" s="608"/>
      <c r="JDE11" s="608"/>
      <c r="JDF11" s="608"/>
      <c r="JDG11" s="608"/>
      <c r="JDH11" s="608"/>
      <c r="JDI11" s="608"/>
      <c r="JDJ11" s="608"/>
      <c r="JDK11" s="608"/>
      <c r="JDL11" s="608"/>
      <c r="JDM11" s="608"/>
      <c r="JDN11" s="608"/>
      <c r="JDO11" s="608"/>
      <c r="JDP11" s="608"/>
      <c r="JDQ11" s="608"/>
      <c r="JDR11" s="608"/>
      <c r="JDS11" s="608"/>
      <c r="JDT11" s="608"/>
      <c r="JDU11" s="608"/>
      <c r="JDV11" s="608"/>
      <c r="JDW11" s="608"/>
      <c r="JDX11" s="608"/>
      <c r="JDY11" s="608"/>
      <c r="JDZ11" s="608"/>
      <c r="JEA11" s="608"/>
      <c r="JEB11" s="608"/>
      <c r="JEC11" s="608"/>
      <c r="JED11" s="608"/>
      <c r="JEE11" s="608"/>
      <c r="JEF11" s="608"/>
      <c r="JEG11" s="608"/>
      <c r="JEH11" s="608"/>
      <c r="JEI11" s="608"/>
      <c r="JEJ11" s="608"/>
      <c r="JEK11" s="608"/>
      <c r="JEL11" s="608"/>
      <c r="JEM11" s="608"/>
      <c r="JEN11" s="608"/>
      <c r="JEO11" s="608"/>
      <c r="JEP11" s="608"/>
      <c r="JEQ11" s="608"/>
      <c r="JER11" s="608"/>
      <c r="JES11" s="608"/>
      <c r="JET11" s="608"/>
      <c r="JEU11" s="608"/>
      <c r="JEV11" s="608"/>
      <c r="JEW11" s="608"/>
      <c r="JEX11" s="608"/>
      <c r="JEY11" s="608"/>
      <c r="JEZ11" s="608"/>
      <c r="JFA11" s="608"/>
      <c r="JFB11" s="608"/>
      <c r="JFC11" s="608"/>
      <c r="JFD11" s="608"/>
      <c r="JFE11" s="608"/>
      <c r="JFF11" s="608"/>
      <c r="JFG11" s="608"/>
      <c r="JFH11" s="608"/>
      <c r="JFI11" s="608"/>
      <c r="JFJ11" s="608"/>
      <c r="JFK11" s="608"/>
      <c r="JFL11" s="608"/>
      <c r="JFM11" s="608"/>
      <c r="JFN11" s="608"/>
      <c r="JFO11" s="608"/>
      <c r="JFP11" s="608"/>
      <c r="JFQ11" s="608"/>
      <c r="JFR11" s="608"/>
      <c r="JFS11" s="608"/>
      <c r="JFT11" s="608"/>
      <c r="JFU11" s="608"/>
      <c r="JFV11" s="608"/>
      <c r="JFW11" s="608"/>
      <c r="JFX11" s="608"/>
      <c r="JFY11" s="608"/>
      <c r="JFZ11" s="608"/>
      <c r="JGA11" s="608"/>
      <c r="JGB11" s="608"/>
      <c r="JGC11" s="608"/>
      <c r="JGD11" s="608"/>
      <c r="JGE11" s="608"/>
      <c r="JGF11" s="608"/>
      <c r="JGG11" s="608"/>
      <c r="JGH11" s="608"/>
      <c r="JGI11" s="608"/>
      <c r="JGJ11" s="608"/>
      <c r="JGK11" s="608"/>
      <c r="JGL11" s="608"/>
      <c r="JGM11" s="608"/>
      <c r="JGN11" s="608"/>
      <c r="JGO11" s="608"/>
      <c r="JGP11" s="608"/>
      <c r="JGQ11" s="608"/>
      <c r="JGR11" s="608"/>
      <c r="JGS11" s="608"/>
      <c r="JGT11" s="608"/>
      <c r="JGU11" s="608"/>
      <c r="JGV11" s="608"/>
      <c r="JGW11" s="608"/>
      <c r="JGX11" s="608"/>
      <c r="JGY11" s="608"/>
      <c r="JGZ11" s="608"/>
      <c r="JHA11" s="608"/>
      <c r="JHB11" s="608"/>
      <c r="JHC11" s="608"/>
      <c r="JHD11" s="608"/>
      <c r="JHE11" s="608"/>
      <c r="JHF11" s="608"/>
      <c r="JHG11" s="608"/>
      <c r="JHH11" s="608"/>
      <c r="JHI11" s="608"/>
      <c r="JHJ11" s="608"/>
      <c r="JHK11" s="608"/>
      <c r="JHL11" s="608"/>
      <c r="JHM11" s="608"/>
      <c r="JHN11" s="608"/>
      <c r="JHO11" s="608"/>
      <c r="JHP11" s="608"/>
      <c r="JHQ11" s="608"/>
      <c r="JHR11" s="608"/>
      <c r="JHS11" s="608"/>
      <c r="JHT11" s="608"/>
      <c r="JHU11" s="608"/>
      <c r="JHV11" s="608"/>
      <c r="JHW11" s="608"/>
      <c r="JHX11" s="608"/>
      <c r="JHY11" s="608"/>
      <c r="JHZ11" s="608"/>
      <c r="JIA11" s="608"/>
      <c r="JIB11" s="608"/>
      <c r="JIC11" s="608"/>
      <c r="JID11" s="608"/>
      <c r="JIE11" s="608"/>
      <c r="JIF11" s="608"/>
      <c r="JIG11" s="608"/>
      <c r="JIH11" s="608"/>
      <c r="JII11" s="608"/>
      <c r="JIJ11" s="608"/>
      <c r="JIK11" s="608"/>
      <c r="JIL11" s="608"/>
      <c r="JIM11" s="608"/>
      <c r="JIN11" s="608"/>
      <c r="JIO11" s="608"/>
      <c r="JIP11" s="608"/>
      <c r="JIQ11" s="608"/>
      <c r="JIR11" s="608"/>
      <c r="JIS11" s="608"/>
      <c r="JIT11" s="608"/>
      <c r="JIU11" s="608"/>
      <c r="JIV11" s="608"/>
      <c r="JIW11" s="608"/>
      <c r="JIX11" s="608"/>
      <c r="JIY11" s="608"/>
      <c r="JIZ11" s="608"/>
      <c r="JJA11" s="608"/>
      <c r="JJB11" s="608"/>
      <c r="JJC11" s="608"/>
      <c r="JJD11" s="608"/>
      <c r="JJE11" s="608"/>
      <c r="JJF11" s="608"/>
      <c r="JJG11" s="608"/>
      <c r="JJH11" s="608"/>
      <c r="JJI11" s="608"/>
      <c r="JJJ11" s="608"/>
      <c r="JJK11" s="608"/>
      <c r="JJL11" s="608"/>
      <c r="JJM11" s="608"/>
      <c r="JJN11" s="608"/>
      <c r="JJO11" s="608"/>
      <c r="JJP11" s="608"/>
      <c r="JJQ11" s="608"/>
      <c r="JJR11" s="608"/>
      <c r="JJS11" s="608"/>
      <c r="JJT11" s="608"/>
      <c r="JJU11" s="608"/>
      <c r="JJV11" s="608"/>
      <c r="JJW11" s="608"/>
      <c r="JJX11" s="608"/>
      <c r="JJY11" s="608"/>
      <c r="JJZ11" s="608"/>
      <c r="JKA11" s="608"/>
      <c r="JKB11" s="608"/>
      <c r="JKC11" s="608"/>
      <c r="JKD11" s="608"/>
      <c r="JKE11" s="608"/>
      <c r="JKF11" s="608"/>
      <c r="JKG11" s="608"/>
      <c r="JKH11" s="608"/>
      <c r="JKI11" s="608"/>
      <c r="JKJ11" s="608"/>
      <c r="JKK11" s="608"/>
      <c r="JKL11" s="608"/>
      <c r="JKM11" s="608"/>
      <c r="JKN11" s="608"/>
      <c r="JKO11" s="608"/>
      <c r="JKP11" s="608"/>
      <c r="JKQ11" s="608"/>
      <c r="JKR11" s="608"/>
      <c r="JKS11" s="608"/>
      <c r="JKT11" s="608"/>
      <c r="JKU11" s="608"/>
      <c r="JKV11" s="608"/>
      <c r="JKW11" s="608"/>
      <c r="JKX11" s="608"/>
      <c r="JKY11" s="608"/>
      <c r="JKZ11" s="608"/>
      <c r="JLA11" s="608"/>
      <c r="JLB11" s="608"/>
      <c r="JLC11" s="608"/>
      <c r="JLD11" s="608"/>
      <c r="JLE11" s="608"/>
      <c r="JLF11" s="608"/>
      <c r="JLG11" s="608"/>
      <c r="JLH11" s="608"/>
      <c r="JLI11" s="608"/>
      <c r="JLJ11" s="608"/>
      <c r="JLK11" s="608"/>
      <c r="JLL11" s="608"/>
      <c r="JLM11" s="608"/>
      <c r="JLN11" s="608"/>
      <c r="JLO11" s="608"/>
      <c r="JLP11" s="608"/>
      <c r="JLQ11" s="608"/>
      <c r="JLR11" s="608"/>
      <c r="JLS11" s="608"/>
      <c r="JLT11" s="608"/>
      <c r="JLU11" s="608"/>
      <c r="JLV11" s="608"/>
      <c r="JLW11" s="608"/>
      <c r="JLX11" s="608"/>
      <c r="JLY11" s="608"/>
      <c r="JLZ11" s="608"/>
      <c r="JMA11" s="608"/>
      <c r="JMB11" s="608"/>
      <c r="JMC11" s="608"/>
      <c r="JMD11" s="608"/>
      <c r="JME11" s="608"/>
      <c r="JMF11" s="608"/>
      <c r="JMG11" s="608"/>
      <c r="JMH11" s="608"/>
      <c r="JMI11" s="608"/>
      <c r="JMJ11" s="608"/>
      <c r="JMK11" s="608"/>
      <c r="JML11" s="608"/>
      <c r="JMM11" s="608"/>
      <c r="JMN11" s="608"/>
      <c r="JMO11" s="608"/>
      <c r="JMP11" s="608"/>
      <c r="JMQ11" s="608"/>
      <c r="JMR11" s="608"/>
      <c r="JMS11" s="608"/>
      <c r="JMT11" s="608"/>
      <c r="JMU11" s="608"/>
      <c r="JMV11" s="608"/>
      <c r="JMW11" s="608"/>
      <c r="JMX11" s="608"/>
      <c r="JMY11" s="608"/>
      <c r="JMZ11" s="608"/>
      <c r="JNA11" s="608"/>
      <c r="JNB11" s="608"/>
      <c r="JNC11" s="608"/>
      <c r="JND11" s="608"/>
      <c r="JNE11" s="608"/>
      <c r="JNF11" s="608"/>
      <c r="JNG11" s="608"/>
      <c r="JNH11" s="608"/>
      <c r="JNI11" s="608"/>
      <c r="JNJ11" s="608"/>
      <c r="JNK11" s="608"/>
      <c r="JNL11" s="608"/>
      <c r="JNM11" s="608"/>
      <c r="JNN11" s="608"/>
      <c r="JNO11" s="608"/>
      <c r="JNP11" s="608"/>
      <c r="JNQ11" s="608"/>
      <c r="JNR11" s="608"/>
      <c r="JNS11" s="608"/>
      <c r="JNT11" s="608"/>
      <c r="JNU11" s="608"/>
      <c r="JNV11" s="608"/>
      <c r="JNW11" s="608"/>
      <c r="JNX11" s="608"/>
      <c r="JNY11" s="608"/>
      <c r="JNZ11" s="608"/>
      <c r="JOA11" s="608"/>
      <c r="JOB11" s="608"/>
      <c r="JOC11" s="608"/>
      <c r="JOD11" s="608"/>
      <c r="JOE11" s="608"/>
      <c r="JOF11" s="608"/>
      <c r="JOG11" s="608"/>
      <c r="JOH11" s="608"/>
      <c r="JOI11" s="608"/>
      <c r="JOJ11" s="608"/>
      <c r="JOK11" s="608"/>
      <c r="JOL11" s="608"/>
      <c r="JOM11" s="608"/>
      <c r="JON11" s="608"/>
      <c r="JOO11" s="608"/>
      <c r="JOP11" s="608"/>
      <c r="JOQ11" s="608"/>
      <c r="JOR11" s="608"/>
      <c r="JOS11" s="608"/>
      <c r="JOT11" s="608"/>
      <c r="JOU11" s="608"/>
      <c r="JOV11" s="608"/>
      <c r="JOW11" s="608"/>
      <c r="JOX11" s="608"/>
      <c r="JOY11" s="608"/>
      <c r="JOZ11" s="608"/>
      <c r="JPA11" s="608"/>
      <c r="JPB11" s="608"/>
      <c r="JPC11" s="608"/>
      <c r="JPD11" s="608"/>
      <c r="JPE11" s="608"/>
      <c r="JPF11" s="608"/>
      <c r="JPG11" s="608"/>
      <c r="JPH11" s="608"/>
      <c r="JPI11" s="608"/>
      <c r="JPJ11" s="608"/>
      <c r="JPK11" s="608"/>
      <c r="JPL11" s="608"/>
      <c r="JPM11" s="608"/>
      <c r="JPN11" s="608"/>
      <c r="JPO11" s="608"/>
      <c r="JPP11" s="608"/>
      <c r="JPQ11" s="608"/>
      <c r="JPR11" s="608"/>
      <c r="JPS11" s="608"/>
      <c r="JPT11" s="608"/>
      <c r="JPU11" s="608"/>
      <c r="JPV11" s="608"/>
      <c r="JPW11" s="608"/>
      <c r="JPX11" s="608"/>
      <c r="JPY11" s="608"/>
      <c r="JPZ11" s="608"/>
      <c r="JQA11" s="608"/>
      <c r="JQB11" s="608"/>
      <c r="JQC11" s="608"/>
      <c r="JQD11" s="608"/>
      <c r="JQE11" s="608"/>
      <c r="JQF11" s="608"/>
      <c r="JQG11" s="608"/>
      <c r="JQH11" s="608"/>
      <c r="JQI11" s="608"/>
      <c r="JQJ11" s="608"/>
      <c r="JQK11" s="608"/>
      <c r="JQL11" s="608"/>
      <c r="JQM11" s="608"/>
      <c r="JQN11" s="608"/>
      <c r="JQO11" s="608"/>
      <c r="JQP11" s="608"/>
      <c r="JQQ11" s="608"/>
      <c r="JQR11" s="608"/>
      <c r="JQS11" s="608"/>
      <c r="JQT11" s="608"/>
      <c r="JQU11" s="608"/>
      <c r="JQV11" s="608"/>
      <c r="JQW11" s="608"/>
      <c r="JQX11" s="608"/>
      <c r="JQY11" s="608"/>
      <c r="JQZ11" s="608"/>
      <c r="JRA11" s="608"/>
      <c r="JRB11" s="608"/>
      <c r="JRC11" s="608"/>
      <c r="JRD11" s="608"/>
      <c r="JRE11" s="608"/>
      <c r="JRF11" s="608"/>
      <c r="JRG11" s="608"/>
      <c r="JRH11" s="608"/>
      <c r="JRI11" s="608"/>
      <c r="JRJ11" s="608"/>
      <c r="JRK11" s="608"/>
      <c r="JRL11" s="608"/>
      <c r="JRM11" s="608"/>
      <c r="JRN11" s="608"/>
      <c r="JRO11" s="608"/>
      <c r="JRP11" s="608"/>
      <c r="JRQ11" s="608"/>
      <c r="JRR11" s="608"/>
      <c r="JRS11" s="608"/>
      <c r="JRT11" s="608"/>
      <c r="JRU11" s="608"/>
      <c r="JRV11" s="608"/>
      <c r="JRW11" s="608"/>
      <c r="JRX11" s="608"/>
      <c r="JRY11" s="608"/>
      <c r="JRZ11" s="608"/>
      <c r="JSA11" s="608"/>
      <c r="JSB11" s="608"/>
      <c r="JSC11" s="608"/>
      <c r="JSD11" s="608"/>
      <c r="JSE11" s="608"/>
      <c r="JSF11" s="608"/>
      <c r="JSG11" s="608"/>
      <c r="JSH11" s="608"/>
      <c r="JSI11" s="608"/>
      <c r="JSJ11" s="608"/>
      <c r="JSK11" s="608"/>
      <c r="JSL11" s="608"/>
      <c r="JSM11" s="608"/>
      <c r="JSN11" s="608"/>
      <c r="JSO11" s="608"/>
      <c r="JSP11" s="608"/>
      <c r="JSQ11" s="608"/>
      <c r="JSR11" s="608"/>
      <c r="JSS11" s="608"/>
      <c r="JST11" s="608"/>
      <c r="JSU11" s="608"/>
      <c r="JSV11" s="608"/>
      <c r="JSW11" s="608"/>
      <c r="JSX11" s="608"/>
      <c r="JSY11" s="608"/>
      <c r="JSZ11" s="608"/>
      <c r="JTA11" s="608"/>
      <c r="JTB11" s="608"/>
      <c r="JTC11" s="608"/>
      <c r="JTD11" s="608"/>
      <c r="JTE11" s="608"/>
      <c r="JTF11" s="608"/>
      <c r="JTG11" s="608"/>
      <c r="JTH11" s="608"/>
      <c r="JTI11" s="608"/>
      <c r="JTJ11" s="608"/>
      <c r="JTK11" s="608"/>
      <c r="JTL11" s="608"/>
      <c r="JTM11" s="608"/>
      <c r="JTN11" s="608"/>
      <c r="JTO11" s="608"/>
      <c r="JTP11" s="608"/>
      <c r="JTQ11" s="608"/>
      <c r="JTR11" s="608"/>
      <c r="JTS11" s="608"/>
      <c r="JTT11" s="608"/>
      <c r="JTU11" s="608"/>
      <c r="JTV11" s="608"/>
      <c r="JTW11" s="608"/>
      <c r="JTX11" s="608"/>
      <c r="JTY11" s="608"/>
      <c r="JTZ11" s="608"/>
      <c r="JUA11" s="608"/>
      <c r="JUB11" s="608"/>
      <c r="JUC11" s="608"/>
      <c r="JUD11" s="608"/>
      <c r="JUE11" s="608"/>
      <c r="JUF11" s="608"/>
      <c r="JUG11" s="608"/>
      <c r="JUH11" s="608"/>
      <c r="JUI11" s="608"/>
      <c r="JUJ11" s="608"/>
      <c r="JUK11" s="608"/>
      <c r="JUL11" s="608"/>
      <c r="JUM11" s="608"/>
      <c r="JUN11" s="608"/>
      <c r="JUO11" s="608"/>
      <c r="JUP11" s="608"/>
      <c r="JUQ11" s="608"/>
      <c r="JUR11" s="608"/>
      <c r="JUS11" s="608"/>
      <c r="JUT11" s="608"/>
      <c r="JUU11" s="608"/>
      <c r="JUV11" s="608"/>
      <c r="JUW11" s="608"/>
      <c r="JUX11" s="608"/>
      <c r="JUY11" s="608"/>
      <c r="JUZ11" s="608"/>
      <c r="JVA11" s="608"/>
      <c r="JVB11" s="608"/>
      <c r="JVC11" s="608"/>
      <c r="JVD11" s="608"/>
      <c r="JVE11" s="608"/>
      <c r="JVF11" s="608"/>
      <c r="JVG11" s="608"/>
      <c r="JVH11" s="608"/>
      <c r="JVI11" s="608"/>
      <c r="JVJ11" s="608"/>
      <c r="JVK11" s="608"/>
      <c r="JVL11" s="608"/>
      <c r="JVM11" s="608"/>
      <c r="JVN11" s="608"/>
      <c r="JVO11" s="608"/>
      <c r="JVP11" s="608"/>
      <c r="JVQ11" s="608"/>
      <c r="JVR11" s="608"/>
      <c r="JVS11" s="608"/>
      <c r="JVT11" s="608"/>
      <c r="JVU11" s="608"/>
      <c r="JVV11" s="608"/>
      <c r="JVW11" s="608"/>
      <c r="JVX11" s="608"/>
      <c r="JVY11" s="608"/>
      <c r="JVZ11" s="608"/>
      <c r="JWA11" s="608"/>
      <c r="JWB11" s="608"/>
      <c r="JWC11" s="608"/>
      <c r="JWD11" s="608"/>
      <c r="JWE11" s="608"/>
      <c r="JWF11" s="608"/>
      <c r="JWG11" s="608"/>
      <c r="JWH11" s="608"/>
      <c r="JWI11" s="608"/>
      <c r="JWJ11" s="608"/>
      <c r="JWK11" s="608"/>
      <c r="JWL11" s="608"/>
      <c r="JWM11" s="608"/>
      <c r="JWN11" s="608"/>
      <c r="JWO11" s="608"/>
      <c r="JWP11" s="608"/>
      <c r="JWQ11" s="608"/>
      <c r="JWR11" s="608"/>
      <c r="JWS11" s="608"/>
      <c r="JWT11" s="608"/>
      <c r="JWU11" s="608"/>
      <c r="JWV11" s="608"/>
      <c r="JWW11" s="608"/>
      <c r="JWX11" s="608"/>
      <c r="JWY11" s="608"/>
      <c r="JWZ11" s="608"/>
      <c r="JXA11" s="608"/>
      <c r="JXB11" s="608"/>
      <c r="JXC11" s="608"/>
      <c r="JXD11" s="608"/>
      <c r="JXE11" s="608"/>
      <c r="JXF11" s="608"/>
      <c r="JXG11" s="608"/>
      <c r="JXH11" s="608"/>
      <c r="JXI11" s="608"/>
      <c r="JXJ11" s="608"/>
      <c r="JXK11" s="608"/>
      <c r="JXL11" s="608"/>
      <c r="JXM11" s="608"/>
      <c r="JXN11" s="608"/>
      <c r="JXO11" s="608"/>
      <c r="JXP11" s="608"/>
      <c r="JXQ11" s="608"/>
      <c r="JXR11" s="608"/>
      <c r="JXS11" s="608"/>
      <c r="JXT11" s="608"/>
      <c r="JXU11" s="608"/>
      <c r="JXV11" s="608"/>
      <c r="JXW11" s="608"/>
      <c r="JXX11" s="608"/>
      <c r="JXY11" s="608"/>
      <c r="JXZ11" s="608"/>
      <c r="JYA11" s="608"/>
      <c r="JYB11" s="608"/>
      <c r="JYC11" s="608"/>
      <c r="JYD11" s="608"/>
      <c r="JYE11" s="608"/>
      <c r="JYF11" s="608"/>
      <c r="JYG11" s="608"/>
      <c r="JYH11" s="608"/>
      <c r="JYI11" s="608"/>
      <c r="JYJ11" s="608"/>
      <c r="JYK11" s="608"/>
      <c r="JYL11" s="608"/>
      <c r="JYM11" s="608"/>
      <c r="JYN11" s="608"/>
      <c r="JYO11" s="608"/>
      <c r="JYP11" s="608"/>
      <c r="JYQ11" s="608"/>
      <c r="JYR11" s="608"/>
      <c r="JYS11" s="608"/>
      <c r="JYT11" s="608"/>
      <c r="JYU11" s="608"/>
      <c r="JYV11" s="608"/>
      <c r="JYW11" s="608"/>
      <c r="JYX11" s="608"/>
      <c r="JYY11" s="608"/>
      <c r="JYZ11" s="608"/>
      <c r="JZA11" s="608"/>
      <c r="JZB11" s="608"/>
      <c r="JZC11" s="608"/>
      <c r="JZD11" s="608"/>
      <c r="JZE11" s="608"/>
      <c r="JZF11" s="608"/>
      <c r="JZG11" s="608"/>
      <c r="JZH11" s="608"/>
      <c r="JZI11" s="608"/>
      <c r="JZJ11" s="608"/>
      <c r="JZK11" s="608"/>
      <c r="JZL11" s="608"/>
      <c r="JZM11" s="608"/>
      <c r="JZN11" s="608"/>
      <c r="JZO11" s="608"/>
      <c r="JZP11" s="608"/>
      <c r="JZQ11" s="608"/>
      <c r="JZR11" s="608"/>
      <c r="JZS11" s="608"/>
      <c r="JZT11" s="608"/>
      <c r="JZU11" s="608"/>
      <c r="JZV11" s="608"/>
      <c r="JZW11" s="608"/>
      <c r="JZX11" s="608"/>
      <c r="JZY11" s="608"/>
      <c r="JZZ11" s="608"/>
      <c r="KAA11" s="608"/>
      <c r="KAB11" s="608"/>
      <c r="KAC11" s="608"/>
      <c r="KAD11" s="608"/>
      <c r="KAE11" s="608"/>
      <c r="KAF11" s="608"/>
      <c r="KAG11" s="608"/>
      <c r="KAH11" s="608"/>
      <c r="KAI11" s="608"/>
      <c r="KAJ11" s="608"/>
      <c r="KAK11" s="608"/>
      <c r="KAL11" s="608"/>
      <c r="KAM11" s="608"/>
      <c r="KAN11" s="608"/>
      <c r="KAO11" s="608"/>
      <c r="KAP11" s="608"/>
      <c r="KAQ11" s="608"/>
      <c r="KAR11" s="608"/>
      <c r="KAS11" s="608"/>
      <c r="KAT11" s="608"/>
      <c r="KAU11" s="608"/>
      <c r="KAV11" s="608"/>
      <c r="KAW11" s="608"/>
      <c r="KAX11" s="608"/>
      <c r="KAY11" s="608"/>
      <c r="KAZ11" s="608"/>
      <c r="KBA11" s="608"/>
      <c r="KBB11" s="608"/>
      <c r="KBC11" s="608"/>
      <c r="KBD11" s="608"/>
      <c r="KBE11" s="608"/>
      <c r="KBF11" s="608"/>
      <c r="KBG11" s="608"/>
      <c r="KBH11" s="608"/>
      <c r="KBI11" s="608"/>
      <c r="KBJ11" s="608"/>
      <c r="KBK11" s="608"/>
      <c r="KBL11" s="608"/>
      <c r="KBM11" s="608"/>
      <c r="KBN11" s="608"/>
      <c r="KBO11" s="608"/>
      <c r="KBP11" s="608"/>
      <c r="KBQ11" s="608"/>
      <c r="KBR11" s="608"/>
      <c r="KBS11" s="608"/>
      <c r="KBT11" s="608"/>
      <c r="KBU11" s="608"/>
      <c r="KBV11" s="608"/>
      <c r="KBW11" s="608"/>
      <c r="KBX11" s="608"/>
      <c r="KBY11" s="608"/>
      <c r="KBZ11" s="608"/>
      <c r="KCA11" s="608"/>
      <c r="KCB11" s="608"/>
      <c r="KCC11" s="608"/>
      <c r="KCD11" s="608"/>
      <c r="KCE11" s="608"/>
      <c r="KCF11" s="608"/>
      <c r="KCG11" s="608"/>
      <c r="KCH11" s="608"/>
      <c r="KCI11" s="608"/>
      <c r="KCJ11" s="608"/>
      <c r="KCK11" s="608"/>
      <c r="KCL11" s="608"/>
      <c r="KCM11" s="608"/>
      <c r="KCN11" s="608"/>
      <c r="KCO11" s="608"/>
      <c r="KCP11" s="608"/>
      <c r="KCQ11" s="608"/>
      <c r="KCR11" s="608"/>
      <c r="KCS11" s="608"/>
      <c r="KCT11" s="608"/>
      <c r="KCU11" s="608"/>
      <c r="KCV11" s="608"/>
      <c r="KCW11" s="608"/>
      <c r="KCX11" s="608"/>
      <c r="KCY11" s="608"/>
      <c r="KCZ11" s="608"/>
      <c r="KDA11" s="608"/>
      <c r="KDB11" s="608"/>
      <c r="KDC11" s="608"/>
      <c r="KDD11" s="608"/>
      <c r="KDE11" s="608"/>
      <c r="KDF11" s="608"/>
      <c r="KDG11" s="608"/>
      <c r="KDH11" s="608"/>
      <c r="KDI11" s="608"/>
      <c r="KDJ11" s="608"/>
      <c r="KDK11" s="608"/>
      <c r="KDL11" s="608"/>
      <c r="KDM11" s="608"/>
      <c r="KDN11" s="608"/>
      <c r="KDO11" s="608"/>
      <c r="KDP11" s="608"/>
      <c r="KDQ11" s="608"/>
      <c r="KDR11" s="608"/>
      <c r="KDS11" s="608"/>
      <c r="KDT11" s="608"/>
      <c r="KDU11" s="608"/>
      <c r="KDV11" s="608"/>
      <c r="KDW11" s="608"/>
      <c r="KDX11" s="608"/>
      <c r="KDY11" s="608"/>
      <c r="KDZ11" s="608"/>
      <c r="KEA11" s="608"/>
      <c r="KEB11" s="608"/>
      <c r="KEC11" s="608"/>
      <c r="KED11" s="608"/>
      <c r="KEE11" s="608"/>
      <c r="KEF11" s="608"/>
      <c r="KEG11" s="608"/>
      <c r="KEH11" s="608"/>
      <c r="KEI11" s="608"/>
      <c r="KEJ11" s="608"/>
      <c r="KEK11" s="608"/>
      <c r="KEL11" s="608"/>
      <c r="KEM11" s="608"/>
      <c r="KEN11" s="608"/>
      <c r="KEO11" s="608"/>
      <c r="KEP11" s="608"/>
      <c r="KEQ11" s="608"/>
      <c r="KER11" s="608"/>
      <c r="KES11" s="608"/>
      <c r="KET11" s="608"/>
      <c r="KEU11" s="608"/>
      <c r="KEV11" s="608"/>
      <c r="KEW11" s="608"/>
      <c r="KEX11" s="608"/>
      <c r="KEY11" s="608"/>
      <c r="KEZ11" s="608"/>
      <c r="KFA11" s="608"/>
      <c r="KFB11" s="608"/>
      <c r="KFC11" s="608"/>
      <c r="KFD11" s="608"/>
      <c r="KFE11" s="608"/>
      <c r="KFF11" s="608"/>
      <c r="KFG11" s="608"/>
      <c r="KFH11" s="608"/>
      <c r="KFI11" s="608"/>
      <c r="KFJ11" s="608"/>
      <c r="KFK11" s="608"/>
      <c r="KFL11" s="608"/>
      <c r="KFM11" s="608"/>
      <c r="KFN11" s="608"/>
      <c r="KFO11" s="608"/>
      <c r="KFP11" s="608"/>
      <c r="KFQ11" s="608"/>
      <c r="KFR11" s="608"/>
      <c r="KFS11" s="608"/>
      <c r="KFT11" s="608"/>
      <c r="KFU11" s="608"/>
      <c r="KFV11" s="608"/>
      <c r="KFW11" s="608"/>
      <c r="KFX11" s="608"/>
      <c r="KFY11" s="608"/>
      <c r="KFZ11" s="608"/>
      <c r="KGA11" s="608"/>
      <c r="KGB11" s="608"/>
      <c r="KGC11" s="608"/>
      <c r="KGD11" s="608"/>
      <c r="KGE11" s="608"/>
      <c r="KGF11" s="608"/>
      <c r="KGG11" s="608"/>
      <c r="KGH11" s="608"/>
      <c r="KGI11" s="608"/>
      <c r="KGJ11" s="608"/>
      <c r="KGK11" s="608"/>
      <c r="KGL11" s="608"/>
      <c r="KGM11" s="608"/>
      <c r="KGN11" s="608"/>
      <c r="KGO11" s="608"/>
      <c r="KGP11" s="608"/>
      <c r="KGQ11" s="608"/>
      <c r="KGR11" s="608"/>
      <c r="KGS11" s="608"/>
      <c r="KGT11" s="608"/>
      <c r="KGU11" s="608"/>
      <c r="KGV11" s="608"/>
      <c r="KGW11" s="608"/>
      <c r="KGX11" s="608"/>
      <c r="KGY11" s="608"/>
      <c r="KGZ11" s="608"/>
      <c r="KHA11" s="608"/>
      <c r="KHB11" s="608"/>
      <c r="KHC11" s="608"/>
      <c r="KHD11" s="608"/>
      <c r="KHE11" s="608"/>
      <c r="KHF11" s="608"/>
      <c r="KHG11" s="608"/>
      <c r="KHH11" s="608"/>
      <c r="KHI11" s="608"/>
      <c r="KHJ11" s="608"/>
      <c r="KHK11" s="608"/>
      <c r="KHL11" s="608"/>
      <c r="KHM11" s="608"/>
      <c r="KHN11" s="608"/>
      <c r="KHO11" s="608"/>
      <c r="KHP11" s="608"/>
      <c r="KHQ11" s="608"/>
      <c r="KHR11" s="608"/>
      <c r="KHS11" s="608"/>
      <c r="KHT11" s="608"/>
      <c r="KHU11" s="608"/>
      <c r="KHV11" s="608"/>
      <c r="KHW11" s="608"/>
      <c r="KHX11" s="608"/>
      <c r="KHY11" s="608"/>
      <c r="KHZ11" s="608"/>
      <c r="KIA11" s="608"/>
      <c r="KIB11" s="608"/>
      <c r="KIC11" s="608"/>
      <c r="KID11" s="608"/>
      <c r="KIE11" s="608"/>
      <c r="KIF11" s="608"/>
      <c r="KIG11" s="608"/>
      <c r="KIH11" s="608"/>
      <c r="KII11" s="608"/>
      <c r="KIJ11" s="608"/>
      <c r="KIK11" s="608"/>
      <c r="KIL11" s="608"/>
      <c r="KIM11" s="608"/>
      <c r="KIN11" s="608"/>
      <c r="KIO11" s="608"/>
      <c r="KIP11" s="608"/>
      <c r="KIQ11" s="608"/>
      <c r="KIR11" s="608"/>
      <c r="KIS11" s="608"/>
      <c r="KIT11" s="608"/>
      <c r="KIU11" s="608"/>
      <c r="KIV11" s="608"/>
      <c r="KIW11" s="608"/>
      <c r="KIX11" s="608"/>
      <c r="KIY11" s="608"/>
      <c r="KIZ11" s="608"/>
      <c r="KJA11" s="608"/>
      <c r="KJB11" s="608"/>
      <c r="KJC11" s="608"/>
      <c r="KJD11" s="608"/>
      <c r="KJE11" s="608"/>
      <c r="KJF11" s="608"/>
      <c r="KJG11" s="608"/>
      <c r="KJH11" s="608"/>
      <c r="KJI11" s="608"/>
      <c r="KJJ11" s="608"/>
      <c r="KJK11" s="608"/>
      <c r="KJL11" s="608"/>
      <c r="KJM11" s="608"/>
      <c r="KJN11" s="608"/>
      <c r="KJO11" s="608"/>
      <c r="KJP11" s="608"/>
      <c r="KJQ11" s="608"/>
      <c r="KJR11" s="608"/>
      <c r="KJS11" s="608"/>
      <c r="KJT11" s="608"/>
      <c r="KJU11" s="608"/>
      <c r="KJV11" s="608"/>
      <c r="KJW11" s="608"/>
      <c r="KJX11" s="608"/>
      <c r="KJY11" s="608"/>
      <c r="KJZ11" s="608"/>
      <c r="KKA11" s="608"/>
      <c r="KKB11" s="608"/>
      <c r="KKC11" s="608"/>
      <c r="KKD11" s="608"/>
      <c r="KKE11" s="608"/>
      <c r="KKF11" s="608"/>
      <c r="KKG11" s="608"/>
      <c r="KKH11" s="608"/>
      <c r="KKI11" s="608"/>
      <c r="KKJ11" s="608"/>
      <c r="KKK11" s="608"/>
      <c r="KKL11" s="608"/>
      <c r="KKM11" s="608"/>
      <c r="KKN11" s="608"/>
      <c r="KKO11" s="608"/>
      <c r="KKP11" s="608"/>
      <c r="KKQ11" s="608"/>
      <c r="KKR11" s="608"/>
      <c r="KKS11" s="608"/>
      <c r="KKT11" s="608"/>
      <c r="KKU11" s="608"/>
      <c r="KKV11" s="608"/>
      <c r="KKW11" s="608"/>
      <c r="KKX11" s="608"/>
      <c r="KKY11" s="608"/>
      <c r="KKZ11" s="608"/>
      <c r="KLA11" s="608"/>
      <c r="KLB11" s="608"/>
      <c r="KLC11" s="608"/>
      <c r="KLD11" s="608"/>
      <c r="KLE11" s="608"/>
      <c r="KLF11" s="608"/>
      <c r="KLG11" s="608"/>
      <c r="KLH11" s="608"/>
      <c r="KLI11" s="608"/>
      <c r="KLJ11" s="608"/>
      <c r="KLK11" s="608"/>
      <c r="KLL11" s="608"/>
      <c r="KLM11" s="608"/>
      <c r="KLN11" s="608"/>
      <c r="KLO11" s="608"/>
      <c r="KLP11" s="608"/>
      <c r="KLQ11" s="608"/>
      <c r="KLR11" s="608"/>
      <c r="KLS11" s="608"/>
      <c r="KLT11" s="608"/>
      <c r="KLU11" s="608"/>
      <c r="KLV11" s="608"/>
      <c r="KLW11" s="608"/>
      <c r="KLX11" s="608"/>
      <c r="KLY11" s="608"/>
      <c r="KLZ11" s="608"/>
      <c r="KMA11" s="608"/>
      <c r="KMB11" s="608"/>
      <c r="KMC11" s="608"/>
      <c r="KMD11" s="608"/>
      <c r="KME11" s="608"/>
      <c r="KMF11" s="608"/>
      <c r="KMG11" s="608"/>
      <c r="KMH11" s="608"/>
      <c r="KMI11" s="608"/>
      <c r="KMJ11" s="608"/>
      <c r="KMK11" s="608"/>
      <c r="KML11" s="608"/>
      <c r="KMM11" s="608"/>
      <c r="KMN11" s="608"/>
      <c r="KMO11" s="608"/>
      <c r="KMP11" s="608"/>
      <c r="KMQ11" s="608"/>
      <c r="KMR11" s="608"/>
      <c r="KMS11" s="608"/>
      <c r="KMT11" s="608"/>
      <c r="KMU11" s="608"/>
      <c r="KMV11" s="608"/>
      <c r="KMW11" s="608"/>
      <c r="KMX11" s="608"/>
      <c r="KMY11" s="608"/>
      <c r="KMZ11" s="608"/>
      <c r="KNA11" s="608"/>
      <c r="KNB11" s="608"/>
      <c r="KNC11" s="608"/>
      <c r="KND11" s="608"/>
      <c r="KNE11" s="608"/>
      <c r="KNF11" s="608"/>
      <c r="KNG11" s="608"/>
      <c r="KNH11" s="608"/>
      <c r="KNI11" s="608"/>
      <c r="KNJ11" s="608"/>
      <c r="KNK11" s="608"/>
      <c r="KNL11" s="608"/>
      <c r="KNM11" s="608"/>
      <c r="KNN11" s="608"/>
      <c r="KNO11" s="608"/>
      <c r="KNP11" s="608"/>
      <c r="KNQ11" s="608"/>
      <c r="KNR11" s="608"/>
      <c r="KNS11" s="608"/>
      <c r="KNT11" s="608"/>
      <c r="KNU11" s="608"/>
      <c r="KNV11" s="608"/>
      <c r="KNW11" s="608"/>
      <c r="KNX11" s="608"/>
      <c r="KNY11" s="608"/>
      <c r="KNZ11" s="608"/>
      <c r="KOA11" s="608"/>
      <c r="KOB11" s="608"/>
      <c r="KOC11" s="608"/>
      <c r="KOD11" s="608"/>
      <c r="KOE11" s="608"/>
      <c r="KOF11" s="608"/>
      <c r="KOG11" s="608"/>
      <c r="KOH11" s="608"/>
      <c r="KOI11" s="608"/>
      <c r="KOJ11" s="608"/>
      <c r="KOK11" s="608"/>
      <c r="KOL11" s="608"/>
      <c r="KOM11" s="608"/>
      <c r="KON11" s="608"/>
      <c r="KOO11" s="608"/>
      <c r="KOP11" s="608"/>
      <c r="KOQ11" s="608"/>
      <c r="KOR11" s="608"/>
      <c r="KOS11" s="608"/>
      <c r="KOT11" s="608"/>
      <c r="KOU11" s="608"/>
      <c r="KOV11" s="608"/>
      <c r="KOW11" s="608"/>
      <c r="KOX11" s="608"/>
      <c r="KOY11" s="608"/>
      <c r="KOZ11" s="608"/>
      <c r="KPA11" s="608"/>
      <c r="KPB11" s="608"/>
      <c r="KPC11" s="608"/>
      <c r="KPD11" s="608"/>
      <c r="KPE11" s="608"/>
      <c r="KPF11" s="608"/>
      <c r="KPG11" s="608"/>
      <c r="KPH11" s="608"/>
      <c r="KPI11" s="608"/>
      <c r="KPJ11" s="608"/>
      <c r="KPK11" s="608"/>
      <c r="KPL11" s="608"/>
      <c r="KPM11" s="608"/>
      <c r="KPN11" s="608"/>
      <c r="KPO11" s="608"/>
      <c r="KPP11" s="608"/>
      <c r="KPQ11" s="608"/>
      <c r="KPR11" s="608"/>
      <c r="KPS11" s="608"/>
      <c r="KPT11" s="608"/>
      <c r="KPU11" s="608"/>
      <c r="KPV11" s="608"/>
      <c r="KPW11" s="608"/>
      <c r="KPX11" s="608"/>
      <c r="KPY11" s="608"/>
      <c r="KPZ11" s="608"/>
      <c r="KQA11" s="608"/>
      <c r="KQB11" s="608"/>
      <c r="KQC11" s="608"/>
      <c r="KQD11" s="608"/>
      <c r="KQE11" s="608"/>
      <c r="KQF11" s="608"/>
      <c r="KQG11" s="608"/>
      <c r="KQH11" s="608"/>
      <c r="KQI11" s="608"/>
      <c r="KQJ11" s="608"/>
      <c r="KQK11" s="608"/>
      <c r="KQL11" s="608"/>
      <c r="KQM11" s="608"/>
      <c r="KQN11" s="608"/>
      <c r="KQO11" s="608"/>
      <c r="KQP11" s="608"/>
      <c r="KQQ11" s="608"/>
      <c r="KQR11" s="608"/>
      <c r="KQS11" s="608"/>
      <c r="KQT11" s="608"/>
      <c r="KQU11" s="608"/>
      <c r="KQV11" s="608"/>
      <c r="KQW11" s="608"/>
      <c r="KQX11" s="608"/>
      <c r="KQY11" s="608"/>
      <c r="KQZ11" s="608"/>
      <c r="KRA11" s="608"/>
      <c r="KRB11" s="608"/>
      <c r="KRC11" s="608"/>
      <c r="KRD11" s="608"/>
      <c r="KRE11" s="608"/>
      <c r="KRF11" s="608"/>
      <c r="KRG11" s="608"/>
      <c r="KRH11" s="608"/>
      <c r="KRI11" s="608"/>
      <c r="KRJ11" s="608"/>
      <c r="KRK11" s="608"/>
      <c r="KRL11" s="608"/>
      <c r="KRM11" s="608"/>
      <c r="KRN11" s="608"/>
      <c r="KRO11" s="608"/>
      <c r="KRP11" s="608"/>
      <c r="KRQ11" s="608"/>
      <c r="KRR11" s="608"/>
      <c r="KRS11" s="608"/>
      <c r="KRT11" s="608"/>
      <c r="KRU11" s="608"/>
      <c r="KRV11" s="608"/>
      <c r="KRW11" s="608"/>
      <c r="KRX11" s="608"/>
      <c r="KRY11" s="608"/>
      <c r="KRZ11" s="608"/>
      <c r="KSA11" s="608"/>
      <c r="KSB11" s="608"/>
      <c r="KSC11" s="608"/>
      <c r="KSD11" s="608"/>
      <c r="KSE11" s="608"/>
      <c r="KSF11" s="608"/>
      <c r="KSG11" s="608"/>
      <c r="KSH11" s="608"/>
      <c r="KSI11" s="608"/>
      <c r="KSJ11" s="608"/>
      <c r="KSK11" s="608"/>
      <c r="KSL11" s="608"/>
      <c r="KSM11" s="608"/>
      <c r="KSN11" s="608"/>
      <c r="KSO11" s="608"/>
      <c r="KSP11" s="608"/>
      <c r="KSQ11" s="608"/>
      <c r="KSR11" s="608"/>
      <c r="KSS11" s="608"/>
      <c r="KST11" s="608"/>
      <c r="KSU11" s="608"/>
      <c r="KSV11" s="608"/>
      <c r="KSW11" s="608"/>
      <c r="KSX11" s="608"/>
      <c r="KSY11" s="608"/>
      <c r="KSZ11" s="608"/>
      <c r="KTA11" s="608"/>
      <c r="KTB11" s="608"/>
      <c r="KTC11" s="608"/>
      <c r="KTD11" s="608"/>
      <c r="KTE11" s="608"/>
      <c r="KTF11" s="608"/>
      <c r="KTG11" s="608"/>
      <c r="KTH11" s="608"/>
      <c r="KTI11" s="608"/>
      <c r="KTJ11" s="608"/>
      <c r="KTK11" s="608"/>
      <c r="KTL11" s="608"/>
      <c r="KTM11" s="608"/>
      <c r="KTN11" s="608"/>
      <c r="KTO11" s="608"/>
      <c r="KTP11" s="608"/>
      <c r="KTQ11" s="608"/>
      <c r="KTR11" s="608"/>
      <c r="KTS11" s="608"/>
      <c r="KTT11" s="608"/>
      <c r="KTU11" s="608"/>
      <c r="KTV11" s="608"/>
      <c r="KTW11" s="608"/>
      <c r="KTX11" s="608"/>
      <c r="KTY11" s="608"/>
      <c r="KTZ11" s="608"/>
      <c r="KUA11" s="608"/>
      <c r="KUB11" s="608"/>
      <c r="KUC11" s="608"/>
      <c r="KUD11" s="608"/>
      <c r="KUE11" s="608"/>
      <c r="KUF11" s="608"/>
      <c r="KUG11" s="608"/>
      <c r="KUH11" s="608"/>
      <c r="KUI11" s="608"/>
      <c r="KUJ11" s="608"/>
      <c r="KUK11" s="608"/>
      <c r="KUL11" s="608"/>
      <c r="KUM11" s="608"/>
      <c r="KUN11" s="608"/>
      <c r="KUO11" s="608"/>
      <c r="KUP11" s="608"/>
      <c r="KUQ11" s="608"/>
      <c r="KUR11" s="608"/>
      <c r="KUS11" s="608"/>
      <c r="KUT11" s="608"/>
      <c r="KUU11" s="608"/>
      <c r="KUV11" s="608"/>
      <c r="KUW11" s="608"/>
      <c r="KUX11" s="608"/>
      <c r="KUY11" s="608"/>
      <c r="KUZ11" s="608"/>
      <c r="KVA11" s="608"/>
      <c r="KVB11" s="608"/>
      <c r="KVC11" s="608"/>
      <c r="KVD11" s="608"/>
      <c r="KVE11" s="608"/>
      <c r="KVF11" s="608"/>
      <c r="KVG11" s="608"/>
      <c r="KVH11" s="608"/>
      <c r="KVI11" s="608"/>
      <c r="KVJ11" s="608"/>
      <c r="KVK11" s="608"/>
      <c r="KVL11" s="608"/>
      <c r="KVM11" s="608"/>
      <c r="KVN11" s="608"/>
      <c r="KVO11" s="608"/>
      <c r="KVP11" s="608"/>
      <c r="KVQ11" s="608"/>
      <c r="KVR11" s="608"/>
      <c r="KVS11" s="608"/>
      <c r="KVT11" s="608"/>
      <c r="KVU11" s="608"/>
      <c r="KVV11" s="608"/>
      <c r="KVW11" s="608"/>
      <c r="KVX11" s="608"/>
      <c r="KVY11" s="608"/>
      <c r="KVZ11" s="608"/>
      <c r="KWA11" s="608"/>
      <c r="KWB11" s="608"/>
      <c r="KWC11" s="608"/>
      <c r="KWD11" s="608"/>
      <c r="KWE11" s="608"/>
      <c r="KWF11" s="608"/>
      <c r="KWG11" s="608"/>
      <c r="KWH11" s="608"/>
      <c r="KWI11" s="608"/>
      <c r="KWJ11" s="608"/>
      <c r="KWK11" s="608"/>
      <c r="KWL11" s="608"/>
      <c r="KWM11" s="608"/>
      <c r="KWN11" s="608"/>
      <c r="KWO11" s="608"/>
      <c r="KWP11" s="608"/>
      <c r="KWQ11" s="608"/>
      <c r="KWR11" s="608"/>
      <c r="KWS11" s="608"/>
      <c r="KWT11" s="608"/>
      <c r="KWU11" s="608"/>
      <c r="KWV11" s="608"/>
      <c r="KWW11" s="608"/>
      <c r="KWX11" s="608"/>
      <c r="KWY11" s="608"/>
      <c r="KWZ11" s="608"/>
      <c r="KXA11" s="608"/>
      <c r="KXB11" s="608"/>
      <c r="KXC11" s="608"/>
      <c r="KXD11" s="608"/>
      <c r="KXE11" s="608"/>
      <c r="KXF11" s="608"/>
      <c r="KXG11" s="608"/>
      <c r="KXH11" s="608"/>
      <c r="KXI11" s="608"/>
      <c r="KXJ11" s="608"/>
      <c r="KXK11" s="608"/>
      <c r="KXL11" s="608"/>
      <c r="KXM11" s="608"/>
      <c r="KXN11" s="608"/>
      <c r="KXO11" s="608"/>
      <c r="KXP11" s="608"/>
      <c r="KXQ11" s="608"/>
      <c r="KXR11" s="608"/>
      <c r="KXS11" s="608"/>
      <c r="KXT11" s="608"/>
      <c r="KXU11" s="608"/>
      <c r="KXV11" s="608"/>
      <c r="KXW11" s="608"/>
      <c r="KXX11" s="608"/>
      <c r="KXY11" s="608"/>
      <c r="KXZ11" s="608"/>
      <c r="KYA11" s="608"/>
      <c r="KYB11" s="608"/>
      <c r="KYC11" s="608"/>
      <c r="KYD11" s="608"/>
      <c r="KYE11" s="608"/>
      <c r="KYF11" s="608"/>
      <c r="KYG11" s="608"/>
      <c r="KYH11" s="608"/>
      <c r="KYI11" s="608"/>
      <c r="KYJ11" s="608"/>
      <c r="KYK11" s="608"/>
      <c r="KYL11" s="608"/>
      <c r="KYM11" s="608"/>
      <c r="KYN11" s="608"/>
      <c r="KYO11" s="608"/>
      <c r="KYP11" s="608"/>
      <c r="KYQ11" s="608"/>
      <c r="KYR11" s="608"/>
      <c r="KYS11" s="608"/>
      <c r="KYT11" s="608"/>
      <c r="KYU11" s="608"/>
      <c r="KYV11" s="608"/>
      <c r="KYW11" s="608"/>
      <c r="KYX11" s="608"/>
      <c r="KYY11" s="608"/>
      <c r="KYZ11" s="608"/>
      <c r="KZA11" s="608"/>
      <c r="KZB11" s="608"/>
      <c r="KZC11" s="608"/>
      <c r="KZD11" s="608"/>
      <c r="KZE11" s="608"/>
      <c r="KZF11" s="608"/>
      <c r="KZG11" s="608"/>
      <c r="KZH11" s="608"/>
      <c r="KZI11" s="608"/>
      <c r="KZJ11" s="608"/>
      <c r="KZK11" s="608"/>
      <c r="KZL11" s="608"/>
      <c r="KZM11" s="608"/>
      <c r="KZN11" s="608"/>
      <c r="KZO11" s="608"/>
      <c r="KZP11" s="608"/>
      <c r="KZQ11" s="608"/>
      <c r="KZR11" s="608"/>
      <c r="KZS11" s="608"/>
      <c r="KZT11" s="608"/>
      <c r="KZU11" s="608"/>
      <c r="KZV11" s="608"/>
      <c r="KZW11" s="608"/>
      <c r="KZX11" s="608"/>
      <c r="KZY11" s="608"/>
      <c r="KZZ11" s="608"/>
      <c r="LAA11" s="608"/>
      <c r="LAB11" s="608"/>
      <c r="LAC11" s="608"/>
      <c r="LAD11" s="608"/>
      <c r="LAE11" s="608"/>
      <c r="LAF11" s="608"/>
      <c r="LAG11" s="608"/>
      <c r="LAH11" s="608"/>
      <c r="LAI11" s="608"/>
      <c r="LAJ11" s="608"/>
      <c r="LAK11" s="608"/>
      <c r="LAL11" s="608"/>
      <c r="LAM11" s="608"/>
      <c r="LAN11" s="608"/>
      <c r="LAO11" s="608"/>
      <c r="LAP11" s="608"/>
      <c r="LAQ11" s="608"/>
      <c r="LAR11" s="608"/>
      <c r="LAS11" s="608"/>
      <c r="LAT11" s="608"/>
      <c r="LAU11" s="608"/>
      <c r="LAV11" s="608"/>
      <c r="LAW11" s="608"/>
      <c r="LAX11" s="608"/>
      <c r="LAY11" s="608"/>
      <c r="LAZ11" s="608"/>
      <c r="LBA11" s="608"/>
      <c r="LBB11" s="608"/>
      <c r="LBC11" s="608"/>
      <c r="LBD11" s="608"/>
      <c r="LBE11" s="608"/>
      <c r="LBF11" s="608"/>
      <c r="LBG11" s="608"/>
      <c r="LBH11" s="608"/>
      <c r="LBI11" s="608"/>
      <c r="LBJ11" s="608"/>
      <c r="LBK11" s="608"/>
      <c r="LBL11" s="608"/>
      <c r="LBM11" s="608"/>
      <c r="LBN11" s="608"/>
      <c r="LBO11" s="608"/>
      <c r="LBP11" s="608"/>
      <c r="LBQ11" s="608"/>
      <c r="LBR11" s="608"/>
      <c r="LBS11" s="608"/>
      <c r="LBT11" s="608"/>
      <c r="LBU11" s="608"/>
      <c r="LBV11" s="608"/>
      <c r="LBW11" s="608"/>
      <c r="LBX11" s="608"/>
      <c r="LBY11" s="608"/>
      <c r="LBZ11" s="608"/>
      <c r="LCA11" s="608"/>
      <c r="LCB11" s="608"/>
      <c r="LCC11" s="608"/>
      <c r="LCD11" s="608"/>
      <c r="LCE11" s="608"/>
      <c r="LCF11" s="608"/>
      <c r="LCG11" s="608"/>
      <c r="LCH11" s="608"/>
      <c r="LCI11" s="608"/>
      <c r="LCJ11" s="608"/>
      <c r="LCK11" s="608"/>
      <c r="LCL11" s="608"/>
      <c r="LCM11" s="608"/>
      <c r="LCN11" s="608"/>
      <c r="LCO11" s="608"/>
      <c r="LCP11" s="608"/>
      <c r="LCQ11" s="608"/>
      <c r="LCR11" s="608"/>
      <c r="LCS11" s="608"/>
      <c r="LCT11" s="608"/>
      <c r="LCU11" s="608"/>
      <c r="LCV11" s="608"/>
      <c r="LCW11" s="608"/>
      <c r="LCX11" s="608"/>
      <c r="LCY11" s="608"/>
      <c r="LCZ11" s="608"/>
      <c r="LDA11" s="608"/>
      <c r="LDB11" s="608"/>
      <c r="LDC11" s="608"/>
      <c r="LDD11" s="608"/>
      <c r="LDE11" s="608"/>
      <c r="LDF11" s="608"/>
      <c r="LDG11" s="608"/>
      <c r="LDH11" s="608"/>
      <c r="LDI11" s="608"/>
      <c r="LDJ11" s="608"/>
      <c r="LDK11" s="608"/>
      <c r="LDL11" s="608"/>
      <c r="LDM11" s="608"/>
      <c r="LDN11" s="608"/>
      <c r="LDO11" s="608"/>
      <c r="LDP11" s="608"/>
      <c r="LDQ11" s="608"/>
      <c r="LDR11" s="608"/>
      <c r="LDS11" s="608"/>
      <c r="LDT11" s="608"/>
      <c r="LDU11" s="608"/>
      <c r="LDV11" s="608"/>
      <c r="LDW11" s="608"/>
      <c r="LDX11" s="608"/>
      <c r="LDY11" s="608"/>
      <c r="LDZ11" s="608"/>
      <c r="LEA11" s="608"/>
      <c r="LEB11" s="608"/>
      <c r="LEC11" s="608"/>
      <c r="LED11" s="608"/>
      <c r="LEE11" s="608"/>
      <c r="LEF11" s="608"/>
      <c r="LEG11" s="608"/>
      <c r="LEH11" s="608"/>
      <c r="LEI11" s="608"/>
      <c r="LEJ11" s="608"/>
      <c r="LEK11" s="608"/>
      <c r="LEL11" s="608"/>
      <c r="LEM11" s="608"/>
      <c r="LEN11" s="608"/>
      <c r="LEO11" s="608"/>
      <c r="LEP11" s="608"/>
      <c r="LEQ11" s="608"/>
      <c r="LER11" s="608"/>
      <c r="LES11" s="608"/>
      <c r="LET11" s="608"/>
      <c r="LEU11" s="608"/>
      <c r="LEV11" s="608"/>
      <c r="LEW11" s="608"/>
      <c r="LEX11" s="608"/>
      <c r="LEY11" s="608"/>
      <c r="LEZ11" s="608"/>
      <c r="LFA11" s="608"/>
      <c r="LFB11" s="608"/>
      <c r="LFC11" s="608"/>
      <c r="LFD11" s="608"/>
      <c r="LFE11" s="608"/>
      <c r="LFF11" s="608"/>
      <c r="LFG11" s="608"/>
      <c r="LFH11" s="608"/>
      <c r="LFI11" s="608"/>
      <c r="LFJ11" s="608"/>
      <c r="LFK11" s="608"/>
      <c r="LFL11" s="608"/>
      <c r="LFM11" s="608"/>
      <c r="LFN11" s="608"/>
      <c r="LFO11" s="608"/>
      <c r="LFP11" s="608"/>
      <c r="LFQ11" s="608"/>
      <c r="LFR11" s="608"/>
      <c r="LFS11" s="608"/>
      <c r="LFT11" s="608"/>
      <c r="LFU11" s="608"/>
      <c r="LFV11" s="608"/>
      <c r="LFW11" s="608"/>
      <c r="LFX11" s="608"/>
      <c r="LFY11" s="608"/>
      <c r="LFZ11" s="608"/>
      <c r="LGA11" s="608"/>
      <c r="LGB11" s="608"/>
      <c r="LGC11" s="608"/>
      <c r="LGD11" s="608"/>
      <c r="LGE11" s="608"/>
      <c r="LGF11" s="608"/>
      <c r="LGG11" s="608"/>
      <c r="LGH11" s="608"/>
      <c r="LGI11" s="608"/>
      <c r="LGJ11" s="608"/>
      <c r="LGK11" s="608"/>
      <c r="LGL11" s="608"/>
      <c r="LGM11" s="608"/>
      <c r="LGN11" s="608"/>
      <c r="LGO11" s="608"/>
      <c r="LGP11" s="608"/>
      <c r="LGQ11" s="608"/>
      <c r="LGR11" s="608"/>
      <c r="LGS11" s="608"/>
      <c r="LGT11" s="608"/>
      <c r="LGU11" s="608"/>
      <c r="LGV11" s="608"/>
      <c r="LGW11" s="608"/>
      <c r="LGX11" s="608"/>
      <c r="LGY11" s="608"/>
      <c r="LGZ11" s="608"/>
      <c r="LHA11" s="608"/>
      <c r="LHB11" s="608"/>
      <c r="LHC11" s="608"/>
      <c r="LHD11" s="608"/>
      <c r="LHE11" s="608"/>
      <c r="LHF11" s="608"/>
      <c r="LHG11" s="608"/>
      <c r="LHH11" s="608"/>
      <c r="LHI11" s="608"/>
      <c r="LHJ11" s="608"/>
      <c r="LHK11" s="608"/>
      <c r="LHL11" s="608"/>
      <c r="LHM11" s="608"/>
      <c r="LHN11" s="608"/>
      <c r="LHO11" s="608"/>
      <c r="LHP11" s="608"/>
      <c r="LHQ11" s="608"/>
      <c r="LHR11" s="608"/>
      <c r="LHS11" s="608"/>
      <c r="LHT11" s="608"/>
      <c r="LHU11" s="608"/>
      <c r="LHV11" s="608"/>
      <c r="LHW11" s="608"/>
      <c r="LHX11" s="608"/>
      <c r="LHY11" s="608"/>
      <c r="LHZ11" s="608"/>
      <c r="LIA11" s="608"/>
      <c r="LIB11" s="608"/>
      <c r="LIC11" s="608"/>
      <c r="LID11" s="608"/>
      <c r="LIE11" s="608"/>
      <c r="LIF11" s="608"/>
      <c r="LIG11" s="608"/>
      <c r="LIH11" s="608"/>
      <c r="LII11" s="608"/>
      <c r="LIJ11" s="608"/>
      <c r="LIK11" s="608"/>
      <c r="LIL11" s="608"/>
      <c r="LIM11" s="608"/>
      <c r="LIN11" s="608"/>
      <c r="LIO11" s="608"/>
      <c r="LIP11" s="608"/>
      <c r="LIQ11" s="608"/>
      <c r="LIR11" s="608"/>
      <c r="LIS11" s="608"/>
      <c r="LIT11" s="608"/>
      <c r="LIU11" s="608"/>
      <c r="LIV11" s="608"/>
      <c r="LIW11" s="608"/>
      <c r="LIX11" s="608"/>
      <c r="LIY11" s="608"/>
      <c r="LIZ11" s="608"/>
      <c r="LJA11" s="608"/>
      <c r="LJB11" s="608"/>
      <c r="LJC11" s="608"/>
      <c r="LJD11" s="608"/>
      <c r="LJE11" s="608"/>
      <c r="LJF11" s="608"/>
      <c r="LJG11" s="608"/>
      <c r="LJH11" s="608"/>
      <c r="LJI11" s="608"/>
      <c r="LJJ11" s="608"/>
      <c r="LJK11" s="608"/>
      <c r="LJL11" s="608"/>
      <c r="LJM11" s="608"/>
      <c r="LJN11" s="608"/>
      <c r="LJO11" s="608"/>
      <c r="LJP11" s="608"/>
      <c r="LJQ11" s="608"/>
      <c r="LJR11" s="608"/>
      <c r="LJS11" s="608"/>
      <c r="LJT11" s="608"/>
      <c r="LJU11" s="608"/>
      <c r="LJV11" s="608"/>
      <c r="LJW11" s="608"/>
      <c r="LJX11" s="608"/>
      <c r="LJY11" s="608"/>
      <c r="LJZ11" s="608"/>
      <c r="LKA11" s="608"/>
      <c r="LKB11" s="608"/>
      <c r="LKC11" s="608"/>
      <c r="LKD11" s="608"/>
      <c r="LKE11" s="608"/>
      <c r="LKF11" s="608"/>
      <c r="LKG11" s="608"/>
      <c r="LKH11" s="608"/>
      <c r="LKI11" s="608"/>
      <c r="LKJ11" s="608"/>
      <c r="LKK11" s="608"/>
      <c r="LKL11" s="608"/>
      <c r="LKM11" s="608"/>
      <c r="LKN11" s="608"/>
      <c r="LKO11" s="608"/>
      <c r="LKP11" s="608"/>
      <c r="LKQ11" s="608"/>
      <c r="LKR11" s="608"/>
      <c r="LKS11" s="608"/>
      <c r="LKT11" s="608"/>
      <c r="LKU11" s="608"/>
      <c r="LKV11" s="608"/>
      <c r="LKW11" s="608"/>
      <c r="LKX11" s="608"/>
      <c r="LKY11" s="608"/>
      <c r="LKZ11" s="608"/>
      <c r="LLA11" s="608"/>
      <c r="LLB11" s="608"/>
      <c r="LLC11" s="608"/>
      <c r="LLD11" s="608"/>
      <c r="LLE11" s="608"/>
      <c r="LLF11" s="608"/>
      <c r="LLG11" s="608"/>
      <c r="LLH11" s="608"/>
      <c r="LLI11" s="608"/>
      <c r="LLJ11" s="608"/>
      <c r="LLK11" s="608"/>
      <c r="LLL11" s="608"/>
      <c r="LLM11" s="608"/>
      <c r="LLN11" s="608"/>
      <c r="LLO11" s="608"/>
      <c r="LLP11" s="608"/>
      <c r="LLQ11" s="608"/>
      <c r="LLR11" s="608"/>
      <c r="LLS11" s="608"/>
      <c r="LLT11" s="608"/>
      <c r="LLU11" s="608"/>
      <c r="LLV11" s="608"/>
      <c r="LLW11" s="608"/>
      <c r="LLX11" s="608"/>
      <c r="LLY11" s="608"/>
      <c r="LLZ11" s="608"/>
      <c r="LMA11" s="608"/>
      <c r="LMB11" s="608"/>
      <c r="LMC11" s="608"/>
      <c r="LMD11" s="608"/>
      <c r="LME11" s="608"/>
      <c r="LMF11" s="608"/>
      <c r="LMG11" s="608"/>
      <c r="LMH11" s="608"/>
      <c r="LMI11" s="608"/>
      <c r="LMJ11" s="608"/>
      <c r="LMK11" s="608"/>
      <c r="LML11" s="608"/>
      <c r="LMM11" s="608"/>
      <c r="LMN11" s="608"/>
      <c r="LMO11" s="608"/>
      <c r="LMP11" s="608"/>
      <c r="LMQ11" s="608"/>
      <c r="LMR11" s="608"/>
      <c r="LMS11" s="608"/>
      <c r="LMT11" s="608"/>
      <c r="LMU11" s="608"/>
      <c r="LMV11" s="608"/>
      <c r="LMW11" s="608"/>
      <c r="LMX11" s="608"/>
      <c r="LMY11" s="608"/>
      <c r="LMZ11" s="608"/>
      <c r="LNA11" s="608"/>
      <c r="LNB11" s="608"/>
      <c r="LNC11" s="608"/>
      <c r="LND11" s="608"/>
      <c r="LNE11" s="608"/>
      <c r="LNF11" s="608"/>
      <c r="LNG11" s="608"/>
      <c r="LNH11" s="608"/>
      <c r="LNI11" s="608"/>
      <c r="LNJ11" s="608"/>
      <c r="LNK11" s="608"/>
      <c r="LNL11" s="608"/>
      <c r="LNM11" s="608"/>
      <c r="LNN11" s="608"/>
      <c r="LNO11" s="608"/>
      <c r="LNP11" s="608"/>
      <c r="LNQ11" s="608"/>
      <c r="LNR11" s="608"/>
      <c r="LNS11" s="608"/>
      <c r="LNT11" s="608"/>
      <c r="LNU11" s="608"/>
      <c r="LNV11" s="608"/>
      <c r="LNW11" s="608"/>
      <c r="LNX11" s="608"/>
      <c r="LNY11" s="608"/>
      <c r="LNZ11" s="608"/>
      <c r="LOA11" s="608"/>
      <c r="LOB11" s="608"/>
      <c r="LOC11" s="608"/>
      <c r="LOD11" s="608"/>
      <c r="LOE11" s="608"/>
      <c r="LOF11" s="608"/>
      <c r="LOG11" s="608"/>
      <c r="LOH11" s="608"/>
      <c r="LOI11" s="608"/>
      <c r="LOJ11" s="608"/>
      <c r="LOK11" s="608"/>
      <c r="LOL11" s="608"/>
      <c r="LOM11" s="608"/>
      <c r="LON11" s="608"/>
      <c r="LOO11" s="608"/>
      <c r="LOP11" s="608"/>
      <c r="LOQ11" s="608"/>
      <c r="LOR11" s="608"/>
      <c r="LOS11" s="608"/>
      <c r="LOT11" s="608"/>
      <c r="LOU11" s="608"/>
      <c r="LOV11" s="608"/>
      <c r="LOW11" s="608"/>
      <c r="LOX11" s="608"/>
      <c r="LOY11" s="608"/>
      <c r="LOZ11" s="608"/>
      <c r="LPA11" s="608"/>
      <c r="LPB11" s="608"/>
      <c r="LPC11" s="608"/>
      <c r="LPD11" s="608"/>
      <c r="LPE11" s="608"/>
      <c r="LPF11" s="608"/>
      <c r="LPG11" s="608"/>
      <c r="LPH11" s="608"/>
      <c r="LPI11" s="608"/>
      <c r="LPJ11" s="608"/>
      <c r="LPK11" s="608"/>
      <c r="LPL11" s="608"/>
      <c r="LPM11" s="608"/>
      <c r="LPN11" s="608"/>
      <c r="LPO11" s="608"/>
      <c r="LPP11" s="608"/>
      <c r="LPQ11" s="608"/>
      <c r="LPR11" s="608"/>
      <c r="LPS11" s="608"/>
      <c r="LPT11" s="608"/>
      <c r="LPU11" s="608"/>
      <c r="LPV11" s="608"/>
      <c r="LPW11" s="608"/>
      <c r="LPX11" s="608"/>
      <c r="LPY11" s="608"/>
      <c r="LPZ11" s="608"/>
      <c r="LQA11" s="608"/>
      <c r="LQB11" s="608"/>
      <c r="LQC11" s="608"/>
      <c r="LQD11" s="608"/>
      <c r="LQE11" s="608"/>
      <c r="LQF11" s="608"/>
      <c r="LQG11" s="608"/>
      <c r="LQH11" s="608"/>
      <c r="LQI11" s="608"/>
      <c r="LQJ11" s="608"/>
      <c r="LQK11" s="608"/>
      <c r="LQL11" s="608"/>
      <c r="LQM11" s="608"/>
      <c r="LQN11" s="608"/>
      <c r="LQO11" s="608"/>
      <c r="LQP11" s="608"/>
      <c r="LQQ11" s="608"/>
      <c r="LQR11" s="608"/>
      <c r="LQS11" s="608"/>
      <c r="LQT11" s="608"/>
      <c r="LQU11" s="608"/>
      <c r="LQV11" s="608"/>
      <c r="LQW11" s="608"/>
      <c r="LQX11" s="608"/>
      <c r="LQY11" s="608"/>
      <c r="LQZ11" s="608"/>
      <c r="LRA11" s="608"/>
      <c r="LRB11" s="608"/>
      <c r="LRC11" s="608"/>
      <c r="LRD11" s="608"/>
      <c r="LRE11" s="608"/>
      <c r="LRF11" s="608"/>
      <c r="LRG11" s="608"/>
      <c r="LRH11" s="608"/>
      <c r="LRI11" s="608"/>
      <c r="LRJ11" s="608"/>
      <c r="LRK11" s="608"/>
      <c r="LRL11" s="608"/>
      <c r="LRM11" s="608"/>
      <c r="LRN11" s="608"/>
      <c r="LRO11" s="608"/>
      <c r="LRP11" s="608"/>
      <c r="LRQ11" s="608"/>
      <c r="LRR11" s="608"/>
      <c r="LRS11" s="608"/>
      <c r="LRT11" s="608"/>
      <c r="LRU11" s="608"/>
      <c r="LRV11" s="608"/>
      <c r="LRW11" s="608"/>
      <c r="LRX11" s="608"/>
      <c r="LRY11" s="608"/>
      <c r="LRZ11" s="608"/>
      <c r="LSA11" s="608"/>
      <c r="LSB11" s="608"/>
      <c r="LSC11" s="608"/>
      <c r="LSD11" s="608"/>
      <c r="LSE11" s="608"/>
      <c r="LSF11" s="608"/>
      <c r="LSG11" s="608"/>
      <c r="LSH11" s="608"/>
      <c r="LSI11" s="608"/>
      <c r="LSJ11" s="608"/>
      <c r="LSK11" s="608"/>
      <c r="LSL11" s="608"/>
      <c r="LSM11" s="608"/>
      <c r="LSN11" s="608"/>
      <c r="LSO11" s="608"/>
      <c r="LSP11" s="608"/>
      <c r="LSQ11" s="608"/>
      <c r="LSR11" s="608"/>
      <c r="LSS11" s="608"/>
      <c r="LST11" s="608"/>
      <c r="LSU11" s="608"/>
      <c r="LSV11" s="608"/>
      <c r="LSW11" s="608"/>
      <c r="LSX11" s="608"/>
      <c r="LSY11" s="608"/>
      <c r="LSZ11" s="608"/>
      <c r="LTA11" s="608"/>
      <c r="LTB11" s="608"/>
      <c r="LTC11" s="608"/>
      <c r="LTD11" s="608"/>
      <c r="LTE11" s="608"/>
      <c r="LTF11" s="608"/>
      <c r="LTG11" s="608"/>
      <c r="LTH11" s="608"/>
      <c r="LTI11" s="608"/>
      <c r="LTJ11" s="608"/>
      <c r="LTK11" s="608"/>
      <c r="LTL11" s="608"/>
      <c r="LTM11" s="608"/>
      <c r="LTN11" s="608"/>
      <c r="LTO11" s="608"/>
      <c r="LTP11" s="608"/>
      <c r="LTQ11" s="608"/>
      <c r="LTR11" s="608"/>
      <c r="LTS11" s="608"/>
      <c r="LTT11" s="608"/>
      <c r="LTU11" s="608"/>
      <c r="LTV11" s="608"/>
      <c r="LTW11" s="608"/>
      <c r="LTX11" s="608"/>
      <c r="LTY11" s="608"/>
      <c r="LTZ11" s="608"/>
      <c r="LUA11" s="608"/>
      <c r="LUB11" s="608"/>
      <c r="LUC11" s="608"/>
      <c r="LUD11" s="608"/>
      <c r="LUE11" s="608"/>
      <c r="LUF11" s="608"/>
      <c r="LUG11" s="608"/>
      <c r="LUH11" s="608"/>
      <c r="LUI11" s="608"/>
      <c r="LUJ11" s="608"/>
      <c r="LUK11" s="608"/>
      <c r="LUL11" s="608"/>
      <c r="LUM11" s="608"/>
      <c r="LUN11" s="608"/>
      <c r="LUO11" s="608"/>
      <c r="LUP11" s="608"/>
      <c r="LUQ11" s="608"/>
      <c r="LUR11" s="608"/>
      <c r="LUS11" s="608"/>
      <c r="LUT11" s="608"/>
      <c r="LUU11" s="608"/>
      <c r="LUV11" s="608"/>
      <c r="LUW11" s="608"/>
      <c r="LUX11" s="608"/>
      <c r="LUY11" s="608"/>
      <c r="LUZ11" s="608"/>
      <c r="LVA11" s="608"/>
      <c r="LVB11" s="608"/>
      <c r="LVC11" s="608"/>
      <c r="LVD11" s="608"/>
      <c r="LVE11" s="608"/>
      <c r="LVF11" s="608"/>
      <c r="LVG11" s="608"/>
      <c r="LVH11" s="608"/>
      <c r="LVI11" s="608"/>
      <c r="LVJ11" s="608"/>
      <c r="LVK11" s="608"/>
      <c r="LVL11" s="608"/>
      <c r="LVM11" s="608"/>
      <c r="LVN11" s="608"/>
      <c r="LVO11" s="608"/>
      <c r="LVP11" s="608"/>
      <c r="LVQ11" s="608"/>
      <c r="LVR11" s="608"/>
      <c r="LVS11" s="608"/>
      <c r="LVT11" s="608"/>
      <c r="LVU11" s="608"/>
      <c r="LVV11" s="608"/>
      <c r="LVW11" s="608"/>
      <c r="LVX11" s="608"/>
      <c r="LVY11" s="608"/>
      <c r="LVZ11" s="608"/>
      <c r="LWA11" s="608"/>
      <c r="LWB11" s="608"/>
      <c r="LWC11" s="608"/>
      <c r="LWD11" s="608"/>
      <c r="LWE11" s="608"/>
      <c r="LWF11" s="608"/>
      <c r="LWG11" s="608"/>
      <c r="LWH11" s="608"/>
      <c r="LWI11" s="608"/>
      <c r="LWJ11" s="608"/>
      <c r="LWK11" s="608"/>
      <c r="LWL11" s="608"/>
      <c r="LWM11" s="608"/>
      <c r="LWN11" s="608"/>
      <c r="LWO11" s="608"/>
      <c r="LWP11" s="608"/>
      <c r="LWQ11" s="608"/>
      <c r="LWR11" s="608"/>
      <c r="LWS11" s="608"/>
      <c r="LWT11" s="608"/>
      <c r="LWU11" s="608"/>
      <c r="LWV11" s="608"/>
      <c r="LWW11" s="608"/>
      <c r="LWX11" s="608"/>
      <c r="LWY11" s="608"/>
      <c r="LWZ11" s="608"/>
      <c r="LXA11" s="608"/>
      <c r="LXB11" s="608"/>
      <c r="LXC11" s="608"/>
      <c r="LXD11" s="608"/>
      <c r="LXE11" s="608"/>
      <c r="LXF11" s="608"/>
      <c r="LXG11" s="608"/>
      <c r="LXH11" s="608"/>
      <c r="LXI11" s="608"/>
      <c r="LXJ11" s="608"/>
      <c r="LXK11" s="608"/>
      <c r="LXL11" s="608"/>
      <c r="LXM11" s="608"/>
      <c r="LXN11" s="608"/>
      <c r="LXO11" s="608"/>
      <c r="LXP11" s="608"/>
      <c r="LXQ11" s="608"/>
      <c r="LXR11" s="608"/>
      <c r="LXS11" s="608"/>
      <c r="LXT11" s="608"/>
      <c r="LXU11" s="608"/>
      <c r="LXV11" s="608"/>
      <c r="LXW11" s="608"/>
      <c r="LXX11" s="608"/>
      <c r="LXY11" s="608"/>
      <c r="LXZ11" s="608"/>
      <c r="LYA11" s="608"/>
      <c r="LYB11" s="608"/>
      <c r="LYC11" s="608"/>
      <c r="LYD11" s="608"/>
      <c r="LYE11" s="608"/>
      <c r="LYF11" s="608"/>
      <c r="LYG11" s="608"/>
      <c r="LYH11" s="608"/>
      <c r="LYI11" s="608"/>
      <c r="LYJ11" s="608"/>
      <c r="LYK11" s="608"/>
      <c r="LYL11" s="608"/>
      <c r="LYM11" s="608"/>
      <c r="LYN11" s="608"/>
      <c r="LYO11" s="608"/>
      <c r="LYP11" s="608"/>
      <c r="LYQ11" s="608"/>
      <c r="LYR11" s="608"/>
      <c r="LYS11" s="608"/>
      <c r="LYT11" s="608"/>
      <c r="LYU11" s="608"/>
      <c r="LYV11" s="608"/>
      <c r="LYW11" s="608"/>
      <c r="LYX11" s="608"/>
      <c r="LYY11" s="608"/>
      <c r="LYZ11" s="608"/>
      <c r="LZA11" s="608"/>
      <c r="LZB11" s="608"/>
      <c r="LZC11" s="608"/>
      <c r="LZD11" s="608"/>
      <c r="LZE11" s="608"/>
      <c r="LZF11" s="608"/>
      <c r="LZG11" s="608"/>
      <c r="LZH11" s="608"/>
      <c r="LZI11" s="608"/>
      <c r="LZJ11" s="608"/>
      <c r="LZK11" s="608"/>
      <c r="LZL11" s="608"/>
      <c r="LZM11" s="608"/>
      <c r="LZN11" s="608"/>
      <c r="LZO11" s="608"/>
      <c r="LZP11" s="608"/>
      <c r="LZQ11" s="608"/>
      <c r="LZR11" s="608"/>
      <c r="LZS11" s="608"/>
      <c r="LZT11" s="608"/>
      <c r="LZU11" s="608"/>
      <c r="LZV11" s="608"/>
      <c r="LZW11" s="608"/>
      <c r="LZX11" s="608"/>
      <c r="LZY11" s="608"/>
      <c r="LZZ11" s="608"/>
      <c r="MAA11" s="608"/>
      <c r="MAB11" s="608"/>
      <c r="MAC11" s="608"/>
      <c r="MAD11" s="608"/>
      <c r="MAE11" s="608"/>
      <c r="MAF11" s="608"/>
      <c r="MAG11" s="608"/>
      <c r="MAH11" s="608"/>
      <c r="MAI11" s="608"/>
      <c r="MAJ11" s="608"/>
      <c r="MAK11" s="608"/>
      <c r="MAL11" s="608"/>
      <c r="MAM11" s="608"/>
      <c r="MAN11" s="608"/>
      <c r="MAO11" s="608"/>
      <c r="MAP11" s="608"/>
      <c r="MAQ11" s="608"/>
      <c r="MAR11" s="608"/>
      <c r="MAS11" s="608"/>
      <c r="MAT11" s="608"/>
      <c r="MAU11" s="608"/>
      <c r="MAV11" s="608"/>
      <c r="MAW11" s="608"/>
      <c r="MAX11" s="608"/>
      <c r="MAY11" s="608"/>
      <c r="MAZ11" s="608"/>
      <c r="MBA11" s="608"/>
      <c r="MBB11" s="608"/>
      <c r="MBC11" s="608"/>
      <c r="MBD11" s="608"/>
      <c r="MBE11" s="608"/>
      <c r="MBF11" s="608"/>
      <c r="MBG11" s="608"/>
      <c r="MBH11" s="608"/>
      <c r="MBI11" s="608"/>
      <c r="MBJ11" s="608"/>
      <c r="MBK11" s="608"/>
      <c r="MBL11" s="608"/>
      <c r="MBM11" s="608"/>
      <c r="MBN11" s="608"/>
      <c r="MBO11" s="608"/>
      <c r="MBP11" s="608"/>
      <c r="MBQ11" s="608"/>
      <c r="MBR11" s="608"/>
      <c r="MBS11" s="608"/>
      <c r="MBT11" s="608"/>
      <c r="MBU11" s="608"/>
      <c r="MBV11" s="608"/>
      <c r="MBW11" s="608"/>
      <c r="MBX11" s="608"/>
      <c r="MBY11" s="608"/>
      <c r="MBZ11" s="608"/>
      <c r="MCA11" s="608"/>
      <c r="MCB11" s="608"/>
      <c r="MCC11" s="608"/>
      <c r="MCD11" s="608"/>
      <c r="MCE11" s="608"/>
      <c r="MCF11" s="608"/>
      <c r="MCG11" s="608"/>
      <c r="MCH11" s="608"/>
      <c r="MCI11" s="608"/>
      <c r="MCJ11" s="608"/>
      <c r="MCK11" s="608"/>
      <c r="MCL11" s="608"/>
      <c r="MCM11" s="608"/>
      <c r="MCN11" s="608"/>
      <c r="MCO11" s="608"/>
      <c r="MCP11" s="608"/>
      <c r="MCQ11" s="608"/>
      <c r="MCR11" s="608"/>
      <c r="MCS11" s="608"/>
      <c r="MCT11" s="608"/>
      <c r="MCU11" s="608"/>
      <c r="MCV11" s="608"/>
      <c r="MCW11" s="608"/>
      <c r="MCX11" s="608"/>
      <c r="MCY11" s="608"/>
      <c r="MCZ11" s="608"/>
      <c r="MDA11" s="608"/>
      <c r="MDB11" s="608"/>
      <c r="MDC11" s="608"/>
      <c r="MDD11" s="608"/>
      <c r="MDE11" s="608"/>
      <c r="MDF11" s="608"/>
      <c r="MDG11" s="608"/>
      <c r="MDH11" s="608"/>
      <c r="MDI11" s="608"/>
      <c r="MDJ11" s="608"/>
      <c r="MDK11" s="608"/>
      <c r="MDL11" s="608"/>
      <c r="MDM11" s="608"/>
      <c r="MDN11" s="608"/>
      <c r="MDO11" s="608"/>
      <c r="MDP11" s="608"/>
      <c r="MDQ11" s="608"/>
      <c r="MDR11" s="608"/>
      <c r="MDS11" s="608"/>
      <c r="MDT11" s="608"/>
      <c r="MDU11" s="608"/>
      <c r="MDV11" s="608"/>
      <c r="MDW11" s="608"/>
      <c r="MDX11" s="608"/>
      <c r="MDY11" s="608"/>
      <c r="MDZ11" s="608"/>
      <c r="MEA11" s="608"/>
      <c r="MEB11" s="608"/>
      <c r="MEC11" s="608"/>
      <c r="MED11" s="608"/>
      <c r="MEE11" s="608"/>
      <c r="MEF11" s="608"/>
      <c r="MEG11" s="608"/>
      <c r="MEH11" s="608"/>
      <c r="MEI11" s="608"/>
      <c r="MEJ11" s="608"/>
      <c r="MEK11" s="608"/>
      <c r="MEL11" s="608"/>
      <c r="MEM11" s="608"/>
      <c r="MEN11" s="608"/>
      <c r="MEO11" s="608"/>
      <c r="MEP11" s="608"/>
      <c r="MEQ11" s="608"/>
      <c r="MER11" s="608"/>
      <c r="MES11" s="608"/>
      <c r="MET11" s="608"/>
      <c r="MEU11" s="608"/>
      <c r="MEV11" s="608"/>
      <c r="MEW11" s="608"/>
      <c r="MEX11" s="608"/>
      <c r="MEY11" s="608"/>
      <c r="MEZ11" s="608"/>
      <c r="MFA11" s="608"/>
      <c r="MFB11" s="608"/>
      <c r="MFC11" s="608"/>
      <c r="MFD11" s="608"/>
      <c r="MFE11" s="608"/>
      <c r="MFF11" s="608"/>
      <c r="MFG11" s="608"/>
      <c r="MFH11" s="608"/>
      <c r="MFI11" s="608"/>
      <c r="MFJ11" s="608"/>
      <c r="MFK11" s="608"/>
      <c r="MFL11" s="608"/>
      <c r="MFM11" s="608"/>
      <c r="MFN11" s="608"/>
      <c r="MFO11" s="608"/>
      <c r="MFP11" s="608"/>
      <c r="MFQ11" s="608"/>
      <c r="MFR11" s="608"/>
      <c r="MFS11" s="608"/>
      <c r="MFT11" s="608"/>
      <c r="MFU11" s="608"/>
      <c r="MFV11" s="608"/>
      <c r="MFW11" s="608"/>
      <c r="MFX11" s="608"/>
      <c r="MFY11" s="608"/>
      <c r="MFZ11" s="608"/>
      <c r="MGA11" s="608"/>
      <c r="MGB11" s="608"/>
      <c r="MGC11" s="608"/>
      <c r="MGD11" s="608"/>
      <c r="MGE11" s="608"/>
      <c r="MGF11" s="608"/>
      <c r="MGG11" s="608"/>
      <c r="MGH11" s="608"/>
      <c r="MGI11" s="608"/>
      <c r="MGJ11" s="608"/>
      <c r="MGK11" s="608"/>
      <c r="MGL11" s="608"/>
      <c r="MGM11" s="608"/>
      <c r="MGN11" s="608"/>
      <c r="MGO11" s="608"/>
      <c r="MGP11" s="608"/>
      <c r="MGQ11" s="608"/>
      <c r="MGR11" s="608"/>
      <c r="MGS11" s="608"/>
      <c r="MGT11" s="608"/>
      <c r="MGU11" s="608"/>
      <c r="MGV11" s="608"/>
      <c r="MGW11" s="608"/>
      <c r="MGX11" s="608"/>
      <c r="MGY11" s="608"/>
      <c r="MGZ11" s="608"/>
      <c r="MHA11" s="608"/>
      <c r="MHB11" s="608"/>
      <c r="MHC11" s="608"/>
      <c r="MHD11" s="608"/>
      <c r="MHE11" s="608"/>
      <c r="MHF11" s="608"/>
      <c r="MHG11" s="608"/>
      <c r="MHH11" s="608"/>
      <c r="MHI11" s="608"/>
      <c r="MHJ11" s="608"/>
      <c r="MHK11" s="608"/>
      <c r="MHL11" s="608"/>
      <c r="MHM11" s="608"/>
      <c r="MHN11" s="608"/>
      <c r="MHO11" s="608"/>
      <c r="MHP11" s="608"/>
      <c r="MHQ11" s="608"/>
      <c r="MHR11" s="608"/>
      <c r="MHS11" s="608"/>
      <c r="MHT11" s="608"/>
      <c r="MHU11" s="608"/>
      <c r="MHV11" s="608"/>
      <c r="MHW11" s="608"/>
      <c r="MHX11" s="608"/>
      <c r="MHY11" s="608"/>
      <c r="MHZ11" s="608"/>
      <c r="MIA11" s="608"/>
      <c r="MIB11" s="608"/>
      <c r="MIC11" s="608"/>
      <c r="MID11" s="608"/>
      <c r="MIE11" s="608"/>
      <c r="MIF11" s="608"/>
      <c r="MIG11" s="608"/>
      <c r="MIH11" s="608"/>
      <c r="MII11" s="608"/>
      <c r="MIJ11" s="608"/>
      <c r="MIK11" s="608"/>
      <c r="MIL11" s="608"/>
      <c r="MIM11" s="608"/>
      <c r="MIN11" s="608"/>
      <c r="MIO11" s="608"/>
      <c r="MIP11" s="608"/>
      <c r="MIQ11" s="608"/>
      <c r="MIR11" s="608"/>
      <c r="MIS11" s="608"/>
      <c r="MIT11" s="608"/>
      <c r="MIU11" s="608"/>
      <c r="MIV11" s="608"/>
      <c r="MIW11" s="608"/>
      <c r="MIX11" s="608"/>
      <c r="MIY11" s="608"/>
      <c r="MIZ11" s="608"/>
      <c r="MJA11" s="608"/>
      <c r="MJB11" s="608"/>
      <c r="MJC11" s="608"/>
      <c r="MJD11" s="608"/>
      <c r="MJE11" s="608"/>
      <c r="MJF11" s="608"/>
      <c r="MJG11" s="608"/>
      <c r="MJH11" s="608"/>
      <c r="MJI11" s="608"/>
      <c r="MJJ11" s="608"/>
      <c r="MJK11" s="608"/>
      <c r="MJL11" s="608"/>
      <c r="MJM11" s="608"/>
      <c r="MJN11" s="608"/>
      <c r="MJO11" s="608"/>
      <c r="MJP11" s="608"/>
      <c r="MJQ11" s="608"/>
      <c r="MJR11" s="608"/>
      <c r="MJS11" s="608"/>
      <c r="MJT11" s="608"/>
      <c r="MJU11" s="608"/>
      <c r="MJV11" s="608"/>
      <c r="MJW11" s="608"/>
      <c r="MJX11" s="608"/>
      <c r="MJY11" s="608"/>
      <c r="MJZ11" s="608"/>
      <c r="MKA11" s="608"/>
      <c r="MKB11" s="608"/>
      <c r="MKC11" s="608"/>
      <c r="MKD11" s="608"/>
      <c r="MKE11" s="608"/>
      <c r="MKF11" s="608"/>
      <c r="MKG11" s="608"/>
      <c r="MKH11" s="608"/>
      <c r="MKI11" s="608"/>
      <c r="MKJ11" s="608"/>
      <c r="MKK11" s="608"/>
      <c r="MKL11" s="608"/>
      <c r="MKM11" s="608"/>
      <c r="MKN11" s="608"/>
      <c r="MKO11" s="608"/>
      <c r="MKP11" s="608"/>
      <c r="MKQ11" s="608"/>
      <c r="MKR11" s="608"/>
      <c r="MKS11" s="608"/>
      <c r="MKT11" s="608"/>
      <c r="MKU11" s="608"/>
      <c r="MKV11" s="608"/>
      <c r="MKW11" s="608"/>
      <c r="MKX11" s="608"/>
      <c r="MKY11" s="608"/>
      <c r="MKZ11" s="608"/>
      <c r="MLA11" s="608"/>
      <c r="MLB11" s="608"/>
      <c r="MLC11" s="608"/>
      <c r="MLD11" s="608"/>
      <c r="MLE11" s="608"/>
      <c r="MLF11" s="608"/>
      <c r="MLG11" s="608"/>
      <c r="MLH11" s="608"/>
      <c r="MLI11" s="608"/>
      <c r="MLJ11" s="608"/>
      <c r="MLK11" s="608"/>
      <c r="MLL11" s="608"/>
      <c r="MLM11" s="608"/>
      <c r="MLN11" s="608"/>
      <c r="MLO11" s="608"/>
      <c r="MLP11" s="608"/>
      <c r="MLQ11" s="608"/>
      <c r="MLR11" s="608"/>
      <c r="MLS11" s="608"/>
      <c r="MLT11" s="608"/>
      <c r="MLU11" s="608"/>
      <c r="MLV11" s="608"/>
      <c r="MLW11" s="608"/>
      <c r="MLX11" s="608"/>
      <c r="MLY11" s="608"/>
      <c r="MLZ11" s="608"/>
      <c r="MMA11" s="608"/>
      <c r="MMB11" s="608"/>
      <c r="MMC11" s="608"/>
      <c r="MMD11" s="608"/>
      <c r="MME11" s="608"/>
      <c r="MMF11" s="608"/>
      <c r="MMG11" s="608"/>
      <c r="MMH11" s="608"/>
      <c r="MMI11" s="608"/>
      <c r="MMJ11" s="608"/>
      <c r="MMK11" s="608"/>
      <c r="MML11" s="608"/>
      <c r="MMM11" s="608"/>
      <c r="MMN11" s="608"/>
      <c r="MMO11" s="608"/>
      <c r="MMP11" s="608"/>
      <c r="MMQ11" s="608"/>
      <c r="MMR11" s="608"/>
      <c r="MMS11" s="608"/>
      <c r="MMT11" s="608"/>
      <c r="MMU11" s="608"/>
      <c r="MMV11" s="608"/>
      <c r="MMW11" s="608"/>
      <c r="MMX11" s="608"/>
      <c r="MMY11" s="608"/>
      <c r="MMZ11" s="608"/>
      <c r="MNA11" s="608"/>
      <c r="MNB11" s="608"/>
      <c r="MNC11" s="608"/>
      <c r="MND11" s="608"/>
      <c r="MNE11" s="608"/>
      <c r="MNF11" s="608"/>
      <c r="MNG11" s="608"/>
      <c r="MNH11" s="608"/>
      <c r="MNI11" s="608"/>
      <c r="MNJ11" s="608"/>
      <c r="MNK11" s="608"/>
      <c r="MNL11" s="608"/>
      <c r="MNM11" s="608"/>
      <c r="MNN11" s="608"/>
      <c r="MNO11" s="608"/>
      <c r="MNP11" s="608"/>
      <c r="MNQ11" s="608"/>
      <c r="MNR11" s="608"/>
      <c r="MNS11" s="608"/>
      <c r="MNT11" s="608"/>
      <c r="MNU11" s="608"/>
      <c r="MNV11" s="608"/>
      <c r="MNW11" s="608"/>
      <c r="MNX11" s="608"/>
      <c r="MNY11" s="608"/>
      <c r="MNZ11" s="608"/>
      <c r="MOA11" s="608"/>
      <c r="MOB11" s="608"/>
      <c r="MOC11" s="608"/>
      <c r="MOD11" s="608"/>
      <c r="MOE11" s="608"/>
      <c r="MOF11" s="608"/>
      <c r="MOG11" s="608"/>
      <c r="MOH11" s="608"/>
      <c r="MOI11" s="608"/>
      <c r="MOJ11" s="608"/>
      <c r="MOK11" s="608"/>
      <c r="MOL11" s="608"/>
      <c r="MOM11" s="608"/>
      <c r="MON11" s="608"/>
      <c r="MOO11" s="608"/>
      <c r="MOP11" s="608"/>
      <c r="MOQ11" s="608"/>
      <c r="MOR11" s="608"/>
      <c r="MOS11" s="608"/>
      <c r="MOT11" s="608"/>
      <c r="MOU11" s="608"/>
      <c r="MOV11" s="608"/>
      <c r="MOW11" s="608"/>
      <c r="MOX11" s="608"/>
      <c r="MOY11" s="608"/>
      <c r="MOZ11" s="608"/>
      <c r="MPA11" s="608"/>
      <c r="MPB11" s="608"/>
      <c r="MPC11" s="608"/>
      <c r="MPD11" s="608"/>
      <c r="MPE11" s="608"/>
      <c r="MPF11" s="608"/>
      <c r="MPG11" s="608"/>
      <c r="MPH11" s="608"/>
      <c r="MPI11" s="608"/>
      <c r="MPJ11" s="608"/>
      <c r="MPK11" s="608"/>
      <c r="MPL11" s="608"/>
      <c r="MPM11" s="608"/>
      <c r="MPN11" s="608"/>
      <c r="MPO11" s="608"/>
      <c r="MPP11" s="608"/>
      <c r="MPQ11" s="608"/>
      <c r="MPR11" s="608"/>
      <c r="MPS11" s="608"/>
      <c r="MPT11" s="608"/>
      <c r="MPU11" s="608"/>
      <c r="MPV11" s="608"/>
      <c r="MPW11" s="608"/>
      <c r="MPX11" s="608"/>
      <c r="MPY11" s="608"/>
      <c r="MPZ11" s="608"/>
      <c r="MQA11" s="608"/>
      <c r="MQB11" s="608"/>
      <c r="MQC11" s="608"/>
      <c r="MQD11" s="608"/>
      <c r="MQE11" s="608"/>
      <c r="MQF11" s="608"/>
      <c r="MQG11" s="608"/>
      <c r="MQH11" s="608"/>
      <c r="MQI11" s="608"/>
      <c r="MQJ11" s="608"/>
      <c r="MQK11" s="608"/>
      <c r="MQL11" s="608"/>
      <c r="MQM11" s="608"/>
      <c r="MQN11" s="608"/>
      <c r="MQO11" s="608"/>
      <c r="MQP11" s="608"/>
      <c r="MQQ11" s="608"/>
      <c r="MQR11" s="608"/>
      <c r="MQS11" s="608"/>
      <c r="MQT11" s="608"/>
      <c r="MQU11" s="608"/>
      <c r="MQV11" s="608"/>
      <c r="MQW11" s="608"/>
      <c r="MQX11" s="608"/>
      <c r="MQY11" s="608"/>
      <c r="MQZ11" s="608"/>
      <c r="MRA11" s="608"/>
      <c r="MRB11" s="608"/>
      <c r="MRC11" s="608"/>
      <c r="MRD11" s="608"/>
      <c r="MRE11" s="608"/>
      <c r="MRF11" s="608"/>
      <c r="MRG11" s="608"/>
      <c r="MRH11" s="608"/>
      <c r="MRI11" s="608"/>
      <c r="MRJ11" s="608"/>
      <c r="MRK11" s="608"/>
      <c r="MRL11" s="608"/>
      <c r="MRM11" s="608"/>
      <c r="MRN11" s="608"/>
      <c r="MRO11" s="608"/>
      <c r="MRP11" s="608"/>
      <c r="MRQ11" s="608"/>
      <c r="MRR11" s="608"/>
      <c r="MRS11" s="608"/>
      <c r="MRT11" s="608"/>
      <c r="MRU11" s="608"/>
      <c r="MRV11" s="608"/>
      <c r="MRW11" s="608"/>
      <c r="MRX11" s="608"/>
      <c r="MRY11" s="608"/>
      <c r="MRZ11" s="608"/>
      <c r="MSA11" s="608"/>
      <c r="MSB11" s="608"/>
      <c r="MSC11" s="608"/>
      <c r="MSD11" s="608"/>
      <c r="MSE11" s="608"/>
      <c r="MSF11" s="608"/>
      <c r="MSG11" s="608"/>
      <c r="MSH11" s="608"/>
      <c r="MSI11" s="608"/>
      <c r="MSJ11" s="608"/>
      <c r="MSK11" s="608"/>
      <c r="MSL11" s="608"/>
      <c r="MSM11" s="608"/>
      <c r="MSN11" s="608"/>
      <c r="MSO11" s="608"/>
      <c r="MSP11" s="608"/>
      <c r="MSQ11" s="608"/>
      <c r="MSR11" s="608"/>
      <c r="MSS11" s="608"/>
      <c r="MST11" s="608"/>
      <c r="MSU11" s="608"/>
      <c r="MSV11" s="608"/>
      <c r="MSW11" s="608"/>
      <c r="MSX11" s="608"/>
      <c r="MSY11" s="608"/>
      <c r="MSZ11" s="608"/>
      <c r="MTA11" s="608"/>
      <c r="MTB11" s="608"/>
      <c r="MTC11" s="608"/>
      <c r="MTD11" s="608"/>
      <c r="MTE11" s="608"/>
      <c r="MTF11" s="608"/>
      <c r="MTG11" s="608"/>
      <c r="MTH11" s="608"/>
      <c r="MTI11" s="608"/>
      <c r="MTJ11" s="608"/>
      <c r="MTK11" s="608"/>
      <c r="MTL11" s="608"/>
      <c r="MTM11" s="608"/>
      <c r="MTN11" s="608"/>
      <c r="MTO11" s="608"/>
      <c r="MTP11" s="608"/>
      <c r="MTQ11" s="608"/>
      <c r="MTR11" s="608"/>
      <c r="MTS11" s="608"/>
      <c r="MTT11" s="608"/>
      <c r="MTU11" s="608"/>
      <c r="MTV11" s="608"/>
      <c r="MTW11" s="608"/>
      <c r="MTX11" s="608"/>
      <c r="MTY11" s="608"/>
      <c r="MTZ11" s="608"/>
      <c r="MUA11" s="608"/>
      <c r="MUB11" s="608"/>
      <c r="MUC11" s="608"/>
      <c r="MUD11" s="608"/>
      <c r="MUE11" s="608"/>
      <c r="MUF11" s="608"/>
      <c r="MUG11" s="608"/>
      <c r="MUH11" s="608"/>
      <c r="MUI11" s="608"/>
      <c r="MUJ11" s="608"/>
      <c r="MUK11" s="608"/>
      <c r="MUL11" s="608"/>
      <c r="MUM11" s="608"/>
      <c r="MUN11" s="608"/>
      <c r="MUO11" s="608"/>
      <c r="MUP11" s="608"/>
      <c r="MUQ11" s="608"/>
      <c r="MUR11" s="608"/>
      <c r="MUS11" s="608"/>
      <c r="MUT11" s="608"/>
      <c r="MUU11" s="608"/>
      <c r="MUV11" s="608"/>
      <c r="MUW11" s="608"/>
      <c r="MUX11" s="608"/>
      <c r="MUY11" s="608"/>
      <c r="MUZ11" s="608"/>
      <c r="MVA11" s="608"/>
      <c r="MVB11" s="608"/>
      <c r="MVC11" s="608"/>
      <c r="MVD11" s="608"/>
      <c r="MVE11" s="608"/>
      <c r="MVF11" s="608"/>
      <c r="MVG11" s="608"/>
      <c r="MVH11" s="608"/>
      <c r="MVI11" s="608"/>
      <c r="MVJ11" s="608"/>
      <c r="MVK11" s="608"/>
      <c r="MVL11" s="608"/>
      <c r="MVM11" s="608"/>
      <c r="MVN11" s="608"/>
      <c r="MVO11" s="608"/>
      <c r="MVP11" s="608"/>
      <c r="MVQ11" s="608"/>
      <c r="MVR11" s="608"/>
      <c r="MVS11" s="608"/>
      <c r="MVT11" s="608"/>
      <c r="MVU11" s="608"/>
      <c r="MVV11" s="608"/>
      <c r="MVW11" s="608"/>
      <c r="MVX11" s="608"/>
      <c r="MVY11" s="608"/>
      <c r="MVZ11" s="608"/>
      <c r="MWA11" s="608"/>
      <c r="MWB11" s="608"/>
      <c r="MWC11" s="608"/>
      <c r="MWD11" s="608"/>
      <c r="MWE11" s="608"/>
      <c r="MWF11" s="608"/>
      <c r="MWG11" s="608"/>
      <c r="MWH11" s="608"/>
      <c r="MWI11" s="608"/>
      <c r="MWJ11" s="608"/>
      <c r="MWK11" s="608"/>
      <c r="MWL11" s="608"/>
      <c r="MWM11" s="608"/>
      <c r="MWN11" s="608"/>
      <c r="MWO11" s="608"/>
      <c r="MWP11" s="608"/>
      <c r="MWQ11" s="608"/>
      <c r="MWR11" s="608"/>
      <c r="MWS11" s="608"/>
      <c r="MWT11" s="608"/>
      <c r="MWU11" s="608"/>
      <c r="MWV11" s="608"/>
      <c r="MWW11" s="608"/>
      <c r="MWX11" s="608"/>
      <c r="MWY11" s="608"/>
      <c r="MWZ11" s="608"/>
      <c r="MXA11" s="608"/>
      <c r="MXB11" s="608"/>
      <c r="MXC11" s="608"/>
      <c r="MXD11" s="608"/>
      <c r="MXE11" s="608"/>
      <c r="MXF11" s="608"/>
      <c r="MXG11" s="608"/>
      <c r="MXH11" s="608"/>
      <c r="MXI11" s="608"/>
      <c r="MXJ11" s="608"/>
      <c r="MXK11" s="608"/>
      <c r="MXL11" s="608"/>
      <c r="MXM11" s="608"/>
      <c r="MXN11" s="608"/>
      <c r="MXO11" s="608"/>
      <c r="MXP11" s="608"/>
      <c r="MXQ11" s="608"/>
      <c r="MXR11" s="608"/>
      <c r="MXS11" s="608"/>
      <c r="MXT11" s="608"/>
      <c r="MXU11" s="608"/>
      <c r="MXV11" s="608"/>
      <c r="MXW11" s="608"/>
      <c r="MXX11" s="608"/>
      <c r="MXY11" s="608"/>
      <c r="MXZ11" s="608"/>
      <c r="MYA11" s="608"/>
      <c r="MYB11" s="608"/>
      <c r="MYC11" s="608"/>
      <c r="MYD11" s="608"/>
      <c r="MYE11" s="608"/>
      <c r="MYF11" s="608"/>
      <c r="MYG11" s="608"/>
      <c r="MYH11" s="608"/>
      <c r="MYI11" s="608"/>
      <c r="MYJ11" s="608"/>
      <c r="MYK11" s="608"/>
      <c r="MYL11" s="608"/>
      <c r="MYM11" s="608"/>
      <c r="MYN11" s="608"/>
      <c r="MYO11" s="608"/>
      <c r="MYP11" s="608"/>
      <c r="MYQ11" s="608"/>
      <c r="MYR11" s="608"/>
      <c r="MYS11" s="608"/>
      <c r="MYT11" s="608"/>
      <c r="MYU11" s="608"/>
      <c r="MYV11" s="608"/>
      <c r="MYW11" s="608"/>
      <c r="MYX11" s="608"/>
      <c r="MYY11" s="608"/>
      <c r="MYZ11" s="608"/>
      <c r="MZA11" s="608"/>
      <c r="MZB11" s="608"/>
      <c r="MZC11" s="608"/>
      <c r="MZD11" s="608"/>
      <c r="MZE11" s="608"/>
      <c r="MZF11" s="608"/>
      <c r="MZG11" s="608"/>
      <c r="MZH11" s="608"/>
      <c r="MZI11" s="608"/>
      <c r="MZJ11" s="608"/>
      <c r="MZK11" s="608"/>
      <c r="MZL11" s="608"/>
      <c r="MZM11" s="608"/>
      <c r="MZN11" s="608"/>
      <c r="MZO11" s="608"/>
      <c r="MZP11" s="608"/>
      <c r="MZQ11" s="608"/>
      <c r="MZR11" s="608"/>
      <c r="MZS11" s="608"/>
      <c r="MZT11" s="608"/>
      <c r="MZU11" s="608"/>
      <c r="MZV11" s="608"/>
      <c r="MZW11" s="608"/>
      <c r="MZX11" s="608"/>
      <c r="MZY11" s="608"/>
      <c r="MZZ11" s="608"/>
      <c r="NAA11" s="608"/>
      <c r="NAB11" s="608"/>
      <c r="NAC11" s="608"/>
      <c r="NAD11" s="608"/>
      <c r="NAE11" s="608"/>
      <c r="NAF11" s="608"/>
      <c r="NAG11" s="608"/>
      <c r="NAH11" s="608"/>
      <c r="NAI11" s="608"/>
      <c r="NAJ11" s="608"/>
      <c r="NAK11" s="608"/>
      <c r="NAL11" s="608"/>
      <c r="NAM11" s="608"/>
      <c r="NAN11" s="608"/>
      <c r="NAO11" s="608"/>
      <c r="NAP11" s="608"/>
      <c r="NAQ11" s="608"/>
      <c r="NAR11" s="608"/>
      <c r="NAS11" s="608"/>
      <c r="NAT11" s="608"/>
      <c r="NAU11" s="608"/>
      <c r="NAV11" s="608"/>
      <c r="NAW11" s="608"/>
      <c r="NAX11" s="608"/>
      <c r="NAY11" s="608"/>
      <c r="NAZ11" s="608"/>
      <c r="NBA11" s="608"/>
      <c r="NBB11" s="608"/>
      <c r="NBC11" s="608"/>
      <c r="NBD11" s="608"/>
      <c r="NBE11" s="608"/>
      <c r="NBF11" s="608"/>
      <c r="NBG11" s="608"/>
      <c r="NBH11" s="608"/>
      <c r="NBI11" s="608"/>
      <c r="NBJ11" s="608"/>
      <c r="NBK11" s="608"/>
      <c r="NBL11" s="608"/>
      <c r="NBM11" s="608"/>
      <c r="NBN11" s="608"/>
      <c r="NBO11" s="608"/>
      <c r="NBP11" s="608"/>
      <c r="NBQ11" s="608"/>
      <c r="NBR11" s="608"/>
      <c r="NBS11" s="608"/>
      <c r="NBT11" s="608"/>
      <c r="NBU11" s="608"/>
      <c r="NBV11" s="608"/>
      <c r="NBW11" s="608"/>
      <c r="NBX11" s="608"/>
      <c r="NBY11" s="608"/>
      <c r="NBZ11" s="608"/>
      <c r="NCA11" s="608"/>
      <c r="NCB11" s="608"/>
      <c r="NCC11" s="608"/>
      <c r="NCD11" s="608"/>
      <c r="NCE11" s="608"/>
      <c r="NCF11" s="608"/>
      <c r="NCG11" s="608"/>
      <c r="NCH11" s="608"/>
      <c r="NCI11" s="608"/>
      <c r="NCJ11" s="608"/>
      <c r="NCK11" s="608"/>
      <c r="NCL11" s="608"/>
      <c r="NCM11" s="608"/>
      <c r="NCN11" s="608"/>
      <c r="NCO11" s="608"/>
      <c r="NCP11" s="608"/>
      <c r="NCQ11" s="608"/>
      <c r="NCR11" s="608"/>
      <c r="NCS11" s="608"/>
      <c r="NCT11" s="608"/>
      <c r="NCU11" s="608"/>
      <c r="NCV11" s="608"/>
      <c r="NCW11" s="608"/>
      <c r="NCX11" s="608"/>
      <c r="NCY11" s="608"/>
      <c r="NCZ11" s="608"/>
      <c r="NDA11" s="608"/>
      <c r="NDB11" s="608"/>
      <c r="NDC11" s="608"/>
      <c r="NDD11" s="608"/>
      <c r="NDE11" s="608"/>
      <c r="NDF11" s="608"/>
      <c r="NDG11" s="608"/>
      <c r="NDH11" s="608"/>
      <c r="NDI11" s="608"/>
      <c r="NDJ11" s="608"/>
      <c r="NDK11" s="608"/>
      <c r="NDL11" s="608"/>
      <c r="NDM11" s="608"/>
      <c r="NDN11" s="608"/>
      <c r="NDO11" s="608"/>
      <c r="NDP11" s="608"/>
      <c r="NDQ11" s="608"/>
      <c r="NDR11" s="608"/>
      <c r="NDS11" s="608"/>
      <c r="NDT11" s="608"/>
      <c r="NDU11" s="608"/>
      <c r="NDV11" s="608"/>
      <c r="NDW11" s="608"/>
      <c r="NDX11" s="608"/>
      <c r="NDY11" s="608"/>
      <c r="NDZ11" s="608"/>
      <c r="NEA11" s="608"/>
      <c r="NEB11" s="608"/>
      <c r="NEC11" s="608"/>
      <c r="NED11" s="608"/>
      <c r="NEE11" s="608"/>
      <c r="NEF11" s="608"/>
      <c r="NEG11" s="608"/>
      <c r="NEH11" s="608"/>
      <c r="NEI11" s="608"/>
      <c r="NEJ11" s="608"/>
      <c r="NEK11" s="608"/>
      <c r="NEL11" s="608"/>
      <c r="NEM11" s="608"/>
      <c r="NEN11" s="608"/>
      <c r="NEO11" s="608"/>
      <c r="NEP11" s="608"/>
      <c r="NEQ11" s="608"/>
      <c r="NER11" s="608"/>
      <c r="NES11" s="608"/>
      <c r="NET11" s="608"/>
      <c r="NEU11" s="608"/>
      <c r="NEV11" s="608"/>
      <c r="NEW11" s="608"/>
      <c r="NEX11" s="608"/>
      <c r="NEY11" s="608"/>
      <c r="NEZ11" s="608"/>
      <c r="NFA11" s="608"/>
      <c r="NFB11" s="608"/>
      <c r="NFC11" s="608"/>
      <c r="NFD11" s="608"/>
      <c r="NFE11" s="608"/>
      <c r="NFF11" s="608"/>
      <c r="NFG11" s="608"/>
      <c r="NFH11" s="608"/>
      <c r="NFI11" s="608"/>
      <c r="NFJ11" s="608"/>
      <c r="NFK11" s="608"/>
      <c r="NFL11" s="608"/>
      <c r="NFM11" s="608"/>
      <c r="NFN11" s="608"/>
      <c r="NFO11" s="608"/>
      <c r="NFP11" s="608"/>
      <c r="NFQ11" s="608"/>
      <c r="NFR11" s="608"/>
      <c r="NFS11" s="608"/>
      <c r="NFT11" s="608"/>
      <c r="NFU11" s="608"/>
      <c r="NFV11" s="608"/>
      <c r="NFW11" s="608"/>
      <c r="NFX11" s="608"/>
      <c r="NFY11" s="608"/>
      <c r="NFZ11" s="608"/>
      <c r="NGA11" s="608"/>
      <c r="NGB11" s="608"/>
      <c r="NGC11" s="608"/>
      <c r="NGD11" s="608"/>
      <c r="NGE11" s="608"/>
      <c r="NGF11" s="608"/>
      <c r="NGG11" s="608"/>
      <c r="NGH11" s="608"/>
      <c r="NGI11" s="608"/>
      <c r="NGJ11" s="608"/>
      <c r="NGK11" s="608"/>
      <c r="NGL11" s="608"/>
      <c r="NGM11" s="608"/>
      <c r="NGN11" s="608"/>
      <c r="NGO11" s="608"/>
      <c r="NGP11" s="608"/>
      <c r="NGQ11" s="608"/>
      <c r="NGR11" s="608"/>
      <c r="NGS11" s="608"/>
      <c r="NGT11" s="608"/>
      <c r="NGU11" s="608"/>
      <c r="NGV11" s="608"/>
      <c r="NGW11" s="608"/>
      <c r="NGX11" s="608"/>
      <c r="NGY11" s="608"/>
      <c r="NGZ11" s="608"/>
      <c r="NHA11" s="608"/>
      <c r="NHB11" s="608"/>
      <c r="NHC11" s="608"/>
      <c r="NHD11" s="608"/>
      <c r="NHE11" s="608"/>
      <c r="NHF11" s="608"/>
      <c r="NHG11" s="608"/>
      <c r="NHH11" s="608"/>
      <c r="NHI11" s="608"/>
      <c r="NHJ11" s="608"/>
      <c r="NHK11" s="608"/>
      <c r="NHL11" s="608"/>
      <c r="NHM11" s="608"/>
      <c r="NHN11" s="608"/>
      <c r="NHO11" s="608"/>
      <c r="NHP11" s="608"/>
      <c r="NHQ11" s="608"/>
      <c r="NHR11" s="608"/>
      <c r="NHS11" s="608"/>
      <c r="NHT11" s="608"/>
      <c r="NHU11" s="608"/>
      <c r="NHV11" s="608"/>
      <c r="NHW11" s="608"/>
      <c r="NHX11" s="608"/>
      <c r="NHY11" s="608"/>
      <c r="NHZ11" s="608"/>
      <c r="NIA11" s="608"/>
      <c r="NIB11" s="608"/>
      <c r="NIC11" s="608"/>
      <c r="NID11" s="608"/>
      <c r="NIE11" s="608"/>
      <c r="NIF11" s="608"/>
      <c r="NIG11" s="608"/>
      <c r="NIH11" s="608"/>
      <c r="NII11" s="608"/>
      <c r="NIJ11" s="608"/>
      <c r="NIK11" s="608"/>
      <c r="NIL11" s="608"/>
      <c r="NIM11" s="608"/>
      <c r="NIN11" s="608"/>
      <c r="NIO11" s="608"/>
      <c r="NIP11" s="608"/>
      <c r="NIQ11" s="608"/>
      <c r="NIR11" s="608"/>
      <c r="NIS11" s="608"/>
      <c r="NIT11" s="608"/>
      <c r="NIU11" s="608"/>
      <c r="NIV11" s="608"/>
      <c r="NIW11" s="608"/>
      <c r="NIX11" s="608"/>
      <c r="NIY11" s="608"/>
      <c r="NIZ11" s="608"/>
      <c r="NJA11" s="608"/>
      <c r="NJB11" s="608"/>
      <c r="NJC11" s="608"/>
      <c r="NJD11" s="608"/>
      <c r="NJE11" s="608"/>
      <c r="NJF11" s="608"/>
      <c r="NJG11" s="608"/>
      <c r="NJH11" s="608"/>
      <c r="NJI11" s="608"/>
      <c r="NJJ11" s="608"/>
      <c r="NJK11" s="608"/>
      <c r="NJL11" s="608"/>
      <c r="NJM11" s="608"/>
      <c r="NJN11" s="608"/>
      <c r="NJO11" s="608"/>
      <c r="NJP11" s="608"/>
      <c r="NJQ11" s="608"/>
      <c r="NJR11" s="608"/>
      <c r="NJS11" s="608"/>
      <c r="NJT11" s="608"/>
      <c r="NJU11" s="608"/>
      <c r="NJV11" s="608"/>
      <c r="NJW11" s="608"/>
      <c r="NJX11" s="608"/>
      <c r="NJY11" s="608"/>
      <c r="NJZ11" s="608"/>
      <c r="NKA11" s="608"/>
      <c r="NKB11" s="608"/>
      <c r="NKC11" s="608"/>
      <c r="NKD11" s="608"/>
      <c r="NKE11" s="608"/>
      <c r="NKF11" s="608"/>
      <c r="NKG11" s="608"/>
      <c r="NKH11" s="608"/>
      <c r="NKI11" s="608"/>
      <c r="NKJ11" s="608"/>
      <c r="NKK11" s="608"/>
      <c r="NKL11" s="608"/>
      <c r="NKM11" s="608"/>
      <c r="NKN11" s="608"/>
      <c r="NKO11" s="608"/>
      <c r="NKP11" s="608"/>
      <c r="NKQ11" s="608"/>
      <c r="NKR11" s="608"/>
      <c r="NKS11" s="608"/>
      <c r="NKT11" s="608"/>
      <c r="NKU11" s="608"/>
      <c r="NKV11" s="608"/>
      <c r="NKW11" s="608"/>
      <c r="NKX11" s="608"/>
      <c r="NKY11" s="608"/>
      <c r="NKZ11" s="608"/>
      <c r="NLA11" s="608"/>
      <c r="NLB11" s="608"/>
      <c r="NLC11" s="608"/>
      <c r="NLD11" s="608"/>
      <c r="NLE11" s="608"/>
      <c r="NLF11" s="608"/>
      <c r="NLG11" s="608"/>
      <c r="NLH11" s="608"/>
      <c r="NLI11" s="608"/>
      <c r="NLJ11" s="608"/>
      <c r="NLK11" s="608"/>
      <c r="NLL11" s="608"/>
      <c r="NLM11" s="608"/>
      <c r="NLN11" s="608"/>
      <c r="NLO11" s="608"/>
      <c r="NLP11" s="608"/>
      <c r="NLQ11" s="608"/>
      <c r="NLR11" s="608"/>
      <c r="NLS11" s="608"/>
      <c r="NLT11" s="608"/>
      <c r="NLU11" s="608"/>
      <c r="NLV11" s="608"/>
      <c r="NLW11" s="608"/>
      <c r="NLX11" s="608"/>
      <c r="NLY11" s="608"/>
      <c r="NLZ11" s="608"/>
      <c r="NMA11" s="608"/>
      <c r="NMB11" s="608"/>
      <c r="NMC11" s="608"/>
      <c r="NMD11" s="608"/>
      <c r="NME11" s="608"/>
      <c r="NMF11" s="608"/>
      <c r="NMG11" s="608"/>
      <c r="NMH11" s="608"/>
      <c r="NMI11" s="608"/>
      <c r="NMJ11" s="608"/>
      <c r="NMK11" s="608"/>
      <c r="NML11" s="608"/>
      <c r="NMM11" s="608"/>
      <c r="NMN11" s="608"/>
      <c r="NMO11" s="608"/>
      <c r="NMP11" s="608"/>
      <c r="NMQ11" s="608"/>
      <c r="NMR11" s="608"/>
      <c r="NMS11" s="608"/>
      <c r="NMT11" s="608"/>
      <c r="NMU11" s="608"/>
      <c r="NMV11" s="608"/>
      <c r="NMW11" s="608"/>
      <c r="NMX11" s="608"/>
      <c r="NMY11" s="608"/>
      <c r="NMZ11" s="608"/>
      <c r="NNA11" s="608"/>
      <c r="NNB11" s="608"/>
      <c r="NNC11" s="608"/>
      <c r="NND11" s="608"/>
      <c r="NNE11" s="608"/>
      <c r="NNF11" s="608"/>
      <c r="NNG11" s="608"/>
      <c r="NNH11" s="608"/>
      <c r="NNI11" s="608"/>
      <c r="NNJ11" s="608"/>
      <c r="NNK11" s="608"/>
      <c r="NNL11" s="608"/>
      <c r="NNM11" s="608"/>
      <c r="NNN11" s="608"/>
      <c r="NNO11" s="608"/>
      <c r="NNP11" s="608"/>
      <c r="NNQ11" s="608"/>
      <c r="NNR11" s="608"/>
      <c r="NNS11" s="608"/>
      <c r="NNT11" s="608"/>
      <c r="NNU11" s="608"/>
      <c r="NNV11" s="608"/>
      <c r="NNW11" s="608"/>
      <c r="NNX11" s="608"/>
      <c r="NNY11" s="608"/>
      <c r="NNZ11" s="608"/>
      <c r="NOA11" s="608"/>
      <c r="NOB11" s="608"/>
      <c r="NOC11" s="608"/>
      <c r="NOD11" s="608"/>
      <c r="NOE11" s="608"/>
      <c r="NOF11" s="608"/>
      <c r="NOG11" s="608"/>
      <c r="NOH11" s="608"/>
      <c r="NOI11" s="608"/>
      <c r="NOJ11" s="608"/>
      <c r="NOK11" s="608"/>
      <c r="NOL11" s="608"/>
      <c r="NOM11" s="608"/>
      <c r="NON11" s="608"/>
      <c r="NOO11" s="608"/>
      <c r="NOP11" s="608"/>
      <c r="NOQ11" s="608"/>
      <c r="NOR11" s="608"/>
      <c r="NOS11" s="608"/>
      <c r="NOT11" s="608"/>
      <c r="NOU11" s="608"/>
      <c r="NOV11" s="608"/>
      <c r="NOW11" s="608"/>
      <c r="NOX11" s="608"/>
      <c r="NOY11" s="608"/>
      <c r="NOZ11" s="608"/>
      <c r="NPA11" s="608"/>
      <c r="NPB11" s="608"/>
      <c r="NPC11" s="608"/>
      <c r="NPD11" s="608"/>
      <c r="NPE11" s="608"/>
      <c r="NPF11" s="608"/>
      <c r="NPG11" s="608"/>
      <c r="NPH11" s="608"/>
      <c r="NPI11" s="608"/>
      <c r="NPJ11" s="608"/>
      <c r="NPK11" s="608"/>
      <c r="NPL11" s="608"/>
      <c r="NPM11" s="608"/>
      <c r="NPN11" s="608"/>
      <c r="NPO11" s="608"/>
      <c r="NPP11" s="608"/>
      <c r="NPQ11" s="608"/>
      <c r="NPR11" s="608"/>
      <c r="NPS11" s="608"/>
      <c r="NPT11" s="608"/>
      <c r="NPU11" s="608"/>
      <c r="NPV11" s="608"/>
      <c r="NPW11" s="608"/>
      <c r="NPX11" s="608"/>
      <c r="NPY11" s="608"/>
      <c r="NPZ11" s="608"/>
      <c r="NQA11" s="608"/>
      <c r="NQB11" s="608"/>
      <c r="NQC11" s="608"/>
      <c r="NQD11" s="608"/>
      <c r="NQE11" s="608"/>
      <c r="NQF11" s="608"/>
      <c r="NQG11" s="608"/>
      <c r="NQH11" s="608"/>
      <c r="NQI11" s="608"/>
      <c r="NQJ11" s="608"/>
      <c r="NQK11" s="608"/>
      <c r="NQL11" s="608"/>
      <c r="NQM11" s="608"/>
      <c r="NQN11" s="608"/>
      <c r="NQO11" s="608"/>
      <c r="NQP11" s="608"/>
      <c r="NQQ11" s="608"/>
      <c r="NQR11" s="608"/>
      <c r="NQS11" s="608"/>
      <c r="NQT11" s="608"/>
      <c r="NQU11" s="608"/>
      <c r="NQV11" s="608"/>
      <c r="NQW11" s="608"/>
      <c r="NQX11" s="608"/>
      <c r="NQY11" s="608"/>
      <c r="NQZ11" s="608"/>
      <c r="NRA11" s="608"/>
      <c r="NRB11" s="608"/>
      <c r="NRC11" s="608"/>
      <c r="NRD11" s="608"/>
      <c r="NRE11" s="608"/>
      <c r="NRF11" s="608"/>
      <c r="NRG11" s="608"/>
      <c r="NRH11" s="608"/>
      <c r="NRI11" s="608"/>
      <c r="NRJ11" s="608"/>
      <c r="NRK11" s="608"/>
      <c r="NRL11" s="608"/>
      <c r="NRM11" s="608"/>
      <c r="NRN11" s="608"/>
      <c r="NRO11" s="608"/>
      <c r="NRP11" s="608"/>
      <c r="NRQ11" s="608"/>
      <c r="NRR11" s="608"/>
      <c r="NRS11" s="608"/>
      <c r="NRT11" s="608"/>
      <c r="NRU11" s="608"/>
      <c r="NRV11" s="608"/>
      <c r="NRW11" s="608"/>
      <c r="NRX11" s="608"/>
      <c r="NRY11" s="608"/>
      <c r="NRZ11" s="608"/>
      <c r="NSA11" s="608"/>
      <c r="NSB11" s="608"/>
      <c r="NSC11" s="608"/>
      <c r="NSD11" s="608"/>
      <c r="NSE11" s="608"/>
      <c r="NSF11" s="608"/>
      <c r="NSG11" s="608"/>
      <c r="NSH11" s="608"/>
      <c r="NSI11" s="608"/>
      <c r="NSJ11" s="608"/>
      <c r="NSK11" s="608"/>
      <c r="NSL11" s="608"/>
      <c r="NSM11" s="608"/>
      <c r="NSN11" s="608"/>
      <c r="NSO11" s="608"/>
      <c r="NSP11" s="608"/>
      <c r="NSQ11" s="608"/>
      <c r="NSR11" s="608"/>
      <c r="NSS11" s="608"/>
      <c r="NST11" s="608"/>
      <c r="NSU11" s="608"/>
      <c r="NSV11" s="608"/>
      <c r="NSW11" s="608"/>
      <c r="NSX11" s="608"/>
      <c r="NSY11" s="608"/>
      <c r="NSZ11" s="608"/>
      <c r="NTA11" s="608"/>
      <c r="NTB11" s="608"/>
      <c r="NTC11" s="608"/>
      <c r="NTD11" s="608"/>
      <c r="NTE11" s="608"/>
      <c r="NTF11" s="608"/>
      <c r="NTG11" s="608"/>
      <c r="NTH11" s="608"/>
      <c r="NTI11" s="608"/>
      <c r="NTJ11" s="608"/>
      <c r="NTK11" s="608"/>
      <c r="NTL11" s="608"/>
      <c r="NTM11" s="608"/>
      <c r="NTN11" s="608"/>
      <c r="NTO11" s="608"/>
      <c r="NTP11" s="608"/>
      <c r="NTQ11" s="608"/>
      <c r="NTR11" s="608"/>
      <c r="NTS11" s="608"/>
      <c r="NTT11" s="608"/>
      <c r="NTU11" s="608"/>
      <c r="NTV11" s="608"/>
      <c r="NTW11" s="608"/>
      <c r="NTX11" s="608"/>
      <c r="NTY11" s="608"/>
      <c r="NTZ11" s="608"/>
      <c r="NUA11" s="608"/>
      <c r="NUB11" s="608"/>
      <c r="NUC11" s="608"/>
      <c r="NUD11" s="608"/>
      <c r="NUE11" s="608"/>
      <c r="NUF11" s="608"/>
      <c r="NUG11" s="608"/>
      <c r="NUH11" s="608"/>
      <c r="NUI11" s="608"/>
      <c r="NUJ11" s="608"/>
      <c r="NUK11" s="608"/>
      <c r="NUL11" s="608"/>
      <c r="NUM11" s="608"/>
      <c r="NUN11" s="608"/>
      <c r="NUO11" s="608"/>
      <c r="NUP11" s="608"/>
      <c r="NUQ11" s="608"/>
      <c r="NUR11" s="608"/>
      <c r="NUS11" s="608"/>
      <c r="NUT11" s="608"/>
      <c r="NUU11" s="608"/>
      <c r="NUV11" s="608"/>
      <c r="NUW11" s="608"/>
      <c r="NUX11" s="608"/>
      <c r="NUY11" s="608"/>
      <c r="NUZ11" s="608"/>
      <c r="NVA11" s="608"/>
      <c r="NVB11" s="608"/>
      <c r="NVC11" s="608"/>
      <c r="NVD11" s="608"/>
      <c r="NVE11" s="608"/>
      <c r="NVF11" s="608"/>
      <c r="NVG11" s="608"/>
      <c r="NVH11" s="608"/>
      <c r="NVI11" s="608"/>
      <c r="NVJ11" s="608"/>
      <c r="NVK11" s="608"/>
      <c r="NVL11" s="608"/>
      <c r="NVM11" s="608"/>
      <c r="NVN11" s="608"/>
      <c r="NVO11" s="608"/>
      <c r="NVP11" s="608"/>
      <c r="NVQ11" s="608"/>
      <c r="NVR11" s="608"/>
      <c r="NVS11" s="608"/>
      <c r="NVT11" s="608"/>
      <c r="NVU11" s="608"/>
      <c r="NVV11" s="608"/>
      <c r="NVW11" s="608"/>
      <c r="NVX11" s="608"/>
      <c r="NVY11" s="608"/>
      <c r="NVZ11" s="608"/>
      <c r="NWA11" s="608"/>
      <c r="NWB11" s="608"/>
      <c r="NWC11" s="608"/>
      <c r="NWD11" s="608"/>
      <c r="NWE11" s="608"/>
      <c r="NWF11" s="608"/>
      <c r="NWG11" s="608"/>
      <c r="NWH11" s="608"/>
      <c r="NWI11" s="608"/>
      <c r="NWJ11" s="608"/>
      <c r="NWK11" s="608"/>
      <c r="NWL11" s="608"/>
      <c r="NWM11" s="608"/>
      <c r="NWN11" s="608"/>
      <c r="NWO11" s="608"/>
      <c r="NWP11" s="608"/>
      <c r="NWQ11" s="608"/>
      <c r="NWR11" s="608"/>
      <c r="NWS11" s="608"/>
      <c r="NWT11" s="608"/>
      <c r="NWU11" s="608"/>
      <c r="NWV11" s="608"/>
      <c r="NWW11" s="608"/>
      <c r="NWX11" s="608"/>
      <c r="NWY11" s="608"/>
      <c r="NWZ11" s="608"/>
      <c r="NXA11" s="608"/>
      <c r="NXB11" s="608"/>
      <c r="NXC11" s="608"/>
      <c r="NXD11" s="608"/>
      <c r="NXE11" s="608"/>
      <c r="NXF11" s="608"/>
      <c r="NXG11" s="608"/>
      <c r="NXH11" s="608"/>
      <c r="NXI11" s="608"/>
      <c r="NXJ11" s="608"/>
      <c r="NXK11" s="608"/>
      <c r="NXL11" s="608"/>
      <c r="NXM11" s="608"/>
      <c r="NXN11" s="608"/>
      <c r="NXO11" s="608"/>
      <c r="NXP11" s="608"/>
      <c r="NXQ11" s="608"/>
      <c r="NXR11" s="608"/>
      <c r="NXS11" s="608"/>
      <c r="NXT11" s="608"/>
      <c r="NXU11" s="608"/>
      <c r="NXV11" s="608"/>
      <c r="NXW11" s="608"/>
      <c r="NXX11" s="608"/>
      <c r="NXY11" s="608"/>
      <c r="NXZ11" s="608"/>
      <c r="NYA11" s="608"/>
      <c r="NYB11" s="608"/>
      <c r="NYC11" s="608"/>
      <c r="NYD11" s="608"/>
      <c r="NYE11" s="608"/>
      <c r="NYF11" s="608"/>
      <c r="NYG11" s="608"/>
      <c r="NYH11" s="608"/>
      <c r="NYI11" s="608"/>
      <c r="NYJ11" s="608"/>
      <c r="NYK11" s="608"/>
      <c r="NYL11" s="608"/>
      <c r="NYM11" s="608"/>
      <c r="NYN11" s="608"/>
      <c r="NYO11" s="608"/>
      <c r="NYP11" s="608"/>
      <c r="NYQ11" s="608"/>
      <c r="NYR11" s="608"/>
      <c r="NYS11" s="608"/>
      <c r="NYT11" s="608"/>
      <c r="NYU11" s="608"/>
      <c r="NYV11" s="608"/>
      <c r="NYW11" s="608"/>
      <c r="NYX11" s="608"/>
      <c r="NYY11" s="608"/>
      <c r="NYZ11" s="608"/>
      <c r="NZA11" s="608"/>
      <c r="NZB11" s="608"/>
      <c r="NZC11" s="608"/>
      <c r="NZD11" s="608"/>
      <c r="NZE11" s="608"/>
      <c r="NZF11" s="608"/>
      <c r="NZG11" s="608"/>
      <c r="NZH11" s="608"/>
      <c r="NZI11" s="608"/>
      <c r="NZJ11" s="608"/>
      <c r="NZK11" s="608"/>
      <c r="NZL11" s="608"/>
      <c r="NZM11" s="608"/>
      <c r="NZN11" s="608"/>
      <c r="NZO11" s="608"/>
      <c r="NZP11" s="608"/>
      <c r="NZQ11" s="608"/>
      <c r="NZR11" s="608"/>
      <c r="NZS11" s="608"/>
      <c r="NZT11" s="608"/>
      <c r="NZU11" s="608"/>
      <c r="NZV11" s="608"/>
      <c r="NZW11" s="608"/>
      <c r="NZX11" s="608"/>
      <c r="NZY11" s="608"/>
      <c r="NZZ11" s="608"/>
      <c r="OAA11" s="608"/>
      <c r="OAB11" s="608"/>
      <c r="OAC11" s="608"/>
      <c r="OAD11" s="608"/>
      <c r="OAE11" s="608"/>
      <c r="OAF11" s="608"/>
      <c r="OAG11" s="608"/>
      <c r="OAH11" s="608"/>
      <c r="OAI11" s="608"/>
      <c r="OAJ11" s="608"/>
      <c r="OAK11" s="608"/>
      <c r="OAL11" s="608"/>
      <c r="OAM11" s="608"/>
      <c r="OAN11" s="608"/>
      <c r="OAO11" s="608"/>
      <c r="OAP11" s="608"/>
      <c r="OAQ11" s="608"/>
      <c r="OAR11" s="608"/>
      <c r="OAS11" s="608"/>
      <c r="OAT11" s="608"/>
      <c r="OAU11" s="608"/>
      <c r="OAV11" s="608"/>
      <c r="OAW11" s="608"/>
      <c r="OAX11" s="608"/>
      <c r="OAY11" s="608"/>
      <c r="OAZ11" s="608"/>
      <c r="OBA11" s="608"/>
      <c r="OBB11" s="608"/>
      <c r="OBC11" s="608"/>
      <c r="OBD11" s="608"/>
      <c r="OBE11" s="608"/>
      <c r="OBF11" s="608"/>
      <c r="OBG11" s="608"/>
      <c r="OBH11" s="608"/>
      <c r="OBI11" s="608"/>
      <c r="OBJ11" s="608"/>
      <c r="OBK11" s="608"/>
      <c r="OBL11" s="608"/>
      <c r="OBM11" s="608"/>
      <c r="OBN11" s="608"/>
      <c r="OBO11" s="608"/>
      <c r="OBP11" s="608"/>
      <c r="OBQ11" s="608"/>
      <c r="OBR11" s="608"/>
      <c r="OBS11" s="608"/>
      <c r="OBT11" s="608"/>
      <c r="OBU11" s="608"/>
      <c r="OBV11" s="608"/>
      <c r="OBW11" s="608"/>
      <c r="OBX11" s="608"/>
      <c r="OBY11" s="608"/>
      <c r="OBZ11" s="608"/>
      <c r="OCA11" s="608"/>
      <c r="OCB11" s="608"/>
      <c r="OCC11" s="608"/>
      <c r="OCD11" s="608"/>
      <c r="OCE11" s="608"/>
      <c r="OCF11" s="608"/>
      <c r="OCG11" s="608"/>
      <c r="OCH11" s="608"/>
      <c r="OCI11" s="608"/>
      <c r="OCJ11" s="608"/>
      <c r="OCK11" s="608"/>
      <c r="OCL11" s="608"/>
      <c r="OCM11" s="608"/>
      <c r="OCN11" s="608"/>
      <c r="OCO11" s="608"/>
      <c r="OCP11" s="608"/>
      <c r="OCQ11" s="608"/>
      <c r="OCR11" s="608"/>
      <c r="OCS11" s="608"/>
      <c r="OCT11" s="608"/>
      <c r="OCU11" s="608"/>
      <c r="OCV11" s="608"/>
      <c r="OCW11" s="608"/>
      <c r="OCX11" s="608"/>
      <c r="OCY11" s="608"/>
      <c r="OCZ11" s="608"/>
      <c r="ODA11" s="608"/>
      <c r="ODB11" s="608"/>
      <c r="ODC11" s="608"/>
      <c r="ODD11" s="608"/>
      <c r="ODE11" s="608"/>
      <c r="ODF11" s="608"/>
      <c r="ODG11" s="608"/>
      <c r="ODH11" s="608"/>
      <c r="ODI11" s="608"/>
      <c r="ODJ11" s="608"/>
      <c r="ODK11" s="608"/>
      <c r="ODL11" s="608"/>
      <c r="ODM11" s="608"/>
      <c r="ODN11" s="608"/>
      <c r="ODO11" s="608"/>
      <c r="ODP11" s="608"/>
      <c r="ODQ11" s="608"/>
      <c r="ODR11" s="608"/>
      <c r="ODS11" s="608"/>
      <c r="ODT11" s="608"/>
      <c r="ODU11" s="608"/>
      <c r="ODV11" s="608"/>
      <c r="ODW11" s="608"/>
      <c r="ODX11" s="608"/>
      <c r="ODY11" s="608"/>
      <c r="ODZ11" s="608"/>
      <c r="OEA11" s="608"/>
      <c r="OEB11" s="608"/>
      <c r="OEC11" s="608"/>
      <c r="OED11" s="608"/>
      <c r="OEE11" s="608"/>
      <c r="OEF11" s="608"/>
      <c r="OEG11" s="608"/>
      <c r="OEH11" s="608"/>
      <c r="OEI11" s="608"/>
      <c r="OEJ11" s="608"/>
      <c r="OEK11" s="608"/>
      <c r="OEL11" s="608"/>
      <c r="OEM11" s="608"/>
      <c r="OEN11" s="608"/>
      <c r="OEO11" s="608"/>
      <c r="OEP11" s="608"/>
      <c r="OEQ11" s="608"/>
      <c r="OER11" s="608"/>
      <c r="OES11" s="608"/>
      <c r="OET11" s="608"/>
      <c r="OEU11" s="608"/>
      <c r="OEV11" s="608"/>
      <c r="OEW11" s="608"/>
      <c r="OEX11" s="608"/>
      <c r="OEY11" s="608"/>
      <c r="OEZ11" s="608"/>
      <c r="OFA11" s="608"/>
      <c r="OFB11" s="608"/>
      <c r="OFC11" s="608"/>
      <c r="OFD11" s="608"/>
      <c r="OFE11" s="608"/>
      <c r="OFF11" s="608"/>
      <c r="OFG11" s="608"/>
      <c r="OFH11" s="608"/>
      <c r="OFI11" s="608"/>
      <c r="OFJ11" s="608"/>
      <c r="OFK11" s="608"/>
      <c r="OFL11" s="608"/>
      <c r="OFM11" s="608"/>
      <c r="OFN11" s="608"/>
      <c r="OFO11" s="608"/>
      <c r="OFP11" s="608"/>
      <c r="OFQ11" s="608"/>
      <c r="OFR11" s="608"/>
      <c r="OFS11" s="608"/>
      <c r="OFT11" s="608"/>
      <c r="OFU11" s="608"/>
      <c r="OFV11" s="608"/>
      <c r="OFW11" s="608"/>
      <c r="OFX11" s="608"/>
      <c r="OFY11" s="608"/>
      <c r="OFZ11" s="608"/>
      <c r="OGA11" s="608"/>
      <c r="OGB11" s="608"/>
      <c r="OGC11" s="608"/>
      <c r="OGD11" s="608"/>
      <c r="OGE11" s="608"/>
      <c r="OGF11" s="608"/>
      <c r="OGG11" s="608"/>
      <c r="OGH11" s="608"/>
      <c r="OGI11" s="608"/>
      <c r="OGJ11" s="608"/>
      <c r="OGK11" s="608"/>
      <c r="OGL11" s="608"/>
      <c r="OGM11" s="608"/>
      <c r="OGN11" s="608"/>
      <c r="OGO11" s="608"/>
      <c r="OGP11" s="608"/>
      <c r="OGQ11" s="608"/>
      <c r="OGR11" s="608"/>
      <c r="OGS11" s="608"/>
      <c r="OGT11" s="608"/>
      <c r="OGU11" s="608"/>
      <c r="OGV11" s="608"/>
      <c r="OGW11" s="608"/>
      <c r="OGX11" s="608"/>
      <c r="OGY11" s="608"/>
      <c r="OGZ11" s="608"/>
      <c r="OHA11" s="608"/>
      <c r="OHB11" s="608"/>
      <c r="OHC11" s="608"/>
      <c r="OHD11" s="608"/>
      <c r="OHE11" s="608"/>
      <c r="OHF11" s="608"/>
      <c r="OHG11" s="608"/>
      <c r="OHH11" s="608"/>
      <c r="OHI11" s="608"/>
      <c r="OHJ11" s="608"/>
      <c r="OHK11" s="608"/>
      <c r="OHL11" s="608"/>
      <c r="OHM11" s="608"/>
      <c r="OHN11" s="608"/>
      <c r="OHO11" s="608"/>
      <c r="OHP11" s="608"/>
      <c r="OHQ11" s="608"/>
      <c r="OHR11" s="608"/>
      <c r="OHS11" s="608"/>
      <c r="OHT11" s="608"/>
      <c r="OHU11" s="608"/>
      <c r="OHV11" s="608"/>
      <c r="OHW11" s="608"/>
      <c r="OHX11" s="608"/>
      <c r="OHY11" s="608"/>
      <c r="OHZ11" s="608"/>
      <c r="OIA11" s="608"/>
      <c r="OIB11" s="608"/>
      <c r="OIC11" s="608"/>
      <c r="OID11" s="608"/>
      <c r="OIE11" s="608"/>
      <c r="OIF11" s="608"/>
      <c r="OIG11" s="608"/>
      <c r="OIH11" s="608"/>
      <c r="OII11" s="608"/>
      <c r="OIJ11" s="608"/>
      <c r="OIK11" s="608"/>
      <c r="OIL11" s="608"/>
      <c r="OIM11" s="608"/>
      <c r="OIN11" s="608"/>
      <c r="OIO11" s="608"/>
      <c r="OIP11" s="608"/>
      <c r="OIQ11" s="608"/>
      <c r="OIR11" s="608"/>
      <c r="OIS11" s="608"/>
      <c r="OIT11" s="608"/>
      <c r="OIU11" s="608"/>
      <c r="OIV11" s="608"/>
      <c r="OIW11" s="608"/>
      <c r="OIX11" s="608"/>
      <c r="OIY11" s="608"/>
      <c r="OIZ11" s="608"/>
      <c r="OJA11" s="608"/>
      <c r="OJB11" s="608"/>
      <c r="OJC11" s="608"/>
      <c r="OJD11" s="608"/>
      <c r="OJE11" s="608"/>
      <c r="OJF11" s="608"/>
      <c r="OJG11" s="608"/>
      <c r="OJH11" s="608"/>
      <c r="OJI11" s="608"/>
      <c r="OJJ11" s="608"/>
      <c r="OJK11" s="608"/>
      <c r="OJL11" s="608"/>
      <c r="OJM11" s="608"/>
      <c r="OJN11" s="608"/>
      <c r="OJO11" s="608"/>
      <c r="OJP11" s="608"/>
      <c r="OJQ11" s="608"/>
      <c r="OJR11" s="608"/>
      <c r="OJS11" s="608"/>
      <c r="OJT11" s="608"/>
      <c r="OJU11" s="608"/>
      <c r="OJV11" s="608"/>
      <c r="OJW11" s="608"/>
      <c r="OJX11" s="608"/>
      <c r="OJY11" s="608"/>
      <c r="OJZ11" s="608"/>
      <c r="OKA11" s="608"/>
      <c r="OKB11" s="608"/>
      <c r="OKC11" s="608"/>
      <c r="OKD11" s="608"/>
      <c r="OKE11" s="608"/>
      <c r="OKF11" s="608"/>
      <c r="OKG11" s="608"/>
      <c r="OKH11" s="608"/>
      <c r="OKI11" s="608"/>
      <c r="OKJ11" s="608"/>
      <c r="OKK11" s="608"/>
      <c r="OKL11" s="608"/>
      <c r="OKM11" s="608"/>
      <c r="OKN11" s="608"/>
      <c r="OKO11" s="608"/>
      <c r="OKP11" s="608"/>
      <c r="OKQ11" s="608"/>
      <c r="OKR11" s="608"/>
      <c r="OKS11" s="608"/>
      <c r="OKT11" s="608"/>
      <c r="OKU11" s="608"/>
      <c r="OKV11" s="608"/>
      <c r="OKW11" s="608"/>
      <c r="OKX11" s="608"/>
      <c r="OKY11" s="608"/>
      <c r="OKZ11" s="608"/>
      <c r="OLA11" s="608"/>
      <c r="OLB11" s="608"/>
      <c r="OLC11" s="608"/>
      <c r="OLD11" s="608"/>
      <c r="OLE11" s="608"/>
      <c r="OLF11" s="608"/>
      <c r="OLG11" s="608"/>
      <c r="OLH11" s="608"/>
      <c r="OLI11" s="608"/>
      <c r="OLJ11" s="608"/>
      <c r="OLK11" s="608"/>
      <c r="OLL11" s="608"/>
      <c r="OLM11" s="608"/>
      <c r="OLN11" s="608"/>
      <c r="OLO11" s="608"/>
      <c r="OLP11" s="608"/>
      <c r="OLQ11" s="608"/>
      <c r="OLR11" s="608"/>
      <c r="OLS11" s="608"/>
      <c r="OLT11" s="608"/>
      <c r="OLU11" s="608"/>
      <c r="OLV11" s="608"/>
      <c r="OLW11" s="608"/>
      <c r="OLX11" s="608"/>
      <c r="OLY11" s="608"/>
      <c r="OLZ11" s="608"/>
      <c r="OMA11" s="608"/>
      <c r="OMB11" s="608"/>
      <c r="OMC11" s="608"/>
      <c r="OMD11" s="608"/>
      <c r="OME11" s="608"/>
      <c r="OMF11" s="608"/>
      <c r="OMG11" s="608"/>
      <c r="OMH11" s="608"/>
      <c r="OMI11" s="608"/>
      <c r="OMJ11" s="608"/>
      <c r="OMK11" s="608"/>
      <c r="OML11" s="608"/>
      <c r="OMM11" s="608"/>
      <c r="OMN11" s="608"/>
      <c r="OMO11" s="608"/>
      <c r="OMP11" s="608"/>
      <c r="OMQ11" s="608"/>
      <c r="OMR11" s="608"/>
      <c r="OMS11" s="608"/>
      <c r="OMT11" s="608"/>
      <c r="OMU11" s="608"/>
      <c r="OMV11" s="608"/>
      <c r="OMW11" s="608"/>
      <c r="OMX11" s="608"/>
      <c r="OMY11" s="608"/>
      <c r="OMZ11" s="608"/>
      <c r="ONA11" s="608"/>
      <c r="ONB11" s="608"/>
      <c r="ONC11" s="608"/>
      <c r="OND11" s="608"/>
      <c r="ONE11" s="608"/>
      <c r="ONF11" s="608"/>
      <c r="ONG11" s="608"/>
      <c r="ONH11" s="608"/>
      <c r="ONI11" s="608"/>
      <c r="ONJ11" s="608"/>
      <c r="ONK11" s="608"/>
      <c r="ONL11" s="608"/>
      <c r="ONM11" s="608"/>
      <c r="ONN11" s="608"/>
      <c r="ONO11" s="608"/>
      <c r="ONP11" s="608"/>
      <c r="ONQ11" s="608"/>
      <c r="ONR11" s="608"/>
      <c r="ONS11" s="608"/>
      <c r="ONT11" s="608"/>
      <c r="ONU11" s="608"/>
      <c r="ONV11" s="608"/>
      <c r="ONW11" s="608"/>
      <c r="ONX11" s="608"/>
      <c r="ONY11" s="608"/>
      <c r="ONZ11" s="608"/>
      <c r="OOA11" s="608"/>
      <c r="OOB11" s="608"/>
      <c r="OOC11" s="608"/>
      <c r="OOD11" s="608"/>
      <c r="OOE11" s="608"/>
      <c r="OOF11" s="608"/>
      <c r="OOG11" s="608"/>
      <c r="OOH11" s="608"/>
      <c r="OOI11" s="608"/>
      <c r="OOJ11" s="608"/>
      <c r="OOK11" s="608"/>
      <c r="OOL11" s="608"/>
      <c r="OOM11" s="608"/>
      <c r="OON11" s="608"/>
      <c r="OOO11" s="608"/>
      <c r="OOP11" s="608"/>
      <c r="OOQ11" s="608"/>
      <c r="OOR11" s="608"/>
      <c r="OOS11" s="608"/>
      <c r="OOT11" s="608"/>
      <c r="OOU11" s="608"/>
      <c r="OOV11" s="608"/>
      <c r="OOW11" s="608"/>
      <c r="OOX11" s="608"/>
      <c r="OOY11" s="608"/>
      <c r="OOZ11" s="608"/>
      <c r="OPA11" s="608"/>
      <c r="OPB11" s="608"/>
      <c r="OPC11" s="608"/>
      <c r="OPD11" s="608"/>
      <c r="OPE11" s="608"/>
      <c r="OPF11" s="608"/>
      <c r="OPG11" s="608"/>
      <c r="OPH11" s="608"/>
      <c r="OPI11" s="608"/>
      <c r="OPJ11" s="608"/>
      <c r="OPK11" s="608"/>
      <c r="OPL11" s="608"/>
      <c r="OPM11" s="608"/>
      <c r="OPN11" s="608"/>
      <c r="OPO11" s="608"/>
      <c r="OPP11" s="608"/>
      <c r="OPQ11" s="608"/>
      <c r="OPR11" s="608"/>
      <c r="OPS11" s="608"/>
      <c r="OPT11" s="608"/>
      <c r="OPU11" s="608"/>
      <c r="OPV11" s="608"/>
      <c r="OPW11" s="608"/>
      <c r="OPX11" s="608"/>
      <c r="OPY11" s="608"/>
      <c r="OPZ11" s="608"/>
      <c r="OQA11" s="608"/>
      <c r="OQB11" s="608"/>
      <c r="OQC11" s="608"/>
      <c r="OQD11" s="608"/>
      <c r="OQE11" s="608"/>
      <c r="OQF11" s="608"/>
      <c r="OQG11" s="608"/>
      <c r="OQH11" s="608"/>
      <c r="OQI11" s="608"/>
      <c r="OQJ11" s="608"/>
      <c r="OQK11" s="608"/>
      <c r="OQL11" s="608"/>
      <c r="OQM11" s="608"/>
      <c r="OQN11" s="608"/>
      <c r="OQO11" s="608"/>
      <c r="OQP11" s="608"/>
      <c r="OQQ11" s="608"/>
      <c r="OQR11" s="608"/>
      <c r="OQS11" s="608"/>
      <c r="OQT11" s="608"/>
      <c r="OQU11" s="608"/>
      <c r="OQV11" s="608"/>
      <c r="OQW11" s="608"/>
      <c r="OQX11" s="608"/>
      <c r="OQY11" s="608"/>
      <c r="OQZ11" s="608"/>
      <c r="ORA11" s="608"/>
      <c r="ORB11" s="608"/>
      <c r="ORC11" s="608"/>
      <c r="ORD11" s="608"/>
      <c r="ORE11" s="608"/>
      <c r="ORF11" s="608"/>
      <c r="ORG11" s="608"/>
      <c r="ORH11" s="608"/>
      <c r="ORI11" s="608"/>
      <c r="ORJ11" s="608"/>
      <c r="ORK11" s="608"/>
      <c r="ORL11" s="608"/>
      <c r="ORM11" s="608"/>
      <c r="ORN11" s="608"/>
      <c r="ORO11" s="608"/>
      <c r="ORP11" s="608"/>
      <c r="ORQ11" s="608"/>
      <c r="ORR11" s="608"/>
      <c r="ORS11" s="608"/>
      <c r="ORT11" s="608"/>
      <c r="ORU11" s="608"/>
      <c r="ORV11" s="608"/>
      <c r="ORW11" s="608"/>
      <c r="ORX11" s="608"/>
      <c r="ORY11" s="608"/>
      <c r="ORZ11" s="608"/>
      <c r="OSA11" s="608"/>
      <c r="OSB11" s="608"/>
      <c r="OSC11" s="608"/>
      <c r="OSD11" s="608"/>
      <c r="OSE11" s="608"/>
      <c r="OSF11" s="608"/>
      <c r="OSG11" s="608"/>
      <c r="OSH11" s="608"/>
      <c r="OSI11" s="608"/>
      <c r="OSJ11" s="608"/>
      <c r="OSK11" s="608"/>
      <c r="OSL11" s="608"/>
      <c r="OSM11" s="608"/>
      <c r="OSN11" s="608"/>
      <c r="OSO11" s="608"/>
      <c r="OSP11" s="608"/>
      <c r="OSQ11" s="608"/>
      <c r="OSR11" s="608"/>
      <c r="OSS11" s="608"/>
      <c r="OST11" s="608"/>
      <c r="OSU11" s="608"/>
      <c r="OSV11" s="608"/>
      <c r="OSW11" s="608"/>
      <c r="OSX11" s="608"/>
      <c r="OSY11" s="608"/>
      <c r="OSZ11" s="608"/>
      <c r="OTA11" s="608"/>
      <c r="OTB11" s="608"/>
      <c r="OTC11" s="608"/>
      <c r="OTD11" s="608"/>
      <c r="OTE11" s="608"/>
      <c r="OTF11" s="608"/>
      <c r="OTG11" s="608"/>
      <c r="OTH11" s="608"/>
      <c r="OTI11" s="608"/>
      <c r="OTJ11" s="608"/>
      <c r="OTK11" s="608"/>
      <c r="OTL11" s="608"/>
      <c r="OTM11" s="608"/>
      <c r="OTN11" s="608"/>
      <c r="OTO11" s="608"/>
      <c r="OTP11" s="608"/>
      <c r="OTQ11" s="608"/>
      <c r="OTR11" s="608"/>
      <c r="OTS11" s="608"/>
      <c r="OTT11" s="608"/>
      <c r="OTU11" s="608"/>
      <c r="OTV11" s="608"/>
      <c r="OTW11" s="608"/>
      <c r="OTX11" s="608"/>
      <c r="OTY11" s="608"/>
      <c r="OTZ11" s="608"/>
      <c r="OUA11" s="608"/>
      <c r="OUB11" s="608"/>
      <c r="OUC11" s="608"/>
      <c r="OUD11" s="608"/>
      <c r="OUE11" s="608"/>
      <c r="OUF11" s="608"/>
      <c r="OUG11" s="608"/>
      <c r="OUH11" s="608"/>
      <c r="OUI11" s="608"/>
      <c r="OUJ11" s="608"/>
      <c r="OUK11" s="608"/>
      <c r="OUL11" s="608"/>
      <c r="OUM11" s="608"/>
      <c r="OUN11" s="608"/>
      <c r="OUO11" s="608"/>
      <c r="OUP11" s="608"/>
      <c r="OUQ11" s="608"/>
      <c r="OUR11" s="608"/>
      <c r="OUS11" s="608"/>
      <c r="OUT11" s="608"/>
      <c r="OUU11" s="608"/>
      <c r="OUV11" s="608"/>
      <c r="OUW11" s="608"/>
      <c r="OUX11" s="608"/>
      <c r="OUY11" s="608"/>
      <c r="OUZ11" s="608"/>
      <c r="OVA11" s="608"/>
      <c r="OVB11" s="608"/>
      <c r="OVC11" s="608"/>
      <c r="OVD11" s="608"/>
      <c r="OVE11" s="608"/>
      <c r="OVF11" s="608"/>
      <c r="OVG11" s="608"/>
      <c r="OVH11" s="608"/>
      <c r="OVI11" s="608"/>
      <c r="OVJ11" s="608"/>
      <c r="OVK11" s="608"/>
      <c r="OVL11" s="608"/>
      <c r="OVM11" s="608"/>
      <c r="OVN11" s="608"/>
      <c r="OVO11" s="608"/>
      <c r="OVP11" s="608"/>
      <c r="OVQ11" s="608"/>
      <c r="OVR11" s="608"/>
      <c r="OVS11" s="608"/>
      <c r="OVT11" s="608"/>
      <c r="OVU11" s="608"/>
      <c r="OVV11" s="608"/>
      <c r="OVW11" s="608"/>
      <c r="OVX11" s="608"/>
      <c r="OVY11" s="608"/>
      <c r="OVZ11" s="608"/>
      <c r="OWA11" s="608"/>
      <c r="OWB11" s="608"/>
      <c r="OWC11" s="608"/>
      <c r="OWD11" s="608"/>
      <c r="OWE11" s="608"/>
      <c r="OWF11" s="608"/>
      <c r="OWG11" s="608"/>
      <c r="OWH11" s="608"/>
      <c r="OWI11" s="608"/>
      <c r="OWJ11" s="608"/>
      <c r="OWK11" s="608"/>
      <c r="OWL11" s="608"/>
      <c r="OWM11" s="608"/>
      <c r="OWN11" s="608"/>
      <c r="OWO11" s="608"/>
      <c r="OWP11" s="608"/>
      <c r="OWQ11" s="608"/>
      <c r="OWR11" s="608"/>
      <c r="OWS11" s="608"/>
      <c r="OWT11" s="608"/>
      <c r="OWU11" s="608"/>
      <c r="OWV11" s="608"/>
      <c r="OWW11" s="608"/>
      <c r="OWX11" s="608"/>
      <c r="OWY11" s="608"/>
      <c r="OWZ11" s="608"/>
      <c r="OXA11" s="608"/>
      <c r="OXB11" s="608"/>
      <c r="OXC11" s="608"/>
      <c r="OXD11" s="608"/>
      <c r="OXE11" s="608"/>
      <c r="OXF11" s="608"/>
      <c r="OXG11" s="608"/>
      <c r="OXH11" s="608"/>
      <c r="OXI11" s="608"/>
      <c r="OXJ11" s="608"/>
      <c r="OXK11" s="608"/>
      <c r="OXL11" s="608"/>
      <c r="OXM11" s="608"/>
      <c r="OXN11" s="608"/>
      <c r="OXO11" s="608"/>
      <c r="OXP11" s="608"/>
      <c r="OXQ11" s="608"/>
      <c r="OXR11" s="608"/>
      <c r="OXS11" s="608"/>
      <c r="OXT11" s="608"/>
      <c r="OXU11" s="608"/>
      <c r="OXV11" s="608"/>
      <c r="OXW11" s="608"/>
      <c r="OXX11" s="608"/>
      <c r="OXY11" s="608"/>
      <c r="OXZ11" s="608"/>
      <c r="OYA11" s="608"/>
      <c r="OYB11" s="608"/>
      <c r="OYC11" s="608"/>
      <c r="OYD11" s="608"/>
      <c r="OYE11" s="608"/>
      <c r="OYF11" s="608"/>
      <c r="OYG11" s="608"/>
      <c r="OYH11" s="608"/>
      <c r="OYI11" s="608"/>
      <c r="OYJ11" s="608"/>
      <c r="OYK11" s="608"/>
      <c r="OYL11" s="608"/>
      <c r="OYM11" s="608"/>
      <c r="OYN11" s="608"/>
      <c r="OYO11" s="608"/>
      <c r="OYP11" s="608"/>
      <c r="OYQ11" s="608"/>
      <c r="OYR11" s="608"/>
      <c r="OYS11" s="608"/>
      <c r="OYT11" s="608"/>
      <c r="OYU11" s="608"/>
      <c r="OYV11" s="608"/>
      <c r="OYW11" s="608"/>
      <c r="OYX11" s="608"/>
      <c r="OYY11" s="608"/>
      <c r="OYZ11" s="608"/>
      <c r="OZA11" s="608"/>
      <c r="OZB11" s="608"/>
      <c r="OZC11" s="608"/>
      <c r="OZD11" s="608"/>
      <c r="OZE11" s="608"/>
      <c r="OZF11" s="608"/>
      <c r="OZG11" s="608"/>
      <c r="OZH11" s="608"/>
      <c r="OZI11" s="608"/>
      <c r="OZJ11" s="608"/>
      <c r="OZK11" s="608"/>
      <c r="OZL11" s="608"/>
      <c r="OZM11" s="608"/>
      <c r="OZN11" s="608"/>
      <c r="OZO11" s="608"/>
      <c r="OZP11" s="608"/>
      <c r="OZQ11" s="608"/>
      <c r="OZR11" s="608"/>
      <c r="OZS11" s="608"/>
      <c r="OZT11" s="608"/>
      <c r="OZU11" s="608"/>
      <c r="OZV11" s="608"/>
      <c r="OZW11" s="608"/>
      <c r="OZX11" s="608"/>
      <c r="OZY11" s="608"/>
      <c r="OZZ11" s="608"/>
      <c r="PAA11" s="608"/>
      <c r="PAB11" s="608"/>
      <c r="PAC11" s="608"/>
      <c r="PAD11" s="608"/>
      <c r="PAE11" s="608"/>
      <c r="PAF11" s="608"/>
      <c r="PAG11" s="608"/>
      <c r="PAH11" s="608"/>
      <c r="PAI11" s="608"/>
      <c r="PAJ11" s="608"/>
      <c r="PAK11" s="608"/>
      <c r="PAL11" s="608"/>
      <c r="PAM11" s="608"/>
      <c r="PAN11" s="608"/>
      <c r="PAO11" s="608"/>
      <c r="PAP11" s="608"/>
      <c r="PAQ11" s="608"/>
      <c r="PAR11" s="608"/>
      <c r="PAS11" s="608"/>
      <c r="PAT11" s="608"/>
      <c r="PAU11" s="608"/>
      <c r="PAV11" s="608"/>
      <c r="PAW11" s="608"/>
      <c r="PAX11" s="608"/>
      <c r="PAY11" s="608"/>
      <c r="PAZ11" s="608"/>
      <c r="PBA11" s="608"/>
      <c r="PBB11" s="608"/>
      <c r="PBC11" s="608"/>
      <c r="PBD11" s="608"/>
      <c r="PBE11" s="608"/>
      <c r="PBF11" s="608"/>
      <c r="PBG11" s="608"/>
      <c r="PBH11" s="608"/>
      <c r="PBI11" s="608"/>
      <c r="PBJ11" s="608"/>
      <c r="PBK11" s="608"/>
      <c r="PBL11" s="608"/>
      <c r="PBM11" s="608"/>
      <c r="PBN11" s="608"/>
      <c r="PBO11" s="608"/>
      <c r="PBP11" s="608"/>
      <c r="PBQ11" s="608"/>
      <c r="PBR11" s="608"/>
      <c r="PBS11" s="608"/>
      <c r="PBT11" s="608"/>
      <c r="PBU11" s="608"/>
      <c r="PBV11" s="608"/>
      <c r="PBW11" s="608"/>
      <c r="PBX11" s="608"/>
      <c r="PBY11" s="608"/>
      <c r="PBZ11" s="608"/>
      <c r="PCA11" s="608"/>
      <c r="PCB11" s="608"/>
      <c r="PCC11" s="608"/>
      <c r="PCD11" s="608"/>
      <c r="PCE11" s="608"/>
      <c r="PCF11" s="608"/>
      <c r="PCG11" s="608"/>
      <c r="PCH11" s="608"/>
      <c r="PCI11" s="608"/>
      <c r="PCJ11" s="608"/>
      <c r="PCK11" s="608"/>
      <c r="PCL11" s="608"/>
      <c r="PCM11" s="608"/>
      <c r="PCN11" s="608"/>
      <c r="PCO11" s="608"/>
      <c r="PCP11" s="608"/>
      <c r="PCQ11" s="608"/>
      <c r="PCR11" s="608"/>
      <c r="PCS11" s="608"/>
      <c r="PCT11" s="608"/>
      <c r="PCU11" s="608"/>
      <c r="PCV11" s="608"/>
      <c r="PCW11" s="608"/>
      <c r="PCX11" s="608"/>
      <c r="PCY11" s="608"/>
      <c r="PCZ11" s="608"/>
      <c r="PDA11" s="608"/>
      <c r="PDB11" s="608"/>
      <c r="PDC11" s="608"/>
      <c r="PDD11" s="608"/>
      <c r="PDE11" s="608"/>
      <c r="PDF11" s="608"/>
      <c r="PDG11" s="608"/>
      <c r="PDH11" s="608"/>
      <c r="PDI11" s="608"/>
      <c r="PDJ11" s="608"/>
      <c r="PDK11" s="608"/>
      <c r="PDL11" s="608"/>
      <c r="PDM11" s="608"/>
      <c r="PDN11" s="608"/>
      <c r="PDO11" s="608"/>
      <c r="PDP11" s="608"/>
      <c r="PDQ11" s="608"/>
      <c r="PDR11" s="608"/>
      <c r="PDS11" s="608"/>
      <c r="PDT11" s="608"/>
      <c r="PDU11" s="608"/>
      <c r="PDV11" s="608"/>
      <c r="PDW11" s="608"/>
      <c r="PDX11" s="608"/>
      <c r="PDY11" s="608"/>
      <c r="PDZ11" s="608"/>
      <c r="PEA11" s="608"/>
      <c r="PEB11" s="608"/>
      <c r="PEC11" s="608"/>
      <c r="PED11" s="608"/>
      <c r="PEE11" s="608"/>
      <c r="PEF11" s="608"/>
      <c r="PEG11" s="608"/>
      <c r="PEH11" s="608"/>
      <c r="PEI11" s="608"/>
      <c r="PEJ11" s="608"/>
      <c r="PEK11" s="608"/>
      <c r="PEL11" s="608"/>
      <c r="PEM11" s="608"/>
      <c r="PEN11" s="608"/>
      <c r="PEO11" s="608"/>
      <c r="PEP11" s="608"/>
      <c r="PEQ11" s="608"/>
      <c r="PER11" s="608"/>
      <c r="PES11" s="608"/>
      <c r="PET11" s="608"/>
      <c r="PEU11" s="608"/>
      <c r="PEV11" s="608"/>
      <c r="PEW11" s="608"/>
      <c r="PEX11" s="608"/>
      <c r="PEY11" s="608"/>
      <c r="PEZ11" s="608"/>
      <c r="PFA11" s="608"/>
      <c r="PFB11" s="608"/>
      <c r="PFC11" s="608"/>
      <c r="PFD11" s="608"/>
      <c r="PFE11" s="608"/>
      <c r="PFF11" s="608"/>
      <c r="PFG11" s="608"/>
      <c r="PFH11" s="608"/>
      <c r="PFI11" s="608"/>
      <c r="PFJ11" s="608"/>
      <c r="PFK11" s="608"/>
      <c r="PFL11" s="608"/>
      <c r="PFM11" s="608"/>
      <c r="PFN11" s="608"/>
      <c r="PFO11" s="608"/>
      <c r="PFP11" s="608"/>
      <c r="PFQ11" s="608"/>
      <c r="PFR11" s="608"/>
      <c r="PFS11" s="608"/>
      <c r="PFT11" s="608"/>
      <c r="PFU11" s="608"/>
      <c r="PFV11" s="608"/>
      <c r="PFW11" s="608"/>
      <c r="PFX11" s="608"/>
      <c r="PFY11" s="608"/>
      <c r="PFZ11" s="608"/>
      <c r="PGA11" s="608"/>
      <c r="PGB11" s="608"/>
      <c r="PGC11" s="608"/>
      <c r="PGD11" s="608"/>
      <c r="PGE11" s="608"/>
      <c r="PGF11" s="608"/>
      <c r="PGG11" s="608"/>
      <c r="PGH11" s="608"/>
      <c r="PGI11" s="608"/>
      <c r="PGJ11" s="608"/>
      <c r="PGK11" s="608"/>
      <c r="PGL11" s="608"/>
      <c r="PGM11" s="608"/>
      <c r="PGN11" s="608"/>
      <c r="PGO11" s="608"/>
      <c r="PGP11" s="608"/>
      <c r="PGQ11" s="608"/>
      <c r="PGR11" s="608"/>
      <c r="PGS11" s="608"/>
      <c r="PGT11" s="608"/>
      <c r="PGU11" s="608"/>
      <c r="PGV11" s="608"/>
      <c r="PGW11" s="608"/>
      <c r="PGX11" s="608"/>
      <c r="PGY11" s="608"/>
      <c r="PGZ11" s="608"/>
      <c r="PHA11" s="608"/>
      <c r="PHB11" s="608"/>
      <c r="PHC11" s="608"/>
      <c r="PHD11" s="608"/>
      <c r="PHE11" s="608"/>
      <c r="PHF11" s="608"/>
      <c r="PHG11" s="608"/>
      <c r="PHH11" s="608"/>
      <c r="PHI11" s="608"/>
      <c r="PHJ11" s="608"/>
      <c r="PHK11" s="608"/>
      <c r="PHL11" s="608"/>
      <c r="PHM11" s="608"/>
      <c r="PHN11" s="608"/>
      <c r="PHO11" s="608"/>
      <c r="PHP11" s="608"/>
      <c r="PHQ11" s="608"/>
      <c r="PHR11" s="608"/>
      <c r="PHS11" s="608"/>
      <c r="PHT11" s="608"/>
      <c r="PHU11" s="608"/>
      <c r="PHV11" s="608"/>
      <c r="PHW11" s="608"/>
      <c r="PHX11" s="608"/>
      <c r="PHY11" s="608"/>
      <c r="PHZ11" s="608"/>
      <c r="PIA11" s="608"/>
      <c r="PIB11" s="608"/>
      <c r="PIC11" s="608"/>
      <c r="PID11" s="608"/>
      <c r="PIE11" s="608"/>
      <c r="PIF11" s="608"/>
      <c r="PIG11" s="608"/>
      <c r="PIH11" s="608"/>
      <c r="PII11" s="608"/>
      <c r="PIJ11" s="608"/>
      <c r="PIK11" s="608"/>
      <c r="PIL11" s="608"/>
      <c r="PIM11" s="608"/>
      <c r="PIN11" s="608"/>
      <c r="PIO11" s="608"/>
      <c r="PIP11" s="608"/>
      <c r="PIQ11" s="608"/>
      <c r="PIR11" s="608"/>
      <c r="PIS11" s="608"/>
      <c r="PIT11" s="608"/>
      <c r="PIU11" s="608"/>
      <c r="PIV11" s="608"/>
      <c r="PIW11" s="608"/>
      <c r="PIX11" s="608"/>
      <c r="PIY11" s="608"/>
      <c r="PIZ11" s="608"/>
      <c r="PJA11" s="608"/>
      <c r="PJB11" s="608"/>
      <c r="PJC11" s="608"/>
      <c r="PJD11" s="608"/>
      <c r="PJE11" s="608"/>
      <c r="PJF11" s="608"/>
      <c r="PJG11" s="608"/>
      <c r="PJH11" s="608"/>
      <c r="PJI11" s="608"/>
      <c r="PJJ11" s="608"/>
      <c r="PJK11" s="608"/>
      <c r="PJL11" s="608"/>
      <c r="PJM11" s="608"/>
      <c r="PJN11" s="608"/>
      <c r="PJO11" s="608"/>
      <c r="PJP11" s="608"/>
      <c r="PJQ11" s="608"/>
      <c r="PJR11" s="608"/>
      <c r="PJS11" s="608"/>
      <c r="PJT11" s="608"/>
      <c r="PJU11" s="608"/>
      <c r="PJV11" s="608"/>
      <c r="PJW11" s="608"/>
      <c r="PJX11" s="608"/>
      <c r="PJY11" s="608"/>
      <c r="PJZ11" s="608"/>
      <c r="PKA11" s="608"/>
      <c r="PKB11" s="608"/>
      <c r="PKC11" s="608"/>
      <c r="PKD11" s="608"/>
      <c r="PKE11" s="608"/>
      <c r="PKF11" s="608"/>
      <c r="PKG11" s="608"/>
      <c r="PKH11" s="608"/>
      <c r="PKI11" s="608"/>
      <c r="PKJ11" s="608"/>
      <c r="PKK11" s="608"/>
      <c r="PKL11" s="608"/>
      <c r="PKM11" s="608"/>
      <c r="PKN11" s="608"/>
      <c r="PKO11" s="608"/>
      <c r="PKP11" s="608"/>
      <c r="PKQ11" s="608"/>
      <c r="PKR11" s="608"/>
      <c r="PKS11" s="608"/>
      <c r="PKT11" s="608"/>
      <c r="PKU11" s="608"/>
      <c r="PKV11" s="608"/>
      <c r="PKW11" s="608"/>
      <c r="PKX11" s="608"/>
      <c r="PKY11" s="608"/>
      <c r="PKZ11" s="608"/>
      <c r="PLA11" s="608"/>
      <c r="PLB11" s="608"/>
      <c r="PLC11" s="608"/>
      <c r="PLD11" s="608"/>
      <c r="PLE11" s="608"/>
      <c r="PLF11" s="608"/>
      <c r="PLG11" s="608"/>
      <c r="PLH11" s="608"/>
      <c r="PLI11" s="608"/>
      <c r="PLJ11" s="608"/>
      <c r="PLK11" s="608"/>
      <c r="PLL11" s="608"/>
      <c r="PLM11" s="608"/>
      <c r="PLN11" s="608"/>
      <c r="PLO11" s="608"/>
      <c r="PLP11" s="608"/>
      <c r="PLQ11" s="608"/>
      <c r="PLR11" s="608"/>
      <c r="PLS11" s="608"/>
      <c r="PLT11" s="608"/>
      <c r="PLU11" s="608"/>
      <c r="PLV11" s="608"/>
      <c r="PLW11" s="608"/>
      <c r="PLX11" s="608"/>
      <c r="PLY11" s="608"/>
      <c r="PLZ11" s="608"/>
      <c r="PMA11" s="608"/>
      <c r="PMB11" s="608"/>
      <c r="PMC11" s="608"/>
      <c r="PMD11" s="608"/>
      <c r="PME11" s="608"/>
      <c r="PMF11" s="608"/>
      <c r="PMG11" s="608"/>
      <c r="PMH11" s="608"/>
      <c r="PMI11" s="608"/>
      <c r="PMJ11" s="608"/>
      <c r="PMK11" s="608"/>
      <c r="PML11" s="608"/>
      <c r="PMM11" s="608"/>
      <c r="PMN11" s="608"/>
      <c r="PMO11" s="608"/>
      <c r="PMP11" s="608"/>
      <c r="PMQ11" s="608"/>
      <c r="PMR11" s="608"/>
      <c r="PMS11" s="608"/>
      <c r="PMT11" s="608"/>
      <c r="PMU11" s="608"/>
      <c r="PMV11" s="608"/>
      <c r="PMW11" s="608"/>
      <c r="PMX11" s="608"/>
      <c r="PMY11" s="608"/>
      <c r="PMZ11" s="608"/>
      <c r="PNA11" s="608"/>
      <c r="PNB11" s="608"/>
      <c r="PNC11" s="608"/>
      <c r="PND11" s="608"/>
      <c r="PNE11" s="608"/>
      <c r="PNF11" s="608"/>
      <c r="PNG11" s="608"/>
      <c r="PNH11" s="608"/>
      <c r="PNI11" s="608"/>
      <c r="PNJ11" s="608"/>
      <c r="PNK11" s="608"/>
      <c r="PNL11" s="608"/>
      <c r="PNM11" s="608"/>
      <c r="PNN11" s="608"/>
      <c r="PNO11" s="608"/>
      <c r="PNP11" s="608"/>
      <c r="PNQ11" s="608"/>
      <c r="PNR11" s="608"/>
      <c r="PNS11" s="608"/>
      <c r="PNT11" s="608"/>
      <c r="PNU11" s="608"/>
      <c r="PNV11" s="608"/>
      <c r="PNW11" s="608"/>
      <c r="PNX11" s="608"/>
      <c r="PNY11" s="608"/>
      <c r="PNZ11" s="608"/>
      <c r="POA11" s="608"/>
      <c r="POB11" s="608"/>
      <c r="POC11" s="608"/>
      <c r="POD11" s="608"/>
      <c r="POE11" s="608"/>
      <c r="POF11" s="608"/>
      <c r="POG11" s="608"/>
      <c r="POH11" s="608"/>
      <c r="POI11" s="608"/>
      <c r="POJ11" s="608"/>
      <c r="POK11" s="608"/>
      <c r="POL11" s="608"/>
      <c r="POM11" s="608"/>
      <c r="PON11" s="608"/>
      <c r="POO11" s="608"/>
      <c r="POP11" s="608"/>
      <c r="POQ11" s="608"/>
      <c r="POR11" s="608"/>
      <c r="POS11" s="608"/>
      <c r="POT11" s="608"/>
      <c r="POU11" s="608"/>
      <c r="POV11" s="608"/>
      <c r="POW11" s="608"/>
      <c r="POX11" s="608"/>
      <c r="POY11" s="608"/>
      <c r="POZ11" s="608"/>
      <c r="PPA11" s="608"/>
      <c r="PPB11" s="608"/>
      <c r="PPC11" s="608"/>
      <c r="PPD11" s="608"/>
      <c r="PPE11" s="608"/>
      <c r="PPF11" s="608"/>
      <c r="PPG11" s="608"/>
      <c r="PPH11" s="608"/>
      <c r="PPI11" s="608"/>
      <c r="PPJ11" s="608"/>
      <c r="PPK11" s="608"/>
      <c r="PPL11" s="608"/>
      <c r="PPM11" s="608"/>
      <c r="PPN11" s="608"/>
      <c r="PPO11" s="608"/>
      <c r="PPP11" s="608"/>
      <c r="PPQ11" s="608"/>
      <c r="PPR11" s="608"/>
      <c r="PPS11" s="608"/>
      <c r="PPT11" s="608"/>
      <c r="PPU11" s="608"/>
      <c r="PPV11" s="608"/>
      <c r="PPW11" s="608"/>
      <c r="PPX11" s="608"/>
      <c r="PPY11" s="608"/>
      <c r="PPZ11" s="608"/>
      <c r="PQA11" s="608"/>
      <c r="PQB11" s="608"/>
      <c r="PQC11" s="608"/>
      <c r="PQD11" s="608"/>
      <c r="PQE11" s="608"/>
      <c r="PQF11" s="608"/>
      <c r="PQG11" s="608"/>
      <c r="PQH11" s="608"/>
      <c r="PQI11" s="608"/>
      <c r="PQJ11" s="608"/>
      <c r="PQK11" s="608"/>
      <c r="PQL11" s="608"/>
      <c r="PQM11" s="608"/>
      <c r="PQN11" s="608"/>
      <c r="PQO11" s="608"/>
      <c r="PQP11" s="608"/>
      <c r="PQQ11" s="608"/>
      <c r="PQR11" s="608"/>
      <c r="PQS11" s="608"/>
      <c r="PQT11" s="608"/>
      <c r="PQU11" s="608"/>
      <c r="PQV11" s="608"/>
      <c r="PQW11" s="608"/>
      <c r="PQX11" s="608"/>
      <c r="PQY11" s="608"/>
      <c r="PQZ11" s="608"/>
      <c r="PRA11" s="608"/>
      <c r="PRB11" s="608"/>
      <c r="PRC11" s="608"/>
      <c r="PRD11" s="608"/>
      <c r="PRE11" s="608"/>
      <c r="PRF11" s="608"/>
      <c r="PRG11" s="608"/>
      <c r="PRH11" s="608"/>
      <c r="PRI11" s="608"/>
      <c r="PRJ11" s="608"/>
      <c r="PRK11" s="608"/>
      <c r="PRL11" s="608"/>
      <c r="PRM11" s="608"/>
      <c r="PRN11" s="608"/>
      <c r="PRO11" s="608"/>
      <c r="PRP11" s="608"/>
      <c r="PRQ11" s="608"/>
      <c r="PRR11" s="608"/>
      <c r="PRS11" s="608"/>
      <c r="PRT11" s="608"/>
      <c r="PRU11" s="608"/>
      <c r="PRV11" s="608"/>
      <c r="PRW11" s="608"/>
      <c r="PRX11" s="608"/>
      <c r="PRY11" s="608"/>
      <c r="PRZ11" s="608"/>
      <c r="PSA11" s="608"/>
      <c r="PSB11" s="608"/>
      <c r="PSC11" s="608"/>
      <c r="PSD11" s="608"/>
      <c r="PSE11" s="608"/>
      <c r="PSF11" s="608"/>
      <c r="PSG11" s="608"/>
      <c r="PSH11" s="608"/>
      <c r="PSI11" s="608"/>
      <c r="PSJ11" s="608"/>
      <c r="PSK11" s="608"/>
      <c r="PSL11" s="608"/>
      <c r="PSM11" s="608"/>
      <c r="PSN11" s="608"/>
      <c r="PSO11" s="608"/>
      <c r="PSP11" s="608"/>
      <c r="PSQ11" s="608"/>
      <c r="PSR11" s="608"/>
      <c r="PSS11" s="608"/>
      <c r="PST11" s="608"/>
      <c r="PSU11" s="608"/>
      <c r="PSV11" s="608"/>
      <c r="PSW11" s="608"/>
      <c r="PSX11" s="608"/>
      <c r="PSY11" s="608"/>
      <c r="PSZ11" s="608"/>
      <c r="PTA11" s="608"/>
      <c r="PTB11" s="608"/>
      <c r="PTC11" s="608"/>
      <c r="PTD11" s="608"/>
      <c r="PTE11" s="608"/>
      <c r="PTF11" s="608"/>
      <c r="PTG11" s="608"/>
      <c r="PTH11" s="608"/>
      <c r="PTI11" s="608"/>
      <c r="PTJ11" s="608"/>
      <c r="PTK11" s="608"/>
      <c r="PTL11" s="608"/>
      <c r="PTM11" s="608"/>
      <c r="PTN11" s="608"/>
      <c r="PTO11" s="608"/>
      <c r="PTP11" s="608"/>
      <c r="PTQ11" s="608"/>
      <c r="PTR11" s="608"/>
      <c r="PTS11" s="608"/>
      <c r="PTT11" s="608"/>
      <c r="PTU11" s="608"/>
      <c r="PTV11" s="608"/>
      <c r="PTW11" s="608"/>
      <c r="PTX11" s="608"/>
      <c r="PTY11" s="608"/>
      <c r="PTZ11" s="608"/>
      <c r="PUA11" s="608"/>
      <c r="PUB11" s="608"/>
      <c r="PUC11" s="608"/>
      <c r="PUD11" s="608"/>
      <c r="PUE11" s="608"/>
      <c r="PUF11" s="608"/>
      <c r="PUG11" s="608"/>
      <c r="PUH11" s="608"/>
      <c r="PUI11" s="608"/>
      <c r="PUJ11" s="608"/>
      <c r="PUK11" s="608"/>
      <c r="PUL11" s="608"/>
      <c r="PUM11" s="608"/>
      <c r="PUN11" s="608"/>
      <c r="PUO11" s="608"/>
      <c r="PUP11" s="608"/>
      <c r="PUQ11" s="608"/>
      <c r="PUR11" s="608"/>
      <c r="PUS11" s="608"/>
      <c r="PUT11" s="608"/>
      <c r="PUU11" s="608"/>
      <c r="PUV11" s="608"/>
      <c r="PUW11" s="608"/>
      <c r="PUX11" s="608"/>
      <c r="PUY11" s="608"/>
      <c r="PUZ11" s="608"/>
      <c r="PVA11" s="608"/>
      <c r="PVB11" s="608"/>
      <c r="PVC11" s="608"/>
      <c r="PVD11" s="608"/>
      <c r="PVE11" s="608"/>
      <c r="PVF11" s="608"/>
      <c r="PVG11" s="608"/>
      <c r="PVH11" s="608"/>
      <c r="PVI11" s="608"/>
      <c r="PVJ11" s="608"/>
      <c r="PVK11" s="608"/>
      <c r="PVL11" s="608"/>
      <c r="PVM11" s="608"/>
      <c r="PVN11" s="608"/>
      <c r="PVO11" s="608"/>
      <c r="PVP11" s="608"/>
      <c r="PVQ11" s="608"/>
      <c r="PVR11" s="608"/>
      <c r="PVS11" s="608"/>
      <c r="PVT11" s="608"/>
      <c r="PVU11" s="608"/>
      <c r="PVV11" s="608"/>
      <c r="PVW11" s="608"/>
      <c r="PVX11" s="608"/>
      <c r="PVY11" s="608"/>
      <c r="PVZ11" s="608"/>
      <c r="PWA11" s="608"/>
      <c r="PWB11" s="608"/>
      <c r="PWC11" s="608"/>
      <c r="PWD11" s="608"/>
      <c r="PWE11" s="608"/>
      <c r="PWF11" s="608"/>
      <c r="PWG11" s="608"/>
      <c r="PWH11" s="608"/>
      <c r="PWI11" s="608"/>
      <c r="PWJ11" s="608"/>
      <c r="PWK11" s="608"/>
      <c r="PWL11" s="608"/>
      <c r="PWM11" s="608"/>
      <c r="PWN11" s="608"/>
      <c r="PWO11" s="608"/>
      <c r="PWP11" s="608"/>
      <c r="PWQ11" s="608"/>
      <c r="PWR11" s="608"/>
      <c r="PWS11" s="608"/>
      <c r="PWT11" s="608"/>
      <c r="PWU11" s="608"/>
      <c r="PWV11" s="608"/>
      <c r="PWW11" s="608"/>
      <c r="PWX11" s="608"/>
      <c r="PWY11" s="608"/>
      <c r="PWZ11" s="608"/>
      <c r="PXA11" s="608"/>
      <c r="PXB11" s="608"/>
      <c r="PXC11" s="608"/>
      <c r="PXD11" s="608"/>
      <c r="PXE11" s="608"/>
      <c r="PXF11" s="608"/>
      <c r="PXG11" s="608"/>
      <c r="PXH11" s="608"/>
      <c r="PXI11" s="608"/>
      <c r="PXJ11" s="608"/>
      <c r="PXK11" s="608"/>
      <c r="PXL11" s="608"/>
      <c r="PXM11" s="608"/>
      <c r="PXN11" s="608"/>
      <c r="PXO11" s="608"/>
      <c r="PXP11" s="608"/>
      <c r="PXQ11" s="608"/>
      <c r="PXR11" s="608"/>
      <c r="PXS11" s="608"/>
      <c r="PXT11" s="608"/>
      <c r="PXU11" s="608"/>
      <c r="PXV11" s="608"/>
      <c r="PXW11" s="608"/>
      <c r="PXX11" s="608"/>
      <c r="PXY11" s="608"/>
      <c r="PXZ11" s="608"/>
      <c r="PYA11" s="608"/>
      <c r="PYB11" s="608"/>
      <c r="PYC11" s="608"/>
      <c r="PYD11" s="608"/>
      <c r="PYE11" s="608"/>
      <c r="PYF11" s="608"/>
      <c r="PYG11" s="608"/>
      <c r="PYH11" s="608"/>
      <c r="PYI11" s="608"/>
      <c r="PYJ11" s="608"/>
      <c r="PYK11" s="608"/>
      <c r="PYL11" s="608"/>
      <c r="PYM11" s="608"/>
      <c r="PYN11" s="608"/>
      <c r="PYO11" s="608"/>
      <c r="PYP11" s="608"/>
      <c r="PYQ11" s="608"/>
      <c r="PYR11" s="608"/>
      <c r="PYS11" s="608"/>
      <c r="PYT11" s="608"/>
      <c r="PYU11" s="608"/>
      <c r="PYV11" s="608"/>
      <c r="PYW11" s="608"/>
      <c r="PYX11" s="608"/>
      <c r="PYY11" s="608"/>
      <c r="PYZ11" s="608"/>
      <c r="PZA11" s="608"/>
      <c r="PZB11" s="608"/>
      <c r="PZC11" s="608"/>
      <c r="PZD11" s="608"/>
      <c r="PZE11" s="608"/>
      <c r="PZF11" s="608"/>
      <c r="PZG11" s="608"/>
      <c r="PZH11" s="608"/>
      <c r="PZI11" s="608"/>
      <c r="PZJ11" s="608"/>
      <c r="PZK11" s="608"/>
      <c r="PZL11" s="608"/>
      <c r="PZM11" s="608"/>
      <c r="PZN11" s="608"/>
      <c r="PZO11" s="608"/>
      <c r="PZP11" s="608"/>
      <c r="PZQ11" s="608"/>
      <c r="PZR11" s="608"/>
      <c r="PZS11" s="608"/>
      <c r="PZT11" s="608"/>
      <c r="PZU11" s="608"/>
      <c r="PZV11" s="608"/>
      <c r="PZW11" s="608"/>
      <c r="PZX11" s="608"/>
      <c r="PZY11" s="608"/>
      <c r="PZZ11" s="608"/>
      <c r="QAA11" s="608"/>
      <c r="QAB11" s="608"/>
      <c r="QAC11" s="608"/>
      <c r="QAD11" s="608"/>
      <c r="QAE11" s="608"/>
      <c r="QAF11" s="608"/>
      <c r="QAG11" s="608"/>
      <c r="QAH11" s="608"/>
      <c r="QAI11" s="608"/>
      <c r="QAJ11" s="608"/>
      <c r="QAK11" s="608"/>
      <c r="QAL11" s="608"/>
      <c r="QAM11" s="608"/>
      <c r="QAN11" s="608"/>
      <c r="QAO11" s="608"/>
      <c r="QAP11" s="608"/>
      <c r="QAQ11" s="608"/>
      <c r="QAR11" s="608"/>
      <c r="QAS11" s="608"/>
      <c r="QAT11" s="608"/>
      <c r="QAU11" s="608"/>
      <c r="QAV11" s="608"/>
      <c r="QAW11" s="608"/>
      <c r="QAX11" s="608"/>
      <c r="QAY11" s="608"/>
      <c r="QAZ11" s="608"/>
      <c r="QBA11" s="608"/>
      <c r="QBB11" s="608"/>
      <c r="QBC11" s="608"/>
      <c r="QBD11" s="608"/>
      <c r="QBE11" s="608"/>
      <c r="QBF11" s="608"/>
      <c r="QBG11" s="608"/>
      <c r="QBH11" s="608"/>
      <c r="QBI11" s="608"/>
      <c r="QBJ11" s="608"/>
      <c r="QBK11" s="608"/>
      <c r="QBL11" s="608"/>
      <c r="QBM11" s="608"/>
      <c r="QBN11" s="608"/>
      <c r="QBO11" s="608"/>
      <c r="QBP11" s="608"/>
      <c r="QBQ11" s="608"/>
      <c r="QBR11" s="608"/>
      <c r="QBS11" s="608"/>
      <c r="QBT11" s="608"/>
      <c r="QBU11" s="608"/>
      <c r="QBV11" s="608"/>
      <c r="QBW11" s="608"/>
      <c r="QBX11" s="608"/>
      <c r="QBY11" s="608"/>
      <c r="QBZ11" s="608"/>
      <c r="QCA11" s="608"/>
      <c r="QCB11" s="608"/>
      <c r="QCC11" s="608"/>
      <c r="QCD11" s="608"/>
      <c r="QCE11" s="608"/>
      <c r="QCF11" s="608"/>
      <c r="QCG11" s="608"/>
      <c r="QCH11" s="608"/>
      <c r="QCI11" s="608"/>
      <c r="QCJ11" s="608"/>
      <c r="QCK11" s="608"/>
      <c r="QCL11" s="608"/>
      <c r="QCM11" s="608"/>
      <c r="QCN11" s="608"/>
      <c r="QCO11" s="608"/>
      <c r="QCP11" s="608"/>
      <c r="QCQ11" s="608"/>
      <c r="QCR11" s="608"/>
      <c r="QCS11" s="608"/>
      <c r="QCT11" s="608"/>
      <c r="QCU11" s="608"/>
      <c r="QCV11" s="608"/>
      <c r="QCW11" s="608"/>
      <c r="QCX11" s="608"/>
      <c r="QCY11" s="608"/>
      <c r="QCZ11" s="608"/>
      <c r="QDA11" s="608"/>
      <c r="QDB11" s="608"/>
      <c r="QDC11" s="608"/>
      <c r="QDD11" s="608"/>
      <c r="QDE11" s="608"/>
      <c r="QDF11" s="608"/>
      <c r="QDG11" s="608"/>
      <c r="QDH11" s="608"/>
      <c r="QDI11" s="608"/>
      <c r="QDJ11" s="608"/>
      <c r="QDK11" s="608"/>
      <c r="QDL11" s="608"/>
      <c r="QDM11" s="608"/>
      <c r="QDN11" s="608"/>
      <c r="QDO11" s="608"/>
      <c r="QDP11" s="608"/>
      <c r="QDQ11" s="608"/>
      <c r="QDR11" s="608"/>
      <c r="QDS11" s="608"/>
      <c r="QDT11" s="608"/>
      <c r="QDU11" s="608"/>
      <c r="QDV11" s="608"/>
      <c r="QDW11" s="608"/>
      <c r="QDX11" s="608"/>
      <c r="QDY11" s="608"/>
      <c r="QDZ11" s="608"/>
      <c r="QEA11" s="608"/>
      <c r="QEB11" s="608"/>
      <c r="QEC11" s="608"/>
      <c r="QED11" s="608"/>
      <c r="QEE11" s="608"/>
      <c r="QEF11" s="608"/>
      <c r="QEG11" s="608"/>
      <c r="QEH11" s="608"/>
      <c r="QEI11" s="608"/>
      <c r="QEJ11" s="608"/>
      <c r="QEK11" s="608"/>
      <c r="QEL11" s="608"/>
      <c r="QEM11" s="608"/>
      <c r="QEN11" s="608"/>
      <c r="QEO11" s="608"/>
      <c r="QEP11" s="608"/>
      <c r="QEQ11" s="608"/>
      <c r="QER11" s="608"/>
      <c r="QES11" s="608"/>
      <c r="QET11" s="608"/>
      <c r="QEU11" s="608"/>
      <c r="QEV11" s="608"/>
      <c r="QEW11" s="608"/>
      <c r="QEX11" s="608"/>
      <c r="QEY11" s="608"/>
      <c r="QEZ11" s="608"/>
      <c r="QFA11" s="608"/>
      <c r="QFB11" s="608"/>
      <c r="QFC11" s="608"/>
      <c r="QFD11" s="608"/>
      <c r="QFE11" s="608"/>
      <c r="QFF11" s="608"/>
      <c r="QFG11" s="608"/>
      <c r="QFH11" s="608"/>
      <c r="QFI11" s="608"/>
      <c r="QFJ11" s="608"/>
      <c r="QFK11" s="608"/>
      <c r="QFL11" s="608"/>
      <c r="QFM11" s="608"/>
      <c r="QFN11" s="608"/>
      <c r="QFO11" s="608"/>
      <c r="QFP11" s="608"/>
      <c r="QFQ11" s="608"/>
      <c r="QFR11" s="608"/>
      <c r="QFS11" s="608"/>
      <c r="QFT11" s="608"/>
      <c r="QFU11" s="608"/>
      <c r="QFV11" s="608"/>
      <c r="QFW11" s="608"/>
      <c r="QFX11" s="608"/>
      <c r="QFY11" s="608"/>
      <c r="QFZ11" s="608"/>
      <c r="QGA11" s="608"/>
      <c r="QGB11" s="608"/>
      <c r="QGC11" s="608"/>
      <c r="QGD11" s="608"/>
      <c r="QGE11" s="608"/>
      <c r="QGF11" s="608"/>
      <c r="QGG11" s="608"/>
      <c r="QGH11" s="608"/>
      <c r="QGI11" s="608"/>
      <c r="QGJ11" s="608"/>
      <c r="QGK11" s="608"/>
      <c r="QGL11" s="608"/>
      <c r="QGM11" s="608"/>
      <c r="QGN11" s="608"/>
      <c r="QGO11" s="608"/>
      <c r="QGP11" s="608"/>
      <c r="QGQ11" s="608"/>
      <c r="QGR11" s="608"/>
      <c r="QGS11" s="608"/>
      <c r="QGT11" s="608"/>
      <c r="QGU11" s="608"/>
      <c r="QGV11" s="608"/>
      <c r="QGW11" s="608"/>
      <c r="QGX11" s="608"/>
      <c r="QGY11" s="608"/>
      <c r="QGZ11" s="608"/>
      <c r="QHA11" s="608"/>
      <c r="QHB11" s="608"/>
      <c r="QHC11" s="608"/>
      <c r="QHD11" s="608"/>
      <c r="QHE11" s="608"/>
      <c r="QHF11" s="608"/>
      <c r="QHG11" s="608"/>
      <c r="QHH11" s="608"/>
      <c r="QHI11" s="608"/>
      <c r="QHJ11" s="608"/>
      <c r="QHK11" s="608"/>
      <c r="QHL11" s="608"/>
      <c r="QHM11" s="608"/>
      <c r="QHN11" s="608"/>
      <c r="QHO11" s="608"/>
      <c r="QHP11" s="608"/>
      <c r="QHQ11" s="608"/>
      <c r="QHR11" s="608"/>
      <c r="QHS11" s="608"/>
      <c r="QHT11" s="608"/>
      <c r="QHU11" s="608"/>
      <c r="QHV11" s="608"/>
      <c r="QHW11" s="608"/>
      <c r="QHX11" s="608"/>
      <c r="QHY11" s="608"/>
      <c r="QHZ11" s="608"/>
      <c r="QIA11" s="608"/>
      <c r="QIB11" s="608"/>
      <c r="QIC11" s="608"/>
      <c r="QID11" s="608"/>
      <c r="QIE11" s="608"/>
      <c r="QIF11" s="608"/>
      <c r="QIG11" s="608"/>
      <c r="QIH11" s="608"/>
      <c r="QII11" s="608"/>
      <c r="QIJ11" s="608"/>
      <c r="QIK11" s="608"/>
      <c r="QIL11" s="608"/>
      <c r="QIM11" s="608"/>
      <c r="QIN11" s="608"/>
      <c r="QIO11" s="608"/>
      <c r="QIP11" s="608"/>
      <c r="QIQ11" s="608"/>
      <c r="QIR11" s="608"/>
      <c r="QIS11" s="608"/>
      <c r="QIT11" s="608"/>
      <c r="QIU11" s="608"/>
      <c r="QIV11" s="608"/>
      <c r="QIW11" s="608"/>
      <c r="QIX11" s="608"/>
      <c r="QIY11" s="608"/>
      <c r="QIZ11" s="608"/>
      <c r="QJA11" s="608"/>
      <c r="QJB11" s="608"/>
      <c r="QJC11" s="608"/>
      <c r="QJD11" s="608"/>
      <c r="QJE11" s="608"/>
      <c r="QJF11" s="608"/>
      <c r="QJG11" s="608"/>
      <c r="QJH11" s="608"/>
      <c r="QJI11" s="608"/>
      <c r="QJJ11" s="608"/>
      <c r="QJK11" s="608"/>
      <c r="QJL11" s="608"/>
      <c r="QJM11" s="608"/>
      <c r="QJN11" s="608"/>
      <c r="QJO11" s="608"/>
      <c r="QJP11" s="608"/>
      <c r="QJQ11" s="608"/>
      <c r="QJR11" s="608"/>
      <c r="QJS11" s="608"/>
      <c r="QJT11" s="608"/>
      <c r="QJU11" s="608"/>
      <c r="QJV11" s="608"/>
      <c r="QJW11" s="608"/>
      <c r="QJX11" s="608"/>
      <c r="QJY11" s="608"/>
      <c r="QJZ11" s="608"/>
      <c r="QKA11" s="608"/>
      <c r="QKB11" s="608"/>
      <c r="QKC11" s="608"/>
      <c r="QKD11" s="608"/>
      <c r="QKE11" s="608"/>
      <c r="QKF11" s="608"/>
      <c r="QKG11" s="608"/>
      <c r="QKH11" s="608"/>
      <c r="QKI11" s="608"/>
      <c r="QKJ11" s="608"/>
      <c r="QKK11" s="608"/>
      <c r="QKL11" s="608"/>
      <c r="QKM11" s="608"/>
      <c r="QKN11" s="608"/>
      <c r="QKO11" s="608"/>
      <c r="QKP11" s="608"/>
      <c r="QKQ11" s="608"/>
      <c r="QKR11" s="608"/>
      <c r="QKS11" s="608"/>
      <c r="QKT11" s="608"/>
      <c r="QKU11" s="608"/>
      <c r="QKV11" s="608"/>
      <c r="QKW11" s="608"/>
      <c r="QKX11" s="608"/>
      <c r="QKY11" s="608"/>
      <c r="QKZ11" s="608"/>
      <c r="QLA11" s="608"/>
      <c r="QLB11" s="608"/>
      <c r="QLC11" s="608"/>
      <c r="QLD11" s="608"/>
      <c r="QLE11" s="608"/>
      <c r="QLF11" s="608"/>
      <c r="QLG11" s="608"/>
      <c r="QLH11" s="608"/>
      <c r="QLI11" s="608"/>
      <c r="QLJ11" s="608"/>
      <c r="QLK11" s="608"/>
      <c r="QLL11" s="608"/>
      <c r="QLM11" s="608"/>
      <c r="QLN11" s="608"/>
      <c r="QLO11" s="608"/>
      <c r="QLP11" s="608"/>
      <c r="QLQ11" s="608"/>
      <c r="QLR11" s="608"/>
      <c r="QLS11" s="608"/>
      <c r="QLT11" s="608"/>
      <c r="QLU11" s="608"/>
      <c r="QLV11" s="608"/>
      <c r="QLW11" s="608"/>
      <c r="QLX11" s="608"/>
      <c r="QLY11" s="608"/>
      <c r="QLZ11" s="608"/>
      <c r="QMA11" s="608"/>
      <c r="QMB11" s="608"/>
      <c r="QMC11" s="608"/>
      <c r="QMD11" s="608"/>
      <c r="QME11" s="608"/>
      <c r="QMF11" s="608"/>
      <c r="QMG11" s="608"/>
      <c r="QMH11" s="608"/>
      <c r="QMI11" s="608"/>
      <c r="QMJ11" s="608"/>
      <c r="QMK11" s="608"/>
      <c r="QML11" s="608"/>
      <c r="QMM11" s="608"/>
      <c r="QMN11" s="608"/>
      <c r="QMO11" s="608"/>
      <c r="QMP11" s="608"/>
      <c r="QMQ11" s="608"/>
      <c r="QMR11" s="608"/>
      <c r="QMS11" s="608"/>
      <c r="QMT11" s="608"/>
      <c r="QMU11" s="608"/>
      <c r="QMV11" s="608"/>
      <c r="QMW11" s="608"/>
      <c r="QMX11" s="608"/>
      <c r="QMY11" s="608"/>
      <c r="QMZ11" s="608"/>
      <c r="QNA11" s="608"/>
      <c r="QNB11" s="608"/>
      <c r="QNC11" s="608"/>
      <c r="QND11" s="608"/>
      <c r="QNE11" s="608"/>
      <c r="QNF11" s="608"/>
      <c r="QNG11" s="608"/>
      <c r="QNH11" s="608"/>
      <c r="QNI11" s="608"/>
      <c r="QNJ11" s="608"/>
      <c r="QNK11" s="608"/>
      <c r="QNL11" s="608"/>
      <c r="QNM11" s="608"/>
      <c r="QNN11" s="608"/>
      <c r="QNO11" s="608"/>
      <c r="QNP11" s="608"/>
      <c r="QNQ11" s="608"/>
      <c r="QNR11" s="608"/>
      <c r="QNS11" s="608"/>
      <c r="QNT11" s="608"/>
      <c r="QNU11" s="608"/>
      <c r="QNV11" s="608"/>
      <c r="QNW11" s="608"/>
      <c r="QNX11" s="608"/>
      <c r="QNY11" s="608"/>
      <c r="QNZ11" s="608"/>
      <c r="QOA11" s="608"/>
      <c r="QOB11" s="608"/>
      <c r="QOC11" s="608"/>
      <c r="QOD11" s="608"/>
      <c r="QOE11" s="608"/>
      <c r="QOF11" s="608"/>
      <c r="QOG11" s="608"/>
      <c r="QOH11" s="608"/>
      <c r="QOI11" s="608"/>
      <c r="QOJ11" s="608"/>
      <c r="QOK11" s="608"/>
      <c r="QOL11" s="608"/>
      <c r="QOM11" s="608"/>
      <c r="QON11" s="608"/>
      <c r="QOO11" s="608"/>
      <c r="QOP11" s="608"/>
      <c r="QOQ11" s="608"/>
      <c r="QOR11" s="608"/>
      <c r="QOS11" s="608"/>
      <c r="QOT11" s="608"/>
      <c r="QOU11" s="608"/>
      <c r="QOV11" s="608"/>
      <c r="QOW11" s="608"/>
      <c r="QOX11" s="608"/>
      <c r="QOY11" s="608"/>
      <c r="QOZ11" s="608"/>
      <c r="QPA11" s="608"/>
      <c r="QPB11" s="608"/>
      <c r="QPC11" s="608"/>
      <c r="QPD11" s="608"/>
      <c r="QPE11" s="608"/>
      <c r="QPF11" s="608"/>
      <c r="QPG11" s="608"/>
      <c r="QPH11" s="608"/>
      <c r="QPI11" s="608"/>
      <c r="QPJ11" s="608"/>
      <c r="QPK11" s="608"/>
      <c r="QPL11" s="608"/>
      <c r="QPM11" s="608"/>
      <c r="QPN11" s="608"/>
      <c r="QPO11" s="608"/>
      <c r="QPP11" s="608"/>
      <c r="QPQ11" s="608"/>
      <c r="QPR11" s="608"/>
      <c r="QPS11" s="608"/>
      <c r="QPT11" s="608"/>
      <c r="QPU11" s="608"/>
      <c r="QPV11" s="608"/>
      <c r="QPW11" s="608"/>
      <c r="QPX11" s="608"/>
      <c r="QPY11" s="608"/>
      <c r="QPZ11" s="608"/>
      <c r="QQA11" s="608"/>
      <c r="QQB11" s="608"/>
      <c r="QQC11" s="608"/>
      <c r="QQD11" s="608"/>
      <c r="QQE11" s="608"/>
      <c r="QQF11" s="608"/>
      <c r="QQG11" s="608"/>
      <c r="QQH11" s="608"/>
      <c r="QQI11" s="608"/>
      <c r="QQJ11" s="608"/>
      <c r="QQK11" s="608"/>
      <c r="QQL11" s="608"/>
      <c r="QQM11" s="608"/>
      <c r="QQN11" s="608"/>
      <c r="QQO11" s="608"/>
      <c r="QQP11" s="608"/>
      <c r="QQQ11" s="608"/>
      <c r="QQR11" s="608"/>
      <c r="QQS11" s="608"/>
      <c r="QQT11" s="608"/>
      <c r="QQU11" s="608"/>
      <c r="QQV11" s="608"/>
      <c r="QQW11" s="608"/>
      <c r="QQX11" s="608"/>
      <c r="QQY11" s="608"/>
      <c r="QQZ11" s="608"/>
      <c r="QRA11" s="608"/>
      <c r="QRB11" s="608"/>
      <c r="QRC11" s="608"/>
      <c r="QRD11" s="608"/>
      <c r="QRE11" s="608"/>
      <c r="QRF11" s="608"/>
      <c r="QRG11" s="608"/>
      <c r="QRH11" s="608"/>
      <c r="QRI11" s="608"/>
      <c r="QRJ11" s="608"/>
      <c r="QRK11" s="608"/>
      <c r="QRL11" s="608"/>
      <c r="QRM11" s="608"/>
      <c r="QRN11" s="608"/>
      <c r="QRO11" s="608"/>
      <c r="QRP11" s="608"/>
      <c r="QRQ11" s="608"/>
      <c r="QRR11" s="608"/>
      <c r="QRS11" s="608"/>
      <c r="QRT11" s="608"/>
      <c r="QRU11" s="608"/>
      <c r="QRV11" s="608"/>
      <c r="QRW11" s="608"/>
      <c r="QRX11" s="608"/>
      <c r="QRY11" s="608"/>
      <c r="QRZ11" s="608"/>
      <c r="QSA11" s="608"/>
      <c r="QSB11" s="608"/>
      <c r="QSC11" s="608"/>
      <c r="QSD11" s="608"/>
      <c r="QSE11" s="608"/>
      <c r="QSF11" s="608"/>
      <c r="QSG11" s="608"/>
      <c r="QSH11" s="608"/>
      <c r="QSI11" s="608"/>
      <c r="QSJ11" s="608"/>
      <c r="QSK11" s="608"/>
      <c r="QSL11" s="608"/>
      <c r="QSM11" s="608"/>
      <c r="QSN11" s="608"/>
      <c r="QSO11" s="608"/>
      <c r="QSP11" s="608"/>
      <c r="QSQ11" s="608"/>
      <c r="QSR11" s="608"/>
      <c r="QSS11" s="608"/>
      <c r="QST11" s="608"/>
      <c r="QSU11" s="608"/>
      <c r="QSV11" s="608"/>
      <c r="QSW11" s="608"/>
      <c r="QSX11" s="608"/>
      <c r="QSY11" s="608"/>
      <c r="QSZ11" s="608"/>
      <c r="QTA11" s="608"/>
      <c r="QTB11" s="608"/>
      <c r="QTC11" s="608"/>
      <c r="QTD11" s="608"/>
      <c r="QTE11" s="608"/>
      <c r="QTF11" s="608"/>
      <c r="QTG11" s="608"/>
      <c r="QTH11" s="608"/>
      <c r="QTI11" s="608"/>
      <c r="QTJ11" s="608"/>
      <c r="QTK11" s="608"/>
      <c r="QTL11" s="608"/>
      <c r="QTM11" s="608"/>
      <c r="QTN11" s="608"/>
      <c r="QTO11" s="608"/>
      <c r="QTP11" s="608"/>
      <c r="QTQ11" s="608"/>
      <c r="QTR11" s="608"/>
      <c r="QTS11" s="608"/>
      <c r="QTT11" s="608"/>
      <c r="QTU11" s="608"/>
      <c r="QTV11" s="608"/>
      <c r="QTW11" s="608"/>
      <c r="QTX11" s="608"/>
      <c r="QTY11" s="608"/>
      <c r="QTZ11" s="608"/>
      <c r="QUA11" s="608"/>
      <c r="QUB11" s="608"/>
      <c r="QUC11" s="608"/>
      <c r="QUD11" s="608"/>
      <c r="QUE11" s="608"/>
      <c r="QUF11" s="608"/>
      <c r="QUG11" s="608"/>
      <c r="QUH11" s="608"/>
      <c r="QUI11" s="608"/>
      <c r="QUJ11" s="608"/>
      <c r="QUK11" s="608"/>
      <c r="QUL11" s="608"/>
      <c r="QUM11" s="608"/>
      <c r="QUN11" s="608"/>
      <c r="QUO11" s="608"/>
      <c r="QUP11" s="608"/>
      <c r="QUQ11" s="608"/>
      <c r="QUR11" s="608"/>
      <c r="QUS11" s="608"/>
      <c r="QUT11" s="608"/>
      <c r="QUU11" s="608"/>
      <c r="QUV11" s="608"/>
      <c r="QUW11" s="608"/>
      <c r="QUX11" s="608"/>
      <c r="QUY11" s="608"/>
      <c r="QUZ11" s="608"/>
      <c r="QVA11" s="608"/>
      <c r="QVB11" s="608"/>
      <c r="QVC11" s="608"/>
      <c r="QVD11" s="608"/>
      <c r="QVE11" s="608"/>
      <c r="QVF11" s="608"/>
      <c r="QVG11" s="608"/>
      <c r="QVH11" s="608"/>
      <c r="QVI11" s="608"/>
      <c r="QVJ11" s="608"/>
      <c r="QVK11" s="608"/>
      <c r="QVL11" s="608"/>
      <c r="QVM11" s="608"/>
      <c r="QVN11" s="608"/>
      <c r="QVO11" s="608"/>
      <c r="QVP11" s="608"/>
      <c r="QVQ11" s="608"/>
      <c r="QVR11" s="608"/>
      <c r="QVS11" s="608"/>
      <c r="QVT11" s="608"/>
      <c r="QVU11" s="608"/>
      <c r="QVV11" s="608"/>
      <c r="QVW11" s="608"/>
      <c r="QVX11" s="608"/>
      <c r="QVY11" s="608"/>
      <c r="QVZ11" s="608"/>
      <c r="QWA11" s="608"/>
      <c r="QWB11" s="608"/>
      <c r="QWC11" s="608"/>
      <c r="QWD11" s="608"/>
      <c r="QWE11" s="608"/>
      <c r="QWF11" s="608"/>
      <c r="QWG11" s="608"/>
      <c r="QWH11" s="608"/>
      <c r="QWI11" s="608"/>
      <c r="QWJ11" s="608"/>
      <c r="QWK11" s="608"/>
      <c r="QWL11" s="608"/>
      <c r="QWM11" s="608"/>
      <c r="QWN11" s="608"/>
      <c r="QWO11" s="608"/>
      <c r="QWP11" s="608"/>
      <c r="QWQ11" s="608"/>
      <c r="QWR11" s="608"/>
      <c r="QWS11" s="608"/>
      <c r="QWT11" s="608"/>
      <c r="QWU11" s="608"/>
      <c r="QWV11" s="608"/>
      <c r="QWW11" s="608"/>
      <c r="QWX11" s="608"/>
      <c r="QWY11" s="608"/>
      <c r="QWZ11" s="608"/>
      <c r="QXA11" s="608"/>
      <c r="QXB11" s="608"/>
      <c r="QXC11" s="608"/>
      <c r="QXD11" s="608"/>
      <c r="QXE11" s="608"/>
      <c r="QXF11" s="608"/>
      <c r="QXG11" s="608"/>
      <c r="QXH11" s="608"/>
      <c r="QXI11" s="608"/>
      <c r="QXJ11" s="608"/>
      <c r="QXK11" s="608"/>
      <c r="QXL11" s="608"/>
      <c r="QXM11" s="608"/>
      <c r="QXN11" s="608"/>
      <c r="QXO11" s="608"/>
      <c r="QXP11" s="608"/>
      <c r="QXQ11" s="608"/>
      <c r="QXR11" s="608"/>
      <c r="QXS11" s="608"/>
      <c r="QXT11" s="608"/>
      <c r="QXU11" s="608"/>
      <c r="QXV11" s="608"/>
      <c r="QXW11" s="608"/>
      <c r="QXX11" s="608"/>
      <c r="QXY11" s="608"/>
      <c r="QXZ11" s="608"/>
      <c r="QYA11" s="608"/>
      <c r="QYB11" s="608"/>
      <c r="QYC11" s="608"/>
      <c r="QYD11" s="608"/>
      <c r="QYE11" s="608"/>
      <c r="QYF11" s="608"/>
      <c r="QYG11" s="608"/>
      <c r="QYH11" s="608"/>
      <c r="QYI11" s="608"/>
      <c r="QYJ11" s="608"/>
      <c r="QYK11" s="608"/>
      <c r="QYL11" s="608"/>
      <c r="QYM11" s="608"/>
      <c r="QYN11" s="608"/>
      <c r="QYO11" s="608"/>
      <c r="QYP11" s="608"/>
      <c r="QYQ11" s="608"/>
      <c r="QYR11" s="608"/>
      <c r="QYS11" s="608"/>
      <c r="QYT11" s="608"/>
      <c r="QYU11" s="608"/>
      <c r="QYV11" s="608"/>
      <c r="QYW11" s="608"/>
      <c r="QYX11" s="608"/>
      <c r="QYY11" s="608"/>
      <c r="QYZ11" s="608"/>
      <c r="QZA11" s="608"/>
      <c r="QZB11" s="608"/>
      <c r="QZC11" s="608"/>
      <c r="QZD11" s="608"/>
      <c r="QZE11" s="608"/>
      <c r="QZF11" s="608"/>
      <c r="QZG11" s="608"/>
      <c r="QZH11" s="608"/>
      <c r="QZI11" s="608"/>
      <c r="QZJ11" s="608"/>
      <c r="QZK11" s="608"/>
      <c r="QZL11" s="608"/>
      <c r="QZM11" s="608"/>
      <c r="QZN11" s="608"/>
      <c r="QZO11" s="608"/>
      <c r="QZP11" s="608"/>
      <c r="QZQ11" s="608"/>
      <c r="QZR11" s="608"/>
      <c r="QZS11" s="608"/>
      <c r="QZT11" s="608"/>
      <c r="QZU11" s="608"/>
      <c r="QZV11" s="608"/>
      <c r="QZW11" s="608"/>
      <c r="QZX11" s="608"/>
      <c r="QZY11" s="608"/>
      <c r="QZZ11" s="608"/>
      <c r="RAA11" s="608"/>
      <c r="RAB11" s="608"/>
      <c r="RAC11" s="608"/>
      <c r="RAD11" s="608"/>
      <c r="RAE11" s="608"/>
      <c r="RAF11" s="608"/>
      <c r="RAG11" s="608"/>
      <c r="RAH11" s="608"/>
      <c r="RAI11" s="608"/>
      <c r="RAJ11" s="608"/>
      <c r="RAK11" s="608"/>
      <c r="RAL11" s="608"/>
      <c r="RAM11" s="608"/>
      <c r="RAN11" s="608"/>
      <c r="RAO11" s="608"/>
      <c r="RAP11" s="608"/>
      <c r="RAQ11" s="608"/>
      <c r="RAR11" s="608"/>
      <c r="RAS11" s="608"/>
      <c r="RAT11" s="608"/>
      <c r="RAU11" s="608"/>
      <c r="RAV11" s="608"/>
      <c r="RAW11" s="608"/>
      <c r="RAX11" s="608"/>
      <c r="RAY11" s="608"/>
      <c r="RAZ11" s="608"/>
      <c r="RBA11" s="608"/>
      <c r="RBB11" s="608"/>
      <c r="RBC11" s="608"/>
      <c r="RBD11" s="608"/>
      <c r="RBE11" s="608"/>
      <c r="RBF11" s="608"/>
      <c r="RBG11" s="608"/>
      <c r="RBH11" s="608"/>
      <c r="RBI11" s="608"/>
      <c r="RBJ11" s="608"/>
      <c r="RBK11" s="608"/>
      <c r="RBL11" s="608"/>
      <c r="RBM11" s="608"/>
      <c r="RBN11" s="608"/>
      <c r="RBO11" s="608"/>
      <c r="RBP11" s="608"/>
      <c r="RBQ11" s="608"/>
      <c r="RBR11" s="608"/>
      <c r="RBS11" s="608"/>
      <c r="RBT11" s="608"/>
      <c r="RBU11" s="608"/>
      <c r="RBV11" s="608"/>
      <c r="RBW11" s="608"/>
      <c r="RBX11" s="608"/>
      <c r="RBY11" s="608"/>
      <c r="RBZ11" s="608"/>
      <c r="RCA11" s="608"/>
      <c r="RCB11" s="608"/>
      <c r="RCC11" s="608"/>
      <c r="RCD11" s="608"/>
      <c r="RCE11" s="608"/>
      <c r="RCF11" s="608"/>
      <c r="RCG11" s="608"/>
      <c r="RCH11" s="608"/>
      <c r="RCI11" s="608"/>
      <c r="RCJ11" s="608"/>
      <c r="RCK11" s="608"/>
      <c r="RCL11" s="608"/>
      <c r="RCM11" s="608"/>
      <c r="RCN11" s="608"/>
      <c r="RCO11" s="608"/>
      <c r="RCP11" s="608"/>
      <c r="RCQ11" s="608"/>
      <c r="RCR11" s="608"/>
      <c r="RCS11" s="608"/>
      <c r="RCT11" s="608"/>
      <c r="RCU11" s="608"/>
      <c r="RCV11" s="608"/>
      <c r="RCW11" s="608"/>
      <c r="RCX11" s="608"/>
      <c r="RCY11" s="608"/>
      <c r="RCZ11" s="608"/>
      <c r="RDA11" s="608"/>
      <c r="RDB11" s="608"/>
      <c r="RDC11" s="608"/>
      <c r="RDD11" s="608"/>
      <c r="RDE11" s="608"/>
      <c r="RDF11" s="608"/>
      <c r="RDG11" s="608"/>
      <c r="RDH11" s="608"/>
      <c r="RDI11" s="608"/>
      <c r="RDJ11" s="608"/>
      <c r="RDK11" s="608"/>
      <c r="RDL11" s="608"/>
      <c r="RDM11" s="608"/>
      <c r="RDN11" s="608"/>
      <c r="RDO11" s="608"/>
      <c r="RDP11" s="608"/>
      <c r="RDQ11" s="608"/>
      <c r="RDR11" s="608"/>
      <c r="RDS11" s="608"/>
      <c r="RDT11" s="608"/>
      <c r="RDU11" s="608"/>
      <c r="RDV11" s="608"/>
      <c r="RDW11" s="608"/>
      <c r="RDX11" s="608"/>
      <c r="RDY11" s="608"/>
      <c r="RDZ11" s="608"/>
      <c r="REA11" s="608"/>
      <c r="REB11" s="608"/>
      <c r="REC11" s="608"/>
      <c r="RED11" s="608"/>
      <c r="REE11" s="608"/>
      <c r="REF11" s="608"/>
      <c r="REG11" s="608"/>
      <c r="REH11" s="608"/>
      <c r="REI11" s="608"/>
      <c r="REJ11" s="608"/>
      <c r="REK11" s="608"/>
      <c r="REL11" s="608"/>
      <c r="REM11" s="608"/>
      <c r="REN11" s="608"/>
      <c r="REO11" s="608"/>
      <c r="REP11" s="608"/>
      <c r="REQ11" s="608"/>
      <c r="RER11" s="608"/>
      <c r="RES11" s="608"/>
      <c r="RET11" s="608"/>
      <c r="REU11" s="608"/>
      <c r="REV11" s="608"/>
      <c r="REW11" s="608"/>
      <c r="REX11" s="608"/>
      <c r="REY11" s="608"/>
      <c r="REZ11" s="608"/>
      <c r="RFA11" s="608"/>
      <c r="RFB11" s="608"/>
      <c r="RFC11" s="608"/>
      <c r="RFD11" s="608"/>
      <c r="RFE11" s="608"/>
      <c r="RFF11" s="608"/>
      <c r="RFG11" s="608"/>
      <c r="RFH11" s="608"/>
      <c r="RFI11" s="608"/>
      <c r="RFJ11" s="608"/>
      <c r="RFK11" s="608"/>
      <c r="RFL11" s="608"/>
      <c r="RFM11" s="608"/>
      <c r="RFN11" s="608"/>
      <c r="RFO11" s="608"/>
      <c r="RFP11" s="608"/>
      <c r="RFQ11" s="608"/>
      <c r="RFR11" s="608"/>
      <c r="RFS11" s="608"/>
      <c r="RFT11" s="608"/>
      <c r="RFU11" s="608"/>
      <c r="RFV11" s="608"/>
      <c r="RFW11" s="608"/>
      <c r="RFX11" s="608"/>
      <c r="RFY11" s="608"/>
      <c r="RFZ11" s="608"/>
      <c r="RGA11" s="608"/>
      <c r="RGB11" s="608"/>
      <c r="RGC11" s="608"/>
      <c r="RGD11" s="608"/>
      <c r="RGE11" s="608"/>
      <c r="RGF11" s="608"/>
      <c r="RGG11" s="608"/>
      <c r="RGH11" s="608"/>
      <c r="RGI11" s="608"/>
      <c r="RGJ11" s="608"/>
      <c r="RGK11" s="608"/>
      <c r="RGL11" s="608"/>
      <c r="RGM11" s="608"/>
      <c r="RGN11" s="608"/>
      <c r="RGO11" s="608"/>
      <c r="RGP11" s="608"/>
      <c r="RGQ11" s="608"/>
      <c r="RGR11" s="608"/>
      <c r="RGS11" s="608"/>
      <c r="RGT11" s="608"/>
      <c r="RGU11" s="608"/>
      <c r="RGV11" s="608"/>
      <c r="RGW11" s="608"/>
      <c r="RGX11" s="608"/>
      <c r="RGY11" s="608"/>
      <c r="RGZ11" s="608"/>
      <c r="RHA11" s="608"/>
      <c r="RHB11" s="608"/>
      <c r="RHC11" s="608"/>
      <c r="RHD11" s="608"/>
      <c r="RHE11" s="608"/>
      <c r="RHF11" s="608"/>
      <c r="RHG11" s="608"/>
      <c r="RHH11" s="608"/>
      <c r="RHI11" s="608"/>
      <c r="RHJ11" s="608"/>
      <c r="RHK11" s="608"/>
      <c r="RHL11" s="608"/>
      <c r="RHM11" s="608"/>
      <c r="RHN11" s="608"/>
      <c r="RHO11" s="608"/>
      <c r="RHP11" s="608"/>
      <c r="RHQ11" s="608"/>
      <c r="RHR11" s="608"/>
      <c r="RHS11" s="608"/>
      <c r="RHT11" s="608"/>
      <c r="RHU11" s="608"/>
      <c r="RHV11" s="608"/>
      <c r="RHW11" s="608"/>
      <c r="RHX11" s="608"/>
      <c r="RHY11" s="608"/>
      <c r="RHZ11" s="608"/>
      <c r="RIA11" s="608"/>
      <c r="RIB11" s="608"/>
      <c r="RIC11" s="608"/>
      <c r="RID11" s="608"/>
      <c r="RIE11" s="608"/>
      <c r="RIF11" s="608"/>
      <c r="RIG11" s="608"/>
      <c r="RIH11" s="608"/>
      <c r="RII11" s="608"/>
      <c r="RIJ11" s="608"/>
      <c r="RIK11" s="608"/>
      <c r="RIL11" s="608"/>
      <c r="RIM11" s="608"/>
      <c r="RIN11" s="608"/>
      <c r="RIO11" s="608"/>
      <c r="RIP11" s="608"/>
      <c r="RIQ11" s="608"/>
      <c r="RIR11" s="608"/>
      <c r="RIS11" s="608"/>
      <c r="RIT11" s="608"/>
      <c r="RIU11" s="608"/>
      <c r="RIV11" s="608"/>
      <c r="RIW11" s="608"/>
      <c r="RIX11" s="608"/>
      <c r="RIY11" s="608"/>
      <c r="RIZ11" s="608"/>
      <c r="RJA11" s="608"/>
      <c r="RJB11" s="608"/>
      <c r="RJC11" s="608"/>
      <c r="RJD11" s="608"/>
      <c r="RJE11" s="608"/>
      <c r="RJF11" s="608"/>
      <c r="RJG11" s="608"/>
      <c r="RJH11" s="608"/>
      <c r="RJI11" s="608"/>
      <c r="RJJ11" s="608"/>
      <c r="RJK11" s="608"/>
      <c r="RJL11" s="608"/>
      <c r="RJM11" s="608"/>
      <c r="RJN11" s="608"/>
      <c r="RJO11" s="608"/>
      <c r="RJP11" s="608"/>
      <c r="RJQ11" s="608"/>
      <c r="RJR11" s="608"/>
      <c r="RJS11" s="608"/>
      <c r="RJT11" s="608"/>
      <c r="RJU11" s="608"/>
      <c r="RJV11" s="608"/>
      <c r="RJW11" s="608"/>
      <c r="RJX11" s="608"/>
      <c r="RJY11" s="608"/>
      <c r="RJZ11" s="608"/>
      <c r="RKA11" s="608"/>
      <c r="RKB11" s="608"/>
      <c r="RKC11" s="608"/>
      <c r="RKD11" s="608"/>
      <c r="RKE11" s="608"/>
      <c r="RKF11" s="608"/>
      <c r="RKG11" s="608"/>
      <c r="RKH11" s="608"/>
      <c r="RKI11" s="608"/>
      <c r="RKJ11" s="608"/>
      <c r="RKK11" s="608"/>
      <c r="RKL11" s="608"/>
      <c r="RKM11" s="608"/>
      <c r="RKN11" s="608"/>
      <c r="RKO11" s="608"/>
      <c r="RKP11" s="608"/>
      <c r="RKQ11" s="608"/>
      <c r="RKR11" s="608"/>
      <c r="RKS11" s="608"/>
      <c r="RKT11" s="608"/>
      <c r="RKU11" s="608"/>
      <c r="RKV11" s="608"/>
      <c r="RKW11" s="608"/>
      <c r="RKX11" s="608"/>
      <c r="RKY11" s="608"/>
      <c r="RKZ11" s="608"/>
      <c r="RLA11" s="608"/>
      <c r="RLB11" s="608"/>
      <c r="RLC11" s="608"/>
      <c r="RLD11" s="608"/>
      <c r="RLE11" s="608"/>
      <c r="RLF11" s="608"/>
      <c r="RLG11" s="608"/>
      <c r="RLH11" s="608"/>
      <c r="RLI11" s="608"/>
      <c r="RLJ11" s="608"/>
      <c r="RLK11" s="608"/>
      <c r="RLL11" s="608"/>
      <c r="RLM11" s="608"/>
      <c r="RLN11" s="608"/>
      <c r="RLO11" s="608"/>
      <c r="RLP11" s="608"/>
      <c r="RLQ11" s="608"/>
      <c r="RLR11" s="608"/>
      <c r="RLS11" s="608"/>
      <c r="RLT11" s="608"/>
      <c r="RLU11" s="608"/>
      <c r="RLV11" s="608"/>
      <c r="RLW11" s="608"/>
      <c r="RLX11" s="608"/>
      <c r="RLY11" s="608"/>
      <c r="RLZ11" s="608"/>
      <c r="RMA11" s="608"/>
      <c r="RMB11" s="608"/>
      <c r="RMC11" s="608"/>
      <c r="RMD11" s="608"/>
      <c r="RME11" s="608"/>
      <c r="RMF11" s="608"/>
      <c r="RMG11" s="608"/>
      <c r="RMH11" s="608"/>
      <c r="RMI11" s="608"/>
      <c r="RMJ11" s="608"/>
      <c r="RMK11" s="608"/>
      <c r="RML11" s="608"/>
      <c r="RMM11" s="608"/>
      <c r="RMN11" s="608"/>
      <c r="RMO11" s="608"/>
      <c r="RMP11" s="608"/>
      <c r="RMQ11" s="608"/>
      <c r="RMR11" s="608"/>
      <c r="RMS11" s="608"/>
      <c r="RMT11" s="608"/>
      <c r="RMU11" s="608"/>
      <c r="RMV11" s="608"/>
      <c r="RMW11" s="608"/>
      <c r="RMX11" s="608"/>
      <c r="RMY11" s="608"/>
      <c r="RMZ11" s="608"/>
      <c r="RNA11" s="608"/>
      <c r="RNB11" s="608"/>
      <c r="RNC11" s="608"/>
      <c r="RND11" s="608"/>
      <c r="RNE11" s="608"/>
      <c r="RNF11" s="608"/>
      <c r="RNG11" s="608"/>
      <c r="RNH11" s="608"/>
      <c r="RNI11" s="608"/>
      <c r="RNJ11" s="608"/>
      <c r="RNK11" s="608"/>
      <c r="RNL11" s="608"/>
      <c r="RNM11" s="608"/>
      <c r="RNN11" s="608"/>
      <c r="RNO11" s="608"/>
      <c r="RNP11" s="608"/>
      <c r="RNQ11" s="608"/>
      <c r="RNR11" s="608"/>
      <c r="RNS11" s="608"/>
      <c r="RNT11" s="608"/>
      <c r="RNU11" s="608"/>
      <c r="RNV11" s="608"/>
      <c r="RNW11" s="608"/>
      <c r="RNX11" s="608"/>
      <c r="RNY11" s="608"/>
      <c r="RNZ11" s="608"/>
      <c r="ROA11" s="608"/>
      <c r="ROB11" s="608"/>
      <c r="ROC11" s="608"/>
      <c r="ROD11" s="608"/>
      <c r="ROE11" s="608"/>
      <c r="ROF11" s="608"/>
      <c r="ROG11" s="608"/>
      <c r="ROH11" s="608"/>
      <c r="ROI11" s="608"/>
      <c r="ROJ11" s="608"/>
      <c r="ROK11" s="608"/>
      <c r="ROL11" s="608"/>
      <c r="ROM11" s="608"/>
      <c r="RON11" s="608"/>
      <c r="ROO11" s="608"/>
      <c r="ROP11" s="608"/>
      <c r="ROQ11" s="608"/>
      <c r="ROR11" s="608"/>
      <c r="ROS11" s="608"/>
      <c r="ROT11" s="608"/>
      <c r="ROU11" s="608"/>
      <c r="ROV11" s="608"/>
      <c r="ROW11" s="608"/>
      <c r="ROX11" s="608"/>
      <c r="ROY11" s="608"/>
      <c r="ROZ11" s="608"/>
      <c r="RPA11" s="608"/>
      <c r="RPB11" s="608"/>
      <c r="RPC11" s="608"/>
      <c r="RPD11" s="608"/>
      <c r="RPE11" s="608"/>
      <c r="RPF11" s="608"/>
      <c r="RPG11" s="608"/>
      <c r="RPH11" s="608"/>
      <c r="RPI11" s="608"/>
      <c r="RPJ11" s="608"/>
      <c r="RPK11" s="608"/>
      <c r="RPL11" s="608"/>
      <c r="RPM11" s="608"/>
      <c r="RPN11" s="608"/>
      <c r="RPO11" s="608"/>
      <c r="RPP11" s="608"/>
      <c r="RPQ11" s="608"/>
      <c r="RPR11" s="608"/>
      <c r="RPS11" s="608"/>
      <c r="RPT11" s="608"/>
      <c r="RPU11" s="608"/>
      <c r="RPV11" s="608"/>
      <c r="RPW11" s="608"/>
      <c r="RPX11" s="608"/>
      <c r="RPY11" s="608"/>
      <c r="RPZ11" s="608"/>
      <c r="RQA11" s="608"/>
      <c r="RQB11" s="608"/>
      <c r="RQC11" s="608"/>
      <c r="RQD11" s="608"/>
      <c r="RQE11" s="608"/>
      <c r="RQF11" s="608"/>
      <c r="RQG11" s="608"/>
      <c r="RQH11" s="608"/>
      <c r="RQI11" s="608"/>
      <c r="RQJ11" s="608"/>
      <c r="RQK11" s="608"/>
      <c r="RQL11" s="608"/>
      <c r="RQM11" s="608"/>
      <c r="RQN11" s="608"/>
      <c r="RQO11" s="608"/>
      <c r="RQP11" s="608"/>
      <c r="RQQ11" s="608"/>
      <c r="RQR11" s="608"/>
      <c r="RQS11" s="608"/>
      <c r="RQT11" s="608"/>
      <c r="RQU11" s="608"/>
      <c r="RQV11" s="608"/>
      <c r="RQW11" s="608"/>
      <c r="RQX11" s="608"/>
      <c r="RQY11" s="608"/>
      <c r="RQZ11" s="608"/>
      <c r="RRA11" s="608"/>
      <c r="RRB11" s="608"/>
      <c r="RRC11" s="608"/>
      <c r="RRD11" s="608"/>
      <c r="RRE11" s="608"/>
      <c r="RRF11" s="608"/>
      <c r="RRG11" s="608"/>
      <c r="RRH11" s="608"/>
      <c r="RRI11" s="608"/>
      <c r="RRJ11" s="608"/>
      <c r="RRK11" s="608"/>
      <c r="RRL11" s="608"/>
      <c r="RRM11" s="608"/>
      <c r="RRN11" s="608"/>
      <c r="RRO11" s="608"/>
      <c r="RRP11" s="608"/>
      <c r="RRQ11" s="608"/>
      <c r="RRR11" s="608"/>
      <c r="RRS11" s="608"/>
      <c r="RRT11" s="608"/>
      <c r="RRU11" s="608"/>
      <c r="RRV11" s="608"/>
      <c r="RRW11" s="608"/>
      <c r="RRX11" s="608"/>
      <c r="RRY11" s="608"/>
      <c r="RRZ11" s="608"/>
      <c r="RSA11" s="608"/>
      <c r="RSB11" s="608"/>
      <c r="RSC11" s="608"/>
      <c r="RSD11" s="608"/>
      <c r="RSE11" s="608"/>
      <c r="RSF11" s="608"/>
      <c r="RSG11" s="608"/>
      <c r="RSH11" s="608"/>
      <c r="RSI11" s="608"/>
      <c r="RSJ11" s="608"/>
      <c r="RSK11" s="608"/>
      <c r="RSL11" s="608"/>
      <c r="RSM11" s="608"/>
      <c r="RSN11" s="608"/>
      <c r="RSO11" s="608"/>
      <c r="RSP11" s="608"/>
      <c r="RSQ11" s="608"/>
      <c r="RSR11" s="608"/>
      <c r="RSS11" s="608"/>
      <c r="RST11" s="608"/>
      <c r="RSU11" s="608"/>
      <c r="RSV11" s="608"/>
      <c r="RSW11" s="608"/>
      <c r="RSX11" s="608"/>
      <c r="RSY11" s="608"/>
      <c r="RSZ11" s="608"/>
      <c r="RTA11" s="608"/>
      <c r="RTB11" s="608"/>
      <c r="RTC11" s="608"/>
      <c r="RTD11" s="608"/>
      <c r="RTE11" s="608"/>
      <c r="RTF11" s="608"/>
      <c r="RTG11" s="608"/>
      <c r="RTH11" s="608"/>
      <c r="RTI11" s="608"/>
      <c r="RTJ11" s="608"/>
      <c r="RTK11" s="608"/>
      <c r="RTL11" s="608"/>
      <c r="RTM11" s="608"/>
      <c r="RTN11" s="608"/>
      <c r="RTO11" s="608"/>
      <c r="RTP11" s="608"/>
      <c r="RTQ11" s="608"/>
      <c r="RTR11" s="608"/>
      <c r="RTS11" s="608"/>
      <c r="RTT11" s="608"/>
      <c r="RTU11" s="608"/>
      <c r="RTV11" s="608"/>
      <c r="RTW11" s="608"/>
      <c r="RTX11" s="608"/>
      <c r="RTY11" s="608"/>
      <c r="RTZ11" s="608"/>
      <c r="RUA11" s="608"/>
      <c r="RUB11" s="608"/>
      <c r="RUC11" s="608"/>
      <c r="RUD11" s="608"/>
      <c r="RUE11" s="608"/>
      <c r="RUF11" s="608"/>
      <c r="RUG11" s="608"/>
      <c r="RUH11" s="608"/>
      <c r="RUI11" s="608"/>
      <c r="RUJ11" s="608"/>
      <c r="RUK11" s="608"/>
      <c r="RUL11" s="608"/>
      <c r="RUM11" s="608"/>
      <c r="RUN11" s="608"/>
      <c r="RUO11" s="608"/>
      <c r="RUP11" s="608"/>
      <c r="RUQ11" s="608"/>
      <c r="RUR11" s="608"/>
      <c r="RUS11" s="608"/>
      <c r="RUT11" s="608"/>
      <c r="RUU11" s="608"/>
      <c r="RUV11" s="608"/>
      <c r="RUW11" s="608"/>
      <c r="RUX11" s="608"/>
      <c r="RUY11" s="608"/>
      <c r="RUZ11" s="608"/>
      <c r="RVA11" s="608"/>
      <c r="RVB11" s="608"/>
      <c r="RVC11" s="608"/>
      <c r="RVD11" s="608"/>
      <c r="RVE11" s="608"/>
      <c r="RVF11" s="608"/>
      <c r="RVG11" s="608"/>
      <c r="RVH11" s="608"/>
      <c r="RVI11" s="608"/>
      <c r="RVJ11" s="608"/>
      <c r="RVK11" s="608"/>
      <c r="RVL11" s="608"/>
      <c r="RVM11" s="608"/>
      <c r="RVN11" s="608"/>
      <c r="RVO11" s="608"/>
      <c r="RVP11" s="608"/>
      <c r="RVQ11" s="608"/>
      <c r="RVR11" s="608"/>
      <c r="RVS11" s="608"/>
      <c r="RVT11" s="608"/>
      <c r="RVU11" s="608"/>
      <c r="RVV11" s="608"/>
      <c r="RVW11" s="608"/>
      <c r="RVX11" s="608"/>
      <c r="RVY11" s="608"/>
      <c r="RVZ11" s="608"/>
      <c r="RWA11" s="608"/>
      <c r="RWB11" s="608"/>
      <c r="RWC11" s="608"/>
      <c r="RWD11" s="608"/>
      <c r="RWE11" s="608"/>
      <c r="RWF11" s="608"/>
      <c r="RWG11" s="608"/>
      <c r="RWH11" s="608"/>
      <c r="RWI11" s="608"/>
      <c r="RWJ11" s="608"/>
      <c r="RWK11" s="608"/>
      <c r="RWL11" s="608"/>
      <c r="RWM11" s="608"/>
      <c r="RWN11" s="608"/>
      <c r="RWO11" s="608"/>
      <c r="RWP11" s="608"/>
      <c r="RWQ11" s="608"/>
      <c r="RWR11" s="608"/>
      <c r="RWS11" s="608"/>
      <c r="RWT11" s="608"/>
      <c r="RWU11" s="608"/>
      <c r="RWV11" s="608"/>
      <c r="RWW11" s="608"/>
      <c r="RWX11" s="608"/>
      <c r="RWY11" s="608"/>
      <c r="RWZ11" s="608"/>
      <c r="RXA11" s="608"/>
      <c r="RXB11" s="608"/>
      <c r="RXC11" s="608"/>
      <c r="RXD11" s="608"/>
      <c r="RXE11" s="608"/>
      <c r="RXF11" s="608"/>
      <c r="RXG11" s="608"/>
      <c r="RXH11" s="608"/>
      <c r="RXI11" s="608"/>
      <c r="RXJ11" s="608"/>
      <c r="RXK11" s="608"/>
      <c r="RXL11" s="608"/>
      <c r="RXM11" s="608"/>
      <c r="RXN11" s="608"/>
      <c r="RXO11" s="608"/>
      <c r="RXP11" s="608"/>
      <c r="RXQ11" s="608"/>
      <c r="RXR11" s="608"/>
      <c r="RXS11" s="608"/>
      <c r="RXT11" s="608"/>
      <c r="RXU11" s="608"/>
      <c r="RXV11" s="608"/>
      <c r="RXW11" s="608"/>
      <c r="RXX11" s="608"/>
      <c r="RXY11" s="608"/>
      <c r="RXZ11" s="608"/>
      <c r="RYA11" s="608"/>
      <c r="RYB11" s="608"/>
      <c r="RYC11" s="608"/>
      <c r="RYD11" s="608"/>
      <c r="RYE11" s="608"/>
      <c r="RYF11" s="608"/>
      <c r="RYG11" s="608"/>
      <c r="RYH11" s="608"/>
      <c r="RYI11" s="608"/>
      <c r="RYJ11" s="608"/>
      <c r="RYK11" s="608"/>
      <c r="RYL11" s="608"/>
      <c r="RYM11" s="608"/>
      <c r="RYN11" s="608"/>
      <c r="RYO11" s="608"/>
      <c r="RYP11" s="608"/>
      <c r="RYQ11" s="608"/>
      <c r="RYR11" s="608"/>
      <c r="RYS11" s="608"/>
      <c r="RYT11" s="608"/>
      <c r="RYU11" s="608"/>
      <c r="RYV11" s="608"/>
      <c r="RYW11" s="608"/>
      <c r="RYX11" s="608"/>
      <c r="RYY11" s="608"/>
      <c r="RYZ11" s="608"/>
      <c r="RZA11" s="608"/>
      <c r="RZB11" s="608"/>
      <c r="RZC11" s="608"/>
      <c r="RZD11" s="608"/>
      <c r="RZE11" s="608"/>
      <c r="RZF11" s="608"/>
      <c r="RZG11" s="608"/>
      <c r="RZH11" s="608"/>
      <c r="RZI11" s="608"/>
      <c r="RZJ11" s="608"/>
      <c r="RZK11" s="608"/>
      <c r="RZL11" s="608"/>
      <c r="RZM11" s="608"/>
      <c r="RZN11" s="608"/>
      <c r="RZO11" s="608"/>
      <c r="RZP11" s="608"/>
      <c r="RZQ11" s="608"/>
      <c r="RZR11" s="608"/>
      <c r="RZS11" s="608"/>
      <c r="RZT11" s="608"/>
      <c r="RZU11" s="608"/>
      <c r="RZV11" s="608"/>
      <c r="RZW11" s="608"/>
      <c r="RZX11" s="608"/>
      <c r="RZY11" s="608"/>
      <c r="RZZ11" s="608"/>
      <c r="SAA11" s="608"/>
      <c r="SAB11" s="608"/>
      <c r="SAC11" s="608"/>
      <c r="SAD11" s="608"/>
      <c r="SAE11" s="608"/>
      <c r="SAF11" s="608"/>
      <c r="SAG11" s="608"/>
      <c r="SAH11" s="608"/>
      <c r="SAI11" s="608"/>
      <c r="SAJ11" s="608"/>
      <c r="SAK11" s="608"/>
      <c r="SAL11" s="608"/>
      <c r="SAM11" s="608"/>
      <c r="SAN11" s="608"/>
      <c r="SAO11" s="608"/>
      <c r="SAP11" s="608"/>
      <c r="SAQ11" s="608"/>
      <c r="SAR11" s="608"/>
      <c r="SAS11" s="608"/>
      <c r="SAT11" s="608"/>
      <c r="SAU11" s="608"/>
      <c r="SAV11" s="608"/>
      <c r="SAW11" s="608"/>
      <c r="SAX11" s="608"/>
      <c r="SAY11" s="608"/>
      <c r="SAZ11" s="608"/>
      <c r="SBA11" s="608"/>
      <c r="SBB11" s="608"/>
      <c r="SBC11" s="608"/>
      <c r="SBD11" s="608"/>
      <c r="SBE11" s="608"/>
      <c r="SBF11" s="608"/>
      <c r="SBG11" s="608"/>
      <c r="SBH11" s="608"/>
      <c r="SBI11" s="608"/>
      <c r="SBJ11" s="608"/>
      <c r="SBK11" s="608"/>
      <c r="SBL11" s="608"/>
      <c r="SBM11" s="608"/>
      <c r="SBN11" s="608"/>
      <c r="SBO11" s="608"/>
      <c r="SBP11" s="608"/>
      <c r="SBQ11" s="608"/>
      <c r="SBR11" s="608"/>
      <c r="SBS11" s="608"/>
      <c r="SBT11" s="608"/>
      <c r="SBU11" s="608"/>
      <c r="SBV11" s="608"/>
      <c r="SBW11" s="608"/>
      <c r="SBX11" s="608"/>
      <c r="SBY11" s="608"/>
      <c r="SBZ11" s="608"/>
      <c r="SCA11" s="608"/>
      <c r="SCB11" s="608"/>
      <c r="SCC11" s="608"/>
      <c r="SCD11" s="608"/>
      <c r="SCE11" s="608"/>
      <c r="SCF11" s="608"/>
      <c r="SCG11" s="608"/>
      <c r="SCH11" s="608"/>
      <c r="SCI11" s="608"/>
      <c r="SCJ11" s="608"/>
      <c r="SCK11" s="608"/>
      <c r="SCL11" s="608"/>
      <c r="SCM11" s="608"/>
      <c r="SCN11" s="608"/>
      <c r="SCO11" s="608"/>
      <c r="SCP11" s="608"/>
      <c r="SCQ11" s="608"/>
      <c r="SCR11" s="608"/>
      <c r="SCS11" s="608"/>
      <c r="SCT11" s="608"/>
      <c r="SCU11" s="608"/>
      <c r="SCV11" s="608"/>
      <c r="SCW11" s="608"/>
      <c r="SCX11" s="608"/>
      <c r="SCY11" s="608"/>
      <c r="SCZ11" s="608"/>
      <c r="SDA11" s="608"/>
      <c r="SDB11" s="608"/>
      <c r="SDC11" s="608"/>
      <c r="SDD11" s="608"/>
      <c r="SDE11" s="608"/>
      <c r="SDF11" s="608"/>
      <c r="SDG11" s="608"/>
      <c r="SDH11" s="608"/>
      <c r="SDI11" s="608"/>
      <c r="SDJ11" s="608"/>
      <c r="SDK11" s="608"/>
      <c r="SDL11" s="608"/>
      <c r="SDM11" s="608"/>
      <c r="SDN11" s="608"/>
      <c r="SDO11" s="608"/>
      <c r="SDP11" s="608"/>
      <c r="SDQ11" s="608"/>
      <c r="SDR11" s="608"/>
      <c r="SDS11" s="608"/>
      <c r="SDT11" s="608"/>
      <c r="SDU11" s="608"/>
      <c r="SDV11" s="608"/>
      <c r="SDW11" s="608"/>
      <c r="SDX11" s="608"/>
      <c r="SDY11" s="608"/>
      <c r="SDZ11" s="608"/>
      <c r="SEA11" s="608"/>
      <c r="SEB11" s="608"/>
      <c r="SEC11" s="608"/>
      <c r="SED11" s="608"/>
      <c r="SEE11" s="608"/>
      <c r="SEF11" s="608"/>
      <c r="SEG11" s="608"/>
      <c r="SEH11" s="608"/>
      <c r="SEI11" s="608"/>
      <c r="SEJ11" s="608"/>
      <c r="SEK11" s="608"/>
      <c r="SEL11" s="608"/>
      <c r="SEM11" s="608"/>
      <c r="SEN11" s="608"/>
      <c r="SEO11" s="608"/>
      <c r="SEP11" s="608"/>
      <c r="SEQ11" s="608"/>
      <c r="SER11" s="608"/>
      <c r="SES11" s="608"/>
      <c r="SET11" s="608"/>
      <c r="SEU11" s="608"/>
      <c r="SEV11" s="608"/>
      <c r="SEW11" s="608"/>
      <c r="SEX11" s="608"/>
      <c r="SEY11" s="608"/>
      <c r="SEZ11" s="608"/>
      <c r="SFA11" s="608"/>
      <c r="SFB11" s="608"/>
      <c r="SFC11" s="608"/>
      <c r="SFD11" s="608"/>
      <c r="SFE11" s="608"/>
      <c r="SFF11" s="608"/>
      <c r="SFG11" s="608"/>
      <c r="SFH11" s="608"/>
      <c r="SFI11" s="608"/>
      <c r="SFJ11" s="608"/>
      <c r="SFK11" s="608"/>
      <c r="SFL11" s="608"/>
      <c r="SFM11" s="608"/>
      <c r="SFN11" s="608"/>
      <c r="SFO11" s="608"/>
      <c r="SFP11" s="608"/>
      <c r="SFQ11" s="608"/>
      <c r="SFR11" s="608"/>
      <c r="SFS11" s="608"/>
      <c r="SFT11" s="608"/>
      <c r="SFU11" s="608"/>
      <c r="SFV11" s="608"/>
      <c r="SFW11" s="608"/>
      <c r="SFX11" s="608"/>
      <c r="SFY11" s="608"/>
      <c r="SFZ11" s="608"/>
      <c r="SGA11" s="608"/>
      <c r="SGB11" s="608"/>
      <c r="SGC11" s="608"/>
      <c r="SGD11" s="608"/>
      <c r="SGE11" s="608"/>
      <c r="SGF11" s="608"/>
      <c r="SGG11" s="608"/>
      <c r="SGH11" s="608"/>
      <c r="SGI11" s="608"/>
      <c r="SGJ11" s="608"/>
      <c r="SGK11" s="608"/>
      <c r="SGL11" s="608"/>
      <c r="SGM11" s="608"/>
      <c r="SGN11" s="608"/>
      <c r="SGO11" s="608"/>
      <c r="SGP11" s="608"/>
      <c r="SGQ11" s="608"/>
      <c r="SGR11" s="608"/>
      <c r="SGS11" s="608"/>
      <c r="SGT11" s="608"/>
      <c r="SGU11" s="608"/>
      <c r="SGV11" s="608"/>
      <c r="SGW11" s="608"/>
      <c r="SGX11" s="608"/>
      <c r="SGY11" s="608"/>
      <c r="SGZ11" s="608"/>
      <c r="SHA11" s="608"/>
      <c r="SHB11" s="608"/>
      <c r="SHC11" s="608"/>
      <c r="SHD11" s="608"/>
      <c r="SHE11" s="608"/>
      <c r="SHF11" s="608"/>
      <c r="SHG11" s="608"/>
      <c r="SHH11" s="608"/>
      <c r="SHI11" s="608"/>
      <c r="SHJ11" s="608"/>
      <c r="SHK11" s="608"/>
      <c r="SHL11" s="608"/>
      <c r="SHM11" s="608"/>
      <c r="SHN11" s="608"/>
      <c r="SHO11" s="608"/>
      <c r="SHP11" s="608"/>
      <c r="SHQ11" s="608"/>
      <c r="SHR11" s="608"/>
      <c r="SHS11" s="608"/>
      <c r="SHT11" s="608"/>
      <c r="SHU11" s="608"/>
      <c r="SHV11" s="608"/>
      <c r="SHW11" s="608"/>
      <c r="SHX11" s="608"/>
      <c r="SHY11" s="608"/>
      <c r="SHZ11" s="608"/>
      <c r="SIA11" s="608"/>
      <c r="SIB11" s="608"/>
      <c r="SIC11" s="608"/>
      <c r="SID11" s="608"/>
      <c r="SIE11" s="608"/>
      <c r="SIF11" s="608"/>
      <c r="SIG11" s="608"/>
      <c r="SIH11" s="608"/>
      <c r="SII11" s="608"/>
      <c r="SIJ11" s="608"/>
      <c r="SIK11" s="608"/>
      <c r="SIL11" s="608"/>
      <c r="SIM11" s="608"/>
      <c r="SIN11" s="608"/>
      <c r="SIO11" s="608"/>
      <c r="SIP11" s="608"/>
      <c r="SIQ11" s="608"/>
      <c r="SIR11" s="608"/>
      <c r="SIS11" s="608"/>
      <c r="SIT11" s="608"/>
      <c r="SIU11" s="608"/>
      <c r="SIV11" s="608"/>
      <c r="SIW11" s="608"/>
      <c r="SIX11" s="608"/>
      <c r="SIY11" s="608"/>
      <c r="SIZ11" s="608"/>
      <c r="SJA11" s="608"/>
      <c r="SJB11" s="608"/>
      <c r="SJC11" s="608"/>
      <c r="SJD11" s="608"/>
      <c r="SJE11" s="608"/>
      <c r="SJF11" s="608"/>
      <c r="SJG11" s="608"/>
      <c r="SJH11" s="608"/>
      <c r="SJI11" s="608"/>
      <c r="SJJ11" s="608"/>
      <c r="SJK11" s="608"/>
      <c r="SJL11" s="608"/>
      <c r="SJM11" s="608"/>
      <c r="SJN11" s="608"/>
      <c r="SJO11" s="608"/>
      <c r="SJP11" s="608"/>
      <c r="SJQ11" s="608"/>
      <c r="SJR11" s="608"/>
      <c r="SJS11" s="608"/>
      <c r="SJT11" s="608"/>
      <c r="SJU11" s="608"/>
      <c r="SJV11" s="608"/>
      <c r="SJW11" s="608"/>
      <c r="SJX11" s="608"/>
      <c r="SJY11" s="608"/>
      <c r="SJZ11" s="608"/>
      <c r="SKA11" s="608"/>
      <c r="SKB11" s="608"/>
      <c r="SKC11" s="608"/>
      <c r="SKD11" s="608"/>
      <c r="SKE11" s="608"/>
      <c r="SKF11" s="608"/>
      <c r="SKG11" s="608"/>
      <c r="SKH11" s="608"/>
      <c r="SKI11" s="608"/>
      <c r="SKJ11" s="608"/>
      <c r="SKK11" s="608"/>
      <c r="SKL11" s="608"/>
      <c r="SKM11" s="608"/>
      <c r="SKN11" s="608"/>
      <c r="SKO11" s="608"/>
      <c r="SKP11" s="608"/>
      <c r="SKQ11" s="608"/>
      <c r="SKR11" s="608"/>
      <c r="SKS11" s="608"/>
      <c r="SKT11" s="608"/>
      <c r="SKU11" s="608"/>
      <c r="SKV11" s="608"/>
      <c r="SKW11" s="608"/>
      <c r="SKX11" s="608"/>
      <c r="SKY11" s="608"/>
      <c r="SKZ11" s="608"/>
      <c r="SLA11" s="608"/>
      <c r="SLB11" s="608"/>
      <c r="SLC11" s="608"/>
      <c r="SLD11" s="608"/>
      <c r="SLE11" s="608"/>
      <c r="SLF11" s="608"/>
      <c r="SLG11" s="608"/>
      <c r="SLH11" s="608"/>
      <c r="SLI11" s="608"/>
      <c r="SLJ11" s="608"/>
      <c r="SLK11" s="608"/>
      <c r="SLL11" s="608"/>
      <c r="SLM11" s="608"/>
      <c r="SLN11" s="608"/>
      <c r="SLO11" s="608"/>
      <c r="SLP11" s="608"/>
      <c r="SLQ11" s="608"/>
      <c r="SLR11" s="608"/>
      <c r="SLS11" s="608"/>
      <c r="SLT11" s="608"/>
      <c r="SLU11" s="608"/>
      <c r="SLV11" s="608"/>
      <c r="SLW11" s="608"/>
      <c r="SLX11" s="608"/>
      <c r="SLY11" s="608"/>
      <c r="SLZ11" s="608"/>
      <c r="SMA11" s="608"/>
      <c r="SMB11" s="608"/>
      <c r="SMC11" s="608"/>
      <c r="SMD11" s="608"/>
      <c r="SME11" s="608"/>
      <c r="SMF11" s="608"/>
      <c r="SMG11" s="608"/>
      <c r="SMH11" s="608"/>
      <c r="SMI11" s="608"/>
      <c r="SMJ11" s="608"/>
      <c r="SMK11" s="608"/>
      <c r="SML11" s="608"/>
      <c r="SMM11" s="608"/>
      <c r="SMN11" s="608"/>
      <c r="SMO11" s="608"/>
      <c r="SMP11" s="608"/>
      <c r="SMQ11" s="608"/>
      <c r="SMR11" s="608"/>
      <c r="SMS11" s="608"/>
      <c r="SMT11" s="608"/>
      <c r="SMU11" s="608"/>
      <c r="SMV11" s="608"/>
      <c r="SMW11" s="608"/>
      <c r="SMX11" s="608"/>
      <c r="SMY11" s="608"/>
      <c r="SMZ11" s="608"/>
      <c r="SNA11" s="608"/>
      <c r="SNB11" s="608"/>
      <c r="SNC11" s="608"/>
      <c r="SND11" s="608"/>
      <c r="SNE11" s="608"/>
      <c r="SNF11" s="608"/>
      <c r="SNG11" s="608"/>
      <c r="SNH11" s="608"/>
      <c r="SNI11" s="608"/>
      <c r="SNJ11" s="608"/>
      <c r="SNK11" s="608"/>
      <c r="SNL11" s="608"/>
      <c r="SNM11" s="608"/>
      <c r="SNN11" s="608"/>
      <c r="SNO11" s="608"/>
      <c r="SNP11" s="608"/>
      <c r="SNQ11" s="608"/>
      <c r="SNR11" s="608"/>
      <c r="SNS11" s="608"/>
      <c r="SNT11" s="608"/>
      <c r="SNU11" s="608"/>
      <c r="SNV11" s="608"/>
      <c r="SNW11" s="608"/>
      <c r="SNX11" s="608"/>
      <c r="SNY11" s="608"/>
      <c r="SNZ11" s="608"/>
      <c r="SOA11" s="608"/>
      <c r="SOB11" s="608"/>
      <c r="SOC11" s="608"/>
      <c r="SOD11" s="608"/>
      <c r="SOE11" s="608"/>
      <c r="SOF11" s="608"/>
      <c r="SOG11" s="608"/>
      <c r="SOH11" s="608"/>
      <c r="SOI11" s="608"/>
      <c r="SOJ11" s="608"/>
      <c r="SOK11" s="608"/>
      <c r="SOL11" s="608"/>
      <c r="SOM11" s="608"/>
      <c r="SON11" s="608"/>
      <c r="SOO11" s="608"/>
      <c r="SOP11" s="608"/>
      <c r="SOQ11" s="608"/>
      <c r="SOR11" s="608"/>
      <c r="SOS11" s="608"/>
      <c r="SOT11" s="608"/>
      <c r="SOU11" s="608"/>
      <c r="SOV11" s="608"/>
      <c r="SOW11" s="608"/>
      <c r="SOX11" s="608"/>
      <c r="SOY11" s="608"/>
      <c r="SOZ11" s="608"/>
      <c r="SPA11" s="608"/>
      <c r="SPB11" s="608"/>
      <c r="SPC11" s="608"/>
      <c r="SPD11" s="608"/>
      <c r="SPE11" s="608"/>
      <c r="SPF11" s="608"/>
      <c r="SPG11" s="608"/>
      <c r="SPH11" s="608"/>
      <c r="SPI11" s="608"/>
      <c r="SPJ11" s="608"/>
      <c r="SPK11" s="608"/>
      <c r="SPL11" s="608"/>
      <c r="SPM11" s="608"/>
      <c r="SPN11" s="608"/>
      <c r="SPO11" s="608"/>
      <c r="SPP11" s="608"/>
      <c r="SPQ11" s="608"/>
      <c r="SPR11" s="608"/>
      <c r="SPS11" s="608"/>
      <c r="SPT11" s="608"/>
      <c r="SPU11" s="608"/>
      <c r="SPV11" s="608"/>
      <c r="SPW11" s="608"/>
      <c r="SPX11" s="608"/>
      <c r="SPY11" s="608"/>
      <c r="SPZ11" s="608"/>
      <c r="SQA11" s="608"/>
      <c r="SQB11" s="608"/>
      <c r="SQC11" s="608"/>
      <c r="SQD11" s="608"/>
      <c r="SQE11" s="608"/>
      <c r="SQF11" s="608"/>
      <c r="SQG11" s="608"/>
      <c r="SQH11" s="608"/>
      <c r="SQI11" s="608"/>
      <c r="SQJ11" s="608"/>
      <c r="SQK11" s="608"/>
      <c r="SQL11" s="608"/>
      <c r="SQM11" s="608"/>
      <c r="SQN11" s="608"/>
      <c r="SQO11" s="608"/>
      <c r="SQP11" s="608"/>
      <c r="SQQ11" s="608"/>
      <c r="SQR11" s="608"/>
      <c r="SQS11" s="608"/>
      <c r="SQT11" s="608"/>
      <c r="SQU11" s="608"/>
      <c r="SQV11" s="608"/>
      <c r="SQW11" s="608"/>
      <c r="SQX11" s="608"/>
      <c r="SQY11" s="608"/>
      <c r="SQZ11" s="608"/>
      <c r="SRA11" s="608"/>
      <c r="SRB11" s="608"/>
      <c r="SRC11" s="608"/>
      <c r="SRD11" s="608"/>
      <c r="SRE11" s="608"/>
      <c r="SRF11" s="608"/>
      <c r="SRG11" s="608"/>
      <c r="SRH11" s="608"/>
      <c r="SRI11" s="608"/>
      <c r="SRJ11" s="608"/>
      <c r="SRK11" s="608"/>
      <c r="SRL11" s="608"/>
      <c r="SRM11" s="608"/>
      <c r="SRN11" s="608"/>
      <c r="SRO11" s="608"/>
      <c r="SRP11" s="608"/>
      <c r="SRQ11" s="608"/>
      <c r="SRR11" s="608"/>
      <c r="SRS11" s="608"/>
      <c r="SRT11" s="608"/>
      <c r="SRU11" s="608"/>
      <c r="SRV11" s="608"/>
      <c r="SRW11" s="608"/>
      <c r="SRX11" s="608"/>
      <c r="SRY11" s="608"/>
      <c r="SRZ11" s="608"/>
      <c r="SSA11" s="608"/>
      <c r="SSB11" s="608"/>
      <c r="SSC11" s="608"/>
      <c r="SSD11" s="608"/>
      <c r="SSE11" s="608"/>
      <c r="SSF11" s="608"/>
      <c r="SSG11" s="608"/>
      <c r="SSH11" s="608"/>
      <c r="SSI11" s="608"/>
      <c r="SSJ11" s="608"/>
      <c r="SSK11" s="608"/>
      <c r="SSL11" s="608"/>
      <c r="SSM11" s="608"/>
      <c r="SSN11" s="608"/>
      <c r="SSO11" s="608"/>
      <c r="SSP11" s="608"/>
      <c r="SSQ11" s="608"/>
      <c r="SSR11" s="608"/>
      <c r="SSS11" s="608"/>
      <c r="SST11" s="608"/>
      <c r="SSU11" s="608"/>
      <c r="SSV11" s="608"/>
      <c r="SSW11" s="608"/>
      <c r="SSX11" s="608"/>
      <c r="SSY11" s="608"/>
      <c r="SSZ11" s="608"/>
      <c r="STA11" s="608"/>
      <c r="STB11" s="608"/>
      <c r="STC11" s="608"/>
      <c r="STD11" s="608"/>
      <c r="STE11" s="608"/>
      <c r="STF11" s="608"/>
      <c r="STG11" s="608"/>
      <c r="STH11" s="608"/>
      <c r="STI11" s="608"/>
      <c r="STJ11" s="608"/>
      <c r="STK11" s="608"/>
      <c r="STL11" s="608"/>
      <c r="STM11" s="608"/>
      <c r="STN11" s="608"/>
      <c r="STO11" s="608"/>
      <c r="STP11" s="608"/>
      <c r="STQ11" s="608"/>
      <c r="STR11" s="608"/>
      <c r="STS11" s="608"/>
      <c r="STT11" s="608"/>
      <c r="STU11" s="608"/>
      <c r="STV11" s="608"/>
      <c r="STW11" s="608"/>
      <c r="STX11" s="608"/>
      <c r="STY11" s="608"/>
      <c r="STZ11" s="608"/>
      <c r="SUA11" s="608"/>
      <c r="SUB11" s="608"/>
      <c r="SUC11" s="608"/>
      <c r="SUD11" s="608"/>
      <c r="SUE11" s="608"/>
      <c r="SUF11" s="608"/>
      <c r="SUG11" s="608"/>
      <c r="SUH11" s="608"/>
      <c r="SUI11" s="608"/>
      <c r="SUJ11" s="608"/>
      <c r="SUK11" s="608"/>
      <c r="SUL11" s="608"/>
      <c r="SUM11" s="608"/>
      <c r="SUN11" s="608"/>
      <c r="SUO11" s="608"/>
      <c r="SUP11" s="608"/>
      <c r="SUQ11" s="608"/>
      <c r="SUR11" s="608"/>
      <c r="SUS11" s="608"/>
      <c r="SUT11" s="608"/>
      <c r="SUU11" s="608"/>
      <c r="SUV11" s="608"/>
      <c r="SUW11" s="608"/>
      <c r="SUX11" s="608"/>
      <c r="SUY11" s="608"/>
      <c r="SUZ11" s="608"/>
      <c r="SVA11" s="608"/>
      <c r="SVB11" s="608"/>
      <c r="SVC11" s="608"/>
      <c r="SVD11" s="608"/>
      <c r="SVE11" s="608"/>
      <c r="SVF11" s="608"/>
      <c r="SVG11" s="608"/>
      <c r="SVH11" s="608"/>
      <c r="SVI11" s="608"/>
      <c r="SVJ11" s="608"/>
      <c r="SVK11" s="608"/>
      <c r="SVL11" s="608"/>
      <c r="SVM11" s="608"/>
      <c r="SVN11" s="608"/>
      <c r="SVO11" s="608"/>
      <c r="SVP11" s="608"/>
      <c r="SVQ11" s="608"/>
      <c r="SVR11" s="608"/>
      <c r="SVS11" s="608"/>
      <c r="SVT11" s="608"/>
      <c r="SVU11" s="608"/>
      <c r="SVV11" s="608"/>
      <c r="SVW11" s="608"/>
      <c r="SVX11" s="608"/>
      <c r="SVY11" s="608"/>
      <c r="SVZ11" s="608"/>
      <c r="SWA11" s="608"/>
      <c r="SWB11" s="608"/>
      <c r="SWC11" s="608"/>
      <c r="SWD11" s="608"/>
      <c r="SWE11" s="608"/>
      <c r="SWF11" s="608"/>
      <c r="SWG11" s="608"/>
      <c r="SWH11" s="608"/>
      <c r="SWI11" s="608"/>
      <c r="SWJ11" s="608"/>
      <c r="SWK11" s="608"/>
      <c r="SWL11" s="608"/>
      <c r="SWM11" s="608"/>
      <c r="SWN11" s="608"/>
      <c r="SWO11" s="608"/>
      <c r="SWP11" s="608"/>
      <c r="SWQ11" s="608"/>
      <c r="SWR11" s="608"/>
      <c r="SWS11" s="608"/>
      <c r="SWT11" s="608"/>
      <c r="SWU11" s="608"/>
      <c r="SWV11" s="608"/>
      <c r="SWW11" s="608"/>
      <c r="SWX11" s="608"/>
      <c r="SWY11" s="608"/>
      <c r="SWZ11" s="608"/>
      <c r="SXA11" s="608"/>
      <c r="SXB11" s="608"/>
      <c r="SXC11" s="608"/>
      <c r="SXD11" s="608"/>
      <c r="SXE11" s="608"/>
      <c r="SXF11" s="608"/>
      <c r="SXG11" s="608"/>
      <c r="SXH11" s="608"/>
      <c r="SXI11" s="608"/>
      <c r="SXJ11" s="608"/>
      <c r="SXK11" s="608"/>
      <c r="SXL11" s="608"/>
      <c r="SXM11" s="608"/>
      <c r="SXN11" s="608"/>
      <c r="SXO11" s="608"/>
      <c r="SXP11" s="608"/>
      <c r="SXQ11" s="608"/>
      <c r="SXR11" s="608"/>
      <c r="SXS11" s="608"/>
      <c r="SXT11" s="608"/>
      <c r="SXU11" s="608"/>
      <c r="SXV11" s="608"/>
      <c r="SXW11" s="608"/>
      <c r="SXX11" s="608"/>
      <c r="SXY11" s="608"/>
      <c r="SXZ11" s="608"/>
      <c r="SYA11" s="608"/>
      <c r="SYB11" s="608"/>
      <c r="SYC11" s="608"/>
      <c r="SYD11" s="608"/>
      <c r="SYE11" s="608"/>
      <c r="SYF11" s="608"/>
      <c r="SYG11" s="608"/>
      <c r="SYH11" s="608"/>
      <c r="SYI11" s="608"/>
      <c r="SYJ11" s="608"/>
      <c r="SYK11" s="608"/>
      <c r="SYL11" s="608"/>
      <c r="SYM11" s="608"/>
      <c r="SYN11" s="608"/>
      <c r="SYO11" s="608"/>
      <c r="SYP11" s="608"/>
      <c r="SYQ11" s="608"/>
      <c r="SYR11" s="608"/>
      <c r="SYS11" s="608"/>
      <c r="SYT11" s="608"/>
      <c r="SYU11" s="608"/>
      <c r="SYV11" s="608"/>
      <c r="SYW11" s="608"/>
      <c r="SYX11" s="608"/>
      <c r="SYY11" s="608"/>
      <c r="SYZ11" s="608"/>
      <c r="SZA11" s="608"/>
      <c r="SZB11" s="608"/>
      <c r="SZC11" s="608"/>
      <c r="SZD11" s="608"/>
      <c r="SZE11" s="608"/>
      <c r="SZF11" s="608"/>
      <c r="SZG11" s="608"/>
      <c r="SZH11" s="608"/>
      <c r="SZI11" s="608"/>
      <c r="SZJ11" s="608"/>
      <c r="SZK11" s="608"/>
      <c r="SZL11" s="608"/>
      <c r="SZM11" s="608"/>
      <c r="SZN11" s="608"/>
      <c r="SZO11" s="608"/>
      <c r="SZP11" s="608"/>
      <c r="SZQ11" s="608"/>
      <c r="SZR11" s="608"/>
      <c r="SZS11" s="608"/>
      <c r="SZT11" s="608"/>
      <c r="SZU11" s="608"/>
      <c r="SZV11" s="608"/>
      <c r="SZW11" s="608"/>
      <c r="SZX11" s="608"/>
      <c r="SZY11" s="608"/>
      <c r="SZZ11" s="608"/>
      <c r="TAA11" s="608"/>
      <c r="TAB11" s="608"/>
      <c r="TAC11" s="608"/>
      <c r="TAD11" s="608"/>
      <c r="TAE11" s="608"/>
      <c r="TAF11" s="608"/>
      <c r="TAG11" s="608"/>
      <c r="TAH11" s="608"/>
      <c r="TAI11" s="608"/>
      <c r="TAJ11" s="608"/>
      <c r="TAK11" s="608"/>
      <c r="TAL11" s="608"/>
      <c r="TAM11" s="608"/>
      <c r="TAN11" s="608"/>
      <c r="TAO11" s="608"/>
      <c r="TAP11" s="608"/>
      <c r="TAQ11" s="608"/>
      <c r="TAR11" s="608"/>
      <c r="TAS11" s="608"/>
      <c r="TAT11" s="608"/>
      <c r="TAU11" s="608"/>
      <c r="TAV11" s="608"/>
      <c r="TAW11" s="608"/>
      <c r="TAX11" s="608"/>
      <c r="TAY11" s="608"/>
      <c r="TAZ11" s="608"/>
      <c r="TBA11" s="608"/>
      <c r="TBB11" s="608"/>
      <c r="TBC11" s="608"/>
      <c r="TBD11" s="608"/>
      <c r="TBE11" s="608"/>
      <c r="TBF11" s="608"/>
      <c r="TBG11" s="608"/>
      <c r="TBH11" s="608"/>
      <c r="TBI11" s="608"/>
      <c r="TBJ11" s="608"/>
      <c r="TBK11" s="608"/>
      <c r="TBL11" s="608"/>
      <c r="TBM11" s="608"/>
      <c r="TBN11" s="608"/>
      <c r="TBO11" s="608"/>
      <c r="TBP11" s="608"/>
      <c r="TBQ11" s="608"/>
      <c r="TBR11" s="608"/>
      <c r="TBS11" s="608"/>
      <c r="TBT11" s="608"/>
      <c r="TBU11" s="608"/>
      <c r="TBV11" s="608"/>
      <c r="TBW11" s="608"/>
      <c r="TBX11" s="608"/>
      <c r="TBY11" s="608"/>
      <c r="TBZ11" s="608"/>
      <c r="TCA11" s="608"/>
      <c r="TCB11" s="608"/>
      <c r="TCC11" s="608"/>
      <c r="TCD11" s="608"/>
      <c r="TCE11" s="608"/>
      <c r="TCF11" s="608"/>
      <c r="TCG11" s="608"/>
      <c r="TCH11" s="608"/>
      <c r="TCI11" s="608"/>
      <c r="TCJ11" s="608"/>
      <c r="TCK11" s="608"/>
      <c r="TCL11" s="608"/>
      <c r="TCM11" s="608"/>
      <c r="TCN11" s="608"/>
      <c r="TCO11" s="608"/>
      <c r="TCP11" s="608"/>
      <c r="TCQ11" s="608"/>
      <c r="TCR11" s="608"/>
      <c r="TCS11" s="608"/>
      <c r="TCT11" s="608"/>
      <c r="TCU11" s="608"/>
      <c r="TCV11" s="608"/>
      <c r="TCW11" s="608"/>
      <c r="TCX11" s="608"/>
      <c r="TCY11" s="608"/>
      <c r="TCZ11" s="608"/>
      <c r="TDA11" s="608"/>
      <c r="TDB11" s="608"/>
      <c r="TDC11" s="608"/>
      <c r="TDD11" s="608"/>
      <c r="TDE11" s="608"/>
      <c r="TDF11" s="608"/>
      <c r="TDG11" s="608"/>
      <c r="TDH11" s="608"/>
      <c r="TDI11" s="608"/>
      <c r="TDJ11" s="608"/>
      <c r="TDK11" s="608"/>
      <c r="TDL11" s="608"/>
      <c r="TDM11" s="608"/>
      <c r="TDN11" s="608"/>
      <c r="TDO11" s="608"/>
      <c r="TDP11" s="608"/>
      <c r="TDQ11" s="608"/>
      <c r="TDR11" s="608"/>
      <c r="TDS11" s="608"/>
      <c r="TDT11" s="608"/>
      <c r="TDU11" s="608"/>
      <c r="TDV11" s="608"/>
      <c r="TDW11" s="608"/>
      <c r="TDX11" s="608"/>
      <c r="TDY11" s="608"/>
      <c r="TDZ11" s="608"/>
      <c r="TEA11" s="608"/>
      <c r="TEB11" s="608"/>
      <c r="TEC11" s="608"/>
      <c r="TED11" s="608"/>
      <c r="TEE11" s="608"/>
      <c r="TEF11" s="608"/>
      <c r="TEG11" s="608"/>
      <c r="TEH11" s="608"/>
      <c r="TEI11" s="608"/>
      <c r="TEJ11" s="608"/>
      <c r="TEK11" s="608"/>
      <c r="TEL11" s="608"/>
      <c r="TEM11" s="608"/>
      <c r="TEN11" s="608"/>
      <c r="TEO11" s="608"/>
      <c r="TEP11" s="608"/>
      <c r="TEQ11" s="608"/>
      <c r="TER11" s="608"/>
      <c r="TES11" s="608"/>
      <c r="TET11" s="608"/>
      <c r="TEU11" s="608"/>
      <c r="TEV11" s="608"/>
      <c r="TEW11" s="608"/>
      <c r="TEX11" s="608"/>
      <c r="TEY11" s="608"/>
      <c r="TEZ11" s="608"/>
      <c r="TFA11" s="608"/>
      <c r="TFB11" s="608"/>
      <c r="TFC11" s="608"/>
      <c r="TFD11" s="608"/>
      <c r="TFE11" s="608"/>
      <c r="TFF11" s="608"/>
      <c r="TFG11" s="608"/>
      <c r="TFH11" s="608"/>
      <c r="TFI11" s="608"/>
      <c r="TFJ11" s="608"/>
      <c r="TFK11" s="608"/>
      <c r="TFL11" s="608"/>
      <c r="TFM11" s="608"/>
      <c r="TFN11" s="608"/>
      <c r="TFO11" s="608"/>
      <c r="TFP11" s="608"/>
      <c r="TFQ11" s="608"/>
      <c r="TFR11" s="608"/>
      <c r="TFS11" s="608"/>
      <c r="TFT11" s="608"/>
      <c r="TFU11" s="608"/>
      <c r="TFV11" s="608"/>
      <c r="TFW11" s="608"/>
      <c r="TFX11" s="608"/>
      <c r="TFY11" s="608"/>
      <c r="TFZ11" s="608"/>
      <c r="TGA11" s="608"/>
      <c r="TGB11" s="608"/>
      <c r="TGC11" s="608"/>
      <c r="TGD11" s="608"/>
      <c r="TGE11" s="608"/>
      <c r="TGF11" s="608"/>
      <c r="TGG11" s="608"/>
      <c r="TGH11" s="608"/>
      <c r="TGI11" s="608"/>
      <c r="TGJ11" s="608"/>
      <c r="TGK11" s="608"/>
      <c r="TGL11" s="608"/>
      <c r="TGM11" s="608"/>
      <c r="TGN11" s="608"/>
      <c r="TGO11" s="608"/>
      <c r="TGP11" s="608"/>
      <c r="TGQ11" s="608"/>
      <c r="TGR11" s="608"/>
      <c r="TGS11" s="608"/>
      <c r="TGT11" s="608"/>
      <c r="TGU11" s="608"/>
      <c r="TGV11" s="608"/>
      <c r="TGW11" s="608"/>
      <c r="TGX11" s="608"/>
      <c r="TGY11" s="608"/>
      <c r="TGZ11" s="608"/>
      <c r="THA11" s="608"/>
      <c r="THB11" s="608"/>
      <c r="THC11" s="608"/>
      <c r="THD11" s="608"/>
      <c r="THE11" s="608"/>
      <c r="THF11" s="608"/>
      <c r="THG11" s="608"/>
      <c r="THH11" s="608"/>
      <c r="THI11" s="608"/>
      <c r="THJ11" s="608"/>
      <c r="THK11" s="608"/>
      <c r="THL11" s="608"/>
      <c r="THM11" s="608"/>
      <c r="THN11" s="608"/>
      <c r="THO11" s="608"/>
      <c r="THP11" s="608"/>
      <c r="THQ11" s="608"/>
      <c r="THR11" s="608"/>
      <c r="THS11" s="608"/>
      <c r="THT11" s="608"/>
      <c r="THU11" s="608"/>
      <c r="THV11" s="608"/>
      <c r="THW11" s="608"/>
      <c r="THX11" s="608"/>
      <c r="THY11" s="608"/>
      <c r="THZ11" s="608"/>
      <c r="TIA11" s="608"/>
      <c r="TIB11" s="608"/>
      <c r="TIC11" s="608"/>
      <c r="TID11" s="608"/>
      <c r="TIE11" s="608"/>
      <c r="TIF11" s="608"/>
      <c r="TIG11" s="608"/>
      <c r="TIH11" s="608"/>
      <c r="TII11" s="608"/>
      <c r="TIJ11" s="608"/>
      <c r="TIK11" s="608"/>
      <c r="TIL11" s="608"/>
      <c r="TIM11" s="608"/>
      <c r="TIN11" s="608"/>
      <c r="TIO11" s="608"/>
      <c r="TIP11" s="608"/>
      <c r="TIQ11" s="608"/>
      <c r="TIR11" s="608"/>
      <c r="TIS11" s="608"/>
      <c r="TIT11" s="608"/>
      <c r="TIU11" s="608"/>
      <c r="TIV11" s="608"/>
      <c r="TIW11" s="608"/>
      <c r="TIX11" s="608"/>
      <c r="TIY11" s="608"/>
      <c r="TIZ11" s="608"/>
      <c r="TJA11" s="608"/>
      <c r="TJB11" s="608"/>
      <c r="TJC11" s="608"/>
      <c r="TJD11" s="608"/>
      <c r="TJE11" s="608"/>
      <c r="TJF11" s="608"/>
      <c r="TJG11" s="608"/>
      <c r="TJH11" s="608"/>
      <c r="TJI11" s="608"/>
      <c r="TJJ11" s="608"/>
      <c r="TJK11" s="608"/>
      <c r="TJL11" s="608"/>
      <c r="TJM11" s="608"/>
      <c r="TJN11" s="608"/>
      <c r="TJO11" s="608"/>
      <c r="TJP11" s="608"/>
      <c r="TJQ11" s="608"/>
      <c r="TJR11" s="608"/>
      <c r="TJS11" s="608"/>
      <c r="TJT11" s="608"/>
      <c r="TJU11" s="608"/>
      <c r="TJV11" s="608"/>
      <c r="TJW11" s="608"/>
      <c r="TJX11" s="608"/>
      <c r="TJY11" s="608"/>
      <c r="TJZ11" s="608"/>
      <c r="TKA11" s="608"/>
      <c r="TKB11" s="608"/>
      <c r="TKC11" s="608"/>
      <c r="TKD11" s="608"/>
      <c r="TKE11" s="608"/>
      <c r="TKF11" s="608"/>
      <c r="TKG11" s="608"/>
      <c r="TKH11" s="608"/>
      <c r="TKI11" s="608"/>
      <c r="TKJ11" s="608"/>
      <c r="TKK11" s="608"/>
      <c r="TKL11" s="608"/>
      <c r="TKM11" s="608"/>
      <c r="TKN11" s="608"/>
      <c r="TKO11" s="608"/>
      <c r="TKP11" s="608"/>
      <c r="TKQ11" s="608"/>
      <c r="TKR11" s="608"/>
      <c r="TKS11" s="608"/>
      <c r="TKT11" s="608"/>
      <c r="TKU11" s="608"/>
      <c r="TKV11" s="608"/>
      <c r="TKW11" s="608"/>
      <c r="TKX11" s="608"/>
      <c r="TKY11" s="608"/>
      <c r="TKZ11" s="608"/>
      <c r="TLA11" s="608"/>
      <c r="TLB11" s="608"/>
      <c r="TLC11" s="608"/>
      <c r="TLD11" s="608"/>
      <c r="TLE11" s="608"/>
      <c r="TLF11" s="608"/>
      <c r="TLG11" s="608"/>
      <c r="TLH11" s="608"/>
      <c r="TLI11" s="608"/>
      <c r="TLJ11" s="608"/>
      <c r="TLK11" s="608"/>
      <c r="TLL11" s="608"/>
      <c r="TLM11" s="608"/>
      <c r="TLN11" s="608"/>
      <c r="TLO11" s="608"/>
      <c r="TLP11" s="608"/>
      <c r="TLQ11" s="608"/>
      <c r="TLR11" s="608"/>
      <c r="TLS11" s="608"/>
      <c r="TLT11" s="608"/>
      <c r="TLU11" s="608"/>
      <c r="TLV11" s="608"/>
      <c r="TLW11" s="608"/>
      <c r="TLX11" s="608"/>
      <c r="TLY11" s="608"/>
      <c r="TLZ11" s="608"/>
      <c r="TMA11" s="608"/>
      <c r="TMB11" s="608"/>
      <c r="TMC11" s="608"/>
      <c r="TMD11" s="608"/>
      <c r="TME11" s="608"/>
      <c r="TMF11" s="608"/>
      <c r="TMG11" s="608"/>
      <c r="TMH11" s="608"/>
      <c r="TMI11" s="608"/>
      <c r="TMJ11" s="608"/>
      <c r="TMK11" s="608"/>
      <c r="TML11" s="608"/>
      <c r="TMM11" s="608"/>
      <c r="TMN11" s="608"/>
      <c r="TMO11" s="608"/>
      <c r="TMP11" s="608"/>
      <c r="TMQ11" s="608"/>
      <c r="TMR11" s="608"/>
      <c r="TMS11" s="608"/>
      <c r="TMT11" s="608"/>
      <c r="TMU11" s="608"/>
      <c r="TMV11" s="608"/>
      <c r="TMW11" s="608"/>
      <c r="TMX11" s="608"/>
      <c r="TMY11" s="608"/>
      <c r="TMZ11" s="608"/>
      <c r="TNA11" s="608"/>
      <c r="TNB11" s="608"/>
      <c r="TNC11" s="608"/>
      <c r="TND11" s="608"/>
      <c r="TNE11" s="608"/>
      <c r="TNF11" s="608"/>
      <c r="TNG11" s="608"/>
      <c r="TNH11" s="608"/>
      <c r="TNI11" s="608"/>
      <c r="TNJ11" s="608"/>
      <c r="TNK11" s="608"/>
      <c r="TNL11" s="608"/>
      <c r="TNM11" s="608"/>
      <c r="TNN11" s="608"/>
      <c r="TNO11" s="608"/>
      <c r="TNP11" s="608"/>
      <c r="TNQ11" s="608"/>
      <c r="TNR11" s="608"/>
      <c r="TNS11" s="608"/>
      <c r="TNT11" s="608"/>
      <c r="TNU11" s="608"/>
      <c r="TNV11" s="608"/>
      <c r="TNW11" s="608"/>
      <c r="TNX11" s="608"/>
      <c r="TNY11" s="608"/>
      <c r="TNZ11" s="608"/>
      <c r="TOA11" s="608"/>
      <c r="TOB11" s="608"/>
      <c r="TOC11" s="608"/>
      <c r="TOD11" s="608"/>
      <c r="TOE11" s="608"/>
      <c r="TOF11" s="608"/>
      <c r="TOG11" s="608"/>
      <c r="TOH11" s="608"/>
      <c r="TOI11" s="608"/>
      <c r="TOJ11" s="608"/>
      <c r="TOK11" s="608"/>
      <c r="TOL11" s="608"/>
      <c r="TOM11" s="608"/>
      <c r="TON11" s="608"/>
      <c r="TOO11" s="608"/>
      <c r="TOP11" s="608"/>
      <c r="TOQ11" s="608"/>
      <c r="TOR11" s="608"/>
      <c r="TOS11" s="608"/>
      <c r="TOT11" s="608"/>
      <c r="TOU11" s="608"/>
      <c r="TOV11" s="608"/>
      <c r="TOW11" s="608"/>
      <c r="TOX11" s="608"/>
      <c r="TOY11" s="608"/>
      <c r="TOZ11" s="608"/>
      <c r="TPA11" s="608"/>
      <c r="TPB11" s="608"/>
      <c r="TPC11" s="608"/>
      <c r="TPD11" s="608"/>
      <c r="TPE11" s="608"/>
      <c r="TPF11" s="608"/>
      <c r="TPG11" s="608"/>
      <c r="TPH11" s="608"/>
      <c r="TPI11" s="608"/>
      <c r="TPJ11" s="608"/>
      <c r="TPK11" s="608"/>
      <c r="TPL11" s="608"/>
      <c r="TPM11" s="608"/>
      <c r="TPN11" s="608"/>
      <c r="TPO11" s="608"/>
      <c r="TPP11" s="608"/>
      <c r="TPQ11" s="608"/>
      <c r="TPR11" s="608"/>
      <c r="TPS11" s="608"/>
      <c r="TPT11" s="608"/>
      <c r="TPU11" s="608"/>
      <c r="TPV11" s="608"/>
      <c r="TPW11" s="608"/>
      <c r="TPX11" s="608"/>
      <c r="TPY11" s="608"/>
      <c r="TPZ11" s="608"/>
      <c r="TQA11" s="608"/>
      <c r="TQB11" s="608"/>
      <c r="TQC11" s="608"/>
      <c r="TQD11" s="608"/>
      <c r="TQE11" s="608"/>
      <c r="TQF11" s="608"/>
      <c r="TQG11" s="608"/>
      <c r="TQH11" s="608"/>
      <c r="TQI11" s="608"/>
      <c r="TQJ11" s="608"/>
      <c r="TQK11" s="608"/>
      <c r="TQL11" s="608"/>
      <c r="TQM11" s="608"/>
      <c r="TQN11" s="608"/>
      <c r="TQO11" s="608"/>
      <c r="TQP11" s="608"/>
      <c r="TQQ11" s="608"/>
      <c r="TQR11" s="608"/>
      <c r="TQS11" s="608"/>
      <c r="TQT11" s="608"/>
      <c r="TQU11" s="608"/>
      <c r="TQV11" s="608"/>
      <c r="TQW11" s="608"/>
      <c r="TQX11" s="608"/>
      <c r="TQY11" s="608"/>
      <c r="TQZ11" s="608"/>
      <c r="TRA11" s="608"/>
      <c r="TRB11" s="608"/>
      <c r="TRC11" s="608"/>
      <c r="TRD11" s="608"/>
      <c r="TRE11" s="608"/>
      <c r="TRF11" s="608"/>
      <c r="TRG11" s="608"/>
      <c r="TRH11" s="608"/>
      <c r="TRI11" s="608"/>
      <c r="TRJ11" s="608"/>
      <c r="TRK11" s="608"/>
      <c r="TRL11" s="608"/>
      <c r="TRM11" s="608"/>
      <c r="TRN11" s="608"/>
      <c r="TRO11" s="608"/>
      <c r="TRP11" s="608"/>
      <c r="TRQ11" s="608"/>
      <c r="TRR11" s="608"/>
      <c r="TRS11" s="608"/>
      <c r="TRT11" s="608"/>
      <c r="TRU11" s="608"/>
      <c r="TRV11" s="608"/>
      <c r="TRW11" s="608"/>
      <c r="TRX11" s="608"/>
      <c r="TRY11" s="608"/>
      <c r="TRZ11" s="608"/>
      <c r="TSA11" s="608"/>
      <c r="TSB11" s="608"/>
      <c r="TSC11" s="608"/>
      <c r="TSD11" s="608"/>
      <c r="TSE11" s="608"/>
      <c r="TSF11" s="608"/>
      <c r="TSG11" s="608"/>
      <c r="TSH11" s="608"/>
      <c r="TSI11" s="608"/>
      <c r="TSJ11" s="608"/>
      <c r="TSK11" s="608"/>
      <c r="TSL11" s="608"/>
      <c r="TSM11" s="608"/>
      <c r="TSN11" s="608"/>
      <c r="TSO11" s="608"/>
      <c r="TSP11" s="608"/>
      <c r="TSQ11" s="608"/>
      <c r="TSR11" s="608"/>
      <c r="TSS11" s="608"/>
      <c r="TST11" s="608"/>
      <c r="TSU11" s="608"/>
      <c r="TSV11" s="608"/>
      <c r="TSW11" s="608"/>
      <c r="TSX11" s="608"/>
      <c r="TSY11" s="608"/>
      <c r="TSZ11" s="608"/>
      <c r="TTA11" s="608"/>
      <c r="TTB11" s="608"/>
      <c r="TTC11" s="608"/>
      <c r="TTD11" s="608"/>
      <c r="TTE11" s="608"/>
      <c r="TTF11" s="608"/>
      <c r="TTG11" s="608"/>
      <c r="TTH11" s="608"/>
      <c r="TTI11" s="608"/>
      <c r="TTJ11" s="608"/>
      <c r="TTK11" s="608"/>
      <c r="TTL11" s="608"/>
      <c r="TTM11" s="608"/>
      <c r="TTN11" s="608"/>
      <c r="TTO11" s="608"/>
      <c r="TTP11" s="608"/>
      <c r="TTQ11" s="608"/>
      <c r="TTR11" s="608"/>
      <c r="TTS11" s="608"/>
      <c r="TTT11" s="608"/>
      <c r="TTU11" s="608"/>
      <c r="TTV11" s="608"/>
      <c r="TTW11" s="608"/>
      <c r="TTX11" s="608"/>
      <c r="TTY11" s="608"/>
      <c r="TTZ11" s="608"/>
      <c r="TUA11" s="608"/>
      <c r="TUB11" s="608"/>
      <c r="TUC11" s="608"/>
      <c r="TUD11" s="608"/>
      <c r="TUE11" s="608"/>
      <c r="TUF11" s="608"/>
      <c r="TUG11" s="608"/>
      <c r="TUH11" s="608"/>
      <c r="TUI11" s="608"/>
      <c r="TUJ11" s="608"/>
      <c r="TUK11" s="608"/>
      <c r="TUL11" s="608"/>
      <c r="TUM11" s="608"/>
      <c r="TUN11" s="608"/>
      <c r="TUO11" s="608"/>
      <c r="TUP11" s="608"/>
      <c r="TUQ11" s="608"/>
      <c r="TUR11" s="608"/>
      <c r="TUS11" s="608"/>
      <c r="TUT11" s="608"/>
      <c r="TUU11" s="608"/>
      <c r="TUV11" s="608"/>
      <c r="TUW11" s="608"/>
      <c r="TUX11" s="608"/>
      <c r="TUY11" s="608"/>
      <c r="TUZ11" s="608"/>
      <c r="TVA11" s="608"/>
      <c r="TVB11" s="608"/>
      <c r="TVC11" s="608"/>
      <c r="TVD11" s="608"/>
      <c r="TVE11" s="608"/>
      <c r="TVF11" s="608"/>
      <c r="TVG11" s="608"/>
      <c r="TVH11" s="608"/>
      <c r="TVI11" s="608"/>
      <c r="TVJ11" s="608"/>
      <c r="TVK11" s="608"/>
      <c r="TVL11" s="608"/>
      <c r="TVM11" s="608"/>
      <c r="TVN11" s="608"/>
      <c r="TVO11" s="608"/>
      <c r="TVP11" s="608"/>
      <c r="TVQ11" s="608"/>
      <c r="TVR11" s="608"/>
      <c r="TVS11" s="608"/>
      <c r="TVT11" s="608"/>
      <c r="TVU11" s="608"/>
      <c r="TVV11" s="608"/>
      <c r="TVW11" s="608"/>
      <c r="TVX11" s="608"/>
      <c r="TVY11" s="608"/>
      <c r="TVZ11" s="608"/>
      <c r="TWA11" s="608"/>
      <c r="TWB11" s="608"/>
      <c r="TWC11" s="608"/>
      <c r="TWD11" s="608"/>
      <c r="TWE11" s="608"/>
      <c r="TWF11" s="608"/>
      <c r="TWG11" s="608"/>
      <c r="TWH11" s="608"/>
      <c r="TWI11" s="608"/>
      <c r="TWJ11" s="608"/>
      <c r="TWK11" s="608"/>
      <c r="TWL11" s="608"/>
      <c r="TWM11" s="608"/>
      <c r="TWN11" s="608"/>
      <c r="TWO11" s="608"/>
      <c r="TWP11" s="608"/>
      <c r="TWQ11" s="608"/>
      <c r="TWR11" s="608"/>
      <c r="TWS11" s="608"/>
      <c r="TWT11" s="608"/>
      <c r="TWU11" s="608"/>
      <c r="TWV11" s="608"/>
      <c r="TWW11" s="608"/>
      <c r="TWX11" s="608"/>
      <c r="TWY11" s="608"/>
      <c r="TWZ11" s="608"/>
      <c r="TXA11" s="608"/>
      <c r="TXB11" s="608"/>
      <c r="TXC11" s="608"/>
      <c r="TXD11" s="608"/>
      <c r="TXE11" s="608"/>
      <c r="TXF11" s="608"/>
      <c r="TXG11" s="608"/>
      <c r="TXH11" s="608"/>
      <c r="TXI11" s="608"/>
      <c r="TXJ11" s="608"/>
      <c r="TXK11" s="608"/>
      <c r="TXL11" s="608"/>
      <c r="TXM11" s="608"/>
      <c r="TXN11" s="608"/>
      <c r="TXO11" s="608"/>
      <c r="TXP11" s="608"/>
      <c r="TXQ11" s="608"/>
      <c r="TXR11" s="608"/>
      <c r="TXS11" s="608"/>
      <c r="TXT11" s="608"/>
      <c r="TXU11" s="608"/>
      <c r="TXV11" s="608"/>
      <c r="TXW11" s="608"/>
      <c r="TXX11" s="608"/>
      <c r="TXY11" s="608"/>
      <c r="TXZ11" s="608"/>
      <c r="TYA11" s="608"/>
      <c r="TYB11" s="608"/>
      <c r="TYC11" s="608"/>
      <c r="TYD11" s="608"/>
      <c r="TYE11" s="608"/>
      <c r="TYF11" s="608"/>
      <c r="TYG11" s="608"/>
      <c r="TYH11" s="608"/>
      <c r="TYI11" s="608"/>
      <c r="TYJ11" s="608"/>
      <c r="TYK11" s="608"/>
      <c r="TYL11" s="608"/>
      <c r="TYM11" s="608"/>
      <c r="TYN11" s="608"/>
      <c r="TYO11" s="608"/>
      <c r="TYP11" s="608"/>
      <c r="TYQ11" s="608"/>
      <c r="TYR11" s="608"/>
      <c r="TYS11" s="608"/>
      <c r="TYT11" s="608"/>
      <c r="TYU11" s="608"/>
      <c r="TYV11" s="608"/>
      <c r="TYW11" s="608"/>
      <c r="TYX11" s="608"/>
      <c r="TYY11" s="608"/>
      <c r="TYZ11" s="608"/>
      <c r="TZA11" s="608"/>
      <c r="TZB11" s="608"/>
      <c r="TZC11" s="608"/>
      <c r="TZD11" s="608"/>
      <c r="TZE11" s="608"/>
      <c r="TZF11" s="608"/>
      <c r="TZG11" s="608"/>
      <c r="TZH11" s="608"/>
      <c r="TZI11" s="608"/>
      <c r="TZJ11" s="608"/>
      <c r="TZK11" s="608"/>
      <c r="TZL11" s="608"/>
      <c r="TZM11" s="608"/>
      <c r="TZN11" s="608"/>
      <c r="TZO11" s="608"/>
      <c r="TZP11" s="608"/>
      <c r="TZQ11" s="608"/>
      <c r="TZR11" s="608"/>
      <c r="TZS11" s="608"/>
      <c r="TZT11" s="608"/>
      <c r="TZU11" s="608"/>
      <c r="TZV11" s="608"/>
      <c r="TZW11" s="608"/>
      <c r="TZX11" s="608"/>
      <c r="TZY11" s="608"/>
      <c r="TZZ11" s="608"/>
      <c r="UAA11" s="608"/>
      <c r="UAB11" s="608"/>
      <c r="UAC11" s="608"/>
      <c r="UAD11" s="608"/>
      <c r="UAE11" s="608"/>
      <c r="UAF11" s="608"/>
      <c r="UAG11" s="608"/>
      <c r="UAH11" s="608"/>
      <c r="UAI11" s="608"/>
      <c r="UAJ11" s="608"/>
      <c r="UAK11" s="608"/>
      <c r="UAL11" s="608"/>
      <c r="UAM11" s="608"/>
      <c r="UAN11" s="608"/>
      <c r="UAO11" s="608"/>
      <c r="UAP11" s="608"/>
      <c r="UAQ11" s="608"/>
      <c r="UAR11" s="608"/>
      <c r="UAS11" s="608"/>
      <c r="UAT11" s="608"/>
      <c r="UAU11" s="608"/>
      <c r="UAV11" s="608"/>
      <c r="UAW11" s="608"/>
      <c r="UAX11" s="608"/>
      <c r="UAY11" s="608"/>
      <c r="UAZ11" s="608"/>
      <c r="UBA11" s="608"/>
      <c r="UBB11" s="608"/>
      <c r="UBC11" s="608"/>
      <c r="UBD11" s="608"/>
      <c r="UBE11" s="608"/>
      <c r="UBF11" s="608"/>
      <c r="UBG11" s="608"/>
      <c r="UBH11" s="608"/>
      <c r="UBI11" s="608"/>
      <c r="UBJ11" s="608"/>
      <c r="UBK11" s="608"/>
      <c r="UBL11" s="608"/>
      <c r="UBM11" s="608"/>
      <c r="UBN11" s="608"/>
      <c r="UBO11" s="608"/>
      <c r="UBP11" s="608"/>
      <c r="UBQ11" s="608"/>
      <c r="UBR11" s="608"/>
      <c r="UBS11" s="608"/>
      <c r="UBT11" s="608"/>
      <c r="UBU11" s="608"/>
      <c r="UBV11" s="608"/>
      <c r="UBW11" s="608"/>
      <c r="UBX11" s="608"/>
      <c r="UBY11" s="608"/>
      <c r="UBZ11" s="608"/>
      <c r="UCA11" s="608"/>
      <c r="UCB11" s="608"/>
      <c r="UCC11" s="608"/>
      <c r="UCD11" s="608"/>
      <c r="UCE11" s="608"/>
      <c r="UCF11" s="608"/>
      <c r="UCG11" s="608"/>
      <c r="UCH11" s="608"/>
      <c r="UCI11" s="608"/>
      <c r="UCJ11" s="608"/>
      <c r="UCK11" s="608"/>
      <c r="UCL11" s="608"/>
      <c r="UCM11" s="608"/>
      <c r="UCN11" s="608"/>
      <c r="UCO11" s="608"/>
      <c r="UCP11" s="608"/>
      <c r="UCQ11" s="608"/>
      <c r="UCR11" s="608"/>
      <c r="UCS11" s="608"/>
      <c r="UCT11" s="608"/>
      <c r="UCU11" s="608"/>
      <c r="UCV11" s="608"/>
      <c r="UCW11" s="608"/>
      <c r="UCX11" s="608"/>
      <c r="UCY11" s="608"/>
      <c r="UCZ11" s="608"/>
      <c r="UDA11" s="608"/>
      <c r="UDB11" s="608"/>
      <c r="UDC11" s="608"/>
      <c r="UDD11" s="608"/>
      <c r="UDE11" s="608"/>
      <c r="UDF11" s="608"/>
      <c r="UDG11" s="608"/>
      <c r="UDH11" s="608"/>
      <c r="UDI11" s="608"/>
      <c r="UDJ11" s="608"/>
      <c r="UDK11" s="608"/>
      <c r="UDL11" s="608"/>
      <c r="UDM11" s="608"/>
      <c r="UDN11" s="608"/>
      <c r="UDO11" s="608"/>
      <c r="UDP11" s="608"/>
      <c r="UDQ11" s="608"/>
      <c r="UDR11" s="608"/>
      <c r="UDS11" s="608"/>
      <c r="UDT11" s="608"/>
      <c r="UDU11" s="608"/>
      <c r="UDV11" s="608"/>
      <c r="UDW11" s="608"/>
      <c r="UDX11" s="608"/>
      <c r="UDY11" s="608"/>
      <c r="UDZ11" s="608"/>
      <c r="UEA11" s="608"/>
      <c r="UEB11" s="608"/>
      <c r="UEC11" s="608"/>
      <c r="UED11" s="608"/>
      <c r="UEE11" s="608"/>
      <c r="UEF11" s="608"/>
      <c r="UEG11" s="608"/>
      <c r="UEH11" s="608"/>
      <c r="UEI11" s="608"/>
      <c r="UEJ11" s="608"/>
      <c r="UEK11" s="608"/>
      <c r="UEL11" s="608"/>
      <c r="UEM11" s="608"/>
      <c r="UEN11" s="608"/>
      <c r="UEO11" s="608"/>
      <c r="UEP11" s="608"/>
      <c r="UEQ11" s="608"/>
      <c r="UER11" s="608"/>
      <c r="UES11" s="608"/>
      <c r="UET11" s="608"/>
      <c r="UEU11" s="608"/>
      <c r="UEV11" s="608"/>
      <c r="UEW11" s="608"/>
      <c r="UEX11" s="608"/>
      <c r="UEY11" s="608"/>
      <c r="UEZ11" s="608"/>
      <c r="UFA11" s="608"/>
      <c r="UFB11" s="608"/>
      <c r="UFC11" s="608"/>
      <c r="UFD11" s="608"/>
      <c r="UFE11" s="608"/>
      <c r="UFF11" s="608"/>
      <c r="UFG11" s="608"/>
      <c r="UFH11" s="608"/>
      <c r="UFI11" s="608"/>
      <c r="UFJ11" s="608"/>
      <c r="UFK11" s="608"/>
      <c r="UFL11" s="608"/>
      <c r="UFM11" s="608"/>
      <c r="UFN11" s="608"/>
      <c r="UFO11" s="608"/>
      <c r="UFP11" s="608"/>
      <c r="UFQ11" s="608"/>
      <c r="UFR11" s="608"/>
      <c r="UFS11" s="608"/>
      <c r="UFT11" s="608"/>
      <c r="UFU11" s="608"/>
      <c r="UFV11" s="608"/>
      <c r="UFW11" s="608"/>
      <c r="UFX11" s="608"/>
      <c r="UFY11" s="608"/>
      <c r="UFZ11" s="608"/>
      <c r="UGA11" s="608"/>
      <c r="UGB11" s="608"/>
      <c r="UGC11" s="608"/>
      <c r="UGD11" s="608"/>
      <c r="UGE11" s="608"/>
      <c r="UGF11" s="608"/>
      <c r="UGG11" s="608"/>
      <c r="UGH11" s="608"/>
      <c r="UGI11" s="608"/>
      <c r="UGJ11" s="608"/>
      <c r="UGK11" s="608"/>
      <c r="UGL11" s="608"/>
      <c r="UGM11" s="608"/>
      <c r="UGN11" s="608"/>
      <c r="UGO11" s="608"/>
      <c r="UGP11" s="608"/>
      <c r="UGQ11" s="608"/>
      <c r="UGR11" s="608"/>
      <c r="UGS11" s="608"/>
      <c r="UGT11" s="608"/>
      <c r="UGU11" s="608"/>
      <c r="UGV11" s="608"/>
      <c r="UGW11" s="608"/>
      <c r="UGX11" s="608"/>
      <c r="UGY11" s="608"/>
      <c r="UGZ11" s="608"/>
      <c r="UHA11" s="608"/>
      <c r="UHB11" s="608"/>
      <c r="UHC11" s="608"/>
      <c r="UHD11" s="608"/>
      <c r="UHE11" s="608"/>
      <c r="UHF11" s="608"/>
      <c r="UHG11" s="608"/>
      <c r="UHH11" s="608"/>
      <c r="UHI11" s="608"/>
      <c r="UHJ11" s="608"/>
      <c r="UHK11" s="608"/>
      <c r="UHL11" s="608"/>
      <c r="UHM11" s="608"/>
      <c r="UHN11" s="608"/>
      <c r="UHO11" s="608"/>
      <c r="UHP11" s="608"/>
      <c r="UHQ11" s="608"/>
      <c r="UHR11" s="608"/>
      <c r="UHS11" s="608"/>
      <c r="UHT11" s="608"/>
      <c r="UHU11" s="608"/>
      <c r="UHV11" s="608"/>
      <c r="UHW11" s="608"/>
      <c r="UHX11" s="608"/>
      <c r="UHY11" s="608"/>
      <c r="UHZ11" s="608"/>
      <c r="UIA11" s="608"/>
      <c r="UIB11" s="608"/>
      <c r="UIC11" s="608"/>
      <c r="UID11" s="608"/>
      <c r="UIE11" s="608"/>
      <c r="UIF11" s="608"/>
      <c r="UIG11" s="608"/>
      <c r="UIH11" s="608"/>
      <c r="UII11" s="608"/>
      <c r="UIJ11" s="608"/>
      <c r="UIK11" s="608"/>
      <c r="UIL11" s="608"/>
      <c r="UIM11" s="608"/>
      <c r="UIN11" s="608"/>
      <c r="UIO11" s="608"/>
      <c r="UIP11" s="608"/>
      <c r="UIQ11" s="608"/>
      <c r="UIR11" s="608"/>
      <c r="UIS11" s="608"/>
      <c r="UIT11" s="608"/>
      <c r="UIU11" s="608"/>
      <c r="UIV11" s="608"/>
      <c r="UIW11" s="608"/>
      <c r="UIX11" s="608"/>
      <c r="UIY11" s="608"/>
      <c r="UIZ11" s="608"/>
      <c r="UJA11" s="608"/>
      <c r="UJB11" s="608"/>
      <c r="UJC11" s="608"/>
      <c r="UJD11" s="608"/>
      <c r="UJE11" s="608"/>
      <c r="UJF11" s="608"/>
      <c r="UJG11" s="608"/>
      <c r="UJH11" s="608"/>
      <c r="UJI11" s="608"/>
      <c r="UJJ11" s="608"/>
      <c r="UJK11" s="608"/>
      <c r="UJL11" s="608"/>
      <c r="UJM11" s="608"/>
      <c r="UJN11" s="608"/>
      <c r="UJO11" s="608"/>
      <c r="UJP11" s="608"/>
      <c r="UJQ11" s="608"/>
      <c r="UJR11" s="608"/>
      <c r="UJS11" s="608"/>
      <c r="UJT11" s="608"/>
      <c r="UJU11" s="608"/>
      <c r="UJV11" s="608"/>
      <c r="UJW11" s="608"/>
      <c r="UJX11" s="608"/>
      <c r="UJY11" s="608"/>
      <c r="UJZ11" s="608"/>
      <c r="UKA11" s="608"/>
      <c r="UKB11" s="608"/>
      <c r="UKC11" s="608"/>
      <c r="UKD11" s="608"/>
      <c r="UKE11" s="608"/>
      <c r="UKF11" s="608"/>
      <c r="UKG11" s="608"/>
      <c r="UKH11" s="608"/>
      <c r="UKI11" s="608"/>
      <c r="UKJ11" s="608"/>
      <c r="UKK11" s="608"/>
      <c r="UKL11" s="608"/>
      <c r="UKM11" s="608"/>
      <c r="UKN11" s="608"/>
      <c r="UKO11" s="608"/>
      <c r="UKP11" s="608"/>
      <c r="UKQ11" s="608"/>
      <c r="UKR11" s="608"/>
      <c r="UKS11" s="608"/>
      <c r="UKT11" s="608"/>
      <c r="UKU11" s="608"/>
      <c r="UKV11" s="608"/>
      <c r="UKW11" s="608"/>
      <c r="UKX11" s="608"/>
      <c r="UKY11" s="608"/>
      <c r="UKZ11" s="608"/>
      <c r="ULA11" s="608"/>
      <c r="ULB11" s="608"/>
      <c r="ULC11" s="608"/>
      <c r="ULD11" s="608"/>
      <c r="ULE11" s="608"/>
      <c r="ULF11" s="608"/>
      <c r="ULG11" s="608"/>
      <c r="ULH11" s="608"/>
      <c r="ULI11" s="608"/>
      <c r="ULJ11" s="608"/>
      <c r="ULK11" s="608"/>
      <c r="ULL11" s="608"/>
      <c r="ULM11" s="608"/>
      <c r="ULN11" s="608"/>
      <c r="ULO11" s="608"/>
      <c r="ULP11" s="608"/>
      <c r="ULQ11" s="608"/>
      <c r="ULR11" s="608"/>
      <c r="ULS11" s="608"/>
      <c r="ULT11" s="608"/>
      <c r="ULU11" s="608"/>
      <c r="ULV11" s="608"/>
      <c r="ULW11" s="608"/>
      <c r="ULX11" s="608"/>
      <c r="ULY11" s="608"/>
      <c r="ULZ11" s="608"/>
      <c r="UMA11" s="608"/>
      <c r="UMB11" s="608"/>
      <c r="UMC11" s="608"/>
      <c r="UMD11" s="608"/>
      <c r="UME11" s="608"/>
      <c r="UMF11" s="608"/>
      <c r="UMG11" s="608"/>
      <c r="UMH11" s="608"/>
      <c r="UMI11" s="608"/>
      <c r="UMJ11" s="608"/>
      <c r="UMK11" s="608"/>
      <c r="UML11" s="608"/>
      <c r="UMM11" s="608"/>
      <c r="UMN11" s="608"/>
      <c r="UMO11" s="608"/>
      <c r="UMP11" s="608"/>
      <c r="UMQ11" s="608"/>
      <c r="UMR11" s="608"/>
      <c r="UMS11" s="608"/>
      <c r="UMT11" s="608"/>
      <c r="UMU11" s="608"/>
      <c r="UMV11" s="608"/>
      <c r="UMW11" s="608"/>
      <c r="UMX11" s="608"/>
      <c r="UMY11" s="608"/>
      <c r="UMZ11" s="608"/>
      <c r="UNA11" s="608"/>
      <c r="UNB11" s="608"/>
      <c r="UNC11" s="608"/>
      <c r="UND11" s="608"/>
      <c r="UNE11" s="608"/>
      <c r="UNF11" s="608"/>
      <c r="UNG11" s="608"/>
      <c r="UNH11" s="608"/>
      <c r="UNI11" s="608"/>
      <c r="UNJ11" s="608"/>
      <c r="UNK11" s="608"/>
      <c r="UNL11" s="608"/>
      <c r="UNM11" s="608"/>
      <c r="UNN11" s="608"/>
      <c r="UNO11" s="608"/>
      <c r="UNP11" s="608"/>
      <c r="UNQ11" s="608"/>
      <c r="UNR11" s="608"/>
      <c r="UNS11" s="608"/>
      <c r="UNT11" s="608"/>
      <c r="UNU11" s="608"/>
      <c r="UNV11" s="608"/>
      <c r="UNW11" s="608"/>
      <c r="UNX11" s="608"/>
      <c r="UNY11" s="608"/>
      <c r="UNZ11" s="608"/>
      <c r="UOA11" s="608"/>
      <c r="UOB11" s="608"/>
      <c r="UOC11" s="608"/>
      <c r="UOD11" s="608"/>
      <c r="UOE11" s="608"/>
      <c r="UOF11" s="608"/>
      <c r="UOG11" s="608"/>
      <c r="UOH11" s="608"/>
      <c r="UOI11" s="608"/>
      <c r="UOJ11" s="608"/>
      <c r="UOK11" s="608"/>
      <c r="UOL11" s="608"/>
      <c r="UOM11" s="608"/>
      <c r="UON11" s="608"/>
      <c r="UOO11" s="608"/>
      <c r="UOP11" s="608"/>
      <c r="UOQ11" s="608"/>
      <c r="UOR11" s="608"/>
      <c r="UOS11" s="608"/>
      <c r="UOT11" s="608"/>
      <c r="UOU11" s="608"/>
      <c r="UOV11" s="608"/>
      <c r="UOW11" s="608"/>
      <c r="UOX11" s="608"/>
      <c r="UOY11" s="608"/>
      <c r="UOZ11" s="608"/>
      <c r="UPA11" s="608"/>
      <c r="UPB11" s="608"/>
      <c r="UPC11" s="608"/>
      <c r="UPD11" s="608"/>
      <c r="UPE11" s="608"/>
      <c r="UPF11" s="608"/>
      <c r="UPG11" s="608"/>
      <c r="UPH11" s="608"/>
      <c r="UPI11" s="608"/>
      <c r="UPJ11" s="608"/>
      <c r="UPK11" s="608"/>
      <c r="UPL11" s="608"/>
      <c r="UPM11" s="608"/>
      <c r="UPN11" s="608"/>
      <c r="UPO11" s="608"/>
      <c r="UPP11" s="608"/>
      <c r="UPQ11" s="608"/>
      <c r="UPR11" s="608"/>
      <c r="UPS11" s="608"/>
      <c r="UPT11" s="608"/>
      <c r="UPU11" s="608"/>
      <c r="UPV11" s="608"/>
      <c r="UPW11" s="608"/>
      <c r="UPX11" s="608"/>
      <c r="UPY11" s="608"/>
      <c r="UPZ11" s="608"/>
      <c r="UQA11" s="608"/>
      <c r="UQB11" s="608"/>
      <c r="UQC11" s="608"/>
      <c r="UQD11" s="608"/>
      <c r="UQE11" s="608"/>
      <c r="UQF11" s="608"/>
      <c r="UQG11" s="608"/>
      <c r="UQH11" s="608"/>
      <c r="UQI11" s="608"/>
      <c r="UQJ11" s="608"/>
      <c r="UQK11" s="608"/>
      <c r="UQL11" s="608"/>
      <c r="UQM11" s="608"/>
      <c r="UQN11" s="608"/>
      <c r="UQO11" s="608"/>
      <c r="UQP11" s="608"/>
      <c r="UQQ11" s="608"/>
      <c r="UQR11" s="608"/>
      <c r="UQS11" s="608"/>
      <c r="UQT11" s="608"/>
      <c r="UQU11" s="608"/>
      <c r="UQV11" s="608"/>
      <c r="UQW11" s="608"/>
      <c r="UQX11" s="608"/>
      <c r="UQY11" s="608"/>
      <c r="UQZ11" s="608"/>
      <c r="URA11" s="608"/>
      <c r="URB11" s="608"/>
      <c r="URC11" s="608"/>
      <c r="URD11" s="608"/>
      <c r="URE11" s="608"/>
      <c r="URF11" s="608"/>
      <c r="URG11" s="608"/>
      <c r="URH11" s="608"/>
      <c r="URI11" s="608"/>
      <c r="URJ11" s="608"/>
      <c r="URK11" s="608"/>
      <c r="URL11" s="608"/>
      <c r="URM11" s="608"/>
      <c r="URN11" s="608"/>
      <c r="URO11" s="608"/>
      <c r="URP11" s="608"/>
      <c r="URQ11" s="608"/>
      <c r="URR11" s="608"/>
      <c r="URS11" s="608"/>
      <c r="URT11" s="608"/>
      <c r="URU11" s="608"/>
      <c r="URV11" s="608"/>
      <c r="URW11" s="608"/>
      <c r="URX11" s="608"/>
      <c r="URY11" s="608"/>
      <c r="URZ11" s="608"/>
      <c r="USA11" s="608"/>
      <c r="USB11" s="608"/>
      <c r="USC11" s="608"/>
      <c r="USD11" s="608"/>
      <c r="USE11" s="608"/>
      <c r="USF11" s="608"/>
      <c r="USG11" s="608"/>
      <c r="USH11" s="608"/>
      <c r="USI11" s="608"/>
      <c r="USJ11" s="608"/>
      <c r="USK11" s="608"/>
      <c r="USL11" s="608"/>
      <c r="USM11" s="608"/>
      <c r="USN11" s="608"/>
      <c r="USO11" s="608"/>
      <c r="USP11" s="608"/>
      <c r="USQ11" s="608"/>
      <c r="USR11" s="608"/>
      <c r="USS11" s="608"/>
      <c r="UST11" s="608"/>
      <c r="USU11" s="608"/>
      <c r="USV11" s="608"/>
      <c r="USW11" s="608"/>
      <c r="USX11" s="608"/>
      <c r="USY11" s="608"/>
      <c r="USZ11" s="608"/>
      <c r="UTA11" s="608"/>
      <c r="UTB11" s="608"/>
      <c r="UTC11" s="608"/>
      <c r="UTD11" s="608"/>
      <c r="UTE11" s="608"/>
      <c r="UTF11" s="608"/>
      <c r="UTG11" s="608"/>
      <c r="UTH11" s="608"/>
      <c r="UTI11" s="608"/>
      <c r="UTJ11" s="608"/>
      <c r="UTK11" s="608"/>
      <c r="UTL11" s="608"/>
      <c r="UTM11" s="608"/>
      <c r="UTN11" s="608"/>
      <c r="UTO11" s="608"/>
      <c r="UTP11" s="608"/>
      <c r="UTQ11" s="608"/>
      <c r="UTR11" s="608"/>
      <c r="UTS11" s="608"/>
      <c r="UTT11" s="608"/>
      <c r="UTU11" s="608"/>
      <c r="UTV11" s="608"/>
      <c r="UTW11" s="608"/>
      <c r="UTX11" s="608"/>
      <c r="UTY11" s="608"/>
      <c r="UTZ11" s="608"/>
      <c r="UUA11" s="608"/>
      <c r="UUB11" s="608"/>
      <c r="UUC11" s="608"/>
      <c r="UUD11" s="608"/>
      <c r="UUE11" s="608"/>
      <c r="UUF11" s="608"/>
      <c r="UUG11" s="608"/>
      <c r="UUH11" s="608"/>
      <c r="UUI11" s="608"/>
      <c r="UUJ11" s="608"/>
      <c r="UUK11" s="608"/>
      <c r="UUL11" s="608"/>
      <c r="UUM11" s="608"/>
      <c r="UUN11" s="608"/>
      <c r="UUO11" s="608"/>
      <c r="UUP11" s="608"/>
      <c r="UUQ11" s="608"/>
      <c r="UUR11" s="608"/>
      <c r="UUS11" s="608"/>
      <c r="UUT11" s="608"/>
      <c r="UUU11" s="608"/>
      <c r="UUV11" s="608"/>
      <c r="UUW11" s="608"/>
      <c r="UUX11" s="608"/>
      <c r="UUY11" s="608"/>
      <c r="UUZ11" s="608"/>
      <c r="UVA11" s="608"/>
      <c r="UVB11" s="608"/>
      <c r="UVC11" s="608"/>
      <c r="UVD11" s="608"/>
      <c r="UVE11" s="608"/>
      <c r="UVF11" s="608"/>
      <c r="UVG11" s="608"/>
      <c r="UVH11" s="608"/>
      <c r="UVI11" s="608"/>
      <c r="UVJ11" s="608"/>
      <c r="UVK11" s="608"/>
      <c r="UVL11" s="608"/>
      <c r="UVM11" s="608"/>
      <c r="UVN11" s="608"/>
      <c r="UVO11" s="608"/>
      <c r="UVP11" s="608"/>
      <c r="UVQ11" s="608"/>
      <c r="UVR11" s="608"/>
      <c r="UVS11" s="608"/>
      <c r="UVT11" s="608"/>
      <c r="UVU11" s="608"/>
      <c r="UVV11" s="608"/>
      <c r="UVW11" s="608"/>
      <c r="UVX11" s="608"/>
      <c r="UVY11" s="608"/>
      <c r="UVZ11" s="608"/>
      <c r="UWA11" s="608"/>
      <c r="UWB11" s="608"/>
      <c r="UWC11" s="608"/>
      <c r="UWD11" s="608"/>
      <c r="UWE11" s="608"/>
      <c r="UWF11" s="608"/>
      <c r="UWG11" s="608"/>
      <c r="UWH11" s="608"/>
      <c r="UWI11" s="608"/>
      <c r="UWJ11" s="608"/>
      <c r="UWK11" s="608"/>
      <c r="UWL11" s="608"/>
      <c r="UWM11" s="608"/>
      <c r="UWN11" s="608"/>
      <c r="UWO11" s="608"/>
      <c r="UWP11" s="608"/>
      <c r="UWQ11" s="608"/>
      <c r="UWR11" s="608"/>
      <c r="UWS11" s="608"/>
      <c r="UWT11" s="608"/>
      <c r="UWU11" s="608"/>
      <c r="UWV11" s="608"/>
      <c r="UWW11" s="608"/>
      <c r="UWX11" s="608"/>
      <c r="UWY11" s="608"/>
      <c r="UWZ11" s="608"/>
      <c r="UXA11" s="608"/>
      <c r="UXB11" s="608"/>
      <c r="UXC11" s="608"/>
      <c r="UXD11" s="608"/>
      <c r="UXE11" s="608"/>
      <c r="UXF11" s="608"/>
      <c r="UXG11" s="608"/>
      <c r="UXH11" s="608"/>
      <c r="UXI11" s="608"/>
      <c r="UXJ11" s="608"/>
      <c r="UXK11" s="608"/>
      <c r="UXL11" s="608"/>
      <c r="UXM11" s="608"/>
      <c r="UXN11" s="608"/>
      <c r="UXO11" s="608"/>
      <c r="UXP11" s="608"/>
      <c r="UXQ11" s="608"/>
      <c r="UXR11" s="608"/>
      <c r="UXS11" s="608"/>
      <c r="UXT11" s="608"/>
      <c r="UXU11" s="608"/>
      <c r="UXV11" s="608"/>
      <c r="UXW11" s="608"/>
      <c r="UXX11" s="608"/>
      <c r="UXY11" s="608"/>
      <c r="UXZ11" s="608"/>
      <c r="UYA11" s="608"/>
      <c r="UYB11" s="608"/>
      <c r="UYC11" s="608"/>
      <c r="UYD11" s="608"/>
      <c r="UYE11" s="608"/>
      <c r="UYF11" s="608"/>
      <c r="UYG11" s="608"/>
      <c r="UYH11" s="608"/>
      <c r="UYI11" s="608"/>
      <c r="UYJ11" s="608"/>
      <c r="UYK11" s="608"/>
      <c r="UYL11" s="608"/>
      <c r="UYM11" s="608"/>
      <c r="UYN11" s="608"/>
      <c r="UYO11" s="608"/>
      <c r="UYP11" s="608"/>
      <c r="UYQ11" s="608"/>
      <c r="UYR11" s="608"/>
      <c r="UYS11" s="608"/>
      <c r="UYT11" s="608"/>
      <c r="UYU11" s="608"/>
      <c r="UYV11" s="608"/>
      <c r="UYW11" s="608"/>
      <c r="UYX11" s="608"/>
      <c r="UYY11" s="608"/>
      <c r="UYZ11" s="608"/>
      <c r="UZA11" s="608"/>
      <c r="UZB11" s="608"/>
      <c r="UZC11" s="608"/>
      <c r="UZD11" s="608"/>
      <c r="UZE11" s="608"/>
      <c r="UZF11" s="608"/>
      <c r="UZG11" s="608"/>
      <c r="UZH11" s="608"/>
      <c r="UZI11" s="608"/>
      <c r="UZJ11" s="608"/>
      <c r="UZK11" s="608"/>
      <c r="UZL11" s="608"/>
      <c r="UZM11" s="608"/>
      <c r="UZN11" s="608"/>
      <c r="UZO11" s="608"/>
      <c r="UZP11" s="608"/>
      <c r="UZQ11" s="608"/>
      <c r="UZR11" s="608"/>
      <c r="UZS11" s="608"/>
      <c r="UZT11" s="608"/>
      <c r="UZU11" s="608"/>
      <c r="UZV11" s="608"/>
      <c r="UZW11" s="608"/>
      <c r="UZX11" s="608"/>
      <c r="UZY11" s="608"/>
      <c r="UZZ11" s="608"/>
      <c r="VAA11" s="608"/>
      <c r="VAB11" s="608"/>
      <c r="VAC11" s="608"/>
      <c r="VAD11" s="608"/>
      <c r="VAE11" s="608"/>
      <c r="VAF11" s="608"/>
      <c r="VAG11" s="608"/>
      <c r="VAH11" s="608"/>
      <c r="VAI11" s="608"/>
      <c r="VAJ11" s="608"/>
      <c r="VAK11" s="608"/>
      <c r="VAL11" s="608"/>
      <c r="VAM11" s="608"/>
      <c r="VAN11" s="608"/>
      <c r="VAO11" s="608"/>
      <c r="VAP11" s="608"/>
      <c r="VAQ11" s="608"/>
      <c r="VAR11" s="608"/>
      <c r="VAS11" s="608"/>
      <c r="VAT11" s="608"/>
      <c r="VAU11" s="608"/>
      <c r="VAV11" s="608"/>
      <c r="VAW11" s="608"/>
      <c r="VAX11" s="608"/>
      <c r="VAY11" s="608"/>
      <c r="VAZ11" s="608"/>
      <c r="VBA11" s="608"/>
      <c r="VBB11" s="608"/>
      <c r="VBC11" s="608"/>
      <c r="VBD11" s="608"/>
      <c r="VBE11" s="608"/>
      <c r="VBF11" s="608"/>
      <c r="VBG11" s="608"/>
      <c r="VBH11" s="608"/>
      <c r="VBI11" s="608"/>
      <c r="VBJ11" s="608"/>
      <c r="VBK11" s="608"/>
      <c r="VBL11" s="608"/>
      <c r="VBM11" s="608"/>
      <c r="VBN11" s="608"/>
      <c r="VBO11" s="608"/>
      <c r="VBP11" s="608"/>
      <c r="VBQ11" s="608"/>
      <c r="VBR11" s="608"/>
      <c r="VBS11" s="608"/>
      <c r="VBT11" s="608"/>
      <c r="VBU11" s="608"/>
      <c r="VBV11" s="608"/>
      <c r="VBW11" s="608"/>
      <c r="VBX11" s="608"/>
      <c r="VBY11" s="608"/>
      <c r="VBZ11" s="608"/>
      <c r="VCA11" s="608"/>
      <c r="VCB11" s="608"/>
      <c r="VCC11" s="608"/>
      <c r="VCD11" s="608"/>
      <c r="VCE11" s="608"/>
      <c r="VCF11" s="608"/>
      <c r="VCG11" s="608"/>
      <c r="VCH11" s="608"/>
      <c r="VCI11" s="608"/>
      <c r="VCJ11" s="608"/>
      <c r="VCK11" s="608"/>
      <c r="VCL11" s="608"/>
      <c r="VCM11" s="608"/>
      <c r="VCN11" s="608"/>
      <c r="VCO11" s="608"/>
      <c r="VCP11" s="608"/>
      <c r="VCQ11" s="608"/>
      <c r="VCR11" s="608"/>
      <c r="VCS11" s="608"/>
      <c r="VCT11" s="608"/>
      <c r="VCU11" s="608"/>
      <c r="VCV11" s="608"/>
      <c r="VCW11" s="608"/>
      <c r="VCX11" s="608"/>
      <c r="VCY11" s="608"/>
      <c r="VCZ11" s="608"/>
      <c r="VDA11" s="608"/>
      <c r="VDB11" s="608"/>
      <c r="VDC11" s="608"/>
      <c r="VDD11" s="608"/>
      <c r="VDE11" s="608"/>
      <c r="VDF11" s="608"/>
      <c r="VDG11" s="608"/>
      <c r="VDH11" s="608"/>
      <c r="VDI11" s="608"/>
      <c r="VDJ11" s="608"/>
      <c r="VDK11" s="608"/>
      <c r="VDL11" s="608"/>
      <c r="VDM11" s="608"/>
      <c r="VDN11" s="608"/>
      <c r="VDO11" s="608"/>
      <c r="VDP11" s="608"/>
      <c r="VDQ11" s="608"/>
      <c r="VDR11" s="608"/>
      <c r="VDS11" s="608"/>
      <c r="VDT11" s="608"/>
      <c r="VDU11" s="608"/>
      <c r="VDV11" s="608"/>
      <c r="VDW11" s="608"/>
      <c r="VDX11" s="608"/>
      <c r="VDY11" s="608"/>
      <c r="VDZ11" s="608"/>
      <c r="VEA11" s="608"/>
      <c r="VEB11" s="608"/>
      <c r="VEC11" s="608"/>
      <c r="VED11" s="608"/>
      <c r="VEE11" s="608"/>
      <c r="VEF11" s="608"/>
      <c r="VEG11" s="608"/>
      <c r="VEH11" s="608"/>
      <c r="VEI11" s="608"/>
      <c r="VEJ11" s="608"/>
      <c r="VEK11" s="608"/>
      <c r="VEL11" s="608"/>
      <c r="VEM11" s="608"/>
      <c r="VEN11" s="608"/>
      <c r="VEO11" s="608"/>
      <c r="VEP11" s="608"/>
      <c r="VEQ11" s="608"/>
      <c r="VER11" s="608"/>
      <c r="VES11" s="608"/>
      <c r="VET11" s="608"/>
      <c r="VEU11" s="608"/>
      <c r="VEV11" s="608"/>
      <c r="VEW11" s="608"/>
      <c r="VEX11" s="608"/>
      <c r="VEY11" s="608"/>
      <c r="VEZ11" s="608"/>
      <c r="VFA11" s="608"/>
      <c r="VFB11" s="608"/>
      <c r="VFC11" s="608"/>
      <c r="VFD11" s="608"/>
      <c r="VFE11" s="608"/>
      <c r="VFF11" s="608"/>
      <c r="VFG11" s="608"/>
      <c r="VFH11" s="608"/>
      <c r="VFI11" s="608"/>
      <c r="VFJ11" s="608"/>
      <c r="VFK11" s="608"/>
      <c r="VFL11" s="608"/>
      <c r="VFM11" s="608"/>
      <c r="VFN11" s="608"/>
      <c r="VFO11" s="608"/>
      <c r="VFP11" s="608"/>
      <c r="VFQ11" s="608"/>
      <c r="VFR11" s="608"/>
      <c r="VFS11" s="608"/>
      <c r="VFT11" s="608"/>
      <c r="VFU11" s="608"/>
      <c r="VFV11" s="608"/>
      <c r="VFW11" s="608"/>
      <c r="VFX11" s="608"/>
      <c r="VFY11" s="608"/>
      <c r="VFZ11" s="608"/>
      <c r="VGA11" s="608"/>
      <c r="VGB11" s="608"/>
      <c r="VGC11" s="608"/>
      <c r="VGD11" s="608"/>
      <c r="VGE11" s="608"/>
      <c r="VGF11" s="608"/>
      <c r="VGG11" s="608"/>
      <c r="VGH11" s="608"/>
      <c r="VGI11" s="608"/>
      <c r="VGJ11" s="608"/>
      <c r="VGK11" s="608"/>
      <c r="VGL11" s="608"/>
      <c r="VGM11" s="608"/>
      <c r="VGN11" s="608"/>
      <c r="VGO11" s="608"/>
      <c r="VGP11" s="608"/>
      <c r="VGQ11" s="608"/>
      <c r="VGR11" s="608"/>
      <c r="VGS11" s="608"/>
      <c r="VGT11" s="608"/>
      <c r="VGU11" s="608"/>
      <c r="VGV11" s="608"/>
      <c r="VGW11" s="608"/>
      <c r="VGX11" s="608"/>
      <c r="VGY11" s="608"/>
      <c r="VGZ11" s="608"/>
      <c r="VHA11" s="608"/>
      <c r="VHB11" s="608"/>
      <c r="VHC11" s="608"/>
      <c r="VHD11" s="608"/>
      <c r="VHE11" s="608"/>
      <c r="VHF11" s="608"/>
      <c r="VHG11" s="608"/>
      <c r="VHH11" s="608"/>
      <c r="VHI11" s="608"/>
      <c r="VHJ11" s="608"/>
      <c r="VHK11" s="608"/>
      <c r="VHL11" s="608"/>
      <c r="VHM11" s="608"/>
      <c r="VHN11" s="608"/>
      <c r="VHO11" s="608"/>
      <c r="VHP11" s="608"/>
      <c r="VHQ11" s="608"/>
      <c r="VHR11" s="608"/>
      <c r="VHS11" s="608"/>
      <c r="VHT11" s="608"/>
      <c r="VHU11" s="608"/>
      <c r="VHV11" s="608"/>
      <c r="VHW11" s="608"/>
      <c r="VHX11" s="608"/>
      <c r="VHY11" s="608"/>
      <c r="VHZ11" s="608"/>
      <c r="VIA11" s="608"/>
      <c r="VIB11" s="608"/>
      <c r="VIC11" s="608"/>
      <c r="VID11" s="608"/>
      <c r="VIE11" s="608"/>
      <c r="VIF11" s="608"/>
      <c r="VIG11" s="608"/>
      <c r="VIH11" s="608"/>
      <c r="VII11" s="608"/>
      <c r="VIJ11" s="608"/>
      <c r="VIK11" s="608"/>
      <c r="VIL11" s="608"/>
      <c r="VIM11" s="608"/>
      <c r="VIN11" s="608"/>
      <c r="VIO11" s="608"/>
      <c r="VIP11" s="608"/>
      <c r="VIQ11" s="608"/>
      <c r="VIR11" s="608"/>
      <c r="VIS11" s="608"/>
      <c r="VIT11" s="608"/>
      <c r="VIU11" s="608"/>
      <c r="VIV11" s="608"/>
      <c r="VIW11" s="608"/>
      <c r="VIX11" s="608"/>
      <c r="VIY11" s="608"/>
      <c r="VIZ11" s="608"/>
      <c r="VJA11" s="608"/>
      <c r="VJB11" s="608"/>
      <c r="VJC11" s="608"/>
      <c r="VJD11" s="608"/>
      <c r="VJE11" s="608"/>
      <c r="VJF11" s="608"/>
      <c r="VJG11" s="608"/>
      <c r="VJH11" s="608"/>
      <c r="VJI11" s="608"/>
      <c r="VJJ11" s="608"/>
      <c r="VJK11" s="608"/>
      <c r="VJL11" s="608"/>
      <c r="VJM11" s="608"/>
      <c r="VJN11" s="608"/>
      <c r="VJO11" s="608"/>
      <c r="VJP11" s="608"/>
      <c r="VJQ11" s="608"/>
      <c r="VJR11" s="608"/>
      <c r="VJS11" s="608"/>
      <c r="VJT11" s="608"/>
      <c r="VJU11" s="608"/>
      <c r="VJV11" s="608"/>
      <c r="VJW11" s="608"/>
      <c r="VJX11" s="608"/>
      <c r="VJY11" s="608"/>
      <c r="VJZ11" s="608"/>
      <c r="VKA11" s="608"/>
      <c r="VKB11" s="608"/>
      <c r="VKC11" s="608"/>
      <c r="VKD11" s="608"/>
      <c r="VKE11" s="608"/>
      <c r="VKF11" s="608"/>
      <c r="VKG11" s="608"/>
      <c r="VKH11" s="608"/>
      <c r="VKI11" s="608"/>
      <c r="VKJ11" s="608"/>
      <c r="VKK11" s="608"/>
      <c r="VKL11" s="608"/>
      <c r="VKM11" s="608"/>
      <c r="VKN11" s="608"/>
      <c r="VKO11" s="608"/>
      <c r="VKP11" s="608"/>
      <c r="VKQ11" s="608"/>
      <c r="VKR11" s="608"/>
      <c r="VKS11" s="608"/>
      <c r="VKT11" s="608"/>
      <c r="VKU11" s="608"/>
      <c r="VKV11" s="608"/>
      <c r="VKW11" s="608"/>
      <c r="VKX11" s="608"/>
      <c r="VKY11" s="608"/>
      <c r="VKZ11" s="608"/>
      <c r="VLA11" s="608"/>
      <c r="VLB11" s="608"/>
      <c r="VLC11" s="608"/>
      <c r="VLD11" s="608"/>
      <c r="VLE11" s="608"/>
      <c r="VLF11" s="608"/>
      <c r="VLG11" s="608"/>
      <c r="VLH11" s="608"/>
      <c r="VLI11" s="608"/>
      <c r="VLJ11" s="608"/>
      <c r="VLK11" s="608"/>
      <c r="VLL11" s="608"/>
      <c r="VLM11" s="608"/>
      <c r="VLN11" s="608"/>
      <c r="VLO11" s="608"/>
      <c r="VLP11" s="608"/>
      <c r="VLQ11" s="608"/>
      <c r="VLR11" s="608"/>
      <c r="VLS11" s="608"/>
      <c r="VLT11" s="608"/>
      <c r="VLU11" s="608"/>
      <c r="VLV11" s="608"/>
      <c r="VLW11" s="608"/>
      <c r="VLX11" s="608"/>
      <c r="VLY11" s="608"/>
      <c r="VLZ11" s="608"/>
      <c r="VMA11" s="608"/>
      <c r="VMB11" s="608"/>
      <c r="VMC11" s="608"/>
      <c r="VMD11" s="608"/>
      <c r="VME11" s="608"/>
      <c r="VMF11" s="608"/>
      <c r="VMG11" s="608"/>
      <c r="VMH11" s="608"/>
      <c r="VMI11" s="608"/>
      <c r="VMJ11" s="608"/>
      <c r="VMK11" s="608"/>
      <c r="VML11" s="608"/>
      <c r="VMM11" s="608"/>
      <c r="VMN11" s="608"/>
      <c r="VMO11" s="608"/>
      <c r="VMP11" s="608"/>
      <c r="VMQ11" s="608"/>
      <c r="VMR11" s="608"/>
      <c r="VMS11" s="608"/>
      <c r="VMT11" s="608"/>
      <c r="VMU11" s="608"/>
      <c r="VMV11" s="608"/>
      <c r="VMW11" s="608"/>
      <c r="VMX11" s="608"/>
      <c r="VMY11" s="608"/>
      <c r="VMZ11" s="608"/>
      <c r="VNA11" s="608"/>
      <c r="VNB11" s="608"/>
      <c r="VNC11" s="608"/>
      <c r="VND11" s="608"/>
      <c r="VNE11" s="608"/>
      <c r="VNF11" s="608"/>
      <c r="VNG11" s="608"/>
      <c r="VNH11" s="608"/>
      <c r="VNI11" s="608"/>
      <c r="VNJ11" s="608"/>
      <c r="VNK11" s="608"/>
      <c r="VNL11" s="608"/>
      <c r="VNM11" s="608"/>
      <c r="VNN11" s="608"/>
      <c r="VNO11" s="608"/>
      <c r="VNP11" s="608"/>
      <c r="VNQ11" s="608"/>
      <c r="VNR11" s="608"/>
      <c r="VNS11" s="608"/>
      <c r="VNT11" s="608"/>
      <c r="VNU11" s="608"/>
      <c r="VNV11" s="608"/>
      <c r="VNW11" s="608"/>
      <c r="VNX11" s="608"/>
      <c r="VNY11" s="608"/>
      <c r="VNZ11" s="608"/>
      <c r="VOA11" s="608"/>
      <c r="VOB11" s="608"/>
      <c r="VOC11" s="608"/>
      <c r="VOD11" s="608"/>
      <c r="VOE11" s="608"/>
      <c r="VOF11" s="608"/>
      <c r="VOG11" s="608"/>
      <c r="VOH11" s="608"/>
      <c r="VOI11" s="608"/>
      <c r="VOJ11" s="608"/>
      <c r="VOK11" s="608"/>
      <c r="VOL11" s="608"/>
      <c r="VOM11" s="608"/>
      <c r="VON11" s="608"/>
      <c r="VOO11" s="608"/>
      <c r="VOP11" s="608"/>
      <c r="VOQ11" s="608"/>
      <c r="VOR11" s="608"/>
      <c r="VOS11" s="608"/>
      <c r="VOT11" s="608"/>
      <c r="VOU11" s="608"/>
      <c r="VOV11" s="608"/>
      <c r="VOW11" s="608"/>
      <c r="VOX11" s="608"/>
      <c r="VOY11" s="608"/>
      <c r="VOZ11" s="608"/>
      <c r="VPA11" s="608"/>
      <c r="VPB11" s="608"/>
      <c r="VPC11" s="608"/>
      <c r="VPD11" s="608"/>
      <c r="VPE11" s="608"/>
      <c r="VPF11" s="608"/>
      <c r="VPG11" s="608"/>
      <c r="VPH11" s="608"/>
      <c r="VPI11" s="608"/>
      <c r="VPJ11" s="608"/>
      <c r="VPK11" s="608"/>
      <c r="VPL11" s="608"/>
      <c r="VPM11" s="608"/>
      <c r="VPN11" s="608"/>
      <c r="VPO11" s="608"/>
      <c r="VPP11" s="608"/>
      <c r="VPQ11" s="608"/>
      <c r="VPR11" s="608"/>
      <c r="VPS11" s="608"/>
      <c r="VPT11" s="608"/>
      <c r="VPU11" s="608"/>
      <c r="VPV11" s="608"/>
      <c r="VPW11" s="608"/>
      <c r="VPX11" s="608"/>
      <c r="VPY11" s="608"/>
      <c r="VPZ11" s="608"/>
      <c r="VQA11" s="608"/>
      <c r="VQB11" s="608"/>
      <c r="VQC11" s="608"/>
      <c r="VQD11" s="608"/>
      <c r="VQE11" s="608"/>
      <c r="VQF11" s="608"/>
      <c r="VQG11" s="608"/>
      <c r="VQH11" s="608"/>
      <c r="VQI11" s="608"/>
      <c r="VQJ11" s="608"/>
      <c r="VQK11" s="608"/>
      <c r="VQL11" s="608"/>
      <c r="VQM11" s="608"/>
      <c r="VQN11" s="608"/>
      <c r="VQO11" s="608"/>
      <c r="VQP11" s="608"/>
      <c r="VQQ11" s="608"/>
      <c r="VQR11" s="608"/>
      <c r="VQS11" s="608"/>
      <c r="VQT11" s="608"/>
      <c r="VQU11" s="608"/>
      <c r="VQV11" s="608"/>
      <c r="VQW11" s="608"/>
      <c r="VQX11" s="608"/>
      <c r="VQY11" s="608"/>
      <c r="VQZ11" s="608"/>
      <c r="VRA11" s="608"/>
      <c r="VRB11" s="608"/>
      <c r="VRC11" s="608"/>
      <c r="VRD11" s="608"/>
      <c r="VRE11" s="608"/>
      <c r="VRF11" s="608"/>
      <c r="VRG11" s="608"/>
      <c r="VRH11" s="608"/>
      <c r="VRI11" s="608"/>
      <c r="VRJ11" s="608"/>
      <c r="VRK11" s="608"/>
      <c r="VRL11" s="608"/>
      <c r="VRM11" s="608"/>
      <c r="VRN11" s="608"/>
      <c r="VRO11" s="608"/>
      <c r="VRP11" s="608"/>
      <c r="VRQ11" s="608"/>
      <c r="VRR11" s="608"/>
      <c r="VRS11" s="608"/>
      <c r="VRT11" s="608"/>
      <c r="VRU11" s="608"/>
      <c r="VRV11" s="608"/>
      <c r="VRW11" s="608"/>
      <c r="VRX11" s="608"/>
      <c r="VRY11" s="608"/>
      <c r="VRZ11" s="608"/>
      <c r="VSA11" s="608"/>
      <c r="VSB11" s="608"/>
      <c r="VSC11" s="608"/>
      <c r="VSD11" s="608"/>
      <c r="VSE11" s="608"/>
      <c r="VSF11" s="608"/>
      <c r="VSG11" s="608"/>
      <c r="VSH11" s="608"/>
      <c r="VSI11" s="608"/>
      <c r="VSJ11" s="608"/>
      <c r="VSK11" s="608"/>
      <c r="VSL11" s="608"/>
      <c r="VSM11" s="608"/>
      <c r="VSN11" s="608"/>
      <c r="VSO11" s="608"/>
      <c r="VSP11" s="608"/>
      <c r="VSQ11" s="608"/>
      <c r="VSR11" s="608"/>
      <c r="VSS11" s="608"/>
      <c r="VST11" s="608"/>
      <c r="VSU11" s="608"/>
      <c r="VSV11" s="608"/>
      <c r="VSW11" s="608"/>
      <c r="VSX11" s="608"/>
      <c r="VSY11" s="608"/>
      <c r="VSZ11" s="608"/>
      <c r="VTA11" s="608"/>
      <c r="VTB11" s="608"/>
      <c r="VTC11" s="608"/>
      <c r="VTD11" s="608"/>
      <c r="VTE11" s="608"/>
      <c r="VTF11" s="608"/>
      <c r="VTG11" s="608"/>
      <c r="VTH11" s="608"/>
      <c r="VTI11" s="608"/>
      <c r="VTJ11" s="608"/>
      <c r="VTK11" s="608"/>
      <c r="VTL11" s="608"/>
      <c r="VTM11" s="608"/>
      <c r="VTN11" s="608"/>
      <c r="VTO11" s="608"/>
      <c r="VTP11" s="608"/>
      <c r="VTQ11" s="608"/>
      <c r="VTR11" s="608"/>
      <c r="VTS11" s="608"/>
      <c r="VTT11" s="608"/>
      <c r="VTU11" s="608"/>
      <c r="VTV11" s="608"/>
      <c r="VTW11" s="608"/>
      <c r="VTX11" s="608"/>
      <c r="VTY11" s="608"/>
      <c r="VTZ11" s="608"/>
      <c r="VUA11" s="608"/>
      <c r="VUB11" s="608"/>
      <c r="VUC11" s="608"/>
      <c r="VUD11" s="608"/>
      <c r="VUE11" s="608"/>
      <c r="VUF11" s="608"/>
      <c r="VUG11" s="608"/>
      <c r="VUH11" s="608"/>
      <c r="VUI11" s="608"/>
      <c r="VUJ11" s="608"/>
      <c r="VUK11" s="608"/>
      <c r="VUL11" s="608"/>
      <c r="VUM11" s="608"/>
      <c r="VUN11" s="608"/>
      <c r="VUO11" s="608"/>
      <c r="VUP11" s="608"/>
      <c r="VUQ11" s="608"/>
      <c r="VUR11" s="608"/>
      <c r="VUS11" s="608"/>
      <c r="VUT11" s="608"/>
      <c r="VUU11" s="608"/>
      <c r="VUV11" s="608"/>
      <c r="VUW11" s="608"/>
      <c r="VUX11" s="608"/>
      <c r="VUY11" s="608"/>
      <c r="VUZ11" s="608"/>
      <c r="VVA11" s="608"/>
      <c r="VVB11" s="608"/>
      <c r="VVC11" s="608"/>
      <c r="VVD11" s="608"/>
      <c r="VVE11" s="608"/>
      <c r="VVF11" s="608"/>
      <c r="VVG11" s="608"/>
      <c r="VVH11" s="608"/>
      <c r="VVI11" s="608"/>
      <c r="VVJ11" s="608"/>
      <c r="VVK11" s="608"/>
      <c r="VVL11" s="608"/>
      <c r="VVM11" s="608"/>
      <c r="VVN11" s="608"/>
      <c r="VVO11" s="608"/>
      <c r="VVP11" s="608"/>
      <c r="VVQ11" s="608"/>
      <c r="VVR11" s="608"/>
      <c r="VVS11" s="608"/>
      <c r="VVT11" s="608"/>
      <c r="VVU11" s="608"/>
      <c r="VVV11" s="608"/>
      <c r="VVW11" s="608"/>
      <c r="VVX11" s="608"/>
      <c r="VVY11" s="608"/>
      <c r="VVZ11" s="608"/>
      <c r="VWA11" s="608"/>
      <c r="VWB11" s="608"/>
      <c r="VWC11" s="608"/>
      <c r="VWD11" s="608"/>
      <c r="VWE11" s="608"/>
      <c r="VWF11" s="608"/>
      <c r="VWG11" s="608"/>
      <c r="VWH11" s="608"/>
      <c r="VWI11" s="608"/>
      <c r="VWJ11" s="608"/>
      <c r="VWK11" s="608"/>
      <c r="VWL11" s="608"/>
      <c r="VWM11" s="608"/>
      <c r="VWN11" s="608"/>
      <c r="VWO11" s="608"/>
      <c r="VWP11" s="608"/>
      <c r="VWQ11" s="608"/>
      <c r="VWR11" s="608"/>
      <c r="VWS11" s="608"/>
      <c r="VWT11" s="608"/>
      <c r="VWU11" s="608"/>
      <c r="VWV11" s="608"/>
      <c r="VWW11" s="608"/>
      <c r="VWX11" s="608"/>
      <c r="VWY11" s="608"/>
      <c r="VWZ11" s="608"/>
      <c r="VXA11" s="608"/>
      <c r="VXB11" s="608"/>
      <c r="VXC11" s="608"/>
      <c r="VXD11" s="608"/>
      <c r="VXE11" s="608"/>
      <c r="VXF11" s="608"/>
      <c r="VXG11" s="608"/>
      <c r="VXH11" s="608"/>
      <c r="VXI11" s="608"/>
      <c r="VXJ11" s="608"/>
      <c r="VXK11" s="608"/>
      <c r="VXL11" s="608"/>
      <c r="VXM11" s="608"/>
      <c r="VXN11" s="608"/>
      <c r="VXO11" s="608"/>
      <c r="VXP11" s="608"/>
      <c r="VXQ11" s="608"/>
      <c r="VXR11" s="608"/>
      <c r="VXS11" s="608"/>
      <c r="VXT11" s="608"/>
      <c r="VXU11" s="608"/>
      <c r="VXV11" s="608"/>
      <c r="VXW11" s="608"/>
      <c r="VXX11" s="608"/>
      <c r="VXY11" s="608"/>
      <c r="VXZ11" s="608"/>
      <c r="VYA11" s="608"/>
      <c r="VYB11" s="608"/>
      <c r="VYC11" s="608"/>
      <c r="VYD11" s="608"/>
      <c r="VYE11" s="608"/>
      <c r="VYF11" s="608"/>
      <c r="VYG11" s="608"/>
      <c r="VYH11" s="608"/>
      <c r="VYI11" s="608"/>
      <c r="VYJ11" s="608"/>
      <c r="VYK11" s="608"/>
      <c r="VYL11" s="608"/>
      <c r="VYM11" s="608"/>
      <c r="VYN11" s="608"/>
      <c r="VYO11" s="608"/>
      <c r="VYP11" s="608"/>
      <c r="VYQ11" s="608"/>
      <c r="VYR11" s="608"/>
      <c r="VYS11" s="608"/>
      <c r="VYT11" s="608"/>
      <c r="VYU11" s="608"/>
      <c r="VYV11" s="608"/>
      <c r="VYW11" s="608"/>
      <c r="VYX11" s="608"/>
      <c r="VYY11" s="608"/>
      <c r="VYZ11" s="608"/>
      <c r="VZA11" s="608"/>
      <c r="VZB11" s="608"/>
      <c r="VZC11" s="608"/>
      <c r="VZD11" s="608"/>
      <c r="VZE11" s="608"/>
      <c r="VZF11" s="608"/>
      <c r="VZG11" s="608"/>
      <c r="VZH11" s="608"/>
      <c r="VZI11" s="608"/>
      <c r="VZJ11" s="608"/>
      <c r="VZK11" s="608"/>
      <c r="VZL11" s="608"/>
      <c r="VZM11" s="608"/>
      <c r="VZN11" s="608"/>
      <c r="VZO11" s="608"/>
      <c r="VZP11" s="608"/>
      <c r="VZQ11" s="608"/>
      <c r="VZR11" s="608"/>
      <c r="VZS11" s="608"/>
      <c r="VZT11" s="608"/>
      <c r="VZU11" s="608"/>
      <c r="VZV11" s="608"/>
      <c r="VZW11" s="608"/>
      <c r="VZX11" s="608"/>
      <c r="VZY11" s="608"/>
      <c r="VZZ11" s="608"/>
      <c r="WAA11" s="608"/>
      <c r="WAB11" s="608"/>
      <c r="WAC11" s="608"/>
      <c r="WAD11" s="608"/>
      <c r="WAE11" s="608"/>
      <c r="WAF11" s="608"/>
      <c r="WAG11" s="608"/>
      <c r="WAH11" s="608"/>
      <c r="WAI11" s="608"/>
      <c r="WAJ11" s="608"/>
      <c r="WAK11" s="608"/>
      <c r="WAL11" s="608"/>
      <c r="WAM11" s="608"/>
      <c r="WAN11" s="608"/>
      <c r="WAO11" s="608"/>
      <c r="WAP11" s="608"/>
      <c r="WAQ11" s="608"/>
      <c r="WAR11" s="608"/>
      <c r="WAS11" s="608"/>
      <c r="WAT11" s="608"/>
      <c r="WAU11" s="608"/>
      <c r="WAV11" s="608"/>
      <c r="WAW11" s="608"/>
      <c r="WAX11" s="608"/>
      <c r="WAY11" s="608"/>
      <c r="WAZ11" s="608"/>
      <c r="WBA11" s="608"/>
      <c r="WBB11" s="608"/>
      <c r="WBC11" s="608"/>
      <c r="WBD11" s="608"/>
      <c r="WBE11" s="608"/>
      <c r="WBF11" s="608"/>
      <c r="WBG11" s="608"/>
      <c r="WBH11" s="608"/>
      <c r="WBI11" s="608"/>
      <c r="WBJ11" s="608"/>
      <c r="WBK11" s="608"/>
      <c r="WBL11" s="608"/>
      <c r="WBM11" s="608"/>
      <c r="WBN11" s="608"/>
      <c r="WBO11" s="608"/>
      <c r="WBP11" s="608"/>
      <c r="WBQ11" s="608"/>
      <c r="WBR11" s="608"/>
      <c r="WBS11" s="608"/>
      <c r="WBT11" s="608"/>
      <c r="WBU11" s="608"/>
      <c r="WBV11" s="608"/>
      <c r="WBW11" s="608"/>
      <c r="WBX11" s="608"/>
      <c r="WBY11" s="608"/>
      <c r="WBZ11" s="608"/>
      <c r="WCA11" s="608"/>
      <c r="WCB11" s="608"/>
      <c r="WCC11" s="608"/>
      <c r="WCD11" s="608"/>
      <c r="WCE11" s="608"/>
      <c r="WCF11" s="608"/>
      <c r="WCG11" s="608"/>
      <c r="WCH11" s="608"/>
      <c r="WCI11" s="608"/>
      <c r="WCJ11" s="608"/>
      <c r="WCK11" s="608"/>
      <c r="WCL11" s="608"/>
      <c r="WCM11" s="608"/>
      <c r="WCN11" s="608"/>
      <c r="WCO11" s="608"/>
      <c r="WCP11" s="608"/>
      <c r="WCQ11" s="608"/>
      <c r="WCR11" s="608"/>
      <c r="WCS11" s="608"/>
      <c r="WCT11" s="608"/>
      <c r="WCU11" s="608"/>
      <c r="WCV11" s="608"/>
      <c r="WCW11" s="608"/>
      <c r="WCX11" s="608"/>
      <c r="WCY11" s="608"/>
      <c r="WCZ11" s="608"/>
      <c r="WDA11" s="608"/>
      <c r="WDB11" s="608"/>
      <c r="WDC11" s="608"/>
      <c r="WDD11" s="608"/>
      <c r="WDE11" s="608"/>
      <c r="WDF11" s="608"/>
      <c r="WDG11" s="608"/>
      <c r="WDH11" s="608"/>
      <c r="WDI11" s="608"/>
      <c r="WDJ11" s="608"/>
      <c r="WDK11" s="608"/>
      <c r="WDL11" s="608"/>
      <c r="WDM11" s="608"/>
      <c r="WDN11" s="608"/>
      <c r="WDO11" s="608"/>
      <c r="WDP11" s="608"/>
      <c r="WDQ11" s="608"/>
      <c r="WDR11" s="608"/>
      <c r="WDS11" s="608"/>
      <c r="WDT11" s="608"/>
      <c r="WDU11" s="608"/>
      <c r="WDV11" s="608"/>
      <c r="WDW11" s="608"/>
      <c r="WDX11" s="608"/>
      <c r="WDY11" s="608"/>
      <c r="WDZ11" s="608"/>
      <c r="WEA11" s="608"/>
      <c r="WEB11" s="608"/>
      <c r="WEC11" s="608"/>
      <c r="WED11" s="608"/>
      <c r="WEE11" s="608"/>
      <c r="WEF11" s="608"/>
      <c r="WEG11" s="608"/>
      <c r="WEH11" s="608"/>
      <c r="WEI11" s="608"/>
      <c r="WEJ11" s="608"/>
      <c r="WEK11" s="608"/>
      <c r="WEL11" s="608"/>
      <c r="WEM11" s="608"/>
      <c r="WEN11" s="608"/>
      <c r="WEO11" s="608"/>
      <c r="WEP11" s="608"/>
      <c r="WEQ11" s="608"/>
      <c r="WER11" s="608"/>
      <c r="WES11" s="608"/>
      <c r="WET11" s="608"/>
      <c r="WEU11" s="608"/>
      <c r="WEV11" s="608"/>
      <c r="WEW11" s="608"/>
      <c r="WEX11" s="608"/>
      <c r="WEY11" s="608"/>
      <c r="WEZ11" s="608"/>
      <c r="WFA11" s="608"/>
      <c r="WFB11" s="608"/>
      <c r="WFC11" s="608"/>
      <c r="WFD11" s="608"/>
      <c r="WFE11" s="608"/>
      <c r="WFF11" s="608"/>
      <c r="WFG11" s="608"/>
      <c r="WFH11" s="608"/>
      <c r="WFI11" s="608"/>
      <c r="WFJ11" s="608"/>
      <c r="WFK11" s="608"/>
      <c r="WFL11" s="608"/>
      <c r="WFM11" s="608"/>
      <c r="WFN11" s="608"/>
      <c r="WFO11" s="608"/>
      <c r="WFP11" s="608"/>
      <c r="WFQ11" s="608"/>
      <c r="WFR11" s="608"/>
      <c r="WFS11" s="608"/>
      <c r="WFT11" s="608"/>
      <c r="WFU11" s="608"/>
      <c r="WFV11" s="608"/>
      <c r="WFW11" s="608"/>
      <c r="WFX11" s="608"/>
      <c r="WFY11" s="608"/>
      <c r="WFZ11" s="608"/>
      <c r="WGA11" s="608"/>
      <c r="WGB11" s="608"/>
      <c r="WGC11" s="608"/>
      <c r="WGD11" s="608"/>
      <c r="WGE11" s="608"/>
      <c r="WGF11" s="608"/>
      <c r="WGG11" s="608"/>
      <c r="WGH11" s="608"/>
      <c r="WGI11" s="608"/>
      <c r="WGJ11" s="608"/>
      <c r="WGK11" s="608"/>
      <c r="WGL11" s="608"/>
      <c r="WGM11" s="608"/>
      <c r="WGN11" s="608"/>
      <c r="WGO11" s="608"/>
      <c r="WGP11" s="608"/>
      <c r="WGQ11" s="608"/>
      <c r="WGR11" s="608"/>
      <c r="WGS11" s="608"/>
      <c r="WGT11" s="608"/>
      <c r="WGU11" s="608"/>
      <c r="WGV11" s="608"/>
      <c r="WGW11" s="608"/>
      <c r="WGX11" s="608"/>
      <c r="WGY11" s="608"/>
      <c r="WGZ11" s="608"/>
      <c r="WHA11" s="608"/>
      <c r="WHB11" s="608"/>
      <c r="WHC11" s="608"/>
      <c r="WHD11" s="608"/>
      <c r="WHE11" s="608"/>
      <c r="WHF11" s="608"/>
      <c r="WHG11" s="608"/>
      <c r="WHH11" s="608"/>
      <c r="WHI11" s="608"/>
      <c r="WHJ11" s="608"/>
      <c r="WHK11" s="608"/>
      <c r="WHL11" s="608"/>
      <c r="WHM11" s="608"/>
      <c r="WHN11" s="608"/>
      <c r="WHO11" s="608"/>
      <c r="WHP11" s="608"/>
      <c r="WHQ11" s="608"/>
      <c r="WHR11" s="608"/>
      <c r="WHS11" s="608"/>
      <c r="WHT11" s="608"/>
      <c r="WHU11" s="608"/>
      <c r="WHV11" s="608"/>
      <c r="WHW11" s="608"/>
      <c r="WHX11" s="608"/>
      <c r="WHY11" s="608"/>
      <c r="WHZ11" s="608"/>
      <c r="WIA11" s="608"/>
      <c r="WIB11" s="608"/>
      <c r="WIC11" s="608"/>
      <c r="WID11" s="608"/>
      <c r="WIE11" s="608"/>
      <c r="WIF11" s="608"/>
      <c r="WIG11" s="608"/>
      <c r="WIH11" s="608"/>
      <c r="WII11" s="608"/>
      <c r="WIJ11" s="608"/>
      <c r="WIK11" s="608"/>
      <c r="WIL11" s="608"/>
      <c r="WIM11" s="608"/>
      <c r="WIN11" s="608"/>
      <c r="WIO11" s="608"/>
      <c r="WIP11" s="608"/>
      <c r="WIQ11" s="608"/>
      <c r="WIR11" s="608"/>
      <c r="WIS11" s="608"/>
      <c r="WIT11" s="608"/>
      <c r="WIU11" s="608"/>
      <c r="WIV11" s="608"/>
      <c r="WIW11" s="608"/>
      <c r="WIX11" s="608"/>
      <c r="WIY11" s="608"/>
      <c r="WIZ11" s="608"/>
      <c r="WJA11" s="608"/>
      <c r="WJB11" s="608"/>
      <c r="WJC11" s="608"/>
      <c r="WJD11" s="608"/>
      <c r="WJE11" s="608"/>
      <c r="WJF11" s="608"/>
      <c r="WJG11" s="608"/>
      <c r="WJH11" s="608"/>
      <c r="WJI11" s="608"/>
      <c r="WJJ11" s="608"/>
      <c r="WJK11" s="608"/>
      <c r="WJL11" s="608"/>
      <c r="WJM11" s="608"/>
      <c r="WJN11" s="608"/>
      <c r="WJO11" s="608"/>
      <c r="WJP11" s="608"/>
      <c r="WJQ11" s="608"/>
      <c r="WJR11" s="608"/>
      <c r="WJS11" s="608"/>
      <c r="WJT11" s="608"/>
      <c r="WJU11" s="608"/>
      <c r="WJV11" s="608"/>
      <c r="WJW11" s="608"/>
      <c r="WJX11" s="608"/>
      <c r="WJY11" s="608"/>
      <c r="WJZ11" s="608"/>
      <c r="WKA11" s="608"/>
      <c r="WKB11" s="608"/>
      <c r="WKC11" s="608"/>
      <c r="WKD11" s="608"/>
      <c r="WKE11" s="608"/>
      <c r="WKF11" s="608"/>
      <c r="WKG11" s="608"/>
      <c r="WKH11" s="608"/>
      <c r="WKI11" s="608"/>
      <c r="WKJ11" s="608"/>
      <c r="WKK11" s="608"/>
      <c r="WKL11" s="608"/>
      <c r="WKM11" s="608"/>
      <c r="WKN11" s="608"/>
      <c r="WKO11" s="608"/>
      <c r="WKP11" s="608"/>
      <c r="WKQ11" s="608"/>
      <c r="WKR11" s="608"/>
      <c r="WKS11" s="608"/>
      <c r="WKT11" s="608"/>
      <c r="WKU11" s="608"/>
      <c r="WKV11" s="608"/>
      <c r="WKW11" s="608"/>
      <c r="WKX11" s="608"/>
      <c r="WKY11" s="608"/>
      <c r="WKZ11" s="608"/>
      <c r="WLA11" s="608"/>
      <c r="WLB11" s="608"/>
      <c r="WLC11" s="608"/>
      <c r="WLD11" s="608"/>
      <c r="WLE11" s="608"/>
      <c r="WLF11" s="608"/>
      <c r="WLG11" s="608"/>
      <c r="WLH11" s="608"/>
      <c r="WLI11" s="608"/>
      <c r="WLJ11" s="608"/>
      <c r="WLK11" s="608"/>
      <c r="WLL11" s="608"/>
      <c r="WLM11" s="608"/>
      <c r="WLN11" s="608"/>
      <c r="WLO11" s="608"/>
      <c r="WLP11" s="608"/>
      <c r="WLQ11" s="608"/>
      <c r="WLR11" s="608"/>
      <c r="WLS11" s="608"/>
      <c r="WLT11" s="608"/>
      <c r="WLU11" s="608"/>
      <c r="WLV11" s="608"/>
      <c r="WLW11" s="608"/>
      <c r="WLX11" s="608"/>
      <c r="WLY11" s="608"/>
      <c r="WLZ11" s="608"/>
      <c r="WMA11" s="608"/>
      <c r="WMB11" s="608"/>
      <c r="WMC11" s="608"/>
      <c r="WMD11" s="608"/>
      <c r="WME11" s="608"/>
      <c r="WMF11" s="608"/>
      <c r="WMG11" s="608"/>
      <c r="WMH11" s="608"/>
      <c r="WMI11" s="608"/>
      <c r="WMJ11" s="608"/>
      <c r="WMK11" s="608"/>
      <c r="WML11" s="608"/>
      <c r="WMM11" s="608"/>
      <c r="WMN11" s="608"/>
      <c r="WMO11" s="608"/>
      <c r="WMP11" s="608"/>
      <c r="WMQ11" s="608"/>
      <c r="WMR11" s="608"/>
      <c r="WMS11" s="608"/>
      <c r="WMT11" s="608"/>
      <c r="WMU11" s="608"/>
      <c r="WMV11" s="608"/>
      <c r="WMW11" s="608"/>
      <c r="WMX11" s="608"/>
      <c r="WMY11" s="608"/>
      <c r="WMZ11" s="608"/>
      <c r="WNA11" s="608"/>
      <c r="WNB11" s="608"/>
      <c r="WNC11" s="608"/>
      <c r="WND11" s="608"/>
      <c r="WNE11" s="608"/>
      <c r="WNF11" s="608"/>
      <c r="WNG11" s="608"/>
      <c r="WNH11" s="608"/>
      <c r="WNI11" s="608"/>
      <c r="WNJ11" s="608"/>
      <c r="WNK11" s="608"/>
      <c r="WNL11" s="608"/>
      <c r="WNM11" s="608"/>
      <c r="WNN11" s="608"/>
      <c r="WNO11" s="608"/>
      <c r="WNP11" s="608"/>
      <c r="WNQ11" s="608"/>
      <c r="WNR11" s="608"/>
      <c r="WNS11" s="608"/>
      <c r="WNT11" s="608"/>
      <c r="WNU11" s="608"/>
      <c r="WNV11" s="608"/>
      <c r="WNW11" s="608"/>
      <c r="WNX11" s="608"/>
      <c r="WNY11" s="608"/>
      <c r="WNZ11" s="608"/>
      <c r="WOA11" s="608"/>
      <c r="WOB11" s="608"/>
      <c r="WOC11" s="608"/>
      <c r="WOD11" s="608"/>
      <c r="WOE11" s="608"/>
      <c r="WOF11" s="608"/>
      <c r="WOG11" s="608"/>
      <c r="WOH11" s="608"/>
      <c r="WOI11" s="608"/>
      <c r="WOJ11" s="608"/>
      <c r="WOK11" s="608"/>
      <c r="WOL11" s="608"/>
      <c r="WOM11" s="608"/>
      <c r="WON11" s="608"/>
      <c r="WOO11" s="608"/>
      <c r="WOP11" s="608"/>
      <c r="WOQ11" s="608"/>
      <c r="WOR11" s="608"/>
      <c r="WOS11" s="608"/>
      <c r="WOT11" s="608"/>
      <c r="WOU11" s="608"/>
      <c r="WOV11" s="608"/>
      <c r="WOW11" s="608"/>
      <c r="WOX11" s="608"/>
      <c r="WOY11" s="608"/>
      <c r="WOZ11" s="608"/>
      <c r="WPA11" s="608"/>
      <c r="WPB11" s="608"/>
      <c r="WPC11" s="608"/>
      <c r="WPD11" s="608"/>
      <c r="WPE11" s="608"/>
      <c r="WPF11" s="608"/>
      <c r="WPG11" s="608"/>
      <c r="WPH11" s="608"/>
      <c r="WPI11" s="608"/>
      <c r="WPJ11" s="608"/>
      <c r="WPK11" s="608"/>
      <c r="WPL11" s="608"/>
      <c r="WPM11" s="608"/>
      <c r="WPN11" s="608"/>
      <c r="WPO11" s="608"/>
      <c r="WPP11" s="608"/>
      <c r="WPQ11" s="608"/>
      <c r="WPR11" s="608"/>
      <c r="WPS11" s="608"/>
      <c r="WPT11" s="608"/>
      <c r="WPU11" s="608"/>
      <c r="WPV11" s="608"/>
      <c r="WPW11" s="608"/>
      <c r="WPX11" s="608"/>
      <c r="WPY11" s="608"/>
      <c r="WPZ11" s="608"/>
      <c r="WQA11" s="608"/>
      <c r="WQB11" s="608"/>
      <c r="WQC11" s="608"/>
      <c r="WQD11" s="608"/>
      <c r="WQE11" s="608"/>
      <c r="WQF11" s="608"/>
      <c r="WQG11" s="608"/>
      <c r="WQH11" s="608"/>
      <c r="WQI11" s="608"/>
      <c r="WQJ11" s="608"/>
      <c r="WQK11" s="608"/>
      <c r="WQL11" s="608"/>
      <c r="WQM11" s="608"/>
      <c r="WQN11" s="608"/>
      <c r="WQO11" s="608"/>
      <c r="WQP11" s="608"/>
      <c r="WQQ11" s="608"/>
      <c r="WQR11" s="608"/>
      <c r="WQS11" s="608"/>
      <c r="WQT11" s="608"/>
      <c r="WQU11" s="608"/>
      <c r="WQV11" s="608"/>
      <c r="WQW11" s="608"/>
      <c r="WQX11" s="608"/>
      <c r="WQY11" s="608"/>
      <c r="WQZ11" s="608"/>
      <c r="WRA11" s="608"/>
      <c r="WRB11" s="608"/>
      <c r="WRC11" s="608"/>
      <c r="WRD11" s="608"/>
      <c r="WRE11" s="608"/>
      <c r="WRF11" s="608"/>
      <c r="WRG11" s="608"/>
      <c r="WRH11" s="608"/>
      <c r="WRI11" s="608"/>
      <c r="WRJ11" s="608"/>
      <c r="WRK11" s="608"/>
      <c r="WRL11" s="608"/>
      <c r="WRM11" s="608"/>
      <c r="WRN11" s="608"/>
      <c r="WRO11" s="608"/>
      <c r="WRP11" s="608"/>
      <c r="WRQ11" s="608"/>
      <c r="WRR11" s="608"/>
      <c r="WRS11" s="608"/>
      <c r="WRT11" s="608"/>
      <c r="WRU11" s="608"/>
      <c r="WRV11" s="608"/>
      <c r="WRW11" s="608"/>
      <c r="WRX11" s="608"/>
      <c r="WRY11" s="608"/>
      <c r="WRZ11" s="608"/>
      <c r="WSA11" s="608"/>
      <c r="WSB11" s="608"/>
      <c r="WSC11" s="608"/>
      <c r="WSD11" s="608"/>
      <c r="WSE11" s="608"/>
      <c r="WSF11" s="608"/>
      <c r="WSG11" s="608"/>
      <c r="WSH11" s="608"/>
      <c r="WSI11" s="608"/>
      <c r="WSJ11" s="608"/>
      <c r="WSK11" s="608"/>
      <c r="WSL11" s="608"/>
      <c r="WSM11" s="608"/>
      <c r="WSN11" s="608"/>
      <c r="WSO11" s="608"/>
      <c r="WSP11" s="608"/>
      <c r="WSQ11" s="608"/>
      <c r="WSR11" s="608"/>
      <c r="WSS11" s="608"/>
      <c r="WST11" s="608"/>
      <c r="WSU11" s="608"/>
      <c r="WSV11" s="608"/>
      <c r="WSW11" s="608"/>
      <c r="WSX11" s="608"/>
      <c r="WSY11" s="608"/>
      <c r="WSZ11" s="608"/>
      <c r="WTA11" s="608"/>
      <c r="WTB11" s="608"/>
      <c r="WTC11" s="608"/>
      <c r="WTD11" s="608"/>
      <c r="WTE11" s="608"/>
      <c r="WTF11" s="608"/>
      <c r="WTG11" s="608"/>
      <c r="WTH11" s="608"/>
      <c r="WTI11" s="608"/>
      <c r="WTJ11" s="608"/>
      <c r="WTK11" s="608"/>
      <c r="WTL11" s="608"/>
      <c r="WTM11" s="608"/>
      <c r="WTN11" s="608"/>
      <c r="WTO11" s="608"/>
      <c r="WTP11" s="608"/>
      <c r="WTQ11" s="608"/>
      <c r="WTR11" s="608"/>
      <c r="WTS11" s="608"/>
      <c r="WTT11" s="608"/>
      <c r="WTU11" s="608"/>
      <c r="WTV11" s="608"/>
      <c r="WTW11" s="608"/>
      <c r="WTX11" s="608"/>
      <c r="WTY11" s="608"/>
      <c r="WTZ11" s="608"/>
      <c r="WUA11" s="608"/>
      <c r="WUB11" s="608"/>
      <c r="WUC11" s="608"/>
      <c r="WUD11" s="608"/>
      <c r="WUE11" s="608"/>
      <c r="WUF11" s="608"/>
      <c r="WUG11" s="608"/>
      <c r="WUH11" s="608"/>
      <c r="WUI11" s="608"/>
      <c r="WUJ11" s="608"/>
      <c r="WUK11" s="608"/>
      <c r="WUL11" s="608"/>
      <c r="WUM11" s="608"/>
      <c r="WUN11" s="608"/>
      <c r="WUO11" s="608"/>
      <c r="WUP11" s="608"/>
      <c r="WUQ11" s="608"/>
      <c r="WUR11" s="608"/>
      <c r="WUS11" s="608"/>
      <c r="WUT11" s="608"/>
      <c r="WUU11" s="608"/>
      <c r="WUV11" s="608"/>
      <c r="WUW11" s="608"/>
      <c r="WUX11" s="608"/>
      <c r="WUY11" s="608"/>
      <c r="WUZ11" s="608"/>
      <c r="WVA11" s="608"/>
      <c r="WVB11" s="608"/>
      <c r="WVC11" s="608"/>
      <c r="WVD11" s="608"/>
      <c r="WVE11" s="608"/>
      <c r="WVF11" s="608"/>
      <c r="WVG11" s="608"/>
      <c r="WVH11" s="608"/>
      <c r="WVI11" s="608"/>
      <c r="WVJ11" s="608"/>
      <c r="WVK11" s="608"/>
      <c r="WVL11" s="608"/>
      <c r="WVM11" s="608"/>
      <c r="WVN11" s="608"/>
      <c r="WVO11" s="608"/>
      <c r="WVP11" s="608"/>
      <c r="WVQ11" s="608"/>
      <c r="WVR11" s="608"/>
      <c r="WVS11" s="608"/>
      <c r="WVT11" s="608"/>
      <c r="WVU11" s="608"/>
      <c r="WVV11" s="608"/>
      <c r="WVW11" s="608"/>
      <c r="WVX11" s="608"/>
      <c r="WVY11" s="608"/>
      <c r="WVZ11" s="608"/>
      <c r="WWA11" s="608"/>
      <c r="WWB11" s="608"/>
      <c r="WWC11" s="608"/>
      <c r="WWD11" s="608"/>
      <c r="WWE11" s="608"/>
      <c r="WWF11" s="608"/>
      <c r="WWG11" s="608"/>
      <c r="WWH11" s="608"/>
      <c r="WWI11" s="608"/>
      <c r="WWJ11" s="608"/>
      <c r="WWK11" s="608"/>
      <c r="WWL11" s="608"/>
      <c r="WWM11" s="608"/>
      <c r="WWN11" s="608"/>
      <c r="WWO11" s="608"/>
      <c r="WWP11" s="608"/>
      <c r="WWQ11" s="608"/>
      <c r="WWR11" s="608"/>
      <c r="WWS11" s="608"/>
      <c r="WWT11" s="608"/>
      <c r="WWU11" s="608"/>
      <c r="WWV11" s="608"/>
      <c r="WWW11" s="608"/>
      <c r="WWX11" s="608"/>
      <c r="WWY11" s="608"/>
      <c r="WWZ11" s="608"/>
      <c r="WXA11" s="608"/>
      <c r="WXB11" s="608"/>
      <c r="WXC11" s="608"/>
      <c r="WXD11" s="608"/>
      <c r="WXE11" s="608"/>
      <c r="WXF11" s="608"/>
      <c r="WXG11" s="608"/>
      <c r="WXH11" s="608"/>
      <c r="WXI11" s="608"/>
      <c r="WXJ11" s="608"/>
      <c r="WXK11" s="608"/>
      <c r="WXL11" s="608"/>
      <c r="WXM11" s="608"/>
      <c r="WXN11" s="608"/>
      <c r="WXO11" s="608"/>
      <c r="WXP11" s="608"/>
      <c r="WXQ11" s="608"/>
      <c r="WXR11" s="608"/>
      <c r="WXS11" s="608"/>
      <c r="WXT11" s="608"/>
      <c r="WXU11" s="608"/>
      <c r="WXV11" s="608"/>
      <c r="WXW11" s="608"/>
      <c r="WXX11" s="608"/>
      <c r="WXY11" s="608"/>
      <c r="WXZ11" s="608"/>
      <c r="WYA11" s="608"/>
      <c r="WYB11" s="608"/>
      <c r="WYC11" s="608"/>
      <c r="WYD11" s="608"/>
      <c r="WYE11" s="608"/>
      <c r="WYF11" s="608"/>
      <c r="WYG11" s="608"/>
      <c r="WYH11" s="608"/>
      <c r="WYI11" s="608"/>
      <c r="WYJ11" s="608"/>
      <c r="WYK11" s="608"/>
      <c r="WYL11" s="608"/>
      <c r="WYM11" s="608"/>
      <c r="WYN11" s="608"/>
      <c r="WYO11" s="608"/>
      <c r="WYP11" s="608"/>
      <c r="WYQ11" s="608"/>
      <c r="WYR11" s="608"/>
      <c r="WYS11" s="608"/>
      <c r="WYT11" s="608"/>
      <c r="WYU11" s="608"/>
      <c r="WYV11" s="608"/>
      <c r="WYW11" s="608"/>
      <c r="WYX11" s="608"/>
      <c r="WYY11" s="608"/>
      <c r="WYZ11" s="608"/>
      <c r="WZA11" s="608"/>
      <c r="WZB11" s="608"/>
      <c r="WZC11" s="608"/>
      <c r="WZD11" s="608"/>
      <c r="WZE11" s="608"/>
      <c r="WZF11" s="608"/>
      <c r="WZG11" s="608"/>
      <c r="WZH11" s="608"/>
      <c r="WZI11" s="608"/>
      <c r="WZJ11" s="608"/>
      <c r="WZK11" s="608"/>
      <c r="WZL11" s="608"/>
      <c r="WZM11" s="608"/>
      <c r="WZN11" s="608"/>
      <c r="WZO11" s="608"/>
      <c r="WZP11" s="608"/>
      <c r="WZQ11" s="608"/>
      <c r="WZR11" s="608"/>
      <c r="WZS11" s="608"/>
      <c r="WZT11" s="608"/>
      <c r="WZU11" s="608"/>
      <c r="WZV11" s="608"/>
      <c r="WZW11" s="608"/>
      <c r="WZX11" s="608"/>
      <c r="WZY11" s="608"/>
      <c r="WZZ11" s="608"/>
      <c r="XAA11" s="608"/>
      <c r="XAB11" s="608"/>
      <c r="XAC11" s="608"/>
      <c r="XAD11" s="608"/>
      <c r="XAE11" s="608"/>
      <c r="XAF11" s="608"/>
      <c r="XAG11" s="608"/>
      <c r="XAH11" s="608"/>
      <c r="XAI11" s="608"/>
      <c r="XAJ11" s="608"/>
      <c r="XAK11" s="608"/>
      <c r="XAL11" s="608"/>
      <c r="XAM11" s="608"/>
      <c r="XAN11" s="608"/>
      <c r="XAO11" s="608"/>
      <c r="XAP11" s="608"/>
      <c r="XAQ11" s="608"/>
      <c r="XAR11" s="608"/>
      <c r="XAS11" s="608"/>
      <c r="XAT11" s="608"/>
      <c r="XAU11" s="608"/>
      <c r="XAV11" s="608"/>
      <c r="XAW11" s="608"/>
      <c r="XAX11" s="608"/>
      <c r="XAY11" s="608"/>
      <c r="XAZ11" s="608"/>
      <c r="XBA11" s="608"/>
      <c r="XBB11" s="608"/>
      <c r="XBC11" s="608"/>
      <c r="XBD11" s="608"/>
      <c r="XBE11" s="608"/>
      <c r="XBF11" s="608"/>
      <c r="XBG11" s="608"/>
      <c r="XBH11" s="608"/>
      <c r="XBI11" s="608"/>
      <c r="XBJ11" s="608"/>
      <c r="XBK11" s="608"/>
      <c r="XBL11" s="608"/>
      <c r="XBM11" s="608"/>
      <c r="XBN11" s="608"/>
      <c r="XBO11" s="608"/>
      <c r="XBP11" s="608"/>
      <c r="XBQ11" s="608"/>
      <c r="XBR11" s="608"/>
      <c r="XBS11" s="608"/>
      <c r="XBT11" s="608"/>
      <c r="XBU11" s="608"/>
      <c r="XBV11" s="608"/>
      <c r="XBW11" s="608"/>
      <c r="XBX11" s="608"/>
      <c r="XBY11" s="608"/>
      <c r="XBZ11" s="608"/>
      <c r="XCA11" s="608"/>
      <c r="XCB11" s="608"/>
      <c r="XCC11" s="608"/>
      <c r="XCD11" s="608"/>
      <c r="XCE11" s="608"/>
      <c r="XCF11" s="608"/>
      <c r="XCG11" s="608"/>
      <c r="XCH11" s="608"/>
      <c r="XCI11" s="608"/>
      <c r="XCJ11" s="608"/>
      <c r="XCK11" s="608"/>
      <c r="XCL11" s="608"/>
      <c r="XCM11" s="608"/>
      <c r="XCN11" s="608"/>
      <c r="XCO11" s="608"/>
      <c r="XCP11" s="608"/>
      <c r="XCQ11" s="608"/>
      <c r="XCR11" s="608"/>
      <c r="XCS11" s="608"/>
      <c r="XCT11" s="608"/>
      <c r="XCU11" s="608"/>
      <c r="XCV11" s="608"/>
      <c r="XCW11" s="608"/>
      <c r="XCX11" s="608"/>
      <c r="XCY11" s="608"/>
      <c r="XCZ11" s="608"/>
      <c r="XDA11" s="608"/>
      <c r="XDB11" s="608"/>
      <c r="XDC11" s="608"/>
      <c r="XDD11" s="608"/>
      <c r="XDE11" s="608"/>
      <c r="XDF11" s="608"/>
      <c r="XDG11" s="608"/>
      <c r="XDH11" s="608"/>
      <c r="XDI11" s="608"/>
      <c r="XDJ11" s="608"/>
      <c r="XDK11" s="608"/>
      <c r="XDL11" s="608"/>
      <c r="XDM11" s="608"/>
      <c r="XDN11" s="608"/>
      <c r="XDO11" s="608"/>
      <c r="XDP11" s="608"/>
      <c r="XDQ11" s="608"/>
      <c r="XDR11" s="608"/>
      <c r="XDS11" s="608"/>
      <c r="XDT11" s="608"/>
      <c r="XDU11" s="608"/>
      <c r="XDV11" s="608"/>
      <c r="XDW11" s="608"/>
      <c r="XDX11" s="608"/>
      <c r="XDY11" s="608"/>
      <c r="XDZ11" s="608"/>
      <c r="XEA11" s="608"/>
      <c r="XEB11" s="608"/>
      <c r="XEC11" s="608"/>
      <c r="XED11" s="608"/>
      <c r="XEE11" s="608"/>
      <c r="XEF11" s="608"/>
      <c r="XEG11" s="608"/>
      <c r="XEH11" s="608"/>
      <c r="XEI11" s="608"/>
      <c r="XEJ11" s="608"/>
      <c r="XEK11" s="608"/>
      <c r="XEL11" s="608"/>
      <c r="XEM11" s="608"/>
      <c r="XEN11" s="608"/>
      <c r="XEO11" s="608"/>
      <c r="XEP11" s="608"/>
      <c r="XEQ11" s="608"/>
      <c r="XER11" s="608"/>
      <c r="XES11" s="608"/>
      <c r="XET11" s="608"/>
      <c r="XEU11" s="608"/>
      <c r="XEV11" s="608"/>
      <c r="XEW11" s="608"/>
      <c r="XEX11" s="608"/>
      <c r="XEY11" s="608"/>
      <c r="XEZ11" s="608"/>
      <c r="XFA11" s="608"/>
      <c r="XFB11" s="608"/>
    </row>
    <row r="12" spans="1:16382" ht="15" customHeight="1" x14ac:dyDescent="0.25">
      <c r="A12" s="133" t="s">
        <v>115</v>
      </c>
      <c r="B12" s="46"/>
      <c r="C12" s="46"/>
      <c r="D12" s="46"/>
      <c r="E12" s="608"/>
      <c r="F12" s="608"/>
      <c r="G12" s="608"/>
      <c r="H12" s="608"/>
      <c r="I12" s="608"/>
      <c r="J12" s="608"/>
      <c r="K12" s="608"/>
      <c r="L12" s="608"/>
      <c r="M12" s="608"/>
      <c r="N12" s="608"/>
      <c r="O12" s="608"/>
      <c r="P12" s="608"/>
      <c r="Q12" s="608"/>
      <c r="R12" s="608"/>
      <c r="S12" s="608"/>
      <c r="T12" s="608"/>
      <c r="U12" s="608"/>
      <c r="V12" s="608"/>
      <c r="W12" s="608"/>
      <c r="X12" s="608"/>
      <c r="Y12" s="608"/>
      <c r="Z12" s="608"/>
      <c r="AA12" s="608"/>
      <c r="AB12" s="608"/>
      <c r="AC12" s="608"/>
      <c r="AD12" s="608"/>
      <c r="AE12" s="608"/>
      <c r="AF12" s="608"/>
      <c r="AG12" s="608"/>
      <c r="AH12" s="608"/>
      <c r="AI12" s="608"/>
      <c r="AJ12" s="608"/>
      <c r="AK12" s="608"/>
      <c r="AL12" s="608"/>
      <c r="AM12" s="608"/>
      <c r="AN12" s="608"/>
      <c r="AO12" s="608"/>
      <c r="AP12" s="608"/>
      <c r="AQ12" s="608"/>
      <c r="AR12" s="608"/>
      <c r="AS12" s="608"/>
      <c r="AT12" s="608"/>
      <c r="AU12" s="608"/>
      <c r="AV12" s="608"/>
      <c r="AW12" s="608"/>
      <c r="AX12" s="608"/>
      <c r="AY12" s="608"/>
      <c r="AZ12" s="608"/>
      <c r="BA12" s="608"/>
      <c r="BB12" s="608"/>
      <c r="BC12" s="608"/>
      <c r="BD12" s="608"/>
      <c r="BE12" s="608"/>
      <c r="BF12" s="608"/>
      <c r="BG12" s="608"/>
      <c r="BH12" s="608"/>
      <c r="BI12" s="608"/>
      <c r="BJ12" s="608"/>
      <c r="BK12" s="608"/>
      <c r="BL12" s="608"/>
      <c r="BM12" s="608"/>
      <c r="BN12" s="608"/>
      <c r="BO12" s="608"/>
      <c r="BP12" s="608"/>
      <c r="BQ12" s="608"/>
      <c r="BR12" s="608"/>
      <c r="BS12" s="608"/>
      <c r="BT12" s="608"/>
      <c r="BU12" s="608"/>
      <c r="BV12" s="608"/>
      <c r="BW12" s="608"/>
      <c r="BX12" s="608"/>
      <c r="BY12" s="608"/>
      <c r="BZ12" s="608"/>
      <c r="CA12" s="608"/>
      <c r="CB12" s="608"/>
      <c r="CC12" s="608"/>
      <c r="CD12" s="608"/>
      <c r="CE12" s="608"/>
      <c r="CF12" s="608"/>
      <c r="CG12" s="608"/>
      <c r="CH12" s="608"/>
      <c r="CI12" s="608"/>
      <c r="CJ12" s="608"/>
      <c r="CK12" s="608"/>
      <c r="CL12" s="608"/>
      <c r="CM12" s="608"/>
      <c r="CN12" s="608"/>
      <c r="CO12" s="608"/>
      <c r="CP12" s="608"/>
      <c r="CQ12" s="608"/>
      <c r="CR12" s="608"/>
      <c r="CS12" s="608"/>
      <c r="CT12" s="608"/>
      <c r="CU12" s="608"/>
      <c r="CV12" s="608"/>
      <c r="CW12" s="608"/>
      <c r="CX12" s="608"/>
      <c r="CY12" s="608"/>
      <c r="CZ12" s="608"/>
      <c r="DA12" s="608"/>
      <c r="DB12" s="608"/>
      <c r="DC12" s="608"/>
      <c r="DD12" s="608"/>
      <c r="DE12" s="608"/>
      <c r="DF12" s="608"/>
      <c r="DG12" s="608"/>
      <c r="DH12" s="608"/>
      <c r="DI12" s="608"/>
      <c r="DJ12" s="608"/>
      <c r="DK12" s="608"/>
      <c r="DL12" s="608"/>
      <c r="DM12" s="608"/>
      <c r="DN12" s="608"/>
      <c r="DO12" s="608"/>
      <c r="DP12" s="608"/>
      <c r="DQ12" s="608"/>
      <c r="DR12" s="608"/>
      <c r="DS12" s="608"/>
      <c r="DT12" s="608"/>
      <c r="DU12" s="608"/>
      <c r="DV12" s="608"/>
      <c r="DW12" s="608"/>
      <c r="DX12" s="608"/>
      <c r="DY12" s="608"/>
      <c r="DZ12" s="608"/>
      <c r="EA12" s="608"/>
      <c r="EB12" s="608"/>
      <c r="EC12" s="608"/>
      <c r="ED12" s="608"/>
      <c r="EE12" s="608"/>
      <c r="EF12" s="608"/>
      <c r="EG12" s="608"/>
      <c r="EH12" s="608"/>
      <c r="EI12" s="608"/>
      <c r="EJ12" s="608"/>
      <c r="EK12" s="608"/>
      <c r="EL12" s="608"/>
      <c r="EM12" s="608"/>
      <c r="EN12" s="608"/>
      <c r="EO12" s="608"/>
      <c r="EP12" s="608"/>
      <c r="EQ12" s="608"/>
      <c r="ER12" s="608"/>
      <c r="ES12" s="608"/>
      <c r="ET12" s="608"/>
      <c r="EU12" s="608"/>
      <c r="EV12" s="608"/>
      <c r="EW12" s="608"/>
      <c r="EX12" s="608"/>
      <c r="EY12" s="608"/>
      <c r="EZ12" s="608"/>
      <c r="FA12" s="608"/>
      <c r="FB12" s="608"/>
      <c r="FC12" s="608"/>
      <c r="FD12" s="608"/>
      <c r="FE12" s="608"/>
      <c r="FF12" s="608"/>
      <c r="FG12" s="608"/>
      <c r="FH12" s="608"/>
      <c r="FI12" s="608"/>
      <c r="FJ12" s="608"/>
      <c r="FK12" s="608"/>
      <c r="FL12" s="608"/>
      <c r="FM12" s="608"/>
      <c r="FN12" s="608"/>
      <c r="FO12" s="608"/>
      <c r="FP12" s="608"/>
      <c r="FQ12" s="608"/>
      <c r="FR12" s="608"/>
      <c r="FS12" s="608"/>
      <c r="FT12" s="608"/>
      <c r="FU12" s="608"/>
      <c r="FV12" s="608"/>
      <c r="FW12" s="608"/>
      <c r="FX12" s="608"/>
      <c r="FY12" s="608"/>
      <c r="FZ12" s="608"/>
      <c r="GA12" s="608"/>
      <c r="GB12" s="608"/>
      <c r="GC12" s="608"/>
      <c r="GD12" s="608"/>
      <c r="GE12" s="608"/>
      <c r="GF12" s="608"/>
      <c r="GG12" s="608"/>
      <c r="GH12" s="608"/>
      <c r="GI12" s="608"/>
      <c r="GJ12" s="608"/>
      <c r="GK12" s="608"/>
      <c r="GL12" s="608"/>
      <c r="GM12" s="608"/>
      <c r="GN12" s="608"/>
      <c r="GO12" s="608"/>
      <c r="GP12" s="608"/>
      <c r="GQ12" s="608"/>
      <c r="GR12" s="608"/>
      <c r="GS12" s="608"/>
      <c r="GT12" s="608"/>
      <c r="GU12" s="608"/>
      <c r="GV12" s="608"/>
      <c r="GW12" s="608"/>
      <c r="GX12" s="608"/>
      <c r="GY12" s="608"/>
      <c r="GZ12" s="608"/>
      <c r="HA12" s="608"/>
      <c r="HB12" s="608"/>
      <c r="HC12" s="608"/>
      <c r="HD12" s="608"/>
      <c r="HE12" s="608"/>
      <c r="HF12" s="608"/>
      <c r="HG12" s="608"/>
      <c r="HH12" s="608"/>
      <c r="HI12" s="608"/>
      <c r="HJ12" s="608"/>
      <c r="HK12" s="608"/>
      <c r="HL12" s="608"/>
      <c r="HM12" s="608"/>
      <c r="HN12" s="608"/>
      <c r="HO12" s="608"/>
      <c r="HP12" s="608"/>
      <c r="HQ12" s="608"/>
      <c r="HR12" s="608"/>
      <c r="HS12" s="608"/>
      <c r="HT12" s="608"/>
      <c r="HU12" s="608"/>
      <c r="HV12" s="608"/>
      <c r="HW12" s="608"/>
      <c r="HX12" s="608"/>
      <c r="HY12" s="608"/>
      <c r="HZ12" s="608"/>
      <c r="IA12" s="608"/>
      <c r="IB12" s="608"/>
      <c r="IC12" s="608"/>
      <c r="ID12" s="608"/>
      <c r="IE12" s="608"/>
      <c r="IF12" s="608"/>
      <c r="IG12" s="608"/>
      <c r="IH12" s="608"/>
      <c r="II12" s="608"/>
      <c r="IJ12" s="608"/>
      <c r="IK12" s="608"/>
      <c r="IL12" s="608"/>
      <c r="IM12" s="608"/>
      <c r="IN12" s="608"/>
      <c r="IO12" s="608"/>
      <c r="IP12" s="608"/>
      <c r="IQ12" s="608"/>
      <c r="IR12" s="608"/>
      <c r="IS12" s="608"/>
      <c r="IT12" s="608"/>
      <c r="IU12" s="608"/>
      <c r="IV12" s="608"/>
      <c r="IW12" s="608"/>
      <c r="IX12" s="608"/>
      <c r="IY12" s="608"/>
      <c r="IZ12" s="608"/>
      <c r="JA12" s="608"/>
      <c r="JB12" s="608"/>
      <c r="JC12" s="608"/>
      <c r="JD12" s="608"/>
      <c r="JE12" s="608"/>
      <c r="JF12" s="608"/>
      <c r="JG12" s="608"/>
      <c r="JH12" s="608"/>
      <c r="JI12" s="608"/>
      <c r="JJ12" s="608"/>
      <c r="JK12" s="608"/>
      <c r="JL12" s="608"/>
      <c r="JM12" s="608"/>
      <c r="JN12" s="608"/>
      <c r="JO12" s="608"/>
      <c r="JP12" s="608"/>
      <c r="JQ12" s="608"/>
      <c r="JR12" s="608"/>
      <c r="JS12" s="608"/>
      <c r="JT12" s="608"/>
      <c r="JU12" s="608"/>
      <c r="JV12" s="608"/>
      <c r="JW12" s="608"/>
      <c r="JX12" s="608"/>
      <c r="JY12" s="608"/>
      <c r="JZ12" s="608"/>
      <c r="KA12" s="608"/>
      <c r="KB12" s="608"/>
      <c r="KC12" s="608"/>
      <c r="KD12" s="608"/>
      <c r="KE12" s="608"/>
      <c r="KF12" s="608"/>
      <c r="KG12" s="608"/>
      <c r="KH12" s="608"/>
      <c r="KI12" s="608"/>
      <c r="KJ12" s="608"/>
      <c r="KK12" s="608"/>
      <c r="KL12" s="608"/>
      <c r="KM12" s="608"/>
      <c r="KN12" s="608"/>
      <c r="KO12" s="608"/>
      <c r="KP12" s="608"/>
      <c r="KQ12" s="608"/>
      <c r="KR12" s="608"/>
      <c r="KS12" s="608"/>
      <c r="KT12" s="608"/>
      <c r="KU12" s="608"/>
      <c r="KV12" s="608"/>
      <c r="KW12" s="608"/>
      <c r="KX12" s="608"/>
      <c r="KY12" s="608"/>
      <c r="KZ12" s="608"/>
      <c r="LA12" s="608"/>
      <c r="LB12" s="608"/>
      <c r="LC12" s="608"/>
      <c r="LD12" s="608"/>
      <c r="LE12" s="608"/>
      <c r="LF12" s="608"/>
      <c r="LG12" s="608"/>
      <c r="LH12" s="608"/>
      <c r="LI12" s="608"/>
      <c r="LJ12" s="608"/>
      <c r="LK12" s="608"/>
      <c r="LL12" s="608"/>
      <c r="LM12" s="608"/>
      <c r="LN12" s="608"/>
      <c r="LO12" s="608"/>
      <c r="LP12" s="608"/>
      <c r="LQ12" s="608"/>
      <c r="LR12" s="608"/>
      <c r="LS12" s="608"/>
      <c r="LT12" s="608"/>
      <c r="LU12" s="608"/>
      <c r="LV12" s="608"/>
      <c r="LW12" s="608"/>
      <c r="LX12" s="608"/>
      <c r="LY12" s="608"/>
      <c r="LZ12" s="608"/>
      <c r="MA12" s="608"/>
      <c r="MB12" s="608"/>
      <c r="MC12" s="608"/>
      <c r="MD12" s="608"/>
      <c r="ME12" s="608"/>
      <c r="MF12" s="608"/>
      <c r="MG12" s="608"/>
      <c r="MH12" s="608"/>
      <c r="MI12" s="608"/>
      <c r="MJ12" s="608"/>
      <c r="MK12" s="608"/>
      <c r="ML12" s="608"/>
      <c r="MM12" s="608"/>
      <c r="MN12" s="608"/>
      <c r="MO12" s="608"/>
      <c r="MP12" s="608"/>
      <c r="MQ12" s="608"/>
      <c r="MR12" s="608"/>
      <c r="MS12" s="608"/>
      <c r="MT12" s="608"/>
      <c r="MU12" s="608"/>
      <c r="MV12" s="608"/>
      <c r="MW12" s="608"/>
      <c r="MX12" s="608"/>
      <c r="MY12" s="608"/>
      <c r="MZ12" s="608"/>
      <c r="NA12" s="608"/>
      <c r="NB12" s="608"/>
      <c r="NC12" s="608"/>
      <c r="ND12" s="608"/>
      <c r="NE12" s="608"/>
      <c r="NF12" s="608"/>
      <c r="NG12" s="608"/>
      <c r="NH12" s="608"/>
      <c r="NI12" s="608"/>
      <c r="NJ12" s="608"/>
      <c r="NK12" s="608"/>
      <c r="NL12" s="608"/>
      <c r="NM12" s="608"/>
      <c r="NN12" s="608"/>
      <c r="NO12" s="608"/>
      <c r="NP12" s="608"/>
      <c r="NQ12" s="608"/>
      <c r="NR12" s="608"/>
      <c r="NS12" s="608"/>
      <c r="NT12" s="608"/>
      <c r="NU12" s="608"/>
      <c r="NV12" s="608"/>
      <c r="NW12" s="608"/>
      <c r="NX12" s="608"/>
      <c r="NY12" s="608"/>
      <c r="NZ12" s="608"/>
      <c r="OA12" s="608"/>
      <c r="OB12" s="608"/>
      <c r="OC12" s="608"/>
      <c r="OD12" s="608"/>
      <c r="OE12" s="608"/>
      <c r="OF12" s="608"/>
      <c r="OG12" s="608"/>
      <c r="OH12" s="608"/>
      <c r="OI12" s="608"/>
      <c r="OJ12" s="608"/>
      <c r="OK12" s="608"/>
      <c r="OL12" s="608"/>
      <c r="OM12" s="608"/>
      <c r="ON12" s="608"/>
      <c r="OO12" s="608"/>
      <c r="OP12" s="608"/>
      <c r="OQ12" s="608"/>
      <c r="OR12" s="608"/>
      <c r="OS12" s="608"/>
      <c r="OT12" s="608"/>
      <c r="OU12" s="608"/>
      <c r="OV12" s="608"/>
      <c r="OW12" s="608"/>
      <c r="OX12" s="608"/>
      <c r="OY12" s="608"/>
      <c r="OZ12" s="608"/>
      <c r="PA12" s="608"/>
      <c r="PB12" s="608"/>
      <c r="PC12" s="608"/>
      <c r="PD12" s="608"/>
      <c r="PE12" s="608"/>
      <c r="PF12" s="608"/>
      <c r="PG12" s="608"/>
      <c r="PH12" s="608"/>
      <c r="PI12" s="608"/>
      <c r="PJ12" s="608"/>
      <c r="PK12" s="608"/>
      <c r="PL12" s="608"/>
      <c r="PM12" s="608"/>
      <c r="PN12" s="608"/>
      <c r="PO12" s="608"/>
      <c r="PP12" s="608"/>
      <c r="PQ12" s="608"/>
      <c r="PR12" s="608"/>
      <c r="PS12" s="608"/>
      <c r="PT12" s="608"/>
      <c r="PU12" s="608"/>
      <c r="PV12" s="608"/>
      <c r="PW12" s="608"/>
      <c r="PX12" s="608"/>
      <c r="PY12" s="608"/>
      <c r="PZ12" s="608"/>
      <c r="QA12" s="608"/>
      <c r="QB12" s="608"/>
      <c r="QC12" s="608"/>
      <c r="QD12" s="608"/>
      <c r="QE12" s="608"/>
      <c r="QF12" s="608"/>
      <c r="QG12" s="608"/>
      <c r="QH12" s="608"/>
      <c r="QI12" s="608"/>
      <c r="QJ12" s="608"/>
      <c r="QK12" s="608"/>
      <c r="QL12" s="608"/>
      <c r="QM12" s="608"/>
      <c r="QN12" s="608"/>
      <c r="QO12" s="608"/>
      <c r="QP12" s="608"/>
      <c r="QQ12" s="608"/>
      <c r="QR12" s="608"/>
      <c r="QS12" s="608"/>
      <c r="QT12" s="608"/>
      <c r="QU12" s="608"/>
      <c r="QV12" s="608"/>
      <c r="QW12" s="608"/>
      <c r="QX12" s="608"/>
      <c r="QY12" s="608"/>
      <c r="QZ12" s="608"/>
      <c r="RA12" s="608"/>
      <c r="RB12" s="608"/>
      <c r="RC12" s="608"/>
      <c r="RD12" s="608"/>
      <c r="RE12" s="608"/>
      <c r="RF12" s="608"/>
      <c r="RG12" s="608"/>
      <c r="RH12" s="608"/>
      <c r="RI12" s="608"/>
      <c r="RJ12" s="608"/>
      <c r="RK12" s="608"/>
      <c r="RL12" s="608"/>
      <c r="RM12" s="608"/>
      <c r="RN12" s="608"/>
      <c r="RO12" s="608"/>
      <c r="RP12" s="608"/>
      <c r="RQ12" s="608"/>
      <c r="RR12" s="608"/>
      <c r="RS12" s="608"/>
      <c r="RT12" s="608"/>
      <c r="RU12" s="608"/>
      <c r="RV12" s="608"/>
      <c r="RW12" s="608"/>
      <c r="RX12" s="608"/>
      <c r="RY12" s="608"/>
      <c r="RZ12" s="608"/>
      <c r="SA12" s="608"/>
      <c r="SB12" s="608"/>
      <c r="SC12" s="608"/>
      <c r="SD12" s="608"/>
      <c r="SE12" s="608"/>
      <c r="SF12" s="608"/>
      <c r="SG12" s="608"/>
      <c r="SH12" s="608"/>
      <c r="SI12" s="608"/>
      <c r="SJ12" s="608"/>
      <c r="SK12" s="608"/>
      <c r="SL12" s="608"/>
      <c r="SM12" s="608"/>
      <c r="SN12" s="608"/>
      <c r="SO12" s="608"/>
      <c r="SP12" s="608"/>
      <c r="SQ12" s="608"/>
      <c r="SR12" s="608"/>
      <c r="SS12" s="608"/>
      <c r="ST12" s="608"/>
      <c r="SU12" s="608"/>
      <c r="SV12" s="608"/>
      <c r="SW12" s="608"/>
      <c r="SX12" s="608"/>
      <c r="SY12" s="608"/>
      <c r="SZ12" s="608"/>
      <c r="TA12" s="608"/>
      <c r="TB12" s="608"/>
      <c r="TC12" s="608"/>
      <c r="TD12" s="608"/>
      <c r="TE12" s="608"/>
      <c r="TF12" s="608"/>
      <c r="TG12" s="608"/>
      <c r="TH12" s="608"/>
      <c r="TI12" s="608"/>
      <c r="TJ12" s="608"/>
      <c r="TK12" s="608"/>
      <c r="TL12" s="608"/>
      <c r="TM12" s="608"/>
      <c r="TN12" s="608"/>
      <c r="TO12" s="608"/>
      <c r="TP12" s="608"/>
      <c r="TQ12" s="608"/>
      <c r="TR12" s="608"/>
      <c r="TS12" s="608"/>
      <c r="TT12" s="608"/>
      <c r="TU12" s="608"/>
      <c r="TV12" s="608"/>
      <c r="TW12" s="608"/>
      <c r="TX12" s="608"/>
      <c r="TY12" s="608"/>
      <c r="TZ12" s="608"/>
      <c r="UA12" s="608"/>
      <c r="UB12" s="608"/>
      <c r="UC12" s="608"/>
      <c r="UD12" s="608"/>
      <c r="UE12" s="608"/>
      <c r="UF12" s="608"/>
      <c r="UG12" s="608"/>
      <c r="UH12" s="608"/>
      <c r="UI12" s="608"/>
      <c r="UJ12" s="608"/>
      <c r="UK12" s="608"/>
      <c r="UL12" s="608"/>
      <c r="UM12" s="608"/>
      <c r="UN12" s="608"/>
      <c r="UO12" s="608"/>
      <c r="UP12" s="608"/>
      <c r="UQ12" s="608"/>
      <c r="UR12" s="608"/>
      <c r="US12" s="608"/>
      <c r="UT12" s="608"/>
      <c r="UU12" s="608"/>
      <c r="UV12" s="608"/>
      <c r="UW12" s="608"/>
      <c r="UX12" s="608"/>
      <c r="UY12" s="608"/>
      <c r="UZ12" s="608"/>
      <c r="VA12" s="608"/>
      <c r="VB12" s="608"/>
      <c r="VC12" s="608"/>
      <c r="VD12" s="608"/>
      <c r="VE12" s="608"/>
      <c r="VF12" s="608"/>
      <c r="VG12" s="608"/>
      <c r="VH12" s="608"/>
      <c r="VI12" s="608"/>
      <c r="VJ12" s="608"/>
      <c r="VK12" s="608"/>
      <c r="VL12" s="608"/>
      <c r="VM12" s="608"/>
      <c r="VN12" s="608"/>
      <c r="VO12" s="608"/>
      <c r="VP12" s="608"/>
      <c r="VQ12" s="608"/>
      <c r="VR12" s="608"/>
      <c r="VS12" s="608"/>
      <c r="VT12" s="608"/>
      <c r="VU12" s="608"/>
      <c r="VV12" s="608"/>
      <c r="VW12" s="608"/>
      <c r="VX12" s="608"/>
      <c r="VY12" s="608"/>
      <c r="VZ12" s="608"/>
      <c r="WA12" s="608"/>
      <c r="WB12" s="608"/>
      <c r="WC12" s="608"/>
      <c r="WD12" s="608"/>
      <c r="WE12" s="608"/>
      <c r="WF12" s="608"/>
      <c r="WG12" s="608"/>
      <c r="WH12" s="608"/>
      <c r="WI12" s="608"/>
      <c r="WJ12" s="608"/>
      <c r="WK12" s="608"/>
      <c r="WL12" s="608"/>
      <c r="WM12" s="608"/>
      <c r="WN12" s="608"/>
      <c r="WO12" s="608"/>
      <c r="WP12" s="608"/>
      <c r="WQ12" s="608"/>
      <c r="WR12" s="608"/>
      <c r="WS12" s="608"/>
      <c r="WT12" s="608"/>
      <c r="WU12" s="608"/>
      <c r="WV12" s="608"/>
      <c r="WW12" s="608"/>
      <c r="WX12" s="608"/>
      <c r="WY12" s="608"/>
      <c r="WZ12" s="608"/>
      <c r="XA12" s="608"/>
      <c r="XB12" s="608"/>
      <c r="XC12" s="608"/>
      <c r="XD12" s="608"/>
      <c r="XE12" s="608"/>
      <c r="XF12" s="608"/>
      <c r="XG12" s="608"/>
      <c r="XH12" s="608"/>
      <c r="XI12" s="608"/>
      <c r="XJ12" s="608"/>
      <c r="XK12" s="608"/>
      <c r="XL12" s="608"/>
      <c r="XM12" s="608"/>
      <c r="XN12" s="608"/>
      <c r="XO12" s="608"/>
      <c r="XP12" s="608"/>
      <c r="XQ12" s="608"/>
      <c r="XR12" s="608"/>
      <c r="XS12" s="608"/>
      <c r="XT12" s="608"/>
      <c r="XU12" s="608"/>
      <c r="XV12" s="608"/>
      <c r="XW12" s="608"/>
      <c r="XX12" s="608"/>
      <c r="XY12" s="608"/>
      <c r="XZ12" s="608"/>
      <c r="YA12" s="608"/>
      <c r="YB12" s="608"/>
      <c r="YC12" s="608"/>
      <c r="YD12" s="608"/>
      <c r="YE12" s="608"/>
      <c r="YF12" s="608"/>
      <c r="YG12" s="608"/>
      <c r="YH12" s="608"/>
      <c r="YI12" s="608"/>
      <c r="YJ12" s="608"/>
      <c r="YK12" s="608"/>
      <c r="YL12" s="608"/>
      <c r="YM12" s="608"/>
      <c r="YN12" s="608"/>
      <c r="YO12" s="608"/>
      <c r="YP12" s="608"/>
      <c r="YQ12" s="608"/>
      <c r="YR12" s="608"/>
      <c r="YS12" s="608"/>
      <c r="YT12" s="608"/>
      <c r="YU12" s="608"/>
      <c r="YV12" s="608"/>
      <c r="YW12" s="608"/>
      <c r="YX12" s="608"/>
      <c r="YY12" s="608"/>
      <c r="YZ12" s="608"/>
      <c r="ZA12" s="608"/>
      <c r="ZB12" s="608"/>
      <c r="ZC12" s="608"/>
      <c r="ZD12" s="608"/>
      <c r="ZE12" s="608"/>
      <c r="ZF12" s="608"/>
      <c r="ZG12" s="608"/>
      <c r="ZH12" s="608"/>
      <c r="ZI12" s="608"/>
      <c r="ZJ12" s="608"/>
      <c r="ZK12" s="608"/>
      <c r="ZL12" s="608"/>
      <c r="ZM12" s="608"/>
      <c r="ZN12" s="608"/>
      <c r="ZO12" s="608"/>
      <c r="ZP12" s="608"/>
      <c r="ZQ12" s="608"/>
      <c r="ZR12" s="608"/>
      <c r="ZS12" s="608"/>
      <c r="ZT12" s="608"/>
      <c r="ZU12" s="608"/>
      <c r="ZV12" s="608"/>
      <c r="ZW12" s="608"/>
      <c r="ZX12" s="608"/>
      <c r="ZY12" s="608"/>
      <c r="ZZ12" s="608"/>
      <c r="AAA12" s="608"/>
      <c r="AAB12" s="608"/>
      <c r="AAC12" s="608"/>
      <c r="AAD12" s="608"/>
      <c r="AAE12" s="608"/>
      <c r="AAF12" s="608"/>
      <c r="AAG12" s="608"/>
      <c r="AAH12" s="608"/>
      <c r="AAI12" s="608"/>
      <c r="AAJ12" s="608"/>
      <c r="AAK12" s="608"/>
      <c r="AAL12" s="608"/>
      <c r="AAM12" s="608"/>
      <c r="AAN12" s="608"/>
      <c r="AAO12" s="608"/>
      <c r="AAP12" s="608"/>
      <c r="AAQ12" s="608"/>
      <c r="AAR12" s="608"/>
      <c r="AAS12" s="608"/>
      <c r="AAT12" s="608"/>
      <c r="AAU12" s="608"/>
      <c r="AAV12" s="608"/>
      <c r="AAW12" s="608"/>
      <c r="AAX12" s="608"/>
      <c r="AAY12" s="608"/>
      <c r="AAZ12" s="608"/>
      <c r="ABA12" s="608"/>
      <c r="ABB12" s="608"/>
      <c r="ABC12" s="608"/>
      <c r="ABD12" s="608"/>
      <c r="ABE12" s="608"/>
      <c r="ABF12" s="608"/>
      <c r="ABG12" s="608"/>
      <c r="ABH12" s="608"/>
      <c r="ABI12" s="608"/>
      <c r="ABJ12" s="608"/>
      <c r="ABK12" s="608"/>
      <c r="ABL12" s="608"/>
      <c r="ABM12" s="608"/>
      <c r="ABN12" s="608"/>
      <c r="ABO12" s="608"/>
      <c r="ABP12" s="608"/>
      <c r="ABQ12" s="608"/>
      <c r="ABR12" s="608"/>
      <c r="ABS12" s="608"/>
      <c r="ABT12" s="608"/>
      <c r="ABU12" s="608"/>
      <c r="ABV12" s="608"/>
      <c r="ABW12" s="608"/>
      <c r="ABX12" s="608"/>
      <c r="ABY12" s="608"/>
      <c r="ABZ12" s="608"/>
      <c r="ACA12" s="608"/>
      <c r="ACB12" s="608"/>
      <c r="ACC12" s="608"/>
      <c r="ACD12" s="608"/>
      <c r="ACE12" s="608"/>
      <c r="ACF12" s="608"/>
      <c r="ACG12" s="608"/>
      <c r="ACH12" s="608"/>
      <c r="ACI12" s="608"/>
      <c r="ACJ12" s="608"/>
      <c r="ACK12" s="608"/>
      <c r="ACL12" s="608"/>
      <c r="ACM12" s="608"/>
      <c r="ACN12" s="608"/>
      <c r="ACO12" s="608"/>
      <c r="ACP12" s="608"/>
      <c r="ACQ12" s="608"/>
      <c r="ACR12" s="608"/>
      <c r="ACS12" s="608"/>
      <c r="ACT12" s="608"/>
      <c r="ACU12" s="608"/>
      <c r="ACV12" s="608"/>
      <c r="ACW12" s="608"/>
      <c r="ACX12" s="608"/>
      <c r="ACY12" s="608"/>
      <c r="ACZ12" s="608"/>
      <c r="ADA12" s="608"/>
      <c r="ADB12" s="608"/>
      <c r="ADC12" s="608"/>
      <c r="ADD12" s="608"/>
      <c r="ADE12" s="608"/>
      <c r="ADF12" s="608"/>
      <c r="ADG12" s="608"/>
      <c r="ADH12" s="608"/>
      <c r="ADI12" s="608"/>
      <c r="ADJ12" s="608"/>
      <c r="ADK12" s="608"/>
      <c r="ADL12" s="608"/>
      <c r="ADM12" s="608"/>
      <c r="ADN12" s="608"/>
      <c r="ADO12" s="608"/>
      <c r="ADP12" s="608"/>
      <c r="ADQ12" s="608"/>
      <c r="ADR12" s="608"/>
      <c r="ADS12" s="608"/>
      <c r="ADT12" s="608"/>
      <c r="ADU12" s="608"/>
      <c r="ADV12" s="608"/>
      <c r="ADW12" s="608"/>
      <c r="ADX12" s="608"/>
      <c r="ADY12" s="608"/>
      <c r="ADZ12" s="608"/>
      <c r="AEA12" s="608"/>
      <c r="AEB12" s="608"/>
      <c r="AEC12" s="608"/>
      <c r="AED12" s="608"/>
      <c r="AEE12" s="608"/>
      <c r="AEF12" s="608"/>
      <c r="AEG12" s="608"/>
      <c r="AEH12" s="608"/>
      <c r="AEI12" s="608"/>
      <c r="AEJ12" s="608"/>
      <c r="AEK12" s="608"/>
      <c r="AEL12" s="608"/>
      <c r="AEM12" s="608"/>
      <c r="AEN12" s="608"/>
      <c r="AEO12" s="608"/>
      <c r="AEP12" s="608"/>
      <c r="AEQ12" s="608"/>
      <c r="AER12" s="608"/>
      <c r="AES12" s="608"/>
      <c r="AET12" s="608"/>
      <c r="AEU12" s="608"/>
      <c r="AEV12" s="608"/>
      <c r="AEW12" s="608"/>
      <c r="AEX12" s="608"/>
      <c r="AEY12" s="608"/>
      <c r="AEZ12" s="608"/>
      <c r="AFA12" s="608"/>
      <c r="AFB12" s="608"/>
      <c r="AFC12" s="608"/>
      <c r="AFD12" s="608"/>
      <c r="AFE12" s="608"/>
      <c r="AFF12" s="608"/>
      <c r="AFG12" s="608"/>
      <c r="AFH12" s="608"/>
      <c r="AFI12" s="608"/>
      <c r="AFJ12" s="608"/>
      <c r="AFK12" s="608"/>
      <c r="AFL12" s="608"/>
      <c r="AFM12" s="608"/>
      <c r="AFN12" s="608"/>
      <c r="AFO12" s="608"/>
      <c r="AFP12" s="608"/>
      <c r="AFQ12" s="608"/>
      <c r="AFR12" s="608"/>
      <c r="AFS12" s="608"/>
      <c r="AFT12" s="608"/>
      <c r="AFU12" s="608"/>
      <c r="AFV12" s="608"/>
      <c r="AFW12" s="608"/>
      <c r="AFX12" s="608"/>
      <c r="AFY12" s="608"/>
      <c r="AFZ12" s="608"/>
      <c r="AGA12" s="608"/>
      <c r="AGB12" s="608"/>
      <c r="AGC12" s="608"/>
      <c r="AGD12" s="608"/>
      <c r="AGE12" s="608"/>
      <c r="AGF12" s="608"/>
      <c r="AGG12" s="608"/>
      <c r="AGH12" s="608"/>
      <c r="AGI12" s="608"/>
      <c r="AGJ12" s="608"/>
      <c r="AGK12" s="608"/>
      <c r="AGL12" s="608"/>
      <c r="AGM12" s="608"/>
      <c r="AGN12" s="608"/>
      <c r="AGO12" s="608"/>
      <c r="AGP12" s="608"/>
      <c r="AGQ12" s="608"/>
      <c r="AGR12" s="608"/>
      <c r="AGS12" s="608"/>
      <c r="AGT12" s="608"/>
      <c r="AGU12" s="608"/>
      <c r="AGV12" s="608"/>
      <c r="AGW12" s="608"/>
      <c r="AGX12" s="608"/>
      <c r="AGY12" s="608"/>
      <c r="AGZ12" s="608"/>
      <c r="AHA12" s="608"/>
      <c r="AHB12" s="608"/>
      <c r="AHC12" s="608"/>
      <c r="AHD12" s="608"/>
      <c r="AHE12" s="608"/>
      <c r="AHF12" s="608"/>
      <c r="AHG12" s="608"/>
      <c r="AHH12" s="608"/>
      <c r="AHI12" s="608"/>
      <c r="AHJ12" s="608"/>
      <c r="AHK12" s="608"/>
      <c r="AHL12" s="608"/>
      <c r="AHM12" s="608"/>
      <c r="AHN12" s="608"/>
      <c r="AHO12" s="608"/>
      <c r="AHP12" s="608"/>
      <c r="AHQ12" s="608"/>
      <c r="AHR12" s="608"/>
      <c r="AHS12" s="608"/>
      <c r="AHT12" s="608"/>
      <c r="AHU12" s="608"/>
      <c r="AHV12" s="608"/>
      <c r="AHW12" s="608"/>
      <c r="AHX12" s="608"/>
      <c r="AHY12" s="608"/>
      <c r="AHZ12" s="608"/>
      <c r="AIA12" s="608"/>
      <c r="AIB12" s="608"/>
      <c r="AIC12" s="608"/>
      <c r="AID12" s="608"/>
      <c r="AIE12" s="608"/>
      <c r="AIF12" s="608"/>
      <c r="AIG12" s="608"/>
      <c r="AIH12" s="608"/>
      <c r="AII12" s="608"/>
      <c r="AIJ12" s="608"/>
      <c r="AIK12" s="608"/>
      <c r="AIL12" s="608"/>
      <c r="AIM12" s="608"/>
      <c r="AIN12" s="608"/>
      <c r="AIO12" s="608"/>
      <c r="AIP12" s="608"/>
      <c r="AIQ12" s="608"/>
      <c r="AIR12" s="608"/>
      <c r="AIS12" s="608"/>
      <c r="AIT12" s="608"/>
      <c r="AIU12" s="608"/>
      <c r="AIV12" s="608"/>
      <c r="AIW12" s="608"/>
      <c r="AIX12" s="608"/>
      <c r="AIY12" s="608"/>
      <c r="AIZ12" s="608"/>
      <c r="AJA12" s="608"/>
      <c r="AJB12" s="608"/>
      <c r="AJC12" s="608"/>
      <c r="AJD12" s="608"/>
      <c r="AJE12" s="608"/>
      <c r="AJF12" s="608"/>
      <c r="AJG12" s="608"/>
      <c r="AJH12" s="608"/>
      <c r="AJI12" s="608"/>
      <c r="AJJ12" s="608"/>
      <c r="AJK12" s="608"/>
      <c r="AJL12" s="608"/>
      <c r="AJM12" s="608"/>
      <c r="AJN12" s="608"/>
      <c r="AJO12" s="608"/>
      <c r="AJP12" s="608"/>
      <c r="AJQ12" s="608"/>
      <c r="AJR12" s="608"/>
      <c r="AJS12" s="608"/>
      <c r="AJT12" s="608"/>
      <c r="AJU12" s="608"/>
      <c r="AJV12" s="608"/>
      <c r="AJW12" s="608"/>
      <c r="AJX12" s="608"/>
      <c r="AJY12" s="608"/>
      <c r="AJZ12" s="608"/>
      <c r="AKA12" s="608"/>
      <c r="AKB12" s="608"/>
      <c r="AKC12" s="608"/>
      <c r="AKD12" s="608"/>
      <c r="AKE12" s="608"/>
      <c r="AKF12" s="608"/>
      <c r="AKG12" s="608"/>
      <c r="AKH12" s="608"/>
      <c r="AKI12" s="608"/>
      <c r="AKJ12" s="608"/>
      <c r="AKK12" s="608"/>
      <c r="AKL12" s="608"/>
      <c r="AKM12" s="608"/>
      <c r="AKN12" s="608"/>
      <c r="AKO12" s="608"/>
      <c r="AKP12" s="608"/>
      <c r="AKQ12" s="608"/>
      <c r="AKR12" s="608"/>
      <c r="AKS12" s="608"/>
      <c r="AKT12" s="608"/>
      <c r="AKU12" s="608"/>
      <c r="AKV12" s="608"/>
      <c r="AKW12" s="608"/>
      <c r="AKX12" s="608"/>
      <c r="AKY12" s="608"/>
      <c r="AKZ12" s="608"/>
      <c r="ALA12" s="608"/>
      <c r="ALB12" s="608"/>
      <c r="ALC12" s="608"/>
      <c r="ALD12" s="608"/>
      <c r="ALE12" s="608"/>
      <c r="ALF12" s="608"/>
      <c r="ALG12" s="608"/>
      <c r="ALH12" s="608"/>
      <c r="ALI12" s="608"/>
      <c r="ALJ12" s="608"/>
      <c r="ALK12" s="608"/>
      <c r="ALL12" s="608"/>
      <c r="ALM12" s="608"/>
      <c r="ALN12" s="608"/>
      <c r="ALO12" s="608"/>
      <c r="ALP12" s="608"/>
      <c r="ALQ12" s="608"/>
      <c r="ALR12" s="608"/>
      <c r="ALS12" s="608"/>
      <c r="ALT12" s="608"/>
      <c r="ALU12" s="608"/>
      <c r="ALV12" s="608"/>
      <c r="ALW12" s="608"/>
      <c r="ALX12" s="608"/>
      <c r="ALY12" s="608"/>
      <c r="ALZ12" s="608"/>
      <c r="AMA12" s="608"/>
      <c r="AMB12" s="608"/>
      <c r="AMC12" s="608"/>
      <c r="AMD12" s="608"/>
      <c r="AME12" s="608"/>
      <c r="AMF12" s="608"/>
      <c r="AMG12" s="608"/>
      <c r="AMH12" s="608"/>
      <c r="AMI12" s="608"/>
      <c r="AMJ12" s="608"/>
      <c r="AMK12" s="608"/>
      <c r="AML12" s="608"/>
      <c r="AMM12" s="608"/>
      <c r="AMN12" s="608"/>
      <c r="AMO12" s="608"/>
      <c r="AMP12" s="608"/>
      <c r="AMQ12" s="608"/>
      <c r="AMR12" s="608"/>
      <c r="AMS12" s="608"/>
      <c r="AMT12" s="608"/>
      <c r="AMU12" s="608"/>
      <c r="AMV12" s="608"/>
      <c r="AMW12" s="608"/>
      <c r="AMX12" s="608"/>
      <c r="AMY12" s="608"/>
      <c r="AMZ12" s="608"/>
      <c r="ANA12" s="608"/>
      <c r="ANB12" s="608"/>
      <c r="ANC12" s="608"/>
      <c r="AND12" s="608"/>
      <c r="ANE12" s="608"/>
      <c r="ANF12" s="608"/>
      <c r="ANG12" s="608"/>
      <c r="ANH12" s="608"/>
      <c r="ANI12" s="608"/>
      <c r="ANJ12" s="608"/>
      <c r="ANK12" s="608"/>
      <c r="ANL12" s="608"/>
      <c r="ANM12" s="608"/>
      <c r="ANN12" s="608"/>
      <c r="ANO12" s="608"/>
      <c r="ANP12" s="608"/>
      <c r="ANQ12" s="608"/>
      <c r="ANR12" s="608"/>
      <c r="ANS12" s="608"/>
      <c r="ANT12" s="608"/>
      <c r="ANU12" s="608"/>
      <c r="ANV12" s="608"/>
      <c r="ANW12" s="608"/>
      <c r="ANX12" s="608"/>
      <c r="ANY12" s="608"/>
      <c r="ANZ12" s="608"/>
      <c r="AOA12" s="608"/>
      <c r="AOB12" s="608"/>
      <c r="AOC12" s="608"/>
      <c r="AOD12" s="608"/>
      <c r="AOE12" s="608"/>
      <c r="AOF12" s="608"/>
      <c r="AOG12" s="608"/>
      <c r="AOH12" s="608"/>
      <c r="AOI12" s="608"/>
      <c r="AOJ12" s="608"/>
      <c r="AOK12" s="608"/>
      <c r="AOL12" s="608"/>
      <c r="AOM12" s="608"/>
      <c r="AON12" s="608"/>
      <c r="AOO12" s="608"/>
      <c r="AOP12" s="608"/>
      <c r="AOQ12" s="608"/>
      <c r="AOR12" s="608"/>
      <c r="AOS12" s="608"/>
      <c r="AOT12" s="608"/>
      <c r="AOU12" s="608"/>
      <c r="AOV12" s="608"/>
      <c r="AOW12" s="608"/>
      <c r="AOX12" s="608"/>
      <c r="AOY12" s="608"/>
      <c r="AOZ12" s="608"/>
      <c r="APA12" s="608"/>
      <c r="APB12" s="608"/>
      <c r="APC12" s="608"/>
      <c r="APD12" s="608"/>
      <c r="APE12" s="608"/>
      <c r="APF12" s="608"/>
      <c r="APG12" s="608"/>
      <c r="APH12" s="608"/>
      <c r="API12" s="608"/>
      <c r="APJ12" s="608"/>
      <c r="APK12" s="608"/>
      <c r="APL12" s="608"/>
      <c r="APM12" s="608"/>
      <c r="APN12" s="608"/>
      <c r="APO12" s="608"/>
      <c r="APP12" s="608"/>
      <c r="APQ12" s="608"/>
      <c r="APR12" s="608"/>
      <c r="APS12" s="608"/>
      <c r="APT12" s="608"/>
      <c r="APU12" s="608"/>
      <c r="APV12" s="608"/>
      <c r="APW12" s="608"/>
      <c r="APX12" s="608"/>
      <c r="APY12" s="608"/>
      <c r="APZ12" s="608"/>
      <c r="AQA12" s="608"/>
      <c r="AQB12" s="608"/>
      <c r="AQC12" s="608"/>
      <c r="AQD12" s="608"/>
      <c r="AQE12" s="608"/>
      <c r="AQF12" s="608"/>
      <c r="AQG12" s="608"/>
      <c r="AQH12" s="608"/>
      <c r="AQI12" s="608"/>
      <c r="AQJ12" s="608"/>
      <c r="AQK12" s="608"/>
      <c r="AQL12" s="608"/>
      <c r="AQM12" s="608"/>
      <c r="AQN12" s="608"/>
      <c r="AQO12" s="608"/>
      <c r="AQP12" s="608"/>
      <c r="AQQ12" s="608"/>
      <c r="AQR12" s="608"/>
      <c r="AQS12" s="608"/>
      <c r="AQT12" s="608"/>
      <c r="AQU12" s="608"/>
      <c r="AQV12" s="608"/>
      <c r="AQW12" s="608"/>
      <c r="AQX12" s="608"/>
      <c r="AQY12" s="608"/>
      <c r="AQZ12" s="608"/>
      <c r="ARA12" s="608"/>
      <c r="ARB12" s="608"/>
      <c r="ARC12" s="608"/>
      <c r="ARD12" s="608"/>
      <c r="ARE12" s="608"/>
      <c r="ARF12" s="608"/>
      <c r="ARG12" s="608"/>
      <c r="ARH12" s="608"/>
      <c r="ARI12" s="608"/>
      <c r="ARJ12" s="608"/>
      <c r="ARK12" s="608"/>
      <c r="ARL12" s="608"/>
      <c r="ARM12" s="608"/>
      <c r="ARN12" s="608"/>
      <c r="ARO12" s="608"/>
      <c r="ARP12" s="608"/>
      <c r="ARQ12" s="608"/>
      <c r="ARR12" s="608"/>
      <c r="ARS12" s="608"/>
      <c r="ART12" s="608"/>
      <c r="ARU12" s="608"/>
      <c r="ARV12" s="608"/>
      <c r="ARW12" s="608"/>
      <c r="ARX12" s="608"/>
      <c r="ARY12" s="608"/>
      <c r="ARZ12" s="608"/>
      <c r="ASA12" s="608"/>
      <c r="ASB12" s="608"/>
      <c r="ASC12" s="608"/>
      <c r="ASD12" s="608"/>
      <c r="ASE12" s="608"/>
      <c r="ASF12" s="608"/>
      <c r="ASG12" s="608"/>
      <c r="ASH12" s="608"/>
      <c r="ASI12" s="608"/>
      <c r="ASJ12" s="608"/>
      <c r="ASK12" s="608"/>
      <c r="ASL12" s="608"/>
      <c r="ASM12" s="608"/>
      <c r="ASN12" s="608"/>
      <c r="ASO12" s="608"/>
      <c r="ASP12" s="608"/>
      <c r="ASQ12" s="608"/>
      <c r="ASR12" s="608"/>
      <c r="ASS12" s="608"/>
      <c r="AST12" s="608"/>
      <c r="ASU12" s="608"/>
      <c r="ASV12" s="608"/>
      <c r="ASW12" s="608"/>
      <c r="ASX12" s="608"/>
      <c r="ASY12" s="608"/>
      <c r="ASZ12" s="608"/>
      <c r="ATA12" s="608"/>
      <c r="ATB12" s="608"/>
      <c r="ATC12" s="608"/>
      <c r="ATD12" s="608"/>
      <c r="ATE12" s="608"/>
      <c r="ATF12" s="608"/>
      <c r="ATG12" s="608"/>
      <c r="ATH12" s="608"/>
      <c r="ATI12" s="608"/>
      <c r="ATJ12" s="608"/>
      <c r="ATK12" s="608"/>
      <c r="ATL12" s="608"/>
      <c r="ATM12" s="608"/>
      <c r="ATN12" s="608"/>
      <c r="ATO12" s="608"/>
      <c r="ATP12" s="608"/>
      <c r="ATQ12" s="608"/>
      <c r="ATR12" s="608"/>
      <c r="ATS12" s="608"/>
      <c r="ATT12" s="608"/>
      <c r="ATU12" s="608"/>
      <c r="ATV12" s="608"/>
      <c r="ATW12" s="608"/>
      <c r="ATX12" s="608"/>
      <c r="ATY12" s="608"/>
      <c r="ATZ12" s="608"/>
      <c r="AUA12" s="608"/>
      <c r="AUB12" s="608"/>
      <c r="AUC12" s="608"/>
      <c r="AUD12" s="608"/>
      <c r="AUE12" s="608"/>
      <c r="AUF12" s="608"/>
      <c r="AUG12" s="608"/>
      <c r="AUH12" s="608"/>
      <c r="AUI12" s="608"/>
      <c r="AUJ12" s="608"/>
      <c r="AUK12" s="608"/>
      <c r="AUL12" s="608"/>
      <c r="AUM12" s="608"/>
      <c r="AUN12" s="608"/>
      <c r="AUO12" s="608"/>
      <c r="AUP12" s="608"/>
      <c r="AUQ12" s="608"/>
      <c r="AUR12" s="608"/>
      <c r="AUS12" s="608"/>
      <c r="AUT12" s="608"/>
      <c r="AUU12" s="608"/>
      <c r="AUV12" s="608"/>
      <c r="AUW12" s="608"/>
      <c r="AUX12" s="608"/>
      <c r="AUY12" s="608"/>
      <c r="AUZ12" s="608"/>
      <c r="AVA12" s="608"/>
      <c r="AVB12" s="608"/>
      <c r="AVC12" s="608"/>
      <c r="AVD12" s="608"/>
      <c r="AVE12" s="608"/>
      <c r="AVF12" s="608"/>
      <c r="AVG12" s="608"/>
      <c r="AVH12" s="608"/>
      <c r="AVI12" s="608"/>
      <c r="AVJ12" s="608"/>
      <c r="AVK12" s="608"/>
      <c r="AVL12" s="608"/>
      <c r="AVM12" s="608"/>
      <c r="AVN12" s="608"/>
      <c r="AVO12" s="608"/>
      <c r="AVP12" s="608"/>
      <c r="AVQ12" s="608"/>
      <c r="AVR12" s="608"/>
      <c r="AVS12" s="608"/>
      <c r="AVT12" s="608"/>
      <c r="AVU12" s="608"/>
      <c r="AVV12" s="608"/>
      <c r="AVW12" s="608"/>
      <c r="AVX12" s="608"/>
      <c r="AVY12" s="608"/>
      <c r="AVZ12" s="608"/>
      <c r="AWA12" s="608"/>
      <c r="AWB12" s="608"/>
      <c r="AWC12" s="608"/>
      <c r="AWD12" s="608"/>
      <c r="AWE12" s="608"/>
      <c r="AWF12" s="608"/>
      <c r="AWG12" s="608"/>
      <c r="AWH12" s="608"/>
      <c r="AWI12" s="608"/>
      <c r="AWJ12" s="608"/>
      <c r="AWK12" s="608"/>
      <c r="AWL12" s="608"/>
      <c r="AWM12" s="608"/>
      <c r="AWN12" s="608"/>
      <c r="AWO12" s="608"/>
      <c r="AWP12" s="608"/>
      <c r="AWQ12" s="608"/>
      <c r="AWR12" s="608"/>
      <c r="AWS12" s="608"/>
      <c r="AWT12" s="608"/>
      <c r="AWU12" s="608"/>
      <c r="AWV12" s="608"/>
      <c r="AWW12" s="608"/>
      <c r="AWX12" s="608"/>
      <c r="AWY12" s="608"/>
      <c r="AWZ12" s="608"/>
      <c r="AXA12" s="608"/>
      <c r="AXB12" s="608"/>
      <c r="AXC12" s="608"/>
      <c r="AXD12" s="608"/>
      <c r="AXE12" s="608"/>
      <c r="AXF12" s="608"/>
      <c r="AXG12" s="608"/>
      <c r="AXH12" s="608"/>
      <c r="AXI12" s="608"/>
      <c r="AXJ12" s="608"/>
      <c r="AXK12" s="608"/>
      <c r="AXL12" s="608"/>
      <c r="AXM12" s="608"/>
      <c r="AXN12" s="608"/>
      <c r="AXO12" s="608"/>
      <c r="AXP12" s="608"/>
      <c r="AXQ12" s="608"/>
      <c r="AXR12" s="608"/>
      <c r="AXS12" s="608"/>
      <c r="AXT12" s="608"/>
      <c r="AXU12" s="608"/>
      <c r="AXV12" s="608"/>
      <c r="AXW12" s="608"/>
      <c r="AXX12" s="608"/>
      <c r="AXY12" s="608"/>
      <c r="AXZ12" s="608"/>
      <c r="AYA12" s="608"/>
      <c r="AYB12" s="608"/>
      <c r="AYC12" s="608"/>
      <c r="AYD12" s="608"/>
      <c r="AYE12" s="608"/>
      <c r="AYF12" s="608"/>
      <c r="AYG12" s="608"/>
      <c r="AYH12" s="608"/>
      <c r="AYI12" s="608"/>
      <c r="AYJ12" s="608"/>
      <c r="AYK12" s="608"/>
      <c r="AYL12" s="608"/>
      <c r="AYM12" s="608"/>
      <c r="AYN12" s="608"/>
      <c r="AYO12" s="608"/>
      <c r="AYP12" s="608"/>
      <c r="AYQ12" s="608"/>
      <c r="AYR12" s="608"/>
      <c r="AYS12" s="608"/>
      <c r="AYT12" s="608"/>
      <c r="AYU12" s="608"/>
      <c r="AYV12" s="608"/>
      <c r="AYW12" s="608"/>
      <c r="AYX12" s="608"/>
      <c r="AYY12" s="608"/>
      <c r="AYZ12" s="608"/>
      <c r="AZA12" s="608"/>
      <c r="AZB12" s="608"/>
      <c r="AZC12" s="608"/>
      <c r="AZD12" s="608"/>
      <c r="AZE12" s="608"/>
      <c r="AZF12" s="608"/>
      <c r="AZG12" s="608"/>
      <c r="AZH12" s="608"/>
      <c r="AZI12" s="608"/>
      <c r="AZJ12" s="608"/>
      <c r="AZK12" s="608"/>
      <c r="AZL12" s="608"/>
      <c r="AZM12" s="608"/>
      <c r="AZN12" s="608"/>
      <c r="AZO12" s="608"/>
      <c r="AZP12" s="608"/>
      <c r="AZQ12" s="608"/>
      <c r="AZR12" s="608"/>
      <c r="AZS12" s="608"/>
      <c r="AZT12" s="608"/>
      <c r="AZU12" s="608"/>
      <c r="AZV12" s="608"/>
      <c r="AZW12" s="608"/>
      <c r="AZX12" s="608"/>
      <c r="AZY12" s="608"/>
      <c r="AZZ12" s="608"/>
      <c r="BAA12" s="608"/>
      <c r="BAB12" s="608"/>
      <c r="BAC12" s="608"/>
      <c r="BAD12" s="608"/>
      <c r="BAE12" s="608"/>
      <c r="BAF12" s="608"/>
      <c r="BAG12" s="608"/>
      <c r="BAH12" s="608"/>
      <c r="BAI12" s="608"/>
      <c r="BAJ12" s="608"/>
      <c r="BAK12" s="608"/>
      <c r="BAL12" s="608"/>
      <c r="BAM12" s="608"/>
      <c r="BAN12" s="608"/>
      <c r="BAO12" s="608"/>
      <c r="BAP12" s="608"/>
      <c r="BAQ12" s="608"/>
      <c r="BAR12" s="608"/>
      <c r="BAS12" s="608"/>
      <c r="BAT12" s="608"/>
      <c r="BAU12" s="608"/>
      <c r="BAV12" s="608"/>
      <c r="BAW12" s="608"/>
      <c r="BAX12" s="608"/>
      <c r="BAY12" s="608"/>
      <c r="BAZ12" s="608"/>
      <c r="BBA12" s="608"/>
      <c r="BBB12" s="608"/>
      <c r="BBC12" s="608"/>
      <c r="BBD12" s="608"/>
      <c r="BBE12" s="608"/>
      <c r="BBF12" s="608"/>
      <c r="BBG12" s="608"/>
      <c r="BBH12" s="608"/>
      <c r="BBI12" s="608"/>
      <c r="BBJ12" s="608"/>
      <c r="BBK12" s="608"/>
      <c r="BBL12" s="608"/>
      <c r="BBM12" s="608"/>
      <c r="BBN12" s="608"/>
      <c r="BBO12" s="608"/>
      <c r="BBP12" s="608"/>
      <c r="BBQ12" s="608"/>
      <c r="BBR12" s="608"/>
      <c r="BBS12" s="608"/>
      <c r="BBT12" s="608"/>
      <c r="BBU12" s="608"/>
      <c r="BBV12" s="608"/>
      <c r="BBW12" s="608"/>
      <c r="BBX12" s="608"/>
      <c r="BBY12" s="608"/>
      <c r="BBZ12" s="608"/>
      <c r="BCA12" s="608"/>
      <c r="BCB12" s="608"/>
      <c r="BCC12" s="608"/>
      <c r="BCD12" s="608"/>
      <c r="BCE12" s="608"/>
      <c r="BCF12" s="608"/>
      <c r="BCG12" s="608"/>
      <c r="BCH12" s="608"/>
      <c r="BCI12" s="608"/>
      <c r="BCJ12" s="608"/>
      <c r="BCK12" s="608"/>
      <c r="BCL12" s="608"/>
      <c r="BCM12" s="608"/>
      <c r="BCN12" s="608"/>
      <c r="BCO12" s="608"/>
      <c r="BCP12" s="608"/>
      <c r="BCQ12" s="608"/>
      <c r="BCR12" s="608"/>
      <c r="BCS12" s="608"/>
      <c r="BCT12" s="608"/>
      <c r="BCU12" s="608"/>
      <c r="BCV12" s="608"/>
      <c r="BCW12" s="608"/>
      <c r="BCX12" s="608"/>
      <c r="BCY12" s="608"/>
      <c r="BCZ12" s="608"/>
      <c r="BDA12" s="608"/>
      <c r="BDB12" s="608"/>
      <c r="BDC12" s="608"/>
      <c r="BDD12" s="608"/>
      <c r="BDE12" s="608"/>
      <c r="BDF12" s="608"/>
      <c r="BDG12" s="608"/>
      <c r="BDH12" s="608"/>
      <c r="BDI12" s="608"/>
      <c r="BDJ12" s="608"/>
      <c r="BDK12" s="608"/>
      <c r="BDL12" s="608"/>
      <c r="BDM12" s="608"/>
      <c r="BDN12" s="608"/>
      <c r="BDO12" s="608"/>
      <c r="BDP12" s="608"/>
      <c r="BDQ12" s="608"/>
      <c r="BDR12" s="608"/>
      <c r="BDS12" s="608"/>
      <c r="BDT12" s="608"/>
      <c r="BDU12" s="608"/>
      <c r="BDV12" s="608"/>
      <c r="BDW12" s="608"/>
      <c r="BDX12" s="608"/>
      <c r="BDY12" s="608"/>
      <c r="BDZ12" s="608"/>
      <c r="BEA12" s="608"/>
      <c r="BEB12" s="608"/>
      <c r="BEC12" s="608"/>
      <c r="BED12" s="608"/>
      <c r="BEE12" s="608"/>
      <c r="BEF12" s="608"/>
      <c r="BEG12" s="608"/>
      <c r="BEH12" s="608"/>
      <c r="BEI12" s="608"/>
      <c r="BEJ12" s="608"/>
      <c r="BEK12" s="608"/>
      <c r="BEL12" s="608"/>
      <c r="BEM12" s="608"/>
      <c r="BEN12" s="608"/>
      <c r="BEO12" s="608"/>
      <c r="BEP12" s="608"/>
      <c r="BEQ12" s="608"/>
      <c r="BER12" s="608"/>
      <c r="BES12" s="608"/>
      <c r="BET12" s="608"/>
      <c r="BEU12" s="608"/>
      <c r="BEV12" s="608"/>
      <c r="BEW12" s="608"/>
      <c r="BEX12" s="608"/>
      <c r="BEY12" s="608"/>
      <c r="BEZ12" s="608"/>
      <c r="BFA12" s="608"/>
      <c r="BFB12" s="608"/>
      <c r="BFC12" s="608"/>
      <c r="BFD12" s="608"/>
      <c r="BFE12" s="608"/>
      <c r="BFF12" s="608"/>
      <c r="BFG12" s="608"/>
      <c r="BFH12" s="608"/>
      <c r="BFI12" s="608"/>
      <c r="BFJ12" s="608"/>
      <c r="BFK12" s="608"/>
      <c r="BFL12" s="608"/>
      <c r="BFM12" s="608"/>
      <c r="BFN12" s="608"/>
      <c r="BFO12" s="608"/>
      <c r="BFP12" s="608"/>
      <c r="BFQ12" s="608"/>
      <c r="BFR12" s="608"/>
      <c r="BFS12" s="608"/>
      <c r="BFT12" s="608"/>
      <c r="BFU12" s="608"/>
      <c r="BFV12" s="608"/>
      <c r="BFW12" s="608"/>
      <c r="BFX12" s="608"/>
      <c r="BFY12" s="608"/>
      <c r="BFZ12" s="608"/>
      <c r="BGA12" s="608"/>
      <c r="BGB12" s="608"/>
      <c r="BGC12" s="608"/>
      <c r="BGD12" s="608"/>
      <c r="BGE12" s="608"/>
      <c r="BGF12" s="608"/>
      <c r="BGG12" s="608"/>
      <c r="BGH12" s="608"/>
      <c r="BGI12" s="608"/>
      <c r="BGJ12" s="608"/>
      <c r="BGK12" s="608"/>
      <c r="BGL12" s="608"/>
      <c r="BGM12" s="608"/>
      <c r="BGN12" s="608"/>
      <c r="BGO12" s="608"/>
      <c r="BGP12" s="608"/>
      <c r="BGQ12" s="608"/>
      <c r="BGR12" s="608"/>
      <c r="BGS12" s="608"/>
      <c r="BGT12" s="608"/>
      <c r="BGU12" s="608"/>
      <c r="BGV12" s="608"/>
      <c r="BGW12" s="608"/>
      <c r="BGX12" s="608"/>
      <c r="BGY12" s="608"/>
      <c r="BGZ12" s="608"/>
      <c r="BHA12" s="608"/>
      <c r="BHB12" s="608"/>
      <c r="BHC12" s="608"/>
      <c r="BHD12" s="608"/>
      <c r="BHE12" s="608"/>
      <c r="BHF12" s="608"/>
      <c r="BHG12" s="608"/>
      <c r="BHH12" s="608"/>
      <c r="BHI12" s="608"/>
      <c r="BHJ12" s="608"/>
      <c r="BHK12" s="608"/>
      <c r="BHL12" s="608"/>
      <c r="BHM12" s="608"/>
      <c r="BHN12" s="608"/>
      <c r="BHO12" s="608"/>
      <c r="BHP12" s="608"/>
      <c r="BHQ12" s="608"/>
      <c r="BHR12" s="608"/>
      <c r="BHS12" s="608"/>
      <c r="BHT12" s="608"/>
      <c r="BHU12" s="608"/>
      <c r="BHV12" s="608"/>
      <c r="BHW12" s="608"/>
      <c r="BHX12" s="608"/>
      <c r="BHY12" s="608"/>
      <c r="BHZ12" s="608"/>
      <c r="BIA12" s="608"/>
      <c r="BIB12" s="608"/>
      <c r="BIC12" s="608"/>
      <c r="BID12" s="608"/>
      <c r="BIE12" s="608"/>
      <c r="BIF12" s="608"/>
      <c r="BIG12" s="608"/>
      <c r="BIH12" s="608"/>
      <c r="BII12" s="608"/>
      <c r="BIJ12" s="608"/>
      <c r="BIK12" s="608"/>
      <c r="BIL12" s="608"/>
      <c r="BIM12" s="608"/>
      <c r="BIN12" s="608"/>
      <c r="BIO12" s="608"/>
      <c r="BIP12" s="608"/>
      <c r="BIQ12" s="608"/>
      <c r="BIR12" s="608"/>
      <c r="BIS12" s="608"/>
      <c r="BIT12" s="608"/>
      <c r="BIU12" s="608"/>
      <c r="BIV12" s="608"/>
      <c r="BIW12" s="608"/>
      <c r="BIX12" s="608"/>
      <c r="BIY12" s="608"/>
      <c r="BIZ12" s="608"/>
      <c r="BJA12" s="608"/>
      <c r="BJB12" s="608"/>
      <c r="BJC12" s="608"/>
      <c r="BJD12" s="608"/>
      <c r="BJE12" s="608"/>
      <c r="BJF12" s="608"/>
      <c r="BJG12" s="608"/>
      <c r="BJH12" s="608"/>
      <c r="BJI12" s="608"/>
      <c r="BJJ12" s="608"/>
      <c r="BJK12" s="608"/>
      <c r="BJL12" s="608"/>
      <c r="BJM12" s="608"/>
      <c r="BJN12" s="608"/>
      <c r="BJO12" s="608"/>
      <c r="BJP12" s="608"/>
      <c r="BJQ12" s="608"/>
      <c r="BJR12" s="608"/>
      <c r="BJS12" s="608"/>
      <c r="BJT12" s="608"/>
      <c r="BJU12" s="608"/>
      <c r="BJV12" s="608"/>
      <c r="BJW12" s="608"/>
      <c r="BJX12" s="608"/>
      <c r="BJY12" s="608"/>
      <c r="BJZ12" s="608"/>
      <c r="BKA12" s="608"/>
      <c r="BKB12" s="608"/>
      <c r="BKC12" s="608"/>
      <c r="BKD12" s="608"/>
      <c r="BKE12" s="608"/>
      <c r="BKF12" s="608"/>
      <c r="BKG12" s="608"/>
      <c r="BKH12" s="608"/>
      <c r="BKI12" s="608"/>
      <c r="BKJ12" s="608"/>
      <c r="BKK12" s="608"/>
      <c r="BKL12" s="608"/>
      <c r="BKM12" s="608"/>
      <c r="BKN12" s="608"/>
      <c r="BKO12" s="608"/>
      <c r="BKP12" s="608"/>
      <c r="BKQ12" s="608"/>
      <c r="BKR12" s="608"/>
      <c r="BKS12" s="608"/>
      <c r="BKT12" s="608"/>
      <c r="BKU12" s="608"/>
      <c r="BKV12" s="608"/>
      <c r="BKW12" s="608"/>
      <c r="BKX12" s="608"/>
      <c r="BKY12" s="608"/>
      <c r="BKZ12" s="608"/>
      <c r="BLA12" s="608"/>
      <c r="BLB12" s="608"/>
      <c r="BLC12" s="608"/>
      <c r="BLD12" s="608"/>
      <c r="BLE12" s="608"/>
      <c r="BLF12" s="608"/>
      <c r="BLG12" s="608"/>
      <c r="BLH12" s="608"/>
      <c r="BLI12" s="608"/>
      <c r="BLJ12" s="608"/>
      <c r="BLK12" s="608"/>
      <c r="BLL12" s="608"/>
      <c r="BLM12" s="608"/>
      <c r="BLN12" s="608"/>
      <c r="BLO12" s="608"/>
      <c r="BLP12" s="608"/>
      <c r="BLQ12" s="608"/>
      <c r="BLR12" s="608"/>
      <c r="BLS12" s="608"/>
      <c r="BLT12" s="608"/>
      <c r="BLU12" s="608"/>
      <c r="BLV12" s="608"/>
      <c r="BLW12" s="608"/>
      <c r="BLX12" s="608"/>
      <c r="BLY12" s="608"/>
      <c r="BLZ12" s="608"/>
      <c r="BMA12" s="608"/>
      <c r="BMB12" s="608"/>
      <c r="BMC12" s="608"/>
      <c r="BMD12" s="608"/>
      <c r="BME12" s="608"/>
      <c r="BMF12" s="608"/>
      <c r="BMG12" s="608"/>
      <c r="BMH12" s="608"/>
      <c r="BMI12" s="608"/>
      <c r="BMJ12" s="608"/>
      <c r="BMK12" s="608"/>
      <c r="BML12" s="608"/>
      <c r="BMM12" s="608"/>
      <c r="BMN12" s="608"/>
      <c r="BMO12" s="608"/>
      <c r="BMP12" s="608"/>
      <c r="BMQ12" s="608"/>
      <c r="BMR12" s="608"/>
      <c r="BMS12" s="608"/>
      <c r="BMT12" s="608"/>
      <c r="BMU12" s="608"/>
      <c r="BMV12" s="608"/>
      <c r="BMW12" s="608"/>
      <c r="BMX12" s="608"/>
      <c r="BMY12" s="608"/>
      <c r="BMZ12" s="608"/>
      <c r="BNA12" s="608"/>
      <c r="BNB12" s="608"/>
      <c r="BNC12" s="608"/>
      <c r="BND12" s="608"/>
      <c r="BNE12" s="608"/>
      <c r="BNF12" s="608"/>
      <c r="BNG12" s="608"/>
      <c r="BNH12" s="608"/>
      <c r="BNI12" s="608"/>
      <c r="BNJ12" s="608"/>
      <c r="BNK12" s="608"/>
      <c r="BNL12" s="608"/>
      <c r="BNM12" s="608"/>
      <c r="BNN12" s="608"/>
      <c r="BNO12" s="608"/>
      <c r="BNP12" s="608"/>
      <c r="BNQ12" s="608"/>
      <c r="BNR12" s="608"/>
      <c r="BNS12" s="608"/>
      <c r="BNT12" s="608"/>
      <c r="BNU12" s="608"/>
      <c r="BNV12" s="608"/>
      <c r="BNW12" s="608"/>
      <c r="BNX12" s="608"/>
      <c r="BNY12" s="608"/>
      <c r="BNZ12" s="608"/>
      <c r="BOA12" s="608"/>
      <c r="BOB12" s="608"/>
      <c r="BOC12" s="608"/>
      <c r="BOD12" s="608"/>
      <c r="BOE12" s="608"/>
      <c r="BOF12" s="608"/>
      <c r="BOG12" s="608"/>
      <c r="BOH12" s="608"/>
      <c r="BOI12" s="608"/>
      <c r="BOJ12" s="608"/>
      <c r="BOK12" s="608"/>
      <c r="BOL12" s="608"/>
      <c r="BOM12" s="608"/>
      <c r="BON12" s="608"/>
      <c r="BOO12" s="608"/>
      <c r="BOP12" s="608"/>
      <c r="BOQ12" s="608"/>
      <c r="BOR12" s="608"/>
      <c r="BOS12" s="608"/>
      <c r="BOT12" s="608"/>
      <c r="BOU12" s="608"/>
      <c r="BOV12" s="608"/>
      <c r="BOW12" s="608"/>
      <c r="BOX12" s="608"/>
      <c r="BOY12" s="608"/>
      <c r="BOZ12" s="608"/>
      <c r="BPA12" s="608"/>
      <c r="BPB12" s="608"/>
      <c r="BPC12" s="608"/>
      <c r="BPD12" s="608"/>
      <c r="BPE12" s="608"/>
      <c r="BPF12" s="608"/>
      <c r="BPG12" s="608"/>
      <c r="BPH12" s="608"/>
      <c r="BPI12" s="608"/>
      <c r="BPJ12" s="608"/>
      <c r="BPK12" s="608"/>
      <c r="BPL12" s="608"/>
      <c r="BPM12" s="608"/>
      <c r="BPN12" s="608"/>
      <c r="BPO12" s="608"/>
      <c r="BPP12" s="608"/>
      <c r="BPQ12" s="608"/>
      <c r="BPR12" s="608"/>
      <c r="BPS12" s="608"/>
      <c r="BPT12" s="608"/>
      <c r="BPU12" s="608"/>
      <c r="BPV12" s="608"/>
      <c r="BPW12" s="608"/>
      <c r="BPX12" s="608"/>
      <c r="BPY12" s="608"/>
      <c r="BPZ12" s="608"/>
      <c r="BQA12" s="608"/>
      <c r="BQB12" s="608"/>
      <c r="BQC12" s="608"/>
      <c r="BQD12" s="608"/>
      <c r="BQE12" s="608"/>
      <c r="BQF12" s="608"/>
      <c r="BQG12" s="608"/>
      <c r="BQH12" s="608"/>
      <c r="BQI12" s="608"/>
      <c r="BQJ12" s="608"/>
      <c r="BQK12" s="608"/>
      <c r="BQL12" s="608"/>
      <c r="BQM12" s="608"/>
      <c r="BQN12" s="608"/>
      <c r="BQO12" s="608"/>
      <c r="BQP12" s="608"/>
      <c r="BQQ12" s="608"/>
      <c r="BQR12" s="608"/>
      <c r="BQS12" s="608"/>
      <c r="BQT12" s="608"/>
      <c r="BQU12" s="608"/>
      <c r="BQV12" s="608"/>
      <c r="BQW12" s="608"/>
      <c r="BQX12" s="608"/>
      <c r="BQY12" s="608"/>
      <c r="BQZ12" s="608"/>
      <c r="BRA12" s="608"/>
      <c r="BRB12" s="608"/>
      <c r="BRC12" s="608"/>
      <c r="BRD12" s="608"/>
      <c r="BRE12" s="608"/>
      <c r="BRF12" s="608"/>
      <c r="BRG12" s="608"/>
      <c r="BRH12" s="608"/>
      <c r="BRI12" s="608"/>
      <c r="BRJ12" s="608"/>
      <c r="BRK12" s="608"/>
      <c r="BRL12" s="608"/>
      <c r="BRM12" s="608"/>
      <c r="BRN12" s="608"/>
      <c r="BRO12" s="608"/>
      <c r="BRP12" s="608"/>
      <c r="BRQ12" s="608"/>
      <c r="BRR12" s="608"/>
      <c r="BRS12" s="608"/>
      <c r="BRT12" s="608"/>
      <c r="BRU12" s="608"/>
      <c r="BRV12" s="608"/>
      <c r="BRW12" s="608"/>
      <c r="BRX12" s="608"/>
      <c r="BRY12" s="608"/>
      <c r="BRZ12" s="608"/>
      <c r="BSA12" s="608"/>
      <c r="BSB12" s="608"/>
      <c r="BSC12" s="608"/>
      <c r="BSD12" s="608"/>
      <c r="BSE12" s="608"/>
      <c r="BSF12" s="608"/>
      <c r="BSG12" s="608"/>
      <c r="BSH12" s="608"/>
      <c r="BSI12" s="608"/>
      <c r="BSJ12" s="608"/>
      <c r="BSK12" s="608"/>
      <c r="BSL12" s="608"/>
      <c r="BSM12" s="608"/>
      <c r="BSN12" s="608"/>
      <c r="BSO12" s="608"/>
      <c r="BSP12" s="608"/>
      <c r="BSQ12" s="608"/>
      <c r="BSR12" s="608"/>
      <c r="BSS12" s="608"/>
      <c r="BST12" s="608"/>
      <c r="BSU12" s="608"/>
      <c r="BSV12" s="608"/>
      <c r="BSW12" s="608"/>
      <c r="BSX12" s="608"/>
      <c r="BSY12" s="608"/>
      <c r="BSZ12" s="608"/>
      <c r="BTA12" s="608"/>
      <c r="BTB12" s="608"/>
      <c r="BTC12" s="608"/>
      <c r="BTD12" s="608"/>
      <c r="BTE12" s="608"/>
      <c r="BTF12" s="608"/>
      <c r="BTG12" s="608"/>
      <c r="BTH12" s="608"/>
      <c r="BTI12" s="608"/>
      <c r="BTJ12" s="608"/>
      <c r="BTK12" s="608"/>
      <c r="BTL12" s="608"/>
      <c r="BTM12" s="608"/>
      <c r="BTN12" s="608"/>
      <c r="BTO12" s="608"/>
      <c r="BTP12" s="608"/>
      <c r="BTQ12" s="608"/>
      <c r="BTR12" s="608"/>
      <c r="BTS12" s="608"/>
      <c r="BTT12" s="608"/>
      <c r="BTU12" s="608"/>
      <c r="BTV12" s="608"/>
      <c r="BTW12" s="608"/>
      <c r="BTX12" s="608"/>
      <c r="BTY12" s="608"/>
      <c r="BTZ12" s="608"/>
      <c r="BUA12" s="608"/>
      <c r="BUB12" s="608"/>
      <c r="BUC12" s="608"/>
      <c r="BUD12" s="608"/>
      <c r="BUE12" s="608"/>
      <c r="BUF12" s="608"/>
      <c r="BUG12" s="608"/>
      <c r="BUH12" s="608"/>
      <c r="BUI12" s="608"/>
      <c r="BUJ12" s="608"/>
      <c r="BUK12" s="608"/>
      <c r="BUL12" s="608"/>
      <c r="BUM12" s="608"/>
      <c r="BUN12" s="608"/>
      <c r="BUO12" s="608"/>
      <c r="BUP12" s="608"/>
      <c r="BUQ12" s="608"/>
      <c r="BUR12" s="608"/>
      <c r="BUS12" s="608"/>
      <c r="BUT12" s="608"/>
      <c r="BUU12" s="608"/>
      <c r="BUV12" s="608"/>
      <c r="BUW12" s="608"/>
      <c r="BUX12" s="608"/>
      <c r="BUY12" s="608"/>
      <c r="BUZ12" s="608"/>
      <c r="BVA12" s="608"/>
      <c r="BVB12" s="608"/>
      <c r="BVC12" s="608"/>
      <c r="BVD12" s="608"/>
      <c r="BVE12" s="608"/>
      <c r="BVF12" s="608"/>
      <c r="BVG12" s="608"/>
      <c r="BVH12" s="608"/>
      <c r="BVI12" s="608"/>
      <c r="BVJ12" s="608"/>
      <c r="BVK12" s="608"/>
      <c r="BVL12" s="608"/>
      <c r="BVM12" s="608"/>
      <c r="BVN12" s="608"/>
      <c r="BVO12" s="608"/>
      <c r="BVP12" s="608"/>
      <c r="BVQ12" s="608"/>
      <c r="BVR12" s="608"/>
      <c r="BVS12" s="608"/>
      <c r="BVT12" s="608"/>
      <c r="BVU12" s="608"/>
      <c r="BVV12" s="608"/>
      <c r="BVW12" s="608"/>
      <c r="BVX12" s="608"/>
      <c r="BVY12" s="608"/>
      <c r="BVZ12" s="608"/>
      <c r="BWA12" s="608"/>
      <c r="BWB12" s="608"/>
      <c r="BWC12" s="608"/>
      <c r="BWD12" s="608"/>
      <c r="BWE12" s="608"/>
      <c r="BWF12" s="608"/>
      <c r="BWG12" s="608"/>
      <c r="BWH12" s="608"/>
      <c r="BWI12" s="608"/>
      <c r="BWJ12" s="608"/>
      <c r="BWK12" s="608"/>
      <c r="BWL12" s="608"/>
      <c r="BWM12" s="608"/>
      <c r="BWN12" s="608"/>
      <c r="BWO12" s="608"/>
      <c r="BWP12" s="608"/>
      <c r="BWQ12" s="608"/>
      <c r="BWR12" s="608"/>
      <c r="BWS12" s="608"/>
      <c r="BWT12" s="608"/>
      <c r="BWU12" s="608"/>
      <c r="BWV12" s="608"/>
      <c r="BWW12" s="608"/>
      <c r="BWX12" s="608"/>
      <c r="BWY12" s="608"/>
      <c r="BWZ12" s="608"/>
      <c r="BXA12" s="608"/>
      <c r="BXB12" s="608"/>
      <c r="BXC12" s="608"/>
      <c r="BXD12" s="608"/>
      <c r="BXE12" s="608"/>
      <c r="BXF12" s="608"/>
      <c r="BXG12" s="608"/>
      <c r="BXH12" s="608"/>
      <c r="BXI12" s="608"/>
      <c r="BXJ12" s="608"/>
      <c r="BXK12" s="608"/>
      <c r="BXL12" s="608"/>
      <c r="BXM12" s="608"/>
      <c r="BXN12" s="608"/>
      <c r="BXO12" s="608"/>
      <c r="BXP12" s="608"/>
      <c r="BXQ12" s="608"/>
      <c r="BXR12" s="608"/>
      <c r="BXS12" s="608"/>
      <c r="BXT12" s="608"/>
      <c r="BXU12" s="608"/>
      <c r="BXV12" s="608"/>
      <c r="BXW12" s="608"/>
      <c r="BXX12" s="608"/>
      <c r="BXY12" s="608"/>
      <c r="BXZ12" s="608"/>
      <c r="BYA12" s="608"/>
      <c r="BYB12" s="608"/>
      <c r="BYC12" s="608"/>
      <c r="BYD12" s="608"/>
      <c r="BYE12" s="608"/>
      <c r="BYF12" s="608"/>
      <c r="BYG12" s="608"/>
      <c r="BYH12" s="608"/>
      <c r="BYI12" s="608"/>
      <c r="BYJ12" s="608"/>
      <c r="BYK12" s="608"/>
      <c r="BYL12" s="608"/>
      <c r="BYM12" s="608"/>
      <c r="BYN12" s="608"/>
      <c r="BYO12" s="608"/>
      <c r="BYP12" s="608"/>
      <c r="BYQ12" s="608"/>
      <c r="BYR12" s="608"/>
      <c r="BYS12" s="608"/>
      <c r="BYT12" s="608"/>
      <c r="BYU12" s="608"/>
      <c r="BYV12" s="608"/>
      <c r="BYW12" s="608"/>
      <c r="BYX12" s="608"/>
      <c r="BYY12" s="608"/>
      <c r="BYZ12" s="608"/>
      <c r="BZA12" s="608"/>
      <c r="BZB12" s="608"/>
      <c r="BZC12" s="608"/>
      <c r="BZD12" s="608"/>
      <c r="BZE12" s="608"/>
      <c r="BZF12" s="608"/>
      <c r="BZG12" s="608"/>
      <c r="BZH12" s="608"/>
      <c r="BZI12" s="608"/>
      <c r="BZJ12" s="608"/>
      <c r="BZK12" s="608"/>
      <c r="BZL12" s="608"/>
      <c r="BZM12" s="608"/>
      <c r="BZN12" s="608"/>
      <c r="BZO12" s="608"/>
      <c r="BZP12" s="608"/>
      <c r="BZQ12" s="608"/>
      <c r="BZR12" s="608"/>
      <c r="BZS12" s="608"/>
      <c r="BZT12" s="608"/>
      <c r="BZU12" s="608"/>
      <c r="BZV12" s="608"/>
      <c r="BZW12" s="608"/>
      <c r="BZX12" s="608"/>
      <c r="BZY12" s="608"/>
      <c r="BZZ12" s="608"/>
      <c r="CAA12" s="608"/>
      <c r="CAB12" s="608"/>
      <c r="CAC12" s="608"/>
      <c r="CAD12" s="608"/>
      <c r="CAE12" s="608"/>
      <c r="CAF12" s="608"/>
      <c r="CAG12" s="608"/>
      <c r="CAH12" s="608"/>
      <c r="CAI12" s="608"/>
      <c r="CAJ12" s="608"/>
      <c r="CAK12" s="608"/>
      <c r="CAL12" s="608"/>
      <c r="CAM12" s="608"/>
      <c r="CAN12" s="608"/>
      <c r="CAO12" s="608"/>
      <c r="CAP12" s="608"/>
      <c r="CAQ12" s="608"/>
      <c r="CAR12" s="608"/>
      <c r="CAS12" s="608"/>
      <c r="CAT12" s="608"/>
      <c r="CAU12" s="608"/>
      <c r="CAV12" s="608"/>
      <c r="CAW12" s="608"/>
      <c r="CAX12" s="608"/>
      <c r="CAY12" s="608"/>
      <c r="CAZ12" s="608"/>
      <c r="CBA12" s="608"/>
      <c r="CBB12" s="608"/>
      <c r="CBC12" s="608"/>
      <c r="CBD12" s="608"/>
      <c r="CBE12" s="608"/>
      <c r="CBF12" s="608"/>
      <c r="CBG12" s="608"/>
      <c r="CBH12" s="608"/>
      <c r="CBI12" s="608"/>
      <c r="CBJ12" s="608"/>
      <c r="CBK12" s="608"/>
      <c r="CBL12" s="608"/>
      <c r="CBM12" s="608"/>
      <c r="CBN12" s="608"/>
      <c r="CBO12" s="608"/>
      <c r="CBP12" s="608"/>
      <c r="CBQ12" s="608"/>
      <c r="CBR12" s="608"/>
      <c r="CBS12" s="608"/>
      <c r="CBT12" s="608"/>
      <c r="CBU12" s="608"/>
      <c r="CBV12" s="608"/>
      <c r="CBW12" s="608"/>
      <c r="CBX12" s="608"/>
      <c r="CBY12" s="608"/>
      <c r="CBZ12" s="608"/>
      <c r="CCA12" s="608"/>
      <c r="CCB12" s="608"/>
      <c r="CCC12" s="608"/>
      <c r="CCD12" s="608"/>
      <c r="CCE12" s="608"/>
      <c r="CCF12" s="608"/>
      <c r="CCG12" s="608"/>
      <c r="CCH12" s="608"/>
      <c r="CCI12" s="608"/>
      <c r="CCJ12" s="608"/>
      <c r="CCK12" s="608"/>
      <c r="CCL12" s="608"/>
      <c r="CCM12" s="608"/>
      <c r="CCN12" s="608"/>
      <c r="CCO12" s="608"/>
      <c r="CCP12" s="608"/>
      <c r="CCQ12" s="608"/>
      <c r="CCR12" s="608"/>
      <c r="CCS12" s="608"/>
      <c r="CCT12" s="608"/>
      <c r="CCU12" s="608"/>
      <c r="CCV12" s="608"/>
      <c r="CCW12" s="608"/>
      <c r="CCX12" s="608"/>
      <c r="CCY12" s="608"/>
      <c r="CCZ12" s="608"/>
      <c r="CDA12" s="608"/>
      <c r="CDB12" s="608"/>
      <c r="CDC12" s="608"/>
      <c r="CDD12" s="608"/>
      <c r="CDE12" s="608"/>
      <c r="CDF12" s="608"/>
      <c r="CDG12" s="608"/>
      <c r="CDH12" s="608"/>
      <c r="CDI12" s="608"/>
      <c r="CDJ12" s="608"/>
      <c r="CDK12" s="608"/>
      <c r="CDL12" s="608"/>
      <c r="CDM12" s="608"/>
      <c r="CDN12" s="608"/>
      <c r="CDO12" s="608"/>
      <c r="CDP12" s="608"/>
      <c r="CDQ12" s="608"/>
      <c r="CDR12" s="608"/>
      <c r="CDS12" s="608"/>
      <c r="CDT12" s="608"/>
      <c r="CDU12" s="608"/>
      <c r="CDV12" s="608"/>
      <c r="CDW12" s="608"/>
      <c r="CDX12" s="608"/>
      <c r="CDY12" s="608"/>
      <c r="CDZ12" s="608"/>
      <c r="CEA12" s="608"/>
      <c r="CEB12" s="608"/>
      <c r="CEC12" s="608"/>
      <c r="CED12" s="608"/>
      <c r="CEE12" s="608"/>
      <c r="CEF12" s="608"/>
      <c r="CEG12" s="608"/>
      <c r="CEH12" s="608"/>
      <c r="CEI12" s="608"/>
      <c r="CEJ12" s="608"/>
      <c r="CEK12" s="608"/>
      <c r="CEL12" s="608"/>
      <c r="CEM12" s="608"/>
      <c r="CEN12" s="608"/>
      <c r="CEO12" s="608"/>
      <c r="CEP12" s="608"/>
      <c r="CEQ12" s="608"/>
      <c r="CER12" s="608"/>
      <c r="CES12" s="608"/>
      <c r="CET12" s="608"/>
      <c r="CEU12" s="608"/>
      <c r="CEV12" s="608"/>
      <c r="CEW12" s="608"/>
      <c r="CEX12" s="608"/>
      <c r="CEY12" s="608"/>
      <c r="CEZ12" s="608"/>
      <c r="CFA12" s="608"/>
      <c r="CFB12" s="608"/>
      <c r="CFC12" s="608"/>
      <c r="CFD12" s="608"/>
      <c r="CFE12" s="608"/>
      <c r="CFF12" s="608"/>
      <c r="CFG12" s="608"/>
      <c r="CFH12" s="608"/>
      <c r="CFI12" s="608"/>
      <c r="CFJ12" s="608"/>
      <c r="CFK12" s="608"/>
      <c r="CFL12" s="608"/>
      <c r="CFM12" s="608"/>
      <c r="CFN12" s="608"/>
      <c r="CFO12" s="608"/>
      <c r="CFP12" s="608"/>
      <c r="CFQ12" s="608"/>
      <c r="CFR12" s="608"/>
      <c r="CFS12" s="608"/>
      <c r="CFT12" s="608"/>
      <c r="CFU12" s="608"/>
      <c r="CFV12" s="608"/>
      <c r="CFW12" s="608"/>
      <c r="CFX12" s="608"/>
      <c r="CFY12" s="608"/>
      <c r="CFZ12" s="608"/>
      <c r="CGA12" s="608"/>
      <c r="CGB12" s="608"/>
      <c r="CGC12" s="608"/>
      <c r="CGD12" s="608"/>
      <c r="CGE12" s="608"/>
      <c r="CGF12" s="608"/>
      <c r="CGG12" s="608"/>
      <c r="CGH12" s="608"/>
      <c r="CGI12" s="608"/>
      <c r="CGJ12" s="608"/>
      <c r="CGK12" s="608"/>
      <c r="CGL12" s="608"/>
      <c r="CGM12" s="608"/>
      <c r="CGN12" s="608"/>
      <c r="CGO12" s="608"/>
      <c r="CGP12" s="608"/>
      <c r="CGQ12" s="608"/>
      <c r="CGR12" s="608"/>
      <c r="CGS12" s="608"/>
      <c r="CGT12" s="608"/>
      <c r="CGU12" s="608"/>
      <c r="CGV12" s="608"/>
      <c r="CGW12" s="608"/>
      <c r="CGX12" s="608"/>
      <c r="CGY12" s="608"/>
      <c r="CGZ12" s="608"/>
      <c r="CHA12" s="608"/>
      <c r="CHB12" s="608"/>
      <c r="CHC12" s="608"/>
      <c r="CHD12" s="608"/>
      <c r="CHE12" s="608"/>
      <c r="CHF12" s="608"/>
      <c r="CHG12" s="608"/>
      <c r="CHH12" s="608"/>
      <c r="CHI12" s="608"/>
      <c r="CHJ12" s="608"/>
      <c r="CHK12" s="608"/>
      <c r="CHL12" s="608"/>
      <c r="CHM12" s="608"/>
      <c r="CHN12" s="608"/>
      <c r="CHO12" s="608"/>
      <c r="CHP12" s="608"/>
      <c r="CHQ12" s="608"/>
      <c r="CHR12" s="608"/>
      <c r="CHS12" s="608"/>
      <c r="CHT12" s="608"/>
      <c r="CHU12" s="608"/>
      <c r="CHV12" s="608"/>
      <c r="CHW12" s="608"/>
      <c r="CHX12" s="608"/>
      <c r="CHY12" s="608"/>
      <c r="CHZ12" s="608"/>
      <c r="CIA12" s="608"/>
      <c r="CIB12" s="608"/>
      <c r="CIC12" s="608"/>
      <c r="CID12" s="608"/>
      <c r="CIE12" s="608"/>
      <c r="CIF12" s="608"/>
      <c r="CIG12" s="608"/>
      <c r="CIH12" s="608"/>
      <c r="CII12" s="608"/>
      <c r="CIJ12" s="608"/>
      <c r="CIK12" s="608"/>
      <c r="CIL12" s="608"/>
      <c r="CIM12" s="608"/>
      <c r="CIN12" s="608"/>
      <c r="CIO12" s="608"/>
      <c r="CIP12" s="608"/>
      <c r="CIQ12" s="608"/>
      <c r="CIR12" s="608"/>
      <c r="CIS12" s="608"/>
      <c r="CIT12" s="608"/>
      <c r="CIU12" s="608"/>
      <c r="CIV12" s="608"/>
      <c r="CIW12" s="608"/>
      <c r="CIX12" s="608"/>
      <c r="CIY12" s="608"/>
      <c r="CIZ12" s="608"/>
      <c r="CJA12" s="608"/>
      <c r="CJB12" s="608"/>
      <c r="CJC12" s="608"/>
      <c r="CJD12" s="608"/>
      <c r="CJE12" s="608"/>
      <c r="CJF12" s="608"/>
      <c r="CJG12" s="608"/>
      <c r="CJH12" s="608"/>
      <c r="CJI12" s="608"/>
      <c r="CJJ12" s="608"/>
      <c r="CJK12" s="608"/>
      <c r="CJL12" s="608"/>
      <c r="CJM12" s="608"/>
      <c r="CJN12" s="608"/>
      <c r="CJO12" s="608"/>
      <c r="CJP12" s="608"/>
      <c r="CJQ12" s="608"/>
      <c r="CJR12" s="608"/>
      <c r="CJS12" s="608"/>
      <c r="CJT12" s="608"/>
      <c r="CJU12" s="608"/>
      <c r="CJV12" s="608"/>
      <c r="CJW12" s="608"/>
      <c r="CJX12" s="608"/>
      <c r="CJY12" s="608"/>
      <c r="CJZ12" s="608"/>
      <c r="CKA12" s="608"/>
      <c r="CKB12" s="608"/>
      <c r="CKC12" s="608"/>
      <c r="CKD12" s="608"/>
      <c r="CKE12" s="608"/>
      <c r="CKF12" s="608"/>
      <c r="CKG12" s="608"/>
      <c r="CKH12" s="608"/>
      <c r="CKI12" s="608"/>
      <c r="CKJ12" s="608"/>
      <c r="CKK12" s="608"/>
      <c r="CKL12" s="608"/>
      <c r="CKM12" s="608"/>
      <c r="CKN12" s="608"/>
      <c r="CKO12" s="608"/>
      <c r="CKP12" s="608"/>
      <c r="CKQ12" s="608"/>
      <c r="CKR12" s="608"/>
      <c r="CKS12" s="608"/>
      <c r="CKT12" s="608"/>
      <c r="CKU12" s="608"/>
      <c r="CKV12" s="608"/>
      <c r="CKW12" s="608"/>
      <c r="CKX12" s="608"/>
      <c r="CKY12" s="608"/>
      <c r="CKZ12" s="608"/>
      <c r="CLA12" s="608"/>
      <c r="CLB12" s="608"/>
      <c r="CLC12" s="608"/>
      <c r="CLD12" s="608"/>
      <c r="CLE12" s="608"/>
      <c r="CLF12" s="608"/>
      <c r="CLG12" s="608"/>
      <c r="CLH12" s="608"/>
      <c r="CLI12" s="608"/>
      <c r="CLJ12" s="608"/>
      <c r="CLK12" s="608"/>
      <c r="CLL12" s="608"/>
      <c r="CLM12" s="608"/>
      <c r="CLN12" s="608"/>
      <c r="CLO12" s="608"/>
      <c r="CLP12" s="608"/>
      <c r="CLQ12" s="608"/>
      <c r="CLR12" s="608"/>
      <c r="CLS12" s="608"/>
      <c r="CLT12" s="608"/>
      <c r="CLU12" s="608"/>
      <c r="CLV12" s="608"/>
      <c r="CLW12" s="608"/>
      <c r="CLX12" s="608"/>
      <c r="CLY12" s="608"/>
      <c r="CLZ12" s="608"/>
      <c r="CMA12" s="608"/>
      <c r="CMB12" s="608"/>
      <c r="CMC12" s="608"/>
      <c r="CMD12" s="608"/>
      <c r="CME12" s="608"/>
      <c r="CMF12" s="608"/>
      <c r="CMG12" s="608"/>
      <c r="CMH12" s="608"/>
      <c r="CMI12" s="608"/>
      <c r="CMJ12" s="608"/>
      <c r="CMK12" s="608"/>
      <c r="CML12" s="608"/>
      <c r="CMM12" s="608"/>
      <c r="CMN12" s="608"/>
      <c r="CMO12" s="608"/>
      <c r="CMP12" s="608"/>
      <c r="CMQ12" s="608"/>
      <c r="CMR12" s="608"/>
      <c r="CMS12" s="608"/>
      <c r="CMT12" s="608"/>
      <c r="CMU12" s="608"/>
      <c r="CMV12" s="608"/>
      <c r="CMW12" s="608"/>
      <c r="CMX12" s="608"/>
      <c r="CMY12" s="608"/>
      <c r="CMZ12" s="608"/>
      <c r="CNA12" s="608"/>
      <c r="CNB12" s="608"/>
      <c r="CNC12" s="608"/>
      <c r="CND12" s="608"/>
      <c r="CNE12" s="608"/>
      <c r="CNF12" s="608"/>
      <c r="CNG12" s="608"/>
      <c r="CNH12" s="608"/>
      <c r="CNI12" s="608"/>
      <c r="CNJ12" s="608"/>
      <c r="CNK12" s="608"/>
      <c r="CNL12" s="608"/>
      <c r="CNM12" s="608"/>
      <c r="CNN12" s="608"/>
      <c r="CNO12" s="608"/>
      <c r="CNP12" s="608"/>
      <c r="CNQ12" s="608"/>
      <c r="CNR12" s="608"/>
      <c r="CNS12" s="608"/>
      <c r="CNT12" s="608"/>
      <c r="CNU12" s="608"/>
      <c r="CNV12" s="608"/>
      <c r="CNW12" s="608"/>
      <c r="CNX12" s="608"/>
      <c r="CNY12" s="608"/>
      <c r="CNZ12" s="608"/>
      <c r="COA12" s="608"/>
      <c r="COB12" s="608"/>
      <c r="COC12" s="608"/>
      <c r="COD12" s="608"/>
      <c r="COE12" s="608"/>
      <c r="COF12" s="608"/>
      <c r="COG12" s="608"/>
      <c r="COH12" s="608"/>
      <c r="COI12" s="608"/>
      <c r="COJ12" s="608"/>
      <c r="COK12" s="608"/>
      <c r="COL12" s="608"/>
      <c r="COM12" s="608"/>
      <c r="CON12" s="608"/>
      <c r="COO12" s="608"/>
      <c r="COP12" s="608"/>
      <c r="COQ12" s="608"/>
      <c r="COR12" s="608"/>
      <c r="COS12" s="608"/>
      <c r="COT12" s="608"/>
      <c r="COU12" s="608"/>
      <c r="COV12" s="608"/>
      <c r="COW12" s="608"/>
      <c r="COX12" s="608"/>
      <c r="COY12" s="608"/>
      <c r="COZ12" s="608"/>
      <c r="CPA12" s="608"/>
      <c r="CPB12" s="608"/>
      <c r="CPC12" s="608"/>
      <c r="CPD12" s="608"/>
      <c r="CPE12" s="608"/>
      <c r="CPF12" s="608"/>
      <c r="CPG12" s="608"/>
      <c r="CPH12" s="608"/>
      <c r="CPI12" s="608"/>
      <c r="CPJ12" s="608"/>
      <c r="CPK12" s="608"/>
      <c r="CPL12" s="608"/>
      <c r="CPM12" s="608"/>
      <c r="CPN12" s="608"/>
      <c r="CPO12" s="608"/>
      <c r="CPP12" s="608"/>
      <c r="CPQ12" s="608"/>
      <c r="CPR12" s="608"/>
      <c r="CPS12" s="608"/>
      <c r="CPT12" s="608"/>
      <c r="CPU12" s="608"/>
      <c r="CPV12" s="608"/>
      <c r="CPW12" s="608"/>
      <c r="CPX12" s="608"/>
      <c r="CPY12" s="608"/>
      <c r="CPZ12" s="608"/>
      <c r="CQA12" s="608"/>
      <c r="CQB12" s="608"/>
      <c r="CQC12" s="608"/>
      <c r="CQD12" s="608"/>
      <c r="CQE12" s="608"/>
      <c r="CQF12" s="608"/>
      <c r="CQG12" s="608"/>
      <c r="CQH12" s="608"/>
      <c r="CQI12" s="608"/>
      <c r="CQJ12" s="608"/>
      <c r="CQK12" s="608"/>
      <c r="CQL12" s="608"/>
      <c r="CQM12" s="608"/>
      <c r="CQN12" s="608"/>
      <c r="CQO12" s="608"/>
      <c r="CQP12" s="608"/>
      <c r="CQQ12" s="608"/>
      <c r="CQR12" s="608"/>
      <c r="CQS12" s="608"/>
      <c r="CQT12" s="608"/>
      <c r="CQU12" s="608"/>
      <c r="CQV12" s="608"/>
      <c r="CQW12" s="608"/>
      <c r="CQX12" s="608"/>
      <c r="CQY12" s="608"/>
      <c r="CQZ12" s="608"/>
      <c r="CRA12" s="608"/>
      <c r="CRB12" s="608"/>
      <c r="CRC12" s="608"/>
      <c r="CRD12" s="608"/>
      <c r="CRE12" s="608"/>
      <c r="CRF12" s="608"/>
      <c r="CRG12" s="608"/>
      <c r="CRH12" s="608"/>
      <c r="CRI12" s="608"/>
      <c r="CRJ12" s="608"/>
      <c r="CRK12" s="608"/>
      <c r="CRL12" s="608"/>
      <c r="CRM12" s="608"/>
      <c r="CRN12" s="608"/>
      <c r="CRO12" s="608"/>
      <c r="CRP12" s="608"/>
      <c r="CRQ12" s="608"/>
      <c r="CRR12" s="608"/>
      <c r="CRS12" s="608"/>
      <c r="CRT12" s="608"/>
      <c r="CRU12" s="608"/>
      <c r="CRV12" s="608"/>
      <c r="CRW12" s="608"/>
      <c r="CRX12" s="608"/>
      <c r="CRY12" s="608"/>
      <c r="CRZ12" s="608"/>
      <c r="CSA12" s="608"/>
      <c r="CSB12" s="608"/>
      <c r="CSC12" s="608"/>
      <c r="CSD12" s="608"/>
      <c r="CSE12" s="608"/>
      <c r="CSF12" s="608"/>
      <c r="CSG12" s="608"/>
      <c r="CSH12" s="608"/>
      <c r="CSI12" s="608"/>
      <c r="CSJ12" s="608"/>
      <c r="CSK12" s="608"/>
      <c r="CSL12" s="608"/>
      <c r="CSM12" s="608"/>
      <c r="CSN12" s="608"/>
      <c r="CSO12" s="608"/>
      <c r="CSP12" s="608"/>
      <c r="CSQ12" s="608"/>
      <c r="CSR12" s="608"/>
      <c r="CSS12" s="608"/>
      <c r="CST12" s="608"/>
      <c r="CSU12" s="608"/>
      <c r="CSV12" s="608"/>
      <c r="CSW12" s="608"/>
      <c r="CSX12" s="608"/>
      <c r="CSY12" s="608"/>
      <c r="CSZ12" s="608"/>
      <c r="CTA12" s="608"/>
      <c r="CTB12" s="608"/>
      <c r="CTC12" s="608"/>
      <c r="CTD12" s="608"/>
      <c r="CTE12" s="608"/>
      <c r="CTF12" s="608"/>
      <c r="CTG12" s="608"/>
      <c r="CTH12" s="608"/>
      <c r="CTI12" s="608"/>
      <c r="CTJ12" s="608"/>
      <c r="CTK12" s="608"/>
      <c r="CTL12" s="608"/>
      <c r="CTM12" s="608"/>
      <c r="CTN12" s="608"/>
      <c r="CTO12" s="608"/>
      <c r="CTP12" s="608"/>
      <c r="CTQ12" s="608"/>
      <c r="CTR12" s="608"/>
      <c r="CTS12" s="608"/>
      <c r="CTT12" s="608"/>
      <c r="CTU12" s="608"/>
      <c r="CTV12" s="608"/>
      <c r="CTW12" s="608"/>
      <c r="CTX12" s="608"/>
      <c r="CTY12" s="608"/>
      <c r="CTZ12" s="608"/>
      <c r="CUA12" s="608"/>
      <c r="CUB12" s="608"/>
      <c r="CUC12" s="608"/>
      <c r="CUD12" s="608"/>
      <c r="CUE12" s="608"/>
      <c r="CUF12" s="608"/>
      <c r="CUG12" s="608"/>
      <c r="CUH12" s="608"/>
      <c r="CUI12" s="608"/>
      <c r="CUJ12" s="608"/>
      <c r="CUK12" s="608"/>
      <c r="CUL12" s="608"/>
      <c r="CUM12" s="608"/>
      <c r="CUN12" s="608"/>
      <c r="CUO12" s="608"/>
      <c r="CUP12" s="608"/>
      <c r="CUQ12" s="608"/>
      <c r="CUR12" s="608"/>
      <c r="CUS12" s="608"/>
      <c r="CUT12" s="608"/>
      <c r="CUU12" s="608"/>
      <c r="CUV12" s="608"/>
      <c r="CUW12" s="608"/>
      <c r="CUX12" s="608"/>
      <c r="CUY12" s="608"/>
      <c r="CUZ12" s="608"/>
      <c r="CVA12" s="608"/>
      <c r="CVB12" s="608"/>
      <c r="CVC12" s="608"/>
      <c r="CVD12" s="608"/>
      <c r="CVE12" s="608"/>
      <c r="CVF12" s="608"/>
      <c r="CVG12" s="608"/>
      <c r="CVH12" s="608"/>
      <c r="CVI12" s="608"/>
      <c r="CVJ12" s="608"/>
      <c r="CVK12" s="608"/>
      <c r="CVL12" s="608"/>
      <c r="CVM12" s="608"/>
      <c r="CVN12" s="608"/>
      <c r="CVO12" s="608"/>
      <c r="CVP12" s="608"/>
      <c r="CVQ12" s="608"/>
      <c r="CVR12" s="608"/>
      <c r="CVS12" s="608"/>
      <c r="CVT12" s="608"/>
      <c r="CVU12" s="608"/>
      <c r="CVV12" s="608"/>
      <c r="CVW12" s="608"/>
      <c r="CVX12" s="608"/>
      <c r="CVY12" s="608"/>
      <c r="CVZ12" s="608"/>
      <c r="CWA12" s="608"/>
      <c r="CWB12" s="608"/>
      <c r="CWC12" s="608"/>
      <c r="CWD12" s="608"/>
      <c r="CWE12" s="608"/>
      <c r="CWF12" s="608"/>
      <c r="CWG12" s="608"/>
      <c r="CWH12" s="608"/>
      <c r="CWI12" s="608"/>
      <c r="CWJ12" s="608"/>
      <c r="CWK12" s="608"/>
      <c r="CWL12" s="608"/>
      <c r="CWM12" s="608"/>
      <c r="CWN12" s="608"/>
      <c r="CWO12" s="608"/>
      <c r="CWP12" s="608"/>
      <c r="CWQ12" s="608"/>
      <c r="CWR12" s="608"/>
      <c r="CWS12" s="608"/>
      <c r="CWT12" s="608"/>
      <c r="CWU12" s="608"/>
      <c r="CWV12" s="608"/>
      <c r="CWW12" s="608"/>
      <c r="CWX12" s="608"/>
      <c r="CWY12" s="608"/>
      <c r="CWZ12" s="608"/>
      <c r="CXA12" s="608"/>
      <c r="CXB12" s="608"/>
      <c r="CXC12" s="608"/>
      <c r="CXD12" s="608"/>
      <c r="CXE12" s="608"/>
      <c r="CXF12" s="608"/>
      <c r="CXG12" s="608"/>
      <c r="CXH12" s="608"/>
      <c r="CXI12" s="608"/>
      <c r="CXJ12" s="608"/>
      <c r="CXK12" s="608"/>
      <c r="CXL12" s="608"/>
      <c r="CXM12" s="608"/>
      <c r="CXN12" s="608"/>
      <c r="CXO12" s="608"/>
      <c r="CXP12" s="608"/>
      <c r="CXQ12" s="608"/>
      <c r="CXR12" s="608"/>
      <c r="CXS12" s="608"/>
      <c r="CXT12" s="608"/>
      <c r="CXU12" s="608"/>
      <c r="CXV12" s="608"/>
      <c r="CXW12" s="608"/>
      <c r="CXX12" s="608"/>
      <c r="CXY12" s="608"/>
      <c r="CXZ12" s="608"/>
      <c r="CYA12" s="608"/>
      <c r="CYB12" s="608"/>
      <c r="CYC12" s="608"/>
      <c r="CYD12" s="608"/>
      <c r="CYE12" s="608"/>
      <c r="CYF12" s="608"/>
      <c r="CYG12" s="608"/>
      <c r="CYH12" s="608"/>
      <c r="CYI12" s="608"/>
      <c r="CYJ12" s="608"/>
      <c r="CYK12" s="608"/>
      <c r="CYL12" s="608"/>
      <c r="CYM12" s="608"/>
      <c r="CYN12" s="608"/>
      <c r="CYO12" s="608"/>
      <c r="CYP12" s="608"/>
      <c r="CYQ12" s="608"/>
      <c r="CYR12" s="608"/>
      <c r="CYS12" s="608"/>
      <c r="CYT12" s="608"/>
      <c r="CYU12" s="608"/>
      <c r="CYV12" s="608"/>
      <c r="CYW12" s="608"/>
      <c r="CYX12" s="608"/>
      <c r="CYY12" s="608"/>
      <c r="CYZ12" s="608"/>
      <c r="CZA12" s="608"/>
      <c r="CZB12" s="608"/>
      <c r="CZC12" s="608"/>
      <c r="CZD12" s="608"/>
      <c r="CZE12" s="608"/>
      <c r="CZF12" s="608"/>
      <c r="CZG12" s="608"/>
      <c r="CZH12" s="608"/>
      <c r="CZI12" s="608"/>
      <c r="CZJ12" s="608"/>
      <c r="CZK12" s="608"/>
      <c r="CZL12" s="608"/>
      <c r="CZM12" s="608"/>
      <c r="CZN12" s="608"/>
      <c r="CZO12" s="608"/>
      <c r="CZP12" s="608"/>
      <c r="CZQ12" s="608"/>
      <c r="CZR12" s="608"/>
      <c r="CZS12" s="608"/>
      <c r="CZT12" s="608"/>
      <c r="CZU12" s="608"/>
      <c r="CZV12" s="608"/>
      <c r="CZW12" s="608"/>
      <c r="CZX12" s="608"/>
      <c r="CZY12" s="608"/>
      <c r="CZZ12" s="608"/>
      <c r="DAA12" s="608"/>
      <c r="DAB12" s="608"/>
      <c r="DAC12" s="608"/>
      <c r="DAD12" s="608"/>
      <c r="DAE12" s="608"/>
      <c r="DAF12" s="608"/>
      <c r="DAG12" s="608"/>
      <c r="DAH12" s="608"/>
      <c r="DAI12" s="608"/>
      <c r="DAJ12" s="608"/>
      <c r="DAK12" s="608"/>
      <c r="DAL12" s="608"/>
      <c r="DAM12" s="608"/>
      <c r="DAN12" s="608"/>
      <c r="DAO12" s="608"/>
      <c r="DAP12" s="608"/>
      <c r="DAQ12" s="608"/>
      <c r="DAR12" s="608"/>
      <c r="DAS12" s="608"/>
      <c r="DAT12" s="608"/>
      <c r="DAU12" s="608"/>
      <c r="DAV12" s="608"/>
      <c r="DAW12" s="608"/>
      <c r="DAX12" s="608"/>
      <c r="DAY12" s="608"/>
      <c r="DAZ12" s="608"/>
      <c r="DBA12" s="608"/>
      <c r="DBB12" s="608"/>
      <c r="DBC12" s="608"/>
      <c r="DBD12" s="608"/>
      <c r="DBE12" s="608"/>
      <c r="DBF12" s="608"/>
      <c r="DBG12" s="608"/>
      <c r="DBH12" s="608"/>
      <c r="DBI12" s="608"/>
      <c r="DBJ12" s="608"/>
      <c r="DBK12" s="608"/>
      <c r="DBL12" s="608"/>
      <c r="DBM12" s="608"/>
      <c r="DBN12" s="608"/>
      <c r="DBO12" s="608"/>
      <c r="DBP12" s="608"/>
      <c r="DBQ12" s="608"/>
      <c r="DBR12" s="608"/>
      <c r="DBS12" s="608"/>
      <c r="DBT12" s="608"/>
      <c r="DBU12" s="608"/>
      <c r="DBV12" s="608"/>
      <c r="DBW12" s="608"/>
      <c r="DBX12" s="608"/>
      <c r="DBY12" s="608"/>
      <c r="DBZ12" s="608"/>
      <c r="DCA12" s="608"/>
      <c r="DCB12" s="608"/>
      <c r="DCC12" s="608"/>
      <c r="DCD12" s="608"/>
      <c r="DCE12" s="608"/>
      <c r="DCF12" s="608"/>
      <c r="DCG12" s="608"/>
      <c r="DCH12" s="608"/>
      <c r="DCI12" s="608"/>
      <c r="DCJ12" s="608"/>
      <c r="DCK12" s="608"/>
      <c r="DCL12" s="608"/>
      <c r="DCM12" s="608"/>
      <c r="DCN12" s="608"/>
      <c r="DCO12" s="608"/>
      <c r="DCP12" s="608"/>
      <c r="DCQ12" s="608"/>
      <c r="DCR12" s="608"/>
      <c r="DCS12" s="608"/>
      <c r="DCT12" s="608"/>
      <c r="DCU12" s="608"/>
      <c r="DCV12" s="608"/>
      <c r="DCW12" s="608"/>
      <c r="DCX12" s="608"/>
      <c r="DCY12" s="608"/>
      <c r="DCZ12" s="608"/>
      <c r="DDA12" s="608"/>
      <c r="DDB12" s="608"/>
      <c r="DDC12" s="608"/>
      <c r="DDD12" s="608"/>
      <c r="DDE12" s="608"/>
      <c r="DDF12" s="608"/>
      <c r="DDG12" s="608"/>
      <c r="DDH12" s="608"/>
      <c r="DDI12" s="608"/>
      <c r="DDJ12" s="608"/>
      <c r="DDK12" s="608"/>
      <c r="DDL12" s="608"/>
      <c r="DDM12" s="608"/>
      <c r="DDN12" s="608"/>
      <c r="DDO12" s="608"/>
      <c r="DDP12" s="608"/>
      <c r="DDQ12" s="608"/>
      <c r="DDR12" s="608"/>
      <c r="DDS12" s="608"/>
      <c r="DDT12" s="608"/>
      <c r="DDU12" s="608"/>
      <c r="DDV12" s="608"/>
      <c r="DDW12" s="608"/>
      <c r="DDX12" s="608"/>
      <c r="DDY12" s="608"/>
      <c r="DDZ12" s="608"/>
      <c r="DEA12" s="608"/>
      <c r="DEB12" s="608"/>
      <c r="DEC12" s="608"/>
      <c r="DED12" s="608"/>
      <c r="DEE12" s="608"/>
      <c r="DEF12" s="608"/>
      <c r="DEG12" s="608"/>
      <c r="DEH12" s="608"/>
      <c r="DEI12" s="608"/>
      <c r="DEJ12" s="608"/>
      <c r="DEK12" s="608"/>
      <c r="DEL12" s="608"/>
      <c r="DEM12" s="608"/>
      <c r="DEN12" s="608"/>
      <c r="DEO12" s="608"/>
      <c r="DEP12" s="608"/>
      <c r="DEQ12" s="608"/>
      <c r="DER12" s="608"/>
      <c r="DES12" s="608"/>
      <c r="DET12" s="608"/>
      <c r="DEU12" s="608"/>
      <c r="DEV12" s="608"/>
      <c r="DEW12" s="608"/>
      <c r="DEX12" s="608"/>
      <c r="DEY12" s="608"/>
      <c r="DEZ12" s="608"/>
      <c r="DFA12" s="608"/>
      <c r="DFB12" s="608"/>
      <c r="DFC12" s="608"/>
      <c r="DFD12" s="608"/>
      <c r="DFE12" s="608"/>
      <c r="DFF12" s="608"/>
      <c r="DFG12" s="608"/>
      <c r="DFH12" s="608"/>
      <c r="DFI12" s="608"/>
      <c r="DFJ12" s="608"/>
      <c r="DFK12" s="608"/>
      <c r="DFL12" s="608"/>
      <c r="DFM12" s="608"/>
      <c r="DFN12" s="608"/>
      <c r="DFO12" s="608"/>
      <c r="DFP12" s="608"/>
      <c r="DFQ12" s="608"/>
      <c r="DFR12" s="608"/>
      <c r="DFS12" s="608"/>
      <c r="DFT12" s="608"/>
      <c r="DFU12" s="608"/>
      <c r="DFV12" s="608"/>
      <c r="DFW12" s="608"/>
      <c r="DFX12" s="608"/>
      <c r="DFY12" s="608"/>
      <c r="DFZ12" s="608"/>
      <c r="DGA12" s="608"/>
      <c r="DGB12" s="608"/>
      <c r="DGC12" s="608"/>
      <c r="DGD12" s="608"/>
      <c r="DGE12" s="608"/>
      <c r="DGF12" s="608"/>
      <c r="DGG12" s="608"/>
      <c r="DGH12" s="608"/>
      <c r="DGI12" s="608"/>
      <c r="DGJ12" s="608"/>
      <c r="DGK12" s="608"/>
      <c r="DGL12" s="608"/>
      <c r="DGM12" s="608"/>
      <c r="DGN12" s="608"/>
      <c r="DGO12" s="608"/>
      <c r="DGP12" s="608"/>
      <c r="DGQ12" s="608"/>
      <c r="DGR12" s="608"/>
      <c r="DGS12" s="608"/>
      <c r="DGT12" s="608"/>
      <c r="DGU12" s="608"/>
      <c r="DGV12" s="608"/>
      <c r="DGW12" s="608"/>
      <c r="DGX12" s="608"/>
      <c r="DGY12" s="608"/>
      <c r="DGZ12" s="608"/>
      <c r="DHA12" s="608"/>
      <c r="DHB12" s="608"/>
      <c r="DHC12" s="608"/>
      <c r="DHD12" s="608"/>
      <c r="DHE12" s="608"/>
      <c r="DHF12" s="608"/>
      <c r="DHG12" s="608"/>
      <c r="DHH12" s="608"/>
      <c r="DHI12" s="608"/>
      <c r="DHJ12" s="608"/>
      <c r="DHK12" s="608"/>
      <c r="DHL12" s="608"/>
      <c r="DHM12" s="608"/>
      <c r="DHN12" s="608"/>
      <c r="DHO12" s="608"/>
      <c r="DHP12" s="608"/>
      <c r="DHQ12" s="608"/>
      <c r="DHR12" s="608"/>
      <c r="DHS12" s="608"/>
      <c r="DHT12" s="608"/>
      <c r="DHU12" s="608"/>
      <c r="DHV12" s="608"/>
      <c r="DHW12" s="608"/>
      <c r="DHX12" s="608"/>
      <c r="DHY12" s="608"/>
      <c r="DHZ12" s="608"/>
      <c r="DIA12" s="608"/>
      <c r="DIB12" s="608"/>
      <c r="DIC12" s="608"/>
      <c r="DID12" s="608"/>
      <c r="DIE12" s="608"/>
      <c r="DIF12" s="608"/>
      <c r="DIG12" s="608"/>
      <c r="DIH12" s="608"/>
      <c r="DII12" s="608"/>
      <c r="DIJ12" s="608"/>
      <c r="DIK12" s="608"/>
      <c r="DIL12" s="608"/>
      <c r="DIM12" s="608"/>
      <c r="DIN12" s="608"/>
      <c r="DIO12" s="608"/>
      <c r="DIP12" s="608"/>
      <c r="DIQ12" s="608"/>
      <c r="DIR12" s="608"/>
      <c r="DIS12" s="608"/>
      <c r="DIT12" s="608"/>
      <c r="DIU12" s="608"/>
      <c r="DIV12" s="608"/>
      <c r="DIW12" s="608"/>
      <c r="DIX12" s="608"/>
      <c r="DIY12" s="608"/>
      <c r="DIZ12" s="608"/>
      <c r="DJA12" s="608"/>
      <c r="DJB12" s="608"/>
      <c r="DJC12" s="608"/>
      <c r="DJD12" s="608"/>
      <c r="DJE12" s="608"/>
      <c r="DJF12" s="608"/>
      <c r="DJG12" s="608"/>
      <c r="DJH12" s="608"/>
      <c r="DJI12" s="608"/>
      <c r="DJJ12" s="608"/>
      <c r="DJK12" s="608"/>
      <c r="DJL12" s="608"/>
      <c r="DJM12" s="608"/>
      <c r="DJN12" s="608"/>
      <c r="DJO12" s="608"/>
      <c r="DJP12" s="608"/>
      <c r="DJQ12" s="608"/>
      <c r="DJR12" s="608"/>
      <c r="DJS12" s="608"/>
      <c r="DJT12" s="608"/>
      <c r="DJU12" s="608"/>
      <c r="DJV12" s="608"/>
      <c r="DJW12" s="608"/>
      <c r="DJX12" s="608"/>
      <c r="DJY12" s="608"/>
      <c r="DJZ12" s="608"/>
      <c r="DKA12" s="608"/>
      <c r="DKB12" s="608"/>
      <c r="DKC12" s="608"/>
      <c r="DKD12" s="608"/>
      <c r="DKE12" s="608"/>
      <c r="DKF12" s="608"/>
      <c r="DKG12" s="608"/>
      <c r="DKH12" s="608"/>
      <c r="DKI12" s="608"/>
      <c r="DKJ12" s="608"/>
      <c r="DKK12" s="608"/>
      <c r="DKL12" s="608"/>
      <c r="DKM12" s="608"/>
      <c r="DKN12" s="608"/>
      <c r="DKO12" s="608"/>
      <c r="DKP12" s="608"/>
      <c r="DKQ12" s="608"/>
      <c r="DKR12" s="608"/>
      <c r="DKS12" s="608"/>
      <c r="DKT12" s="608"/>
      <c r="DKU12" s="608"/>
      <c r="DKV12" s="608"/>
      <c r="DKW12" s="608"/>
      <c r="DKX12" s="608"/>
      <c r="DKY12" s="608"/>
      <c r="DKZ12" s="608"/>
      <c r="DLA12" s="608"/>
      <c r="DLB12" s="608"/>
      <c r="DLC12" s="608"/>
      <c r="DLD12" s="608"/>
      <c r="DLE12" s="608"/>
      <c r="DLF12" s="608"/>
      <c r="DLG12" s="608"/>
      <c r="DLH12" s="608"/>
      <c r="DLI12" s="608"/>
      <c r="DLJ12" s="608"/>
      <c r="DLK12" s="608"/>
      <c r="DLL12" s="608"/>
      <c r="DLM12" s="608"/>
      <c r="DLN12" s="608"/>
      <c r="DLO12" s="608"/>
      <c r="DLP12" s="608"/>
      <c r="DLQ12" s="608"/>
      <c r="DLR12" s="608"/>
      <c r="DLS12" s="608"/>
      <c r="DLT12" s="608"/>
      <c r="DLU12" s="608"/>
      <c r="DLV12" s="608"/>
      <c r="DLW12" s="608"/>
      <c r="DLX12" s="608"/>
      <c r="DLY12" s="608"/>
      <c r="DLZ12" s="608"/>
      <c r="DMA12" s="608"/>
      <c r="DMB12" s="608"/>
      <c r="DMC12" s="608"/>
      <c r="DMD12" s="608"/>
      <c r="DME12" s="608"/>
      <c r="DMF12" s="608"/>
      <c r="DMG12" s="608"/>
      <c r="DMH12" s="608"/>
      <c r="DMI12" s="608"/>
      <c r="DMJ12" s="608"/>
      <c r="DMK12" s="608"/>
      <c r="DML12" s="608"/>
      <c r="DMM12" s="608"/>
      <c r="DMN12" s="608"/>
      <c r="DMO12" s="608"/>
      <c r="DMP12" s="608"/>
      <c r="DMQ12" s="608"/>
      <c r="DMR12" s="608"/>
      <c r="DMS12" s="608"/>
      <c r="DMT12" s="608"/>
      <c r="DMU12" s="608"/>
      <c r="DMV12" s="608"/>
      <c r="DMW12" s="608"/>
      <c r="DMX12" s="608"/>
      <c r="DMY12" s="608"/>
      <c r="DMZ12" s="608"/>
      <c r="DNA12" s="608"/>
      <c r="DNB12" s="608"/>
      <c r="DNC12" s="608"/>
      <c r="DND12" s="608"/>
      <c r="DNE12" s="608"/>
      <c r="DNF12" s="608"/>
      <c r="DNG12" s="608"/>
      <c r="DNH12" s="608"/>
      <c r="DNI12" s="608"/>
      <c r="DNJ12" s="608"/>
      <c r="DNK12" s="608"/>
      <c r="DNL12" s="608"/>
      <c r="DNM12" s="608"/>
      <c r="DNN12" s="608"/>
      <c r="DNO12" s="608"/>
      <c r="DNP12" s="608"/>
      <c r="DNQ12" s="608"/>
      <c r="DNR12" s="608"/>
      <c r="DNS12" s="608"/>
      <c r="DNT12" s="608"/>
      <c r="DNU12" s="608"/>
      <c r="DNV12" s="608"/>
      <c r="DNW12" s="608"/>
      <c r="DNX12" s="608"/>
      <c r="DNY12" s="608"/>
      <c r="DNZ12" s="608"/>
      <c r="DOA12" s="608"/>
      <c r="DOB12" s="608"/>
      <c r="DOC12" s="608"/>
      <c r="DOD12" s="608"/>
      <c r="DOE12" s="608"/>
      <c r="DOF12" s="608"/>
      <c r="DOG12" s="608"/>
      <c r="DOH12" s="608"/>
      <c r="DOI12" s="608"/>
      <c r="DOJ12" s="608"/>
      <c r="DOK12" s="608"/>
      <c r="DOL12" s="608"/>
      <c r="DOM12" s="608"/>
      <c r="DON12" s="608"/>
      <c r="DOO12" s="608"/>
      <c r="DOP12" s="608"/>
      <c r="DOQ12" s="608"/>
      <c r="DOR12" s="608"/>
      <c r="DOS12" s="608"/>
      <c r="DOT12" s="608"/>
      <c r="DOU12" s="608"/>
      <c r="DOV12" s="608"/>
      <c r="DOW12" s="608"/>
      <c r="DOX12" s="608"/>
      <c r="DOY12" s="608"/>
      <c r="DOZ12" s="608"/>
      <c r="DPA12" s="608"/>
      <c r="DPB12" s="608"/>
      <c r="DPC12" s="608"/>
      <c r="DPD12" s="608"/>
      <c r="DPE12" s="608"/>
      <c r="DPF12" s="608"/>
      <c r="DPG12" s="608"/>
      <c r="DPH12" s="608"/>
      <c r="DPI12" s="608"/>
      <c r="DPJ12" s="608"/>
      <c r="DPK12" s="608"/>
      <c r="DPL12" s="608"/>
      <c r="DPM12" s="608"/>
      <c r="DPN12" s="608"/>
      <c r="DPO12" s="608"/>
      <c r="DPP12" s="608"/>
      <c r="DPQ12" s="608"/>
      <c r="DPR12" s="608"/>
      <c r="DPS12" s="608"/>
      <c r="DPT12" s="608"/>
      <c r="DPU12" s="608"/>
      <c r="DPV12" s="608"/>
      <c r="DPW12" s="608"/>
      <c r="DPX12" s="608"/>
      <c r="DPY12" s="608"/>
      <c r="DPZ12" s="608"/>
      <c r="DQA12" s="608"/>
      <c r="DQB12" s="608"/>
      <c r="DQC12" s="608"/>
      <c r="DQD12" s="608"/>
      <c r="DQE12" s="608"/>
      <c r="DQF12" s="608"/>
      <c r="DQG12" s="608"/>
      <c r="DQH12" s="608"/>
      <c r="DQI12" s="608"/>
      <c r="DQJ12" s="608"/>
      <c r="DQK12" s="608"/>
      <c r="DQL12" s="608"/>
      <c r="DQM12" s="608"/>
      <c r="DQN12" s="608"/>
      <c r="DQO12" s="608"/>
      <c r="DQP12" s="608"/>
      <c r="DQQ12" s="608"/>
      <c r="DQR12" s="608"/>
      <c r="DQS12" s="608"/>
      <c r="DQT12" s="608"/>
      <c r="DQU12" s="608"/>
      <c r="DQV12" s="608"/>
      <c r="DQW12" s="608"/>
      <c r="DQX12" s="608"/>
      <c r="DQY12" s="608"/>
      <c r="DQZ12" s="608"/>
      <c r="DRA12" s="608"/>
      <c r="DRB12" s="608"/>
      <c r="DRC12" s="608"/>
      <c r="DRD12" s="608"/>
      <c r="DRE12" s="608"/>
      <c r="DRF12" s="608"/>
      <c r="DRG12" s="608"/>
      <c r="DRH12" s="608"/>
      <c r="DRI12" s="608"/>
      <c r="DRJ12" s="608"/>
      <c r="DRK12" s="608"/>
      <c r="DRL12" s="608"/>
      <c r="DRM12" s="608"/>
      <c r="DRN12" s="608"/>
      <c r="DRO12" s="608"/>
      <c r="DRP12" s="608"/>
      <c r="DRQ12" s="608"/>
      <c r="DRR12" s="608"/>
      <c r="DRS12" s="608"/>
      <c r="DRT12" s="608"/>
      <c r="DRU12" s="608"/>
      <c r="DRV12" s="608"/>
      <c r="DRW12" s="608"/>
      <c r="DRX12" s="608"/>
      <c r="DRY12" s="608"/>
      <c r="DRZ12" s="608"/>
      <c r="DSA12" s="608"/>
      <c r="DSB12" s="608"/>
      <c r="DSC12" s="608"/>
      <c r="DSD12" s="608"/>
      <c r="DSE12" s="608"/>
      <c r="DSF12" s="608"/>
      <c r="DSG12" s="608"/>
      <c r="DSH12" s="608"/>
      <c r="DSI12" s="608"/>
      <c r="DSJ12" s="608"/>
      <c r="DSK12" s="608"/>
      <c r="DSL12" s="608"/>
      <c r="DSM12" s="608"/>
      <c r="DSN12" s="608"/>
      <c r="DSO12" s="608"/>
      <c r="DSP12" s="608"/>
      <c r="DSQ12" s="608"/>
      <c r="DSR12" s="608"/>
      <c r="DSS12" s="608"/>
      <c r="DST12" s="608"/>
      <c r="DSU12" s="608"/>
      <c r="DSV12" s="608"/>
      <c r="DSW12" s="608"/>
      <c r="DSX12" s="608"/>
      <c r="DSY12" s="608"/>
      <c r="DSZ12" s="608"/>
      <c r="DTA12" s="608"/>
      <c r="DTB12" s="608"/>
      <c r="DTC12" s="608"/>
      <c r="DTD12" s="608"/>
      <c r="DTE12" s="608"/>
      <c r="DTF12" s="608"/>
      <c r="DTG12" s="608"/>
      <c r="DTH12" s="608"/>
      <c r="DTI12" s="608"/>
      <c r="DTJ12" s="608"/>
      <c r="DTK12" s="608"/>
      <c r="DTL12" s="608"/>
      <c r="DTM12" s="608"/>
      <c r="DTN12" s="608"/>
      <c r="DTO12" s="608"/>
      <c r="DTP12" s="608"/>
      <c r="DTQ12" s="608"/>
      <c r="DTR12" s="608"/>
      <c r="DTS12" s="608"/>
      <c r="DTT12" s="608"/>
      <c r="DTU12" s="608"/>
      <c r="DTV12" s="608"/>
      <c r="DTW12" s="608"/>
      <c r="DTX12" s="608"/>
      <c r="DTY12" s="608"/>
      <c r="DTZ12" s="608"/>
      <c r="DUA12" s="608"/>
      <c r="DUB12" s="608"/>
      <c r="DUC12" s="608"/>
      <c r="DUD12" s="608"/>
      <c r="DUE12" s="608"/>
      <c r="DUF12" s="608"/>
      <c r="DUG12" s="608"/>
      <c r="DUH12" s="608"/>
      <c r="DUI12" s="608"/>
      <c r="DUJ12" s="608"/>
      <c r="DUK12" s="608"/>
      <c r="DUL12" s="608"/>
      <c r="DUM12" s="608"/>
      <c r="DUN12" s="608"/>
      <c r="DUO12" s="608"/>
      <c r="DUP12" s="608"/>
      <c r="DUQ12" s="608"/>
      <c r="DUR12" s="608"/>
      <c r="DUS12" s="608"/>
      <c r="DUT12" s="608"/>
      <c r="DUU12" s="608"/>
      <c r="DUV12" s="608"/>
      <c r="DUW12" s="608"/>
      <c r="DUX12" s="608"/>
      <c r="DUY12" s="608"/>
      <c r="DUZ12" s="608"/>
      <c r="DVA12" s="608"/>
      <c r="DVB12" s="608"/>
      <c r="DVC12" s="608"/>
      <c r="DVD12" s="608"/>
      <c r="DVE12" s="608"/>
      <c r="DVF12" s="608"/>
      <c r="DVG12" s="608"/>
      <c r="DVH12" s="608"/>
      <c r="DVI12" s="608"/>
      <c r="DVJ12" s="608"/>
      <c r="DVK12" s="608"/>
      <c r="DVL12" s="608"/>
      <c r="DVM12" s="608"/>
      <c r="DVN12" s="608"/>
      <c r="DVO12" s="608"/>
      <c r="DVP12" s="608"/>
      <c r="DVQ12" s="608"/>
      <c r="DVR12" s="608"/>
      <c r="DVS12" s="608"/>
      <c r="DVT12" s="608"/>
      <c r="DVU12" s="608"/>
      <c r="DVV12" s="608"/>
      <c r="DVW12" s="608"/>
      <c r="DVX12" s="608"/>
      <c r="DVY12" s="608"/>
      <c r="DVZ12" s="608"/>
      <c r="DWA12" s="608"/>
      <c r="DWB12" s="608"/>
      <c r="DWC12" s="608"/>
      <c r="DWD12" s="608"/>
      <c r="DWE12" s="608"/>
      <c r="DWF12" s="608"/>
      <c r="DWG12" s="608"/>
      <c r="DWH12" s="608"/>
      <c r="DWI12" s="608"/>
      <c r="DWJ12" s="608"/>
      <c r="DWK12" s="608"/>
      <c r="DWL12" s="608"/>
      <c r="DWM12" s="608"/>
      <c r="DWN12" s="608"/>
      <c r="DWO12" s="608"/>
      <c r="DWP12" s="608"/>
      <c r="DWQ12" s="608"/>
      <c r="DWR12" s="608"/>
      <c r="DWS12" s="608"/>
      <c r="DWT12" s="608"/>
      <c r="DWU12" s="608"/>
      <c r="DWV12" s="608"/>
      <c r="DWW12" s="608"/>
      <c r="DWX12" s="608"/>
      <c r="DWY12" s="608"/>
      <c r="DWZ12" s="608"/>
      <c r="DXA12" s="608"/>
      <c r="DXB12" s="608"/>
      <c r="DXC12" s="608"/>
      <c r="DXD12" s="608"/>
      <c r="DXE12" s="608"/>
      <c r="DXF12" s="608"/>
      <c r="DXG12" s="608"/>
      <c r="DXH12" s="608"/>
      <c r="DXI12" s="608"/>
      <c r="DXJ12" s="608"/>
      <c r="DXK12" s="608"/>
      <c r="DXL12" s="608"/>
      <c r="DXM12" s="608"/>
      <c r="DXN12" s="608"/>
      <c r="DXO12" s="608"/>
      <c r="DXP12" s="608"/>
      <c r="DXQ12" s="608"/>
      <c r="DXR12" s="608"/>
      <c r="DXS12" s="608"/>
      <c r="DXT12" s="608"/>
      <c r="DXU12" s="608"/>
      <c r="DXV12" s="608"/>
      <c r="DXW12" s="608"/>
      <c r="DXX12" s="608"/>
      <c r="DXY12" s="608"/>
      <c r="DXZ12" s="608"/>
      <c r="DYA12" s="608"/>
      <c r="DYB12" s="608"/>
      <c r="DYC12" s="608"/>
      <c r="DYD12" s="608"/>
      <c r="DYE12" s="608"/>
      <c r="DYF12" s="608"/>
      <c r="DYG12" s="608"/>
      <c r="DYH12" s="608"/>
      <c r="DYI12" s="608"/>
      <c r="DYJ12" s="608"/>
      <c r="DYK12" s="608"/>
      <c r="DYL12" s="608"/>
      <c r="DYM12" s="608"/>
      <c r="DYN12" s="608"/>
      <c r="DYO12" s="608"/>
      <c r="DYP12" s="608"/>
      <c r="DYQ12" s="608"/>
      <c r="DYR12" s="608"/>
      <c r="DYS12" s="608"/>
      <c r="DYT12" s="608"/>
      <c r="DYU12" s="608"/>
      <c r="DYV12" s="608"/>
      <c r="DYW12" s="608"/>
      <c r="DYX12" s="608"/>
      <c r="DYY12" s="608"/>
      <c r="DYZ12" s="608"/>
      <c r="DZA12" s="608"/>
      <c r="DZB12" s="608"/>
      <c r="DZC12" s="608"/>
      <c r="DZD12" s="608"/>
      <c r="DZE12" s="608"/>
      <c r="DZF12" s="608"/>
      <c r="DZG12" s="608"/>
      <c r="DZH12" s="608"/>
      <c r="DZI12" s="608"/>
      <c r="DZJ12" s="608"/>
      <c r="DZK12" s="608"/>
      <c r="DZL12" s="608"/>
      <c r="DZM12" s="608"/>
      <c r="DZN12" s="608"/>
      <c r="DZO12" s="608"/>
      <c r="DZP12" s="608"/>
      <c r="DZQ12" s="608"/>
      <c r="DZR12" s="608"/>
      <c r="DZS12" s="608"/>
      <c r="DZT12" s="608"/>
      <c r="DZU12" s="608"/>
      <c r="DZV12" s="608"/>
      <c r="DZW12" s="608"/>
      <c r="DZX12" s="608"/>
      <c r="DZY12" s="608"/>
      <c r="DZZ12" s="608"/>
      <c r="EAA12" s="608"/>
      <c r="EAB12" s="608"/>
      <c r="EAC12" s="608"/>
      <c r="EAD12" s="608"/>
      <c r="EAE12" s="608"/>
      <c r="EAF12" s="608"/>
      <c r="EAG12" s="608"/>
      <c r="EAH12" s="608"/>
      <c r="EAI12" s="608"/>
      <c r="EAJ12" s="608"/>
      <c r="EAK12" s="608"/>
      <c r="EAL12" s="608"/>
      <c r="EAM12" s="608"/>
      <c r="EAN12" s="608"/>
      <c r="EAO12" s="608"/>
      <c r="EAP12" s="608"/>
      <c r="EAQ12" s="608"/>
      <c r="EAR12" s="608"/>
      <c r="EAS12" s="608"/>
      <c r="EAT12" s="608"/>
      <c r="EAU12" s="608"/>
      <c r="EAV12" s="608"/>
      <c r="EAW12" s="608"/>
      <c r="EAX12" s="608"/>
      <c r="EAY12" s="608"/>
      <c r="EAZ12" s="608"/>
      <c r="EBA12" s="608"/>
      <c r="EBB12" s="608"/>
      <c r="EBC12" s="608"/>
      <c r="EBD12" s="608"/>
      <c r="EBE12" s="608"/>
      <c r="EBF12" s="608"/>
      <c r="EBG12" s="608"/>
      <c r="EBH12" s="608"/>
      <c r="EBI12" s="608"/>
      <c r="EBJ12" s="608"/>
      <c r="EBK12" s="608"/>
      <c r="EBL12" s="608"/>
      <c r="EBM12" s="608"/>
      <c r="EBN12" s="608"/>
      <c r="EBO12" s="608"/>
      <c r="EBP12" s="608"/>
      <c r="EBQ12" s="608"/>
      <c r="EBR12" s="608"/>
      <c r="EBS12" s="608"/>
      <c r="EBT12" s="608"/>
      <c r="EBU12" s="608"/>
      <c r="EBV12" s="608"/>
      <c r="EBW12" s="608"/>
      <c r="EBX12" s="608"/>
      <c r="EBY12" s="608"/>
      <c r="EBZ12" s="608"/>
      <c r="ECA12" s="608"/>
      <c r="ECB12" s="608"/>
      <c r="ECC12" s="608"/>
      <c r="ECD12" s="608"/>
      <c r="ECE12" s="608"/>
      <c r="ECF12" s="608"/>
      <c r="ECG12" s="608"/>
      <c r="ECH12" s="608"/>
      <c r="ECI12" s="608"/>
      <c r="ECJ12" s="608"/>
      <c r="ECK12" s="608"/>
      <c r="ECL12" s="608"/>
      <c r="ECM12" s="608"/>
      <c r="ECN12" s="608"/>
      <c r="ECO12" s="608"/>
      <c r="ECP12" s="608"/>
      <c r="ECQ12" s="608"/>
      <c r="ECR12" s="608"/>
      <c r="ECS12" s="608"/>
      <c r="ECT12" s="608"/>
      <c r="ECU12" s="608"/>
      <c r="ECV12" s="608"/>
      <c r="ECW12" s="608"/>
      <c r="ECX12" s="608"/>
      <c r="ECY12" s="608"/>
      <c r="ECZ12" s="608"/>
      <c r="EDA12" s="608"/>
      <c r="EDB12" s="608"/>
      <c r="EDC12" s="608"/>
      <c r="EDD12" s="608"/>
      <c r="EDE12" s="608"/>
      <c r="EDF12" s="608"/>
      <c r="EDG12" s="608"/>
      <c r="EDH12" s="608"/>
      <c r="EDI12" s="608"/>
      <c r="EDJ12" s="608"/>
      <c r="EDK12" s="608"/>
      <c r="EDL12" s="608"/>
      <c r="EDM12" s="608"/>
      <c r="EDN12" s="608"/>
      <c r="EDO12" s="608"/>
      <c r="EDP12" s="608"/>
      <c r="EDQ12" s="608"/>
      <c r="EDR12" s="608"/>
      <c r="EDS12" s="608"/>
      <c r="EDT12" s="608"/>
      <c r="EDU12" s="608"/>
      <c r="EDV12" s="608"/>
      <c r="EDW12" s="608"/>
      <c r="EDX12" s="608"/>
      <c r="EDY12" s="608"/>
      <c r="EDZ12" s="608"/>
      <c r="EEA12" s="608"/>
      <c r="EEB12" s="608"/>
      <c r="EEC12" s="608"/>
      <c r="EED12" s="608"/>
      <c r="EEE12" s="608"/>
      <c r="EEF12" s="608"/>
      <c r="EEG12" s="608"/>
      <c r="EEH12" s="608"/>
      <c r="EEI12" s="608"/>
      <c r="EEJ12" s="608"/>
      <c r="EEK12" s="608"/>
      <c r="EEL12" s="608"/>
      <c r="EEM12" s="608"/>
      <c r="EEN12" s="608"/>
      <c r="EEO12" s="608"/>
      <c r="EEP12" s="608"/>
      <c r="EEQ12" s="608"/>
      <c r="EER12" s="608"/>
      <c r="EES12" s="608"/>
      <c r="EET12" s="608"/>
      <c r="EEU12" s="608"/>
      <c r="EEV12" s="608"/>
      <c r="EEW12" s="608"/>
      <c r="EEX12" s="608"/>
      <c r="EEY12" s="608"/>
      <c r="EEZ12" s="608"/>
      <c r="EFA12" s="608"/>
      <c r="EFB12" s="608"/>
      <c r="EFC12" s="608"/>
      <c r="EFD12" s="608"/>
      <c r="EFE12" s="608"/>
      <c r="EFF12" s="608"/>
      <c r="EFG12" s="608"/>
      <c r="EFH12" s="608"/>
      <c r="EFI12" s="608"/>
      <c r="EFJ12" s="608"/>
      <c r="EFK12" s="608"/>
      <c r="EFL12" s="608"/>
      <c r="EFM12" s="608"/>
      <c r="EFN12" s="608"/>
      <c r="EFO12" s="608"/>
      <c r="EFP12" s="608"/>
      <c r="EFQ12" s="608"/>
      <c r="EFR12" s="608"/>
      <c r="EFS12" s="608"/>
      <c r="EFT12" s="608"/>
      <c r="EFU12" s="608"/>
      <c r="EFV12" s="608"/>
      <c r="EFW12" s="608"/>
      <c r="EFX12" s="608"/>
      <c r="EFY12" s="608"/>
      <c r="EFZ12" s="608"/>
      <c r="EGA12" s="608"/>
      <c r="EGB12" s="608"/>
      <c r="EGC12" s="608"/>
      <c r="EGD12" s="608"/>
      <c r="EGE12" s="608"/>
      <c r="EGF12" s="608"/>
      <c r="EGG12" s="608"/>
      <c r="EGH12" s="608"/>
      <c r="EGI12" s="608"/>
      <c r="EGJ12" s="608"/>
      <c r="EGK12" s="608"/>
      <c r="EGL12" s="608"/>
      <c r="EGM12" s="608"/>
      <c r="EGN12" s="608"/>
      <c r="EGO12" s="608"/>
      <c r="EGP12" s="608"/>
      <c r="EGQ12" s="608"/>
      <c r="EGR12" s="608"/>
      <c r="EGS12" s="608"/>
      <c r="EGT12" s="608"/>
      <c r="EGU12" s="608"/>
      <c r="EGV12" s="608"/>
      <c r="EGW12" s="608"/>
      <c r="EGX12" s="608"/>
      <c r="EGY12" s="608"/>
      <c r="EGZ12" s="608"/>
      <c r="EHA12" s="608"/>
      <c r="EHB12" s="608"/>
      <c r="EHC12" s="608"/>
      <c r="EHD12" s="608"/>
      <c r="EHE12" s="608"/>
      <c r="EHF12" s="608"/>
      <c r="EHG12" s="608"/>
      <c r="EHH12" s="608"/>
      <c r="EHI12" s="608"/>
      <c r="EHJ12" s="608"/>
      <c r="EHK12" s="608"/>
      <c r="EHL12" s="608"/>
      <c r="EHM12" s="608"/>
      <c r="EHN12" s="608"/>
      <c r="EHO12" s="608"/>
      <c r="EHP12" s="608"/>
      <c r="EHQ12" s="608"/>
      <c r="EHR12" s="608"/>
      <c r="EHS12" s="608"/>
      <c r="EHT12" s="608"/>
      <c r="EHU12" s="608"/>
      <c r="EHV12" s="608"/>
      <c r="EHW12" s="608"/>
      <c r="EHX12" s="608"/>
      <c r="EHY12" s="608"/>
      <c r="EHZ12" s="608"/>
      <c r="EIA12" s="608"/>
      <c r="EIB12" s="608"/>
      <c r="EIC12" s="608"/>
      <c r="EID12" s="608"/>
      <c r="EIE12" s="608"/>
      <c r="EIF12" s="608"/>
      <c r="EIG12" s="608"/>
      <c r="EIH12" s="608"/>
      <c r="EII12" s="608"/>
      <c r="EIJ12" s="608"/>
      <c r="EIK12" s="608"/>
      <c r="EIL12" s="608"/>
      <c r="EIM12" s="608"/>
      <c r="EIN12" s="608"/>
      <c r="EIO12" s="608"/>
      <c r="EIP12" s="608"/>
      <c r="EIQ12" s="608"/>
      <c r="EIR12" s="608"/>
      <c r="EIS12" s="608"/>
      <c r="EIT12" s="608"/>
      <c r="EIU12" s="608"/>
      <c r="EIV12" s="608"/>
      <c r="EIW12" s="608"/>
      <c r="EIX12" s="608"/>
      <c r="EIY12" s="608"/>
      <c r="EIZ12" s="608"/>
      <c r="EJA12" s="608"/>
      <c r="EJB12" s="608"/>
      <c r="EJC12" s="608"/>
      <c r="EJD12" s="608"/>
      <c r="EJE12" s="608"/>
      <c r="EJF12" s="608"/>
      <c r="EJG12" s="608"/>
      <c r="EJH12" s="608"/>
      <c r="EJI12" s="608"/>
      <c r="EJJ12" s="608"/>
      <c r="EJK12" s="608"/>
      <c r="EJL12" s="608"/>
      <c r="EJM12" s="608"/>
      <c r="EJN12" s="608"/>
      <c r="EJO12" s="608"/>
      <c r="EJP12" s="608"/>
      <c r="EJQ12" s="608"/>
      <c r="EJR12" s="608"/>
      <c r="EJS12" s="608"/>
      <c r="EJT12" s="608"/>
      <c r="EJU12" s="608"/>
      <c r="EJV12" s="608"/>
      <c r="EJW12" s="608"/>
      <c r="EJX12" s="608"/>
      <c r="EJY12" s="608"/>
      <c r="EJZ12" s="608"/>
      <c r="EKA12" s="608"/>
      <c r="EKB12" s="608"/>
      <c r="EKC12" s="608"/>
      <c r="EKD12" s="608"/>
      <c r="EKE12" s="608"/>
      <c r="EKF12" s="608"/>
      <c r="EKG12" s="608"/>
      <c r="EKH12" s="608"/>
      <c r="EKI12" s="608"/>
      <c r="EKJ12" s="608"/>
      <c r="EKK12" s="608"/>
      <c r="EKL12" s="608"/>
      <c r="EKM12" s="608"/>
      <c r="EKN12" s="608"/>
      <c r="EKO12" s="608"/>
      <c r="EKP12" s="608"/>
      <c r="EKQ12" s="608"/>
      <c r="EKR12" s="608"/>
      <c r="EKS12" s="608"/>
      <c r="EKT12" s="608"/>
      <c r="EKU12" s="608"/>
      <c r="EKV12" s="608"/>
      <c r="EKW12" s="608"/>
      <c r="EKX12" s="608"/>
      <c r="EKY12" s="608"/>
      <c r="EKZ12" s="608"/>
      <c r="ELA12" s="608"/>
      <c r="ELB12" s="608"/>
      <c r="ELC12" s="608"/>
      <c r="ELD12" s="608"/>
      <c r="ELE12" s="608"/>
      <c r="ELF12" s="608"/>
      <c r="ELG12" s="608"/>
      <c r="ELH12" s="608"/>
      <c r="ELI12" s="608"/>
      <c r="ELJ12" s="608"/>
      <c r="ELK12" s="608"/>
      <c r="ELL12" s="608"/>
      <c r="ELM12" s="608"/>
      <c r="ELN12" s="608"/>
      <c r="ELO12" s="608"/>
      <c r="ELP12" s="608"/>
      <c r="ELQ12" s="608"/>
      <c r="ELR12" s="608"/>
      <c r="ELS12" s="608"/>
      <c r="ELT12" s="608"/>
      <c r="ELU12" s="608"/>
      <c r="ELV12" s="608"/>
      <c r="ELW12" s="608"/>
      <c r="ELX12" s="608"/>
      <c r="ELY12" s="608"/>
      <c r="ELZ12" s="608"/>
      <c r="EMA12" s="608"/>
      <c r="EMB12" s="608"/>
      <c r="EMC12" s="608"/>
      <c r="EMD12" s="608"/>
      <c r="EME12" s="608"/>
      <c r="EMF12" s="608"/>
      <c r="EMG12" s="608"/>
      <c r="EMH12" s="608"/>
      <c r="EMI12" s="608"/>
      <c r="EMJ12" s="608"/>
      <c r="EMK12" s="608"/>
      <c r="EML12" s="608"/>
      <c r="EMM12" s="608"/>
      <c r="EMN12" s="608"/>
      <c r="EMO12" s="608"/>
      <c r="EMP12" s="608"/>
      <c r="EMQ12" s="608"/>
      <c r="EMR12" s="608"/>
      <c r="EMS12" s="608"/>
      <c r="EMT12" s="608"/>
      <c r="EMU12" s="608"/>
      <c r="EMV12" s="608"/>
      <c r="EMW12" s="608"/>
      <c r="EMX12" s="608"/>
      <c r="EMY12" s="608"/>
      <c r="EMZ12" s="608"/>
      <c r="ENA12" s="608"/>
      <c r="ENB12" s="608"/>
      <c r="ENC12" s="608"/>
      <c r="END12" s="608"/>
      <c r="ENE12" s="608"/>
      <c r="ENF12" s="608"/>
      <c r="ENG12" s="608"/>
      <c r="ENH12" s="608"/>
      <c r="ENI12" s="608"/>
      <c r="ENJ12" s="608"/>
      <c r="ENK12" s="608"/>
      <c r="ENL12" s="608"/>
      <c r="ENM12" s="608"/>
      <c r="ENN12" s="608"/>
      <c r="ENO12" s="608"/>
      <c r="ENP12" s="608"/>
      <c r="ENQ12" s="608"/>
      <c r="ENR12" s="608"/>
      <c r="ENS12" s="608"/>
      <c r="ENT12" s="608"/>
      <c r="ENU12" s="608"/>
      <c r="ENV12" s="608"/>
      <c r="ENW12" s="608"/>
      <c r="ENX12" s="608"/>
      <c r="ENY12" s="608"/>
      <c r="ENZ12" s="608"/>
      <c r="EOA12" s="608"/>
      <c r="EOB12" s="608"/>
      <c r="EOC12" s="608"/>
      <c r="EOD12" s="608"/>
      <c r="EOE12" s="608"/>
      <c r="EOF12" s="608"/>
      <c r="EOG12" s="608"/>
      <c r="EOH12" s="608"/>
      <c r="EOI12" s="608"/>
      <c r="EOJ12" s="608"/>
      <c r="EOK12" s="608"/>
      <c r="EOL12" s="608"/>
      <c r="EOM12" s="608"/>
      <c r="EON12" s="608"/>
      <c r="EOO12" s="608"/>
      <c r="EOP12" s="608"/>
      <c r="EOQ12" s="608"/>
      <c r="EOR12" s="608"/>
      <c r="EOS12" s="608"/>
      <c r="EOT12" s="608"/>
      <c r="EOU12" s="608"/>
      <c r="EOV12" s="608"/>
      <c r="EOW12" s="608"/>
      <c r="EOX12" s="608"/>
      <c r="EOY12" s="608"/>
      <c r="EOZ12" s="608"/>
      <c r="EPA12" s="608"/>
      <c r="EPB12" s="608"/>
      <c r="EPC12" s="608"/>
      <c r="EPD12" s="608"/>
      <c r="EPE12" s="608"/>
      <c r="EPF12" s="608"/>
      <c r="EPG12" s="608"/>
      <c r="EPH12" s="608"/>
      <c r="EPI12" s="608"/>
      <c r="EPJ12" s="608"/>
      <c r="EPK12" s="608"/>
      <c r="EPL12" s="608"/>
      <c r="EPM12" s="608"/>
      <c r="EPN12" s="608"/>
      <c r="EPO12" s="608"/>
      <c r="EPP12" s="608"/>
      <c r="EPQ12" s="608"/>
      <c r="EPR12" s="608"/>
      <c r="EPS12" s="608"/>
      <c r="EPT12" s="608"/>
      <c r="EPU12" s="608"/>
      <c r="EPV12" s="608"/>
      <c r="EPW12" s="608"/>
      <c r="EPX12" s="608"/>
      <c r="EPY12" s="608"/>
      <c r="EPZ12" s="608"/>
      <c r="EQA12" s="608"/>
      <c r="EQB12" s="608"/>
      <c r="EQC12" s="608"/>
      <c r="EQD12" s="608"/>
      <c r="EQE12" s="608"/>
      <c r="EQF12" s="608"/>
      <c r="EQG12" s="608"/>
      <c r="EQH12" s="608"/>
      <c r="EQI12" s="608"/>
      <c r="EQJ12" s="608"/>
      <c r="EQK12" s="608"/>
      <c r="EQL12" s="608"/>
      <c r="EQM12" s="608"/>
      <c r="EQN12" s="608"/>
      <c r="EQO12" s="608"/>
      <c r="EQP12" s="608"/>
      <c r="EQQ12" s="608"/>
      <c r="EQR12" s="608"/>
      <c r="EQS12" s="608"/>
      <c r="EQT12" s="608"/>
      <c r="EQU12" s="608"/>
      <c r="EQV12" s="608"/>
      <c r="EQW12" s="608"/>
      <c r="EQX12" s="608"/>
      <c r="EQY12" s="608"/>
      <c r="EQZ12" s="608"/>
      <c r="ERA12" s="608"/>
      <c r="ERB12" s="608"/>
      <c r="ERC12" s="608"/>
      <c r="ERD12" s="608"/>
      <c r="ERE12" s="608"/>
      <c r="ERF12" s="608"/>
      <c r="ERG12" s="608"/>
      <c r="ERH12" s="608"/>
      <c r="ERI12" s="608"/>
      <c r="ERJ12" s="608"/>
      <c r="ERK12" s="608"/>
      <c r="ERL12" s="608"/>
      <c r="ERM12" s="608"/>
      <c r="ERN12" s="608"/>
      <c r="ERO12" s="608"/>
      <c r="ERP12" s="608"/>
      <c r="ERQ12" s="608"/>
      <c r="ERR12" s="608"/>
      <c r="ERS12" s="608"/>
      <c r="ERT12" s="608"/>
      <c r="ERU12" s="608"/>
      <c r="ERV12" s="608"/>
      <c r="ERW12" s="608"/>
      <c r="ERX12" s="608"/>
      <c r="ERY12" s="608"/>
      <c r="ERZ12" s="608"/>
      <c r="ESA12" s="608"/>
      <c r="ESB12" s="608"/>
      <c r="ESC12" s="608"/>
      <c r="ESD12" s="608"/>
      <c r="ESE12" s="608"/>
      <c r="ESF12" s="608"/>
      <c r="ESG12" s="608"/>
      <c r="ESH12" s="608"/>
      <c r="ESI12" s="608"/>
      <c r="ESJ12" s="608"/>
      <c r="ESK12" s="608"/>
      <c r="ESL12" s="608"/>
      <c r="ESM12" s="608"/>
      <c r="ESN12" s="608"/>
      <c r="ESO12" s="608"/>
      <c r="ESP12" s="608"/>
      <c r="ESQ12" s="608"/>
      <c r="ESR12" s="608"/>
      <c r="ESS12" s="608"/>
      <c r="EST12" s="608"/>
      <c r="ESU12" s="608"/>
      <c r="ESV12" s="608"/>
      <c r="ESW12" s="608"/>
      <c r="ESX12" s="608"/>
      <c r="ESY12" s="608"/>
      <c r="ESZ12" s="608"/>
      <c r="ETA12" s="608"/>
      <c r="ETB12" s="608"/>
      <c r="ETC12" s="608"/>
      <c r="ETD12" s="608"/>
      <c r="ETE12" s="608"/>
      <c r="ETF12" s="608"/>
      <c r="ETG12" s="608"/>
      <c r="ETH12" s="608"/>
      <c r="ETI12" s="608"/>
      <c r="ETJ12" s="608"/>
      <c r="ETK12" s="608"/>
      <c r="ETL12" s="608"/>
      <c r="ETM12" s="608"/>
      <c r="ETN12" s="608"/>
      <c r="ETO12" s="608"/>
      <c r="ETP12" s="608"/>
      <c r="ETQ12" s="608"/>
      <c r="ETR12" s="608"/>
      <c r="ETS12" s="608"/>
      <c r="ETT12" s="608"/>
      <c r="ETU12" s="608"/>
      <c r="ETV12" s="608"/>
      <c r="ETW12" s="608"/>
      <c r="ETX12" s="608"/>
      <c r="ETY12" s="608"/>
      <c r="ETZ12" s="608"/>
      <c r="EUA12" s="608"/>
      <c r="EUB12" s="608"/>
      <c r="EUC12" s="608"/>
      <c r="EUD12" s="608"/>
      <c r="EUE12" s="608"/>
      <c r="EUF12" s="608"/>
      <c r="EUG12" s="608"/>
      <c r="EUH12" s="608"/>
      <c r="EUI12" s="608"/>
      <c r="EUJ12" s="608"/>
      <c r="EUK12" s="608"/>
      <c r="EUL12" s="608"/>
      <c r="EUM12" s="608"/>
      <c r="EUN12" s="608"/>
      <c r="EUO12" s="608"/>
      <c r="EUP12" s="608"/>
      <c r="EUQ12" s="608"/>
      <c r="EUR12" s="608"/>
      <c r="EUS12" s="608"/>
      <c r="EUT12" s="608"/>
      <c r="EUU12" s="608"/>
      <c r="EUV12" s="608"/>
      <c r="EUW12" s="608"/>
      <c r="EUX12" s="608"/>
      <c r="EUY12" s="608"/>
      <c r="EUZ12" s="608"/>
      <c r="EVA12" s="608"/>
      <c r="EVB12" s="608"/>
      <c r="EVC12" s="608"/>
      <c r="EVD12" s="608"/>
      <c r="EVE12" s="608"/>
      <c r="EVF12" s="608"/>
      <c r="EVG12" s="608"/>
      <c r="EVH12" s="608"/>
      <c r="EVI12" s="608"/>
      <c r="EVJ12" s="608"/>
      <c r="EVK12" s="608"/>
      <c r="EVL12" s="608"/>
      <c r="EVM12" s="608"/>
      <c r="EVN12" s="608"/>
      <c r="EVO12" s="608"/>
      <c r="EVP12" s="608"/>
      <c r="EVQ12" s="608"/>
      <c r="EVR12" s="608"/>
      <c r="EVS12" s="608"/>
      <c r="EVT12" s="608"/>
      <c r="EVU12" s="608"/>
      <c r="EVV12" s="608"/>
      <c r="EVW12" s="608"/>
      <c r="EVX12" s="608"/>
      <c r="EVY12" s="608"/>
      <c r="EVZ12" s="608"/>
      <c r="EWA12" s="608"/>
      <c r="EWB12" s="608"/>
      <c r="EWC12" s="608"/>
      <c r="EWD12" s="608"/>
      <c r="EWE12" s="608"/>
      <c r="EWF12" s="608"/>
      <c r="EWG12" s="608"/>
      <c r="EWH12" s="608"/>
      <c r="EWI12" s="608"/>
      <c r="EWJ12" s="608"/>
      <c r="EWK12" s="608"/>
      <c r="EWL12" s="608"/>
      <c r="EWM12" s="608"/>
      <c r="EWN12" s="608"/>
      <c r="EWO12" s="608"/>
      <c r="EWP12" s="608"/>
      <c r="EWQ12" s="608"/>
      <c r="EWR12" s="608"/>
      <c r="EWS12" s="608"/>
      <c r="EWT12" s="608"/>
      <c r="EWU12" s="608"/>
      <c r="EWV12" s="608"/>
      <c r="EWW12" s="608"/>
      <c r="EWX12" s="608"/>
      <c r="EWY12" s="608"/>
      <c r="EWZ12" s="608"/>
      <c r="EXA12" s="608"/>
      <c r="EXB12" s="608"/>
      <c r="EXC12" s="608"/>
      <c r="EXD12" s="608"/>
      <c r="EXE12" s="608"/>
      <c r="EXF12" s="608"/>
      <c r="EXG12" s="608"/>
      <c r="EXH12" s="608"/>
      <c r="EXI12" s="608"/>
      <c r="EXJ12" s="608"/>
      <c r="EXK12" s="608"/>
      <c r="EXL12" s="608"/>
      <c r="EXM12" s="608"/>
      <c r="EXN12" s="608"/>
      <c r="EXO12" s="608"/>
      <c r="EXP12" s="608"/>
      <c r="EXQ12" s="608"/>
      <c r="EXR12" s="608"/>
      <c r="EXS12" s="608"/>
      <c r="EXT12" s="608"/>
      <c r="EXU12" s="608"/>
      <c r="EXV12" s="608"/>
      <c r="EXW12" s="608"/>
      <c r="EXX12" s="608"/>
      <c r="EXY12" s="608"/>
      <c r="EXZ12" s="608"/>
      <c r="EYA12" s="608"/>
      <c r="EYB12" s="608"/>
      <c r="EYC12" s="608"/>
      <c r="EYD12" s="608"/>
      <c r="EYE12" s="608"/>
      <c r="EYF12" s="608"/>
      <c r="EYG12" s="608"/>
      <c r="EYH12" s="608"/>
      <c r="EYI12" s="608"/>
      <c r="EYJ12" s="608"/>
      <c r="EYK12" s="608"/>
      <c r="EYL12" s="608"/>
      <c r="EYM12" s="608"/>
      <c r="EYN12" s="608"/>
      <c r="EYO12" s="608"/>
      <c r="EYP12" s="608"/>
      <c r="EYQ12" s="608"/>
      <c r="EYR12" s="608"/>
      <c r="EYS12" s="608"/>
      <c r="EYT12" s="608"/>
      <c r="EYU12" s="608"/>
      <c r="EYV12" s="608"/>
      <c r="EYW12" s="608"/>
      <c r="EYX12" s="608"/>
      <c r="EYY12" s="608"/>
      <c r="EYZ12" s="608"/>
      <c r="EZA12" s="608"/>
      <c r="EZB12" s="608"/>
      <c r="EZC12" s="608"/>
      <c r="EZD12" s="608"/>
      <c r="EZE12" s="608"/>
      <c r="EZF12" s="608"/>
      <c r="EZG12" s="608"/>
      <c r="EZH12" s="608"/>
      <c r="EZI12" s="608"/>
      <c r="EZJ12" s="608"/>
      <c r="EZK12" s="608"/>
      <c r="EZL12" s="608"/>
      <c r="EZM12" s="608"/>
      <c r="EZN12" s="608"/>
      <c r="EZO12" s="608"/>
      <c r="EZP12" s="608"/>
      <c r="EZQ12" s="608"/>
      <c r="EZR12" s="608"/>
      <c r="EZS12" s="608"/>
      <c r="EZT12" s="608"/>
      <c r="EZU12" s="608"/>
      <c r="EZV12" s="608"/>
      <c r="EZW12" s="608"/>
      <c r="EZX12" s="608"/>
      <c r="EZY12" s="608"/>
      <c r="EZZ12" s="608"/>
      <c r="FAA12" s="608"/>
      <c r="FAB12" s="608"/>
      <c r="FAC12" s="608"/>
      <c r="FAD12" s="608"/>
      <c r="FAE12" s="608"/>
      <c r="FAF12" s="608"/>
      <c r="FAG12" s="608"/>
      <c r="FAH12" s="608"/>
      <c r="FAI12" s="608"/>
      <c r="FAJ12" s="608"/>
      <c r="FAK12" s="608"/>
      <c r="FAL12" s="608"/>
      <c r="FAM12" s="608"/>
      <c r="FAN12" s="608"/>
      <c r="FAO12" s="608"/>
      <c r="FAP12" s="608"/>
      <c r="FAQ12" s="608"/>
      <c r="FAR12" s="608"/>
      <c r="FAS12" s="608"/>
      <c r="FAT12" s="608"/>
      <c r="FAU12" s="608"/>
      <c r="FAV12" s="608"/>
      <c r="FAW12" s="608"/>
      <c r="FAX12" s="608"/>
      <c r="FAY12" s="608"/>
      <c r="FAZ12" s="608"/>
      <c r="FBA12" s="608"/>
      <c r="FBB12" s="608"/>
      <c r="FBC12" s="608"/>
      <c r="FBD12" s="608"/>
      <c r="FBE12" s="608"/>
      <c r="FBF12" s="608"/>
      <c r="FBG12" s="608"/>
      <c r="FBH12" s="608"/>
      <c r="FBI12" s="608"/>
      <c r="FBJ12" s="608"/>
      <c r="FBK12" s="608"/>
      <c r="FBL12" s="608"/>
      <c r="FBM12" s="608"/>
      <c r="FBN12" s="608"/>
      <c r="FBO12" s="608"/>
      <c r="FBP12" s="608"/>
      <c r="FBQ12" s="608"/>
      <c r="FBR12" s="608"/>
      <c r="FBS12" s="608"/>
      <c r="FBT12" s="608"/>
      <c r="FBU12" s="608"/>
      <c r="FBV12" s="608"/>
      <c r="FBW12" s="608"/>
      <c r="FBX12" s="608"/>
      <c r="FBY12" s="608"/>
      <c r="FBZ12" s="608"/>
      <c r="FCA12" s="608"/>
      <c r="FCB12" s="608"/>
      <c r="FCC12" s="608"/>
      <c r="FCD12" s="608"/>
      <c r="FCE12" s="608"/>
      <c r="FCF12" s="608"/>
      <c r="FCG12" s="608"/>
      <c r="FCH12" s="608"/>
      <c r="FCI12" s="608"/>
      <c r="FCJ12" s="608"/>
      <c r="FCK12" s="608"/>
      <c r="FCL12" s="608"/>
      <c r="FCM12" s="608"/>
      <c r="FCN12" s="608"/>
      <c r="FCO12" s="608"/>
      <c r="FCP12" s="608"/>
      <c r="FCQ12" s="608"/>
      <c r="FCR12" s="608"/>
      <c r="FCS12" s="608"/>
      <c r="FCT12" s="608"/>
      <c r="FCU12" s="608"/>
      <c r="FCV12" s="608"/>
      <c r="FCW12" s="608"/>
      <c r="FCX12" s="608"/>
      <c r="FCY12" s="608"/>
      <c r="FCZ12" s="608"/>
      <c r="FDA12" s="608"/>
      <c r="FDB12" s="608"/>
      <c r="FDC12" s="608"/>
      <c r="FDD12" s="608"/>
      <c r="FDE12" s="608"/>
      <c r="FDF12" s="608"/>
      <c r="FDG12" s="608"/>
      <c r="FDH12" s="608"/>
      <c r="FDI12" s="608"/>
      <c r="FDJ12" s="608"/>
      <c r="FDK12" s="608"/>
      <c r="FDL12" s="608"/>
      <c r="FDM12" s="608"/>
      <c r="FDN12" s="608"/>
      <c r="FDO12" s="608"/>
      <c r="FDP12" s="608"/>
      <c r="FDQ12" s="608"/>
      <c r="FDR12" s="608"/>
      <c r="FDS12" s="608"/>
      <c r="FDT12" s="608"/>
      <c r="FDU12" s="608"/>
      <c r="FDV12" s="608"/>
      <c r="FDW12" s="608"/>
      <c r="FDX12" s="608"/>
      <c r="FDY12" s="608"/>
      <c r="FDZ12" s="608"/>
      <c r="FEA12" s="608"/>
      <c r="FEB12" s="608"/>
      <c r="FEC12" s="608"/>
      <c r="FED12" s="608"/>
      <c r="FEE12" s="608"/>
      <c r="FEF12" s="608"/>
      <c r="FEG12" s="608"/>
      <c r="FEH12" s="608"/>
      <c r="FEI12" s="608"/>
      <c r="FEJ12" s="608"/>
      <c r="FEK12" s="608"/>
      <c r="FEL12" s="608"/>
      <c r="FEM12" s="608"/>
      <c r="FEN12" s="608"/>
      <c r="FEO12" s="608"/>
      <c r="FEP12" s="608"/>
      <c r="FEQ12" s="608"/>
      <c r="FER12" s="608"/>
      <c r="FES12" s="608"/>
      <c r="FET12" s="608"/>
      <c r="FEU12" s="608"/>
      <c r="FEV12" s="608"/>
      <c r="FEW12" s="608"/>
      <c r="FEX12" s="608"/>
      <c r="FEY12" s="608"/>
      <c r="FEZ12" s="608"/>
      <c r="FFA12" s="608"/>
      <c r="FFB12" s="608"/>
      <c r="FFC12" s="608"/>
      <c r="FFD12" s="608"/>
      <c r="FFE12" s="608"/>
      <c r="FFF12" s="608"/>
      <c r="FFG12" s="608"/>
      <c r="FFH12" s="608"/>
      <c r="FFI12" s="608"/>
      <c r="FFJ12" s="608"/>
      <c r="FFK12" s="608"/>
      <c r="FFL12" s="608"/>
      <c r="FFM12" s="608"/>
      <c r="FFN12" s="608"/>
      <c r="FFO12" s="608"/>
      <c r="FFP12" s="608"/>
      <c r="FFQ12" s="608"/>
      <c r="FFR12" s="608"/>
      <c r="FFS12" s="608"/>
      <c r="FFT12" s="608"/>
      <c r="FFU12" s="608"/>
      <c r="FFV12" s="608"/>
      <c r="FFW12" s="608"/>
      <c r="FFX12" s="608"/>
      <c r="FFY12" s="608"/>
      <c r="FFZ12" s="608"/>
      <c r="FGA12" s="608"/>
      <c r="FGB12" s="608"/>
      <c r="FGC12" s="608"/>
      <c r="FGD12" s="608"/>
      <c r="FGE12" s="608"/>
      <c r="FGF12" s="608"/>
      <c r="FGG12" s="608"/>
      <c r="FGH12" s="608"/>
      <c r="FGI12" s="608"/>
      <c r="FGJ12" s="608"/>
      <c r="FGK12" s="608"/>
      <c r="FGL12" s="608"/>
      <c r="FGM12" s="608"/>
      <c r="FGN12" s="608"/>
      <c r="FGO12" s="608"/>
      <c r="FGP12" s="608"/>
      <c r="FGQ12" s="608"/>
      <c r="FGR12" s="608"/>
      <c r="FGS12" s="608"/>
      <c r="FGT12" s="608"/>
      <c r="FGU12" s="608"/>
      <c r="FGV12" s="608"/>
      <c r="FGW12" s="608"/>
      <c r="FGX12" s="608"/>
      <c r="FGY12" s="608"/>
      <c r="FGZ12" s="608"/>
      <c r="FHA12" s="608"/>
      <c r="FHB12" s="608"/>
      <c r="FHC12" s="608"/>
      <c r="FHD12" s="608"/>
      <c r="FHE12" s="608"/>
      <c r="FHF12" s="608"/>
      <c r="FHG12" s="608"/>
      <c r="FHH12" s="608"/>
      <c r="FHI12" s="608"/>
      <c r="FHJ12" s="608"/>
      <c r="FHK12" s="608"/>
      <c r="FHL12" s="608"/>
      <c r="FHM12" s="608"/>
      <c r="FHN12" s="608"/>
      <c r="FHO12" s="608"/>
      <c r="FHP12" s="608"/>
      <c r="FHQ12" s="608"/>
      <c r="FHR12" s="608"/>
      <c r="FHS12" s="608"/>
      <c r="FHT12" s="608"/>
      <c r="FHU12" s="608"/>
      <c r="FHV12" s="608"/>
      <c r="FHW12" s="608"/>
      <c r="FHX12" s="608"/>
      <c r="FHY12" s="608"/>
      <c r="FHZ12" s="608"/>
      <c r="FIA12" s="608"/>
      <c r="FIB12" s="608"/>
      <c r="FIC12" s="608"/>
      <c r="FID12" s="608"/>
      <c r="FIE12" s="608"/>
      <c r="FIF12" s="608"/>
      <c r="FIG12" s="608"/>
      <c r="FIH12" s="608"/>
      <c r="FII12" s="608"/>
      <c r="FIJ12" s="608"/>
      <c r="FIK12" s="608"/>
      <c r="FIL12" s="608"/>
      <c r="FIM12" s="608"/>
      <c r="FIN12" s="608"/>
      <c r="FIO12" s="608"/>
      <c r="FIP12" s="608"/>
      <c r="FIQ12" s="608"/>
      <c r="FIR12" s="608"/>
      <c r="FIS12" s="608"/>
      <c r="FIT12" s="608"/>
      <c r="FIU12" s="608"/>
      <c r="FIV12" s="608"/>
      <c r="FIW12" s="608"/>
      <c r="FIX12" s="608"/>
      <c r="FIY12" s="608"/>
      <c r="FIZ12" s="608"/>
      <c r="FJA12" s="608"/>
      <c r="FJB12" s="608"/>
      <c r="FJC12" s="608"/>
      <c r="FJD12" s="608"/>
      <c r="FJE12" s="608"/>
      <c r="FJF12" s="608"/>
      <c r="FJG12" s="608"/>
      <c r="FJH12" s="608"/>
      <c r="FJI12" s="608"/>
      <c r="FJJ12" s="608"/>
      <c r="FJK12" s="608"/>
      <c r="FJL12" s="608"/>
      <c r="FJM12" s="608"/>
      <c r="FJN12" s="608"/>
      <c r="FJO12" s="608"/>
      <c r="FJP12" s="608"/>
      <c r="FJQ12" s="608"/>
      <c r="FJR12" s="608"/>
      <c r="FJS12" s="608"/>
      <c r="FJT12" s="608"/>
      <c r="FJU12" s="608"/>
      <c r="FJV12" s="608"/>
      <c r="FJW12" s="608"/>
      <c r="FJX12" s="608"/>
      <c r="FJY12" s="608"/>
      <c r="FJZ12" s="608"/>
      <c r="FKA12" s="608"/>
      <c r="FKB12" s="608"/>
      <c r="FKC12" s="608"/>
      <c r="FKD12" s="608"/>
      <c r="FKE12" s="608"/>
      <c r="FKF12" s="608"/>
      <c r="FKG12" s="608"/>
      <c r="FKH12" s="608"/>
      <c r="FKI12" s="608"/>
      <c r="FKJ12" s="608"/>
      <c r="FKK12" s="608"/>
      <c r="FKL12" s="608"/>
      <c r="FKM12" s="608"/>
      <c r="FKN12" s="608"/>
      <c r="FKO12" s="608"/>
      <c r="FKP12" s="608"/>
      <c r="FKQ12" s="608"/>
      <c r="FKR12" s="608"/>
      <c r="FKS12" s="608"/>
      <c r="FKT12" s="608"/>
      <c r="FKU12" s="608"/>
      <c r="FKV12" s="608"/>
      <c r="FKW12" s="608"/>
      <c r="FKX12" s="608"/>
      <c r="FKY12" s="608"/>
      <c r="FKZ12" s="608"/>
      <c r="FLA12" s="608"/>
      <c r="FLB12" s="608"/>
      <c r="FLC12" s="608"/>
      <c r="FLD12" s="608"/>
      <c r="FLE12" s="608"/>
      <c r="FLF12" s="608"/>
      <c r="FLG12" s="608"/>
      <c r="FLH12" s="608"/>
      <c r="FLI12" s="608"/>
      <c r="FLJ12" s="608"/>
      <c r="FLK12" s="608"/>
      <c r="FLL12" s="608"/>
      <c r="FLM12" s="608"/>
      <c r="FLN12" s="608"/>
      <c r="FLO12" s="608"/>
      <c r="FLP12" s="608"/>
      <c r="FLQ12" s="608"/>
      <c r="FLR12" s="608"/>
      <c r="FLS12" s="608"/>
      <c r="FLT12" s="608"/>
      <c r="FLU12" s="608"/>
      <c r="FLV12" s="608"/>
      <c r="FLW12" s="608"/>
      <c r="FLX12" s="608"/>
      <c r="FLY12" s="608"/>
      <c r="FLZ12" s="608"/>
      <c r="FMA12" s="608"/>
      <c r="FMB12" s="608"/>
      <c r="FMC12" s="608"/>
      <c r="FMD12" s="608"/>
      <c r="FME12" s="608"/>
      <c r="FMF12" s="608"/>
      <c r="FMG12" s="608"/>
      <c r="FMH12" s="608"/>
      <c r="FMI12" s="608"/>
      <c r="FMJ12" s="608"/>
      <c r="FMK12" s="608"/>
      <c r="FML12" s="608"/>
      <c r="FMM12" s="608"/>
      <c r="FMN12" s="608"/>
      <c r="FMO12" s="608"/>
      <c r="FMP12" s="608"/>
      <c r="FMQ12" s="608"/>
      <c r="FMR12" s="608"/>
      <c r="FMS12" s="608"/>
      <c r="FMT12" s="608"/>
      <c r="FMU12" s="608"/>
      <c r="FMV12" s="608"/>
      <c r="FMW12" s="608"/>
      <c r="FMX12" s="608"/>
      <c r="FMY12" s="608"/>
      <c r="FMZ12" s="608"/>
      <c r="FNA12" s="608"/>
      <c r="FNB12" s="608"/>
      <c r="FNC12" s="608"/>
      <c r="FND12" s="608"/>
      <c r="FNE12" s="608"/>
      <c r="FNF12" s="608"/>
      <c r="FNG12" s="608"/>
      <c r="FNH12" s="608"/>
      <c r="FNI12" s="608"/>
      <c r="FNJ12" s="608"/>
      <c r="FNK12" s="608"/>
      <c r="FNL12" s="608"/>
      <c r="FNM12" s="608"/>
      <c r="FNN12" s="608"/>
      <c r="FNO12" s="608"/>
      <c r="FNP12" s="608"/>
      <c r="FNQ12" s="608"/>
      <c r="FNR12" s="608"/>
      <c r="FNS12" s="608"/>
      <c r="FNT12" s="608"/>
      <c r="FNU12" s="608"/>
      <c r="FNV12" s="608"/>
      <c r="FNW12" s="608"/>
      <c r="FNX12" s="608"/>
      <c r="FNY12" s="608"/>
      <c r="FNZ12" s="608"/>
      <c r="FOA12" s="608"/>
      <c r="FOB12" s="608"/>
      <c r="FOC12" s="608"/>
      <c r="FOD12" s="608"/>
      <c r="FOE12" s="608"/>
      <c r="FOF12" s="608"/>
      <c r="FOG12" s="608"/>
      <c r="FOH12" s="608"/>
      <c r="FOI12" s="608"/>
      <c r="FOJ12" s="608"/>
      <c r="FOK12" s="608"/>
      <c r="FOL12" s="608"/>
      <c r="FOM12" s="608"/>
      <c r="FON12" s="608"/>
      <c r="FOO12" s="608"/>
      <c r="FOP12" s="608"/>
      <c r="FOQ12" s="608"/>
      <c r="FOR12" s="608"/>
      <c r="FOS12" s="608"/>
      <c r="FOT12" s="608"/>
      <c r="FOU12" s="608"/>
      <c r="FOV12" s="608"/>
      <c r="FOW12" s="608"/>
      <c r="FOX12" s="608"/>
      <c r="FOY12" s="608"/>
      <c r="FOZ12" s="608"/>
      <c r="FPA12" s="608"/>
      <c r="FPB12" s="608"/>
      <c r="FPC12" s="608"/>
      <c r="FPD12" s="608"/>
      <c r="FPE12" s="608"/>
      <c r="FPF12" s="608"/>
      <c r="FPG12" s="608"/>
      <c r="FPH12" s="608"/>
      <c r="FPI12" s="608"/>
      <c r="FPJ12" s="608"/>
      <c r="FPK12" s="608"/>
      <c r="FPL12" s="608"/>
      <c r="FPM12" s="608"/>
      <c r="FPN12" s="608"/>
      <c r="FPO12" s="608"/>
      <c r="FPP12" s="608"/>
      <c r="FPQ12" s="608"/>
      <c r="FPR12" s="608"/>
      <c r="FPS12" s="608"/>
      <c r="FPT12" s="608"/>
      <c r="FPU12" s="608"/>
      <c r="FPV12" s="608"/>
      <c r="FPW12" s="608"/>
      <c r="FPX12" s="608"/>
      <c r="FPY12" s="608"/>
      <c r="FPZ12" s="608"/>
      <c r="FQA12" s="608"/>
      <c r="FQB12" s="608"/>
      <c r="FQC12" s="608"/>
      <c r="FQD12" s="608"/>
      <c r="FQE12" s="608"/>
      <c r="FQF12" s="608"/>
      <c r="FQG12" s="608"/>
      <c r="FQH12" s="608"/>
      <c r="FQI12" s="608"/>
      <c r="FQJ12" s="608"/>
      <c r="FQK12" s="608"/>
      <c r="FQL12" s="608"/>
      <c r="FQM12" s="608"/>
      <c r="FQN12" s="608"/>
      <c r="FQO12" s="608"/>
      <c r="FQP12" s="608"/>
      <c r="FQQ12" s="608"/>
      <c r="FQR12" s="608"/>
      <c r="FQS12" s="608"/>
      <c r="FQT12" s="608"/>
      <c r="FQU12" s="608"/>
      <c r="FQV12" s="608"/>
      <c r="FQW12" s="608"/>
      <c r="FQX12" s="608"/>
      <c r="FQY12" s="608"/>
      <c r="FQZ12" s="608"/>
      <c r="FRA12" s="608"/>
      <c r="FRB12" s="608"/>
      <c r="FRC12" s="608"/>
      <c r="FRD12" s="608"/>
      <c r="FRE12" s="608"/>
      <c r="FRF12" s="608"/>
      <c r="FRG12" s="608"/>
      <c r="FRH12" s="608"/>
      <c r="FRI12" s="608"/>
      <c r="FRJ12" s="608"/>
      <c r="FRK12" s="608"/>
      <c r="FRL12" s="608"/>
      <c r="FRM12" s="608"/>
      <c r="FRN12" s="608"/>
      <c r="FRO12" s="608"/>
      <c r="FRP12" s="608"/>
      <c r="FRQ12" s="608"/>
      <c r="FRR12" s="608"/>
      <c r="FRS12" s="608"/>
      <c r="FRT12" s="608"/>
      <c r="FRU12" s="608"/>
      <c r="FRV12" s="608"/>
      <c r="FRW12" s="608"/>
      <c r="FRX12" s="608"/>
      <c r="FRY12" s="608"/>
      <c r="FRZ12" s="608"/>
      <c r="FSA12" s="608"/>
      <c r="FSB12" s="608"/>
      <c r="FSC12" s="608"/>
      <c r="FSD12" s="608"/>
      <c r="FSE12" s="608"/>
      <c r="FSF12" s="608"/>
      <c r="FSG12" s="608"/>
      <c r="FSH12" s="608"/>
      <c r="FSI12" s="608"/>
      <c r="FSJ12" s="608"/>
      <c r="FSK12" s="608"/>
      <c r="FSL12" s="608"/>
      <c r="FSM12" s="608"/>
      <c r="FSN12" s="608"/>
      <c r="FSO12" s="608"/>
      <c r="FSP12" s="608"/>
      <c r="FSQ12" s="608"/>
      <c r="FSR12" s="608"/>
      <c r="FSS12" s="608"/>
      <c r="FST12" s="608"/>
      <c r="FSU12" s="608"/>
      <c r="FSV12" s="608"/>
      <c r="FSW12" s="608"/>
      <c r="FSX12" s="608"/>
      <c r="FSY12" s="608"/>
      <c r="FSZ12" s="608"/>
      <c r="FTA12" s="608"/>
      <c r="FTB12" s="608"/>
      <c r="FTC12" s="608"/>
      <c r="FTD12" s="608"/>
      <c r="FTE12" s="608"/>
      <c r="FTF12" s="608"/>
      <c r="FTG12" s="608"/>
      <c r="FTH12" s="608"/>
      <c r="FTI12" s="608"/>
      <c r="FTJ12" s="608"/>
      <c r="FTK12" s="608"/>
      <c r="FTL12" s="608"/>
      <c r="FTM12" s="608"/>
      <c r="FTN12" s="608"/>
      <c r="FTO12" s="608"/>
      <c r="FTP12" s="608"/>
      <c r="FTQ12" s="608"/>
      <c r="FTR12" s="608"/>
      <c r="FTS12" s="608"/>
      <c r="FTT12" s="608"/>
      <c r="FTU12" s="608"/>
      <c r="FTV12" s="608"/>
      <c r="FTW12" s="608"/>
      <c r="FTX12" s="608"/>
      <c r="FTY12" s="608"/>
      <c r="FTZ12" s="608"/>
      <c r="FUA12" s="608"/>
      <c r="FUB12" s="608"/>
      <c r="FUC12" s="608"/>
      <c r="FUD12" s="608"/>
      <c r="FUE12" s="608"/>
      <c r="FUF12" s="608"/>
      <c r="FUG12" s="608"/>
      <c r="FUH12" s="608"/>
      <c r="FUI12" s="608"/>
      <c r="FUJ12" s="608"/>
      <c r="FUK12" s="608"/>
      <c r="FUL12" s="608"/>
      <c r="FUM12" s="608"/>
      <c r="FUN12" s="608"/>
      <c r="FUO12" s="608"/>
      <c r="FUP12" s="608"/>
      <c r="FUQ12" s="608"/>
      <c r="FUR12" s="608"/>
      <c r="FUS12" s="608"/>
      <c r="FUT12" s="608"/>
      <c r="FUU12" s="608"/>
      <c r="FUV12" s="608"/>
      <c r="FUW12" s="608"/>
      <c r="FUX12" s="608"/>
      <c r="FUY12" s="608"/>
      <c r="FUZ12" s="608"/>
      <c r="FVA12" s="608"/>
      <c r="FVB12" s="608"/>
      <c r="FVC12" s="608"/>
      <c r="FVD12" s="608"/>
      <c r="FVE12" s="608"/>
      <c r="FVF12" s="608"/>
      <c r="FVG12" s="608"/>
      <c r="FVH12" s="608"/>
      <c r="FVI12" s="608"/>
      <c r="FVJ12" s="608"/>
      <c r="FVK12" s="608"/>
      <c r="FVL12" s="608"/>
      <c r="FVM12" s="608"/>
      <c r="FVN12" s="608"/>
      <c r="FVO12" s="608"/>
      <c r="FVP12" s="608"/>
      <c r="FVQ12" s="608"/>
      <c r="FVR12" s="608"/>
      <c r="FVS12" s="608"/>
      <c r="FVT12" s="608"/>
      <c r="FVU12" s="608"/>
      <c r="FVV12" s="608"/>
      <c r="FVW12" s="608"/>
      <c r="FVX12" s="608"/>
      <c r="FVY12" s="608"/>
      <c r="FVZ12" s="608"/>
      <c r="FWA12" s="608"/>
      <c r="FWB12" s="608"/>
      <c r="FWC12" s="608"/>
      <c r="FWD12" s="608"/>
      <c r="FWE12" s="608"/>
      <c r="FWF12" s="608"/>
      <c r="FWG12" s="608"/>
      <c r="FWH12" s="608"/>
      <c r="FWI12" s="608"/>
      <c r="FWJ12" s="608"/>
      <c r="FWK12" s="608"/>
      <c r="FWL12" s="608"/>
      <c r="FWM12" s="608"/>
      <c r="FWN12" s="608"/>
      <c r="FWO12" s="608"/>
      <c r="FWP12" s="608"/>
      <c r="FWQ12" s="608"/>
      <c r="FWR12" s="608"/>
      <c r="FWS12" s="608"/>
      <c r="FWT12" s="608"/>
      <c r="FWU12" s="608"/>
      <c r="FWV12" s="608"/>
      <c r="FWW12" s="608"/>
      <c r="FWX12" s="608"/>
      <c r="FWY12" s="608"/>
      <c r="FWZ12" s="608"/>
      <c r="FXA12" s="608"/>
      <c r="FXB12" s="608"/>
      <c r="FXC12" s="608"/>
      <c r="FXD12" s="608"/>
      <c r="FXE12" s="608"/>
      <c r="FXF12" s="608"/>
      <c r="FXG12" s="608"/>
      <c r="FXH12" s="608"/>
      <c r="FXI12" s="608"/>
      <c r="FXJ12" s="608"/>
      <c r="FXK12" s="608"/>
      <c r="FXL12" s="608"/>
      <c r="FXM12" s="608"/>
      <c r="FXN12" s="608"/>
      <c r="FXO12" s="608"/>
      <c r="FXP12" s="608"/>
      <c r="FXQ12" s="608"/>
      <c r="FXR12" s="608"/>
      <c r="FXS12" s="608"/>
      <c r="FXT12" s="608"/>
      <c r="FXU12" s="608"/>
      <c r="FXV12" s="608"/>
      <c r="FXW12" s="608"/>
      <c r="FXX12" s="608"/>
      <c r="FXY12" s="608"/>
      <c r="FXZ12" s="608"/>
      <c r="FYA12" s="608"/>
      <c r="FYB12" s="608"/>
      <c r="FYC12" s="608"/>
      <c r="FYD12" s="608"/>
      <c r="FYE12" s="608"/>
      <c r="FYF12" s="608"/>
      <c r="FYG12" s="608"/>
      <c r="FYH12" s="608"/>
      <c r="FYI12" s="608"/>
      <c r="FYJ12" s="608"/>
      <c r="FYK12" s="608"/>
      <c r="FYL12" s="608"/>
      <c r="FYM12" s="608"/>
      <c r="FYN12" s="608"/>
      <c r="FYO12" s="608"/>
      <c r="FYP12" s="608"/>
      <c r="FYQ12" s="608"/>
      <c r="FYR12" s="608"/>
      <c r="FYS12" s="608"/>
      <c r="FYT12" s="608"/>
      <c r="FYU12" s="608"/>
      <c r="FYV12" s="608"/>
      <c r="FYW12" s="608"/>
      <c r="FYX12" s="608"/>
      <c r="FYY12" s="608"/>
      <c r="FYZ12" s="608"/>
      <c r="FZA12" s="608"/>
      <c r="FZB12" s="608"/>
      <c r="FZC12" s="608"/>
      <c r="FZD12" s="608"/>
      <c r="FZE12" s="608"/>
      <c r="FZF12" s="608"/>
      <c r="FZG12" s="608"/>
      <c r="FZH12" s="608"/>
      <c r="FZI12" s="608"/>
      <c r="FZJ12" s="608"/>
      <c r="FZK12" s="608"/>
      <c r="FZL12" s="608"/>
      <c r="FZM12" s="608"/>
      <c r="FZN12" s="608"/>
      <c r="FZO12" s="608"/>
      <c r="FZP12" s="608"/>
      <c r="FZQ12" s="608"/>
      <c r="FZR12" s="608"/>
      <c r="FZS12" s="608"/>
      <c r="FZT12" s="608"/>
      <c r="FZU12" s="608"/>
      <c r="FZV12" s="608"/>
      <c r="FZW12" s="608"/>
      <c r="FZX12" s="608"/>
      <c r="FZY12" s="608"/>
      <c r="FZZ12" s="608"/>
      <c r="GAA12" s="608"/>
      <c r="GAB12" s="608"/>
      <c r="GAC12" s="608"/>
      <c r="GAD12" s="608"/>
      <c r="GAE12" s="608"/>
      <c r="GAF12" s="608"/>
      <c r="GAG12" s="608"/>
      <c r="GAH12" s="608"/>
      <c r="GAI12" s="608"/>
      <c r="GAJ12" s="608"/>
      <c r="GAK12" s="608"/>
      <c r="GAL12" s="608"/>
      <c r="GAM12" s="608"/>
      <c r="GAN12" s="608"/>
      <c r="GAO12" s="608"/>
      <c r="GAP12" s="608"/>
      <c r="GAQ12" s="608"/>
      <c r="GAR12" s="608"/>
      <c r="GAS12" s="608"/>
      <c r="GAT12" s="608"/>
      <c r="GAU12" s="608"/>
      <c r="GAV12" s="608"/>
      <c r="GAW12" s="608"/>
      <c r="GAX12" s="608"/>
      <c r="GAY12" s="608"/>
      <c r="GAZ12" s="608"/>
      <c r="GBA12" s="608"/>
      <c r="GBB12" s="608"/>
      <c r="GBC12" s="608"/>
      <c r="GBD12" s="608"/>
      <c r="GBE12" s="608"/>
      <c r="GBF12" s="608"/>
      <c r="GBG12" s="608"/>
      <c r="GBH12" s="608"/>
      <c r="GBI12" s="608"/>
      <c r="GBJ12" s="608"/>
      <c r="GBK12" s="608"/>
      <c r="GBL12" s="608"/>
      <c r="GBM12" s="608"/>
      <c r="GBN12" s="608"/>
      <c r="GBO12" s="608"/>
      <c r="GBP12" s="608"/>
      <c r="GBQ12" s="608"/>
      <c r="GBR12" s="608"/>
      <c r="GBS12" s="608"/>
      <c r="GBT12" s="608"/>
      <c r="GBU12" s="608"/>
      <c r="GBV12" s="608"/>
      <c r="GBW12" s="608"/>
      <c r="GBX12" s="608"/>
      <c r="GBY12" s="608"/>
      <c r="GBZ12" s="608"/>
      <c r="GCA12" s="608"/>
      <c r="GCB12" s="608"/>
      <c r="GCC12" s="608"/>
      <c r="GCD12" s="608"/>
      <c r="GCE12" s="608"/>
      <c r="GCF12" s="608"/>
      <c r="GCG12" s="608"/>
      <c r="GCH12" s="608"/>
      <c r="GCI12" s="608"/>
      <c r="GCJ12" s="608"/>
      <c r="GCK12" s="608"/>
      <c r="GCL12" s="608"/>
      <c r="GCM12" s="608"/>
      <c r="GCN12" s="608"/>
      <c r="GCO12" s="608"/>
      <c r="GCP12" s="608"/>
      <c r="GCQ12" s="608"/>
      <c r="GCR12" s="608"/>
      <c r="GCS12" s="608"/>
      <c r="GCT12" s="608"/>
      <c r="GCU12" s="608"/>
      <c r="GCV12" s="608"/>
      <c r="GCW12" s="608"/>
      <c r="GCX12" s="608"/>
      <c r="GCY12" s="608"/>
      <c r="GCZ12" s="608"/>
      <c r="GDA12" s="608"/>
      <c r="GDB12" s="608"/>
      <c r="GDC12" s="608"/>
      <c r="GDD12" s="608"/>
      <c r="GDE12" s="608"/>
      <c r="GDF12" s="608"/>
      <c r="GDG12" s="608"/>
      <c r="GDH12" s="608"/>
      <c r="GDI12" s="608"/>
      <c r="GDJ12" s="608"/>
      <c r="GDK12" s="608"/>
      <c r="GDL12" s="608"/>
      <c r="GDM12" s="608"/>
      <c r="GDN12" s="608"/>
      <c r="GDO12" s="608"/>
      <c r="GDP12" s="608"/>
      <c r="GDQ12" s="608"/>
      <c r="GDR12" s="608"/>
      <c r="GDS12" s="608"/>
      <c r="GDT12" s="608"/>
      <c r="GDU12" s="608"/>
      <c r="GDV12" s="608"/>
      <c r="GDW12" s="608"/>
      <c r="GDX12" s="608"/>
      <c r="GDY12" s="608"/>
      <c r="GDZ12" s="608"/>
      <c r="GEA12" s="608"/>
      <c r="GEB12" s="608"/>
      <c r="GEC12" s="608"/>
      <c r="GED12" s="608"/>
      <c r="GEE12" s="608"/>
      <c r="GEF12" s="608"/>
      <c r="GEG12" s="608"/>
      <c r="GEH12" s="608"/>
      <c r="GEI12" s="608"/>
      <c r="GEJ12" s="608"/>
      <c r="GEK12" s="608"/>
      <c r="GEL12" s="608"/>
      <c r="GEM12" s="608"/>
      <c r="GEN12" s="608"/>
      <c r="GEO12" s="608"/>
      <c r="GEP12" s="608"/>
      <c r="GEQ12" s="608"/>
      <c r="GER12" s="608"/>
      <c r="GES12" s="608"/>
      <c r="GET12" s="608"/>
      <c r="GEU12" s="608"/>
      <c r="GEV12" s="608"/>
      <c r="GEW12" s="608"/>
      <c r="GEX12" s="608"/>
      <c r="GEY12" s="608"/>
      <c r="GEZ12" s="608"/>
      <c r="GFA12" s="608"/>
      <c r="GFB12" s="608"/>
      <c r="GFC12" s="608"/>
      <c r="GFD12" s="608"/>
      <c r="GFE12" s="608"/>
      <c r="GFF12" s="608"/>
      <c r="GFG12" s="608"/>
      <c r="GFH12" s="608"/>
      <c r="GFI12" s="608"/>
      <c r="GFJ12" s="608"/>
      <c r="GFK12" s="608"/>
      <c r="GFL12" s="608"/>
      <c r="GFM12" s="608"/>
      <c r="GFN12" s="608"/>
      <c r="GFO12" s="608"/>
      <c r="GFP12" s="608"/>
      <c r="GFQ12" s="608"/>
      <c r="GFR12" s="608"/>
      <c r="GFS12" s="608"/>
      <c r="GFT12" s="608"/>
      <c r="GFU12" s="608"/>
      <c r="GFV12" s="608"/>
      <c r="GFW12" s="608"/>
      <c r="GFX12" s="608"/>
      <c r="GFY12" s="608"/>
      <c r="GFZ12" s="608"/>
      <c r="GGA12" s="608"/>
      <c r="GGB12" s="608"/>
      <c r="GGC12" s="608"/>
      <c r="GGD12" s="608"/>
      <c r="GGE12" s="608"/>
      <c r="GGF12" s="608"/>
      <c r="GGG12" s="608"/>
      <c r="GGH12" s="608"/>
      <c r="GGI12" s="608"/>
      <c r="GGJ12" s="608"/>
      <c r="GGK12" s="608"/>
      <c r="GGL12" s="608"/>
      <c r="GGM12" s="608"/>
      <c r="GGN12" s="608"/>
      <c r="GGO12" s="608"/>
      <c r="GGP12" s="608"/>
      <c r="GGQ12" s="608"/>
      <c r="GGR12" s="608"/>
      <c r="GGS12" s="608"/>
      <c r="GGT12" s="608"/>
      <c r="GGU12" s="608"/>
      <c r="GGV12" s="608"/>
      <c r="GGW12" s="608"/>
      <c r="GGX12" s="608"/>
      <c r="GGY12" s="608"/>
      <c r="GGZ12" s="608"/>
      <c r="GHA12" s="608"/>
      <c r="GHB12" s="608"/>
      <c r="GHC12" s="608"/>
      <c r="GHD12" s="608"/>
      <c r="GHE12" s="608"/>
      <c r="GHF12" s="608"/>
      <c r="GHG12" s="608"/>
      <c r="GHH12" s="608"/>
      <c r="GHI12" s="608"/>
      <c r="GHJ12" s="608"/>
      <c r="GHK12" s="608"/>
      <c r="GHL12" s="608"/>
      <c r="GHM12" s="608"/>
      <c r="GHN12" s="608"/>
      <c r="GHO12" s="608"/>
      <c r="GHP12" s="608"/>
      <c r="GHQ12" s="608"/>
      <c r="GHR12" s="608"/>
      <c r="GHS12" s="608"/>
      <c r="GHT12" s="608"/>
      <c r="GHU12" s="608"/>
      <c r="GHV12" s="608"/>
      <c r="GHW12" s="608"/>
      <c r="GHX12" s="608"/>
      <c r="GHY12" s="608"/>
      <c r="GHZ12" s="608"/>
      <c r="GIA12" s="608"/>
      <c r="GIB12" s="608"/>
      <c r="GIC12" s="608"/>
      <c r="GID12" s="608"/>
      <c r="GIE12" s="608"/>
      <c r="GIF12" s="608"/>
      <c r="GIG12" s="608"/>
      <c r="GIH12" s="608"/>
      <c r="GII12" s="608"/>
      <c r="GIJ12" s="608"/>
      <c r="GIK12" s="608"/>
      <c r="GIL12" s="608"/>
      <c r="GIM12" s="608"/>
      <c r="GIN12" s="608"/>
      <c r="GIO12" s="608"/>
      <c r="GIP12" s="608"/>
      <c r="GIQ12" s="608"/>
      <c r="GIR12" s="608"/>
      <c r="GIS12" s="608"/>
      <c r="GIT12" s="608"/>
      <c r="GIU12" s="608"/>
      <c r="GIV12" s="608"/>
      <c r="GIW12" s="608"/>
      <c r="GIX12" s="608"/>
      <c r="GIY12" s="608"/>
      <c r="GIZ12" s="608"/>
      <c r="GJA12" s="608"/>
      <c r="GJB12" s="608"/>
      <c r="GJC12" s="608"/>
      <c r="GJD12" s="608"/>
      <c r="GJE12" s="608"/>
      <c r="GJF12" s="608"/>
      <c r="GJG12" s="608"/>
      <c r="GJH12" s="608"/>
      <c r="GJI12" s="608"/>
      <c r="GJJ12" s="608"/>
      <c r="GJK12" s="608"/>
      <c r="GJL12" s="608"/>
      <c r="GJM12" s="608"/>
      <c r="GJN12" s="608"/>
      <c r="GJO12" s="608"/>
      <c r="GJP12" s="608"/>
      <c r="GJQ12" s="608"/>
      <c r="GJR12" s="608"/>
      <c r="GJS12" s="608"/>
      <c r="GJT12" s="608"/>
      <c r="GJU12" s="608"/>
      <c r="GJV12" s="608"/>
      <c r="GJW12" s="608"/>
      <c r="GJX12" s="608"/>
      <c r="GJY12" s="608"/>
      <c r="GJZ12" s="608"/>
      <c r="GKA12" s="608"/>
      <c r="GKB12" s="608"/>
      <c r="GKC12" s="608"/>
      <c r="GKD12" s="608"/>
      <c r="GKE12" s="608"/>
      <c r="GKF12" s="608"/>
      <c r="GKG12" s="608"/>
      <c r="GKH12" s="608"/>
      <c r="GKI12" s="608"/>
      <c r="GKJ12" s="608"/>
      <c r="GKK12" s="608"/>
      <c r="GKL12" s="608"/>
      <c r="GKM12" s="608"/>
      <c r="GKN12" s="608"/>
      <c r="GKO12" s="608"/>
      <c r="GKP12" s="608"/>
      <c r="GKQ12" s="608"/>
      <c r="GKR12" s="608"/>
      <c r="GKS12" s="608"/>
      <c r="GKT12" s="608"/>
      <c r="GKU12" s="608"/>
      <c r="GKV12" s="608"/>
      <c r="GKW12" s="608"/>
      <c r="GKX12" s="608"/>
      <c r="GKY12" s="608"/>
      <c r="GKZ12" s="608"/>
      <c r="GLA12" s="608"/>
      <c r="GLB12" s="608"/>
      <c r="GLC12" s="608"/>
      <c r="GLD12" s="608"/>
      <c r="GLE12" s="608"/>
      <c r="GLF12" s="608"/>
      <c r="GLG12" s="608"/>
      <c r="GLH12" s="608"/>
      <c r="GLI12" s="608"/>
      <c r="GLJ12" s="608"/>
      <c r="GLK12" s="608"/>
      <c r="GLL12" s="608"/>
      <c r="GLM12" s="608"/>
      <c r="GLN12" s="608"/>
      <c r="GLO12" s="608"/>
      <c r="GLP12" s="608"/>
      <c r="GLQ12" s="608"/>
      <c r="GLR12" s="608"/>
      <c r="GLS12" s="608"/>
      <c r="GLT12" s="608"/>
      <c r="GLU12" s="608"/>
      <c r="GLV12" s="608"/>
      <c r="GLW12" s="608"/>
      <c r="GLX12" s="608"/>
      <c r="GLY12" s="608"/>
      <c r="GLZ12" s="608"/>
      <c r="GMA12" s="608"/>
      <c r="GMB12" s="608"/>
      <c r="GMC12" s="608"/>
      <c r="GMD12" s="608"/>
      <c r="GME12" s="608"/>
      <c r="GMF12" s="608"/>
      <c r="GMG12" s="608"/>
      <c r="GMH12" s="608"/>
      <c r="GMI12" s="608"/>
      <c r="GMJ12" s="608"/>
      <c r="GMK12" s="608"/>
      <c r="GML12" s="608"/>
      <c r="GMM12" s="608"/>
      <c r="GMN12" s="608"/>
      <c r="GMO12" s="608"/>
      <c r="GMP12" s="608"/>
      <c r="GMQ12" s="608"/>
      <c r="GMR12" s="608"/>
      <c r="GMS12" s="608"/>
      <c r="GMT12" s="608"/>
      <c r="GMU12" s="608"/>
      <c r="GMV12" s="608"/>
      <c r="GMW12" s="608"/>
      <c r="GMX12" s="608"/>
      <c r="GMY12" s="608"/>
      <c r="GMZ12" s="608"/>
      <c r="GNA12" s="608"/>
      <c r="GNB12" s="608"/>
      <c r="GNC12" s="608"/>
      <c r="GND12" s="608"/>
      <c r="GNE12" s="608"/>
      <c r="GNF12" s="608"/>
      <c r="GNG12" s="608"/>
      <c r="GNH12" s="608"/>
      <c r="GNI12" s="608"/>
      <c r="GNJ12" s="608"/>
      <c r="GNK12" s="608"/>
      <c r="GNL12" s="608"/>
      <c r="GNM12" s="608"/>
      <c r="GNN12" s="608"/>
      <c r="GNO12" s="608"/>
      <c r="GNP12" s="608"/>
      <c r="GNQ12" s="608"/>
      <c r="GNR12" s="608"/>
      <c r="GNS12" s="608"/>
      <c r="GNT12" s="608"/>
      <c r="GNU12" s="608"/>
      <c r="GNV12" s="608"/>
      <c r="GNW12" s="608"/>
      <c r="GNX12" s="608"/>
      <c r="GNY12" s="608"/>
      <c r="GNZ12" s="608"/>
      <c r="GOA12" s="608"/>
      <c r="GOB12" s="608"/>
      <c r="GOC12" s="608"/>
      <c r="GOD12" s="608"/>
      <c r="GOE12" s="608"/>
      <c r="GOF12" s="608"/>
      <c r="GOG12" s="608"/>
      <c r="GOH12" s="608"/>
      <c r="GOI12" s="608"/>
      <c r="GOJ12" s="608"/>
      <c r="GOK12" s="608"/>
      <c r="GOL12" s="608"/>
      <c r="GOM12" s="608"/>
      <c r="GON12" s="608"/>
      <c r="GOO12" s="608"/>
      <c r="GOP12" s="608"/>
      <c r="GOQ12" s="608"/>
      <c r="GOR12" s="608"/>
      <c r="GOS12" s="608"/>
      <c r="GOT12" s="608"/>
      <c r="GOU12" s="608"/>
      <c r="GOV12" s="608"/>
      <c r="GOW12" s="608"/>
      <c r="GOX12" s="608"/>
      <c r="GOY12" s="608"/>
      <c r="GOZ12" s="608"/>
      <c r="GPA12" s="608"/>
      <c r="GPB12" s="608"/>
      <c r="GPC12" s="608"/>
      <c r="GPD12" s="608"/>
      <c r="GPE12" s="608"/>
      <c r="GPF12" s="608"/>
      <c r="GPG12" s="608"/>
      <c r="GPH12" s="608"/>
      <c r="GPI12" s="608"/>
      <c r="GPJ12" s="608"/>
      <c r="GPK12" s="608"/>
      <c r="GPL12" s="608"/>
      <c r="GPM12" s="608"/>
      <c r="GPN12" s="608"/>
      <c r="GPO12" s="608"/>
      <c r="GPP12" s="608"/>
      <c r="GPQ12" s="608"/>
      <c r="GPR12" s="608"/>
      <c r="GPS12" s="608"/>
      <c r="GPT12" s="608"/>
      <c r="GPU12" s="608"/>
      <c r="GPV12" s="608"/>
      <c r="GPW12" s="608"/>
      <c r="GPX12" s="608"/>
      <c r="GPY12" s="608"/>
      <c r="GPZ12" s="608"/>
      <c r="GQA12" s="608"/>
      <c r="GQB12" s="608"/>
      <c r="GQC12" s="608"/>
      <c r="GQD12" s="608"/>
      <c r="GQE12" s="608"/>
      <c r="GQF12" s="608"/>
      <c r="GQG12" s="608"/>
      <c r="GQH12" s="608"/>
      <c r="GQI12" s="608"/>
      <c r="GQJ12" s="608"/>
      <c r="GQK12" s="608"/>
      <c r="GQL12" s="608"/>
      <c r="GQM12" s="608"/>
      <c r="GQN12" s="608"/>
      <c r="GQO12" s="608"/>
      <c r="GQP12" s="608"/>
      <c r="GQQ12" s="608"/>
      <c r="GQR12" s="608"/>
      <c r="GQS12" s="608"/>
      <c r="GQT12" s="608"/>
      <c r="GQU12" s="608"/>
      <c r="GQV12" s="608"/>
      <c r="GQW12" s="608"/>
      <c r="GQX12" s="608"/>
      <c r="GQY12" s="608"/>
      <c r="GQZ12" s="608"/>
      <c r="GRA12" s="608"/>
      <c r="GRB12" s="608"/>
      <c r="GRC12" s="608"/>
      <c r="GRD12" s="608"/>
      <c r="GRE12" s="608"/>
      <c r="GRF12" s="608"/>
      <c r="GRG12" s="608"/>
      <c r="GRH12" s="608"/>
      <c r="GRI12" s="608"/>
      <c r="GRJ12" s="608"/>
      <c r="GRK12" s="608"/>
      <c r="GRL12" s="608"/>
      <c r="GRM12" s="608"/>
      <c r="GRN12" s="608"/>
      <c r="GRO12" s="608"/>
      <c r="GRP12" s="608"/>
      <c r="GRQ12" s="608"/>
      <c r="GRR12" s="608"/>
      <c r="GRS12" s="608"/>
      <c r="GRT12" s="608"/>
      <c r="GRU12" s="608"/>
      <c r="GRV12" s="608"/>
      <c r="GRW12" s="608"/>
      <c r="GRX12" s="608"/>
      <c r="GRY12" s="608"/>
      <c r="GRZ12" s="608"/>
      <c r="GSA12" s="608"/>
      <c r="GSB12" s="608"/>
      <c r="GSC12" s="608"/>
      <c r="GSD12" s="608"/>
      <c r="GSE12" s="608"/>
      <c r="GSF12" s="608"/>
      <c r="GSG12" s="608"/>
      <c r="GSH12" s="608"/>
      <c r="GSI12" s="608"/>
      <c r="GSJ12" s="608"/>
      <c r="GSK12" s="608"/>
      <c r="GSL12" s="608"/>
      <c r="GSM12" s="608"/>
      <c r="GSN12" s="608"/>
      <c r="GSO12" s="608"/>
      <c r="GSP12" s="608"/>
      <c r="GSQ12" s="608"/>
      <c r="GSR12" s="608"/>
      <c r="GSS12" s="608"/>
      <c r="GST12" s="608"/>
      <c r="GSU12" s="608"/>
      <c r="GSV12" s="608"/>
      <c r="GSW12" s="608"/>
      <c r="GSX12" s="608"/>
      <c r="GSY12" s="608"/>
      <c r="GSZ12" s="608"/>
      <c r="GTA12" s="608"/>
      <c r="GTB12" s="608"/>
      <c r="GTC12" s="608"/>
      <c r="GTD12" s="608"/>
      <c r="GTE12" s="608"/>
      <c r="GTF12" s="608"/>
      <c r="GTG12" s="608"/>
      <c r="GTH12" s="608"/>
      <c r="GTI12" s="608"/>
      <c r="GTJ12" s="608"/>
      <c r="GTK12" s="608"/>
      <c r="GTL12" s="608"/>
      <c r="GTM12" s="608"/>
      <c r="GTN12" s="608"/>
      <c r="GTO12" s="608"/>
      <c r="GTP12" s="608"/>
      <c r="GTQ12" s="608"/>
      <c r="GTR12" s="608"/>
      <c r="GTS12" s="608"/>
      <c r="GTT12" s="608"/>
      <c r="GTU12" s="608"/>
      <c r="GTV12" s="608"/>
      <c r="GTW12" s="608"/>
      <c r="GTX12" s="608"/>
      <c r="GTY12" s="608"/>
      <c r="GTZ12" s="608"/>
      <c r="GUA12" s="608"/>
      <c r="GUB12" s="608"/>
      <c r="GUC12" s="608"/>
      <c r="GUD12" s="608"/>
      <c r="GUE12" s="608"/>
      <c r="GUF12" s="608"/>
      <c r="GUG12" s="608"/>
      <c r="GUH12" s="608"/>
      <c r="GUI12" s="608"/>
      <c r="GUJ12" s="608"/>
      <c r="GUK12" s="608"/>
      <c r="GUL12" s="608"/>
      <c r="GUM12" s="608"/>
      <c r="GUN12" s="608"/>
      <c r="GUO12" s="608"/>
      <c r="GUP12" s="608"/>
      <c r="GUQ12" s="608"/>
      <c r="GUR12" s="608"/>
      <c r="GUS12" s="608"/>
      <c r="GUT12" s="608"/>
      <c r="GUU12" s="608"/>
      <c r="GUV12" s="608"/>
      <c r="GUW12" s="608"/>
      <c r="GUX12" s="608"/>
      <c r="GUY12" s="608"/>
      <c r="GUZ12" s="608"/>
      <c r="GVA12" s="608"/>
      <c r="GVB12" s="608"/>
      <c r="GVC12" s="608"/>
      <c r="GVD12" s="608"/>
      <c r="GVE12" s="608"/>
      <c r="GVF12" s="608"/>
      <c r="GVG12" s="608"/>
      <c r="GVH12" s="608"/>
      <c r="GVI12" s="608"/>
      <c r="GVJ12" s="608"/>
      <c r="GVK12" s="608"/>
      <c r="GVL12" s="608"/>
      <c r="GVM12" s="608"/>
      <c r="GVN12" s="608"/>
      <c r="GVO12" s="608"/>
      <c r="GVP12" s="608"/>
      <c r="GVQ12" s="608"/>
      <c r="GVR12" s="608"/>
      <c r="GVS12" s="608"/>
      <c r="GVT12" s="608"/>
      <c r="GVU12" s="608"/>
      <c r="GVV12" s="608"/>
      <c r="GVW12" s="608"/>
      <c r="GVX12" s="608"/>
      <c r="GVY12" s="608"/>
      <c r="GVZ12" s="608"/>
      <c r="GWA12" s="608"/>
      <c r="GWB12" s="608"/>
      <c r="GWC12" s="608"/>
      <c r="GWD12" s="608"/>
      <c r="GWE12" s="608"/>
      <c r="GWF12" s="608"/>
      <c r="GWG12" s="608"/>
      <c r="GWH12" s="608"/>
      <c r="GWI12" s="608"/>
      <c r="GWJ12" s="608"/>
      <c r="GWK12" s="608"/>
      <c r="GWL12" s="608"/>
      <c r="GWM12" s="608"/>
      <c r="GWN12" s="608"/>
      <c r="GWO12" s="608"/>
      <c r="GWP12" s="608"/>
      <c r="GWQ12" s="608"/>
      <c r="GWR12" s="608"/>
      <c r="GWS12" s="608"/>
      <c r="GWT12" s="608"/>
      <c r="GWU12" s="608"/>
      <c r="GWV12" s="608"/>
      <c r="GWW12" s="608"/>
      <c r="GWX12" s="608"/>
      <c r="GWY12" s="608"/>
      <c r="GWZ12" s="608"/>
      <c r="GXA12" s="608"/>
      <c r="GXB12" s="608"/>
      <c r="GXC12" s="608"/>
      <c r="GXD12" s="608"/>
      <c r="GXE12" s="608"/>
      <c r="GXF12" s="608"/>
      <c r="GXG12" s="608"/>
      <c r="GXH12" s="608"/>
      <c r="GXI12" s="608"/>
      <c r="GXJ12" s="608"/>
      <c r="GXK12" s="608"/>
      <c r="GXL12" s="608"/>
      <c r="GXM12" s="608"/>
      <c r="GXN12" s="608"/>
      <c r="GXO12" s="608"/>
      <c r="GXP12" s="608"/>
      <c r="GXQ12" s="608"/>
      <c r="GXR12" s="608"/>
      <c r="GXS12" s="608"/>
      <c r="GXT12" s="608"/>
      <c r="GXU12" s="608"/>
      <c r="GXV12" s="608"/>
      <c r="GXW12" s="608"/>
      <c r="GXX12" s="608"/>
      <c r="GXY12" s="608"/>
      <c r="GXZ12" s="608"/>
      <c r="GYA12" s="608"/>
      <c r="GYB12" s="608"/>
      <c r="GYC12" s="608"/>
      <c r="GYD12" s="608"/>
      <c r="GYE12" s="608"/>
      <c r="GYF12" s="608"/>
      <c r="GYG12" s="608"/>
      <c r="GYH12" s="608"/>
      <c r="GYI12" s="608"/>
      <c r="GYJ12" s="608"/>
      <c r="GYK12" s="608"/>
      <c r="GYL12" s="608"/>
      <c r="GYM12" s="608"/>
      <c r="GYN12" s="608"/>
      <c r="GYO12" s="608"/>
      <c r="GYP12" s="608"/>
      <c r="GYQ12" s="608"/>
      <c r="GYR12" s="608"/>
      <c r="GYS12" s="608"/>
      <c r="GYT12" s="608"/>
      <c r="GYU12" s="608"/>
      <c r="GYV12" s="608"/>
      <c r="GYW12" s="608"/>
      <c r="GYX12" s="608"/>
      <c r="GYY12" s="608"/>
      <c r="GYZ12" s="608"/>
      <c r="GZA12" s="608"/>
      <c r="GZB12" s="608"/>
      <c r="GZC12" s="608"/>
      <c r="GZD12" s="608"/>
      <c r="GZE12" s="608"/>
      <c r="GZF12" s="608"/>
      <c r="GZG12" s="608"/>
      <c r="GZH12" s="608"/>
      <c r="GZI12" s="608"/>
      <c r="GZJ12" s="608"/>
      <c r="GZK12" s="608"/>
      <c r="GZL12" s="608"/>
      <c r="GZM12" s="608"/>
      <c r="GZN12" s="608"/>
      <c r="GZO12" s="608"/>
      <c r="GZP12" s="608"/>
      <c r="GZQ12" s="608"/>
      <c r="GZR12" s="608"/>
      <c r="GZS12" s="608"/>
      <c r="GZT12" s="608"/>
      <c r="GZU12" s="608"/>
      <c r="GZV12" s="608"/>
      <c r="GZW12" s="608"/>
      <c r="GZX12" s="608"/>
      <c r="GZY12" s="608"/>
      <c r="GZZ12" s="608"/>
      <c r="HAA12" s="608"/>
      <c r="HAB12" s="608"/>
      <c r="HAC12" s="608"/>
      <c r="HAD12" s="608"/>
      <c r="HAE12" s="608"/>
      <c r="HAF12" s="608"/>
      <c r="HAG12" s="608"/>
      <c r="HAH12" s="608"/>
      <c r="HAI12" s="608"/>
      <c r="HAJ12" s="608"/>
      <c r="HAK12" s="608"/>
      <c r="HAL12" s="608"/>
      <c r="HAM12" s="608"/>
      <c r="HAN12" s="608"/>
      <c r="HAO12" s="608"/>
      <c r="HAP12" s="608"/>
      <c r="HAQ12" s="608"/>
      <c r="HAR12" s="608"/>
      <c r="HAS12" s="608"/>
      <c r="HAT12" s="608"/>
      <c r="HAU12" s="608"/>
      <c r="HAV12" s="608"/>
      <c r="HAW12" s="608"/>
      <c r="HAX12" s="608"/>
      <c r="HAY12" s="608"/>
      <c r="HAZ12" s="608"/>
      <c r="HBA12" s="608"/>
      <c r="HBB12" s="608"/>
      <c r="HBC12" s="608"/>
      <c r="HBD12" s="608"/>
      <c r="HBE12" s="608"/>
      <c r="HBF12" s="608"/>
      <c r="HBG12" s="608"/>
      <c r="HBH12" s="608"/>
      <c r="HBI12" s="608"/>
      <c r="HBJ12" s="608"/>
      <c r="HBK12" s="608"/>
      <c r="HBL12" s="608"/>
      <c r="HBM12" s="608"/>
      <c r="HBN12" s="608"/>
      <c r="HBO12" s="608"/>
      <c r="HBP12" s="608"/>
      <c r="HBQ12" s="608"/>
      <c r="HBR12" s="608"/>
      <c r="HBS12" s="608"/>
      <c r="HBT12" s="608"/>
      <c r="HBU12" s="608"/>
      <c r="HBV12" s="608"/>
      <c r="HBW12" s="608"/>
      <c r="HBX12" s="608"/>
      <c r="HBY12" s="608"/>
      <c r="HBZ12" s="608"/>
      <c r="HCA12" s="608"/>
      <c r="HCB12" s="608"/>
      <c r="HCC12" s="608"/>
      <c r="HCD12" s="608"/>
      <c r="HCE12" s="608"/>
      <c r="HCF12" s="608"/>
      <c r="HCG12" s="608"/>
      <c r="HCH12" s="608"/>
      <c r="HCI12" s="608"/>
      <c r="HCJ12" s="608"/>
      <c r="HCK12" s="608"/>
      <c r="HCL12" s="608"/>
      <c r="HCM12" s="608"/>
      <c r="HCN12" s="608"/>
      <c r="HCO12" s="608"/>
      <c r="HCP12" s="608"/>
      <c r="HCQ12" s="608"/>
      <c r="HCR12" s="608"/>
      <c r="HCS12" s="608"/>
      <c r="HCT12" s="608"/>
      <c r="HCU12" s="608"/>
      <c r="HCV12" s="608"/>
      <c r="HCW12" s="608"/>
      <c r="HCX12" s="608"/>
      <c r="HCY12" s="608"/>
      <c r="HCZ12" s="608"/>
      <c r="HDA12" s="608"/>
      <c r="HDB12" s="608"/>
      <c r="HDC12" s="608"/>
      <c r="HDD12" s="608"/>
      <c r="HDE12" s="608"/>
      <c r="HDF12" s="608"/>
      <c r="HDG12" s="608"/>
      <c r="HDH12" s="608"/>
      <c r="HDI12" s="608"/>
      <c r="HDJ12" s="608"/>
      <c r="HDK12" s="608"/>
      <c r="HDL12" s="608"/>
      <c r="HDM12" s="608"/>
      <c r="HDN12" s="608"/>
      <c r="HDO12" s="608"/>
      <c r="HDP12" s="608"/>
      <c r="HDQ12" s="608"/>
      <c r="HDR12" s="608"/>
      <c r="HDS12" s="608"/>
      <c r="HDT12" s="608"/>
      <c r="HDU12" s="608"/>
      <c r="HDV12" s="608"/>
      <c r="HDW12" s="608"/>
      <c r="HDX12" s="608"/>
      <c r="HDY12" s="608"/>
      <c r="HDZ12" s="608"/>
      <c r="HEA12" s="608"/>
      <c r="HEB12" s="608"/>
      <c r="HEC12" s="608"/>
      <c r="HED12" s="608"/>
      <c r="HEE12" s="608"/>
      <c r="HEF12" s="608"/>
      <c r="HEG12" s="608"/>
      <c r="HEH12" s="608"/>
      <c r="HEI12" s="608"/>
      <c r="HEJ12" s="608"/>
      <c r="HEK12" s="608"/>
      <c r="HEL12" s="608"/>
      <c r="HEM12" s="608"/>
      <c r="HEN12" s="608"/>
      <c r="HEO12" s="608"/>
      <c r="HEP12" s="608"/>
      <c r="HEQ12" s="608"/>
      <c r="HER12" s="608"/>
      <c r="HES12" s="608"/>
      <c r="HET12" s="608"/>
      <c r="HEU12" s="608"/>
      <c r="HEV12" s="608"/>
      <c r="HEW12" s="608"/>
      <c r="HEX12" s="608"/>
      <c r="HEY12" s="608"/>
      <c r="HEZ12" s="608"/>
      <c r="HFA12" s="608"/>
      <c r="HFB12" s="608"/>
      <c r="HFC12" s="608"/>
      <c r="HFD12" s="608"/>
      <c r="HFE12" s="608"/>
      <c r="HFF12" s="608"/>
      <c r="HFG12" s="608"/>
      <c r="HFH12" s="608"/>
      <c r="HFI12" s="608"/>
      <c r="HFJ12" s="608"/>
      <c r="HFK12" s="608"/>
      <c r="HFL12" s="608"/>
      <c r="HFM12" s="608"/>
      <c r="HFN12" s="608"/>
      <c r="HFO12" s="608"/>
      <c r="HFP12" s="608"/>
      <c r="HFQ12" s="608"/>
      <c r="HFR12" s="608"/>
      <c r="HFS12" s="608"/>
      <c r="HFT12" s="608"/>
      <c r="HFU12" s="608"/>
      <c r="HFV12" s="608"/>
      <c r="HFW12" s="608"/>
      <c r="HFX12" s="608"/>
      <c r="HFY12" s="608"/>
      <c r="HFZ12" s="608"/>
      <c r="HGA12" s="608"/>
      <c r="HGB12" s="608"/>
      <c r="HGC12" s="608"/>
      <c r="HGD12" s="608"/>
      <c r="HGE12" s="608"/>
      <c r="HGF12" s="608"/>
      <c r="HGG12" s="608"/>
      <c r="HGH12" s="608"/>
      <c r="HGI12" s="608"/>
      <c r="HGJ12" s="608"/>
      <c r="HGK12" s="608"/>
      <c r="HGL12" s="608"/>
      <c r="HGM12" s="608"/>
      <c r="HGN12" s="608"/>
      <c r="HGO12" s="608"/>
      <c r="HGP12" s="608"/>
      <c r="HGQ12" s="608"/>
      <c r="HGR12" s="608"/>
      <c r="HGS12" s="608"/>
      <c r="HGT12" s="608"/>
      <c r="HGU12" s="608"/>
      <c r="HGV12" s="608"/>
      <c r="HGW12" s="608"/>
      <c r="HGX12" s="608"/>
      <c r="HGY12" s="608"/>
      <c r="HGZ12" s="608"/>
      <c r="HHA12" s="608"/>
      <c r="HHB12" s="608"/>
      <c r="HHC12" s="608"/>
      <c r="HHD12" s="608"/>
      <c r="HHE12" s="608"/>
      <c r="HHF12" s="608"/>
      <c r="HHG12" s="608"/>
      <c r="HHH12" s="608"/>
      <c r="HHI12" s="608"/>
      <c r="HHJ12" s="608"/>
      <c r="HHK12" s="608"/>
      <c r="HHL12" s="608"/>
      <c r="HHM12" s="608"/>
      <c r="HHN12" s="608"/>
      <c r="HHO12" s="608"/>
      <c r="HHP12" s="608"/>
      <c r="HHQ12" s="608"/>
      <c r="HHR12" s="608"/>
      <c r="HHS12" s="608"/>
      <c r="HHT12" s="608"/>
      <c r="HHU12" s="608"/>
      <c r="HHV12" s="608"/>
      <c r="HHW12" s="608"/>
      <c r="HHX12" s="608"/>
      <c r="HHY12" s="608"/>
      <c r="HHZ12" s="608"/>
      <c r="HIA12" s="608"/>
      <c r="HIB12" s="608"/>
      <c r="HIC12" s="608"/>
      <c r="HID12" s="608"/>
      <c r="HIE12" s="608"/>
      <c r="HIF12" s="608"/>
      <c r="HIG12" s="608"/>
      <c r="HIH12" s="608"/>
      <c r="HII12" s="608"/>
      <c r="HIJ12" s="608"/>
      <c r="HIK12" s="608"/>
      <c r="HIL12" s="608"/>
      <c r="HIM12" s="608"/>
      <c r="HIN12" s="608"/>
      <c r="HIO12" s="608"/>
      <c r="HIP12" s="608"/>
      <c r="HIQ12" s="608"/>
      <c r="HIR12" s="608"/>
      <c r="HIS12" s="608"/>
      <c r="HIT12" s="608"/>
      <c r="HIU12" s="608"/>
      <c r="HIV12" s="608"/>
      <c r="HIW12" s="608"/>
      <c r="HIX12" s="608"/>
      <c r="HIY12" s="608"/>
      <c r="HIZ12" s="608"/>
      <c r="HJA12" s="608"/>
      <c r="HJB12" s="608"/>
      <c r="HJC12" s="608"/>
      <c r="HJD12" s="608"/>
      <c r="HJE12" s="608"/>
      <c r="HJF12" s="608"/>
      <c r="HJG12" s="608"/>
      <c r="HJH12" s="608"/>
      <c r="HJI12" s="608"/>
      <c r="HJJ12" s="608"/>
      <c r="HJK12" s="608"/>
      <c r="HJL12" s="608"/>
      <c r="HJM12" s="608"/>
      <c r="HJN12" s="608"/>
      <c r="HJO12" s="608"/>
      <c r="HJP12" s="608"/>
      <c r="HJQ12" s="608"/>
      <c r="HJR12" s="608"/>
      <c r="HJS12" s="608"/>
      <c r="HJT12" s="608"/>
      <c r="HJU12" s="608"/>
      <c r="HJV12" s="608"/>
      <c r="HJW12" s="608"/>
      <c r="HJX12" s="608"/>
      <c r="HJY12" s="608"/>
      <c r="HJZ12" s="608"/>
      <c r="HKA12" s="608"/>
      <c r="HKB12" s="608"/>
      <c r="HKC12" s="608"/>
      <c r="HKD12" s="608"/>
      <c r="HKE12" s="608"/>
      <c r="HKF12" s="608"/>
      <c r="HKG12" s="608"/>
      <c r="HKH12" s="608"/>
      <c r="HKI12" s="608"/>
      <c r="HKJ12" s="608"/>
      <c r="HKK12" s="608"/>
      <c r="HKL12" s="608"/>
      <c r="HKM12" s="608"/>
      <c r="HKN12" s="608"/>
      <c r="HKO12" s="608"/>
      <c r="HKP12" s="608"/>
      <c r="HKQ12" s="608"/>
      <c r="HKR12" s="608"/>
      <c r="HKS12" s="608"/>
      <c r="HKT12" s="608"/>
      <c r="HKU12" s="608"/>
      <c r="HKV12" s="608"/>
      <c r="HKW12" s="608"/>
      <c r="HKX12" s="608"/>
      <c r="HKY12" s="608"/>
      <c r="HKZ12" s="608"/>
      <c r="HLA12" s="608"/>
      <c r="HLB12" s="608"/>
      <c r="HLC12" s="608"/>
      <c r="HLD12" s="608"/>
      <c r="HLE12" s="608"/>
      <c r="HLF12" s="608"/>
      <c r="HLG12" s="608"/>
      <c r="HLH12" s="608"/>
      <c r="HLI12" s="608"/>
      <c r="HLJ12" s="608"/>
      <c r="HLK12" s="608"/>
      <c r="HLL12" s="608"/>
      <c r="HLM12" s="608"/>
      <c r="HLN12" s="608"/>
      <c r="HLO12" s="608"/>
      <c r="HLP12" s="608"/>
      <c r="HLQ12" s="608"/>
      <c r="HLR12" s="608"/>
      <c r="HLS12" s="608"/>
      <c r="HLT12" s="608"/>
      <c r="HLU12" s="608"/>
      <c r="HLV12" s="608"/>
      <c r="HLW12" s="608"/>
      <c r="HLX12" s="608"/>
      <c r="HLY12" s="608"/>
      <c r="HLZ12" s="608"/>
      <c r="HMA12" s="608"/>
      <c r="HMB12" s="608"/>
      <c r="HMC12" s="608"/>
      <c r="HMD12" s="608"/>
      <c r="HME12" s="608"/>
      <c r="HMF12" s="608"/>
      <c r="HMG12" s="608"/>
      <c r="HMH12" s="608"/>
      <c r="HMI12" s="608"/>
      <c r="HMJ12" s="608"/>
      <c r="HMK12" s="608"/>
      <c r="HML12" s="608"/>
      <c r="HMM12" s="608"/>
      <c r="HMN12" s="608"/>
      <c r="HMO12" s="608"/>
      <c r="HMP12" s="608"/>
      <c r="HMQ12" s="608"/>
      <c r="HMR12" s="608"/>
      <c r="HMS12" s="608"/>
      <c r="HMT12" s="608"/>
      <c r="HMU12" s="608"/>
      <c r="HMV12" s="608"/>
      <c r="HMW12" s="608"/>
      <c r="HMX12" s="608"/>
      <c r="HMY12" s="608"/>
      <c r="HMZ12" s="608"/>
      <c r="HNA12" s="608"/>
      <c r="HNB12" s="608"/>
      <c r="HNC12" s="608"/>
      <c r="HND12" s="608"/>
      <c r="HNE12" s="608"/>
      <c r="HNF12" s="608"/>
      <c r="HNG12" s="608"/>
      <c r="HNH12" s="608"/>
      <c r="HNI12" s="608"/>
      <c r="HNJ12" s="608"/>
      <c r="HNK12" s="608"/>
      <c r="HNL12" s="608"/>
      <c r="HNM12" s="608"/>
      <c r="HNN12" s="608"/>
      <c r="HNO12" s="608"/>
      <c r="HNP12" s="608"/>
      <c r="HNQ12" s="608"/>
      <c r="HNR12" s="608"/>
      <c r="HNS12" s="608"/>
      <c r="HNT12" s="608"/>
      <c r="HNU12" s="608"/>
      <c r="HNV12" s="608"/>
      <c r="HNW12" s="608"/>
      <c r="HNX12" s="608"/>
      <c r="HNY12" s="608"/>
      <c r="HNZ12" s="608"/>
      <c r="HOA12" s="608"/>
      <c r="HOB12" s="608"/>
      <c r="HOC12" s="608"/>
      <c r="HOD12" s="608"/>
      <c r="HOE12" s="608"/>
      <c r="HOF12" s="608"/>
      <c r="HOG12" s="608"/>
      <c r="HOH12" s="608"/>
      <c r="HOI12" s="608"/>
      <c r="HOJ12" s="608"/>
      <c r="HOK12" s="608"/>
      <c r="HOL12" s="608"/>
      <c r="HOM12" s="608"/>
      <c r="HON12" s="608"/>
      <c r="HOO12" s="608"/>
      <c r="HOP12" s="608"/>
      <c r="HOQ12" s="608"/>
      <c r="HOR12" s="608"/>
      <c r="HOS12" s="608"/>
      <c r="HOT12" s="608"/>
      <c r="HOU12" s="608"/>
      <c r="HOV12" s="608"/>
      <c r="HOW12" s="608"/>
      <c r="HOX12" s="608"/>
      <c r="HOY12" s="608"/>
      <c r="HOZ12" s="608"/>
      <c r="HPA12" s="608"/>
      <c r="HPB12" s="608"/>
      <c r="HPC12" s="608"/>
      <c r="HPD12" s="608"/>
      <c r="HPE12" s="608"/>
      <c r="HPF12" s="608"/>
      <c r="HPG12" s="608"/>
      <c r="HPH12" s="608"/>
      <c r="HPI12" s="608"/>
      <c r="HPJ12" s="608"/>
      <c r="HPK12" s="608"/>
      <c r="HPL12" s="608"/>
      <c r="HPM12" s="608"/>
      <c r="HPN12" s="608"/>
      <c r="HPO12" s="608"/>
      <c r="HPP12" s="608"/>
      <c r="HPQ12" s="608"/>
      <c r="HPR12" s="608"/>
      <c r="HPS12" s="608"/>
      <c r="HPT12" s="608"/>
      <c r="HPU12" s="608"/>
      <c r="HPV12" s="608"/>
      <c r="HPW12" s="608"/>
      <c r="HPX12" s="608"/>
      <c r="HPY12" s="608"/>
      <c r="HPZ12" s="608"/>
      <c r="HQA12" s="608"/>
      <c r="HQB12" s="608"/>
      <c r="HQC12" s="608"/>
      <c r="HQD12" s="608"/>
      <c r="HQE12" s="608"/>
      <c r="HQF12" s="608"/>
      <c r="HQG12" s="608"/>
      <c r="HQH12" s="608"/>
      <c r="HQI12" s="608"/>
      <c r="HQJ12" s="608"/>
      <c r="HQK12" s="608"/>
      <c r="HQL12" s="608"/>
      <c r="HQM12" s="608"/>
      <c r="HQN12" s="608"/>
      <c r="HQO12" s="608"/>
      <c r="HQP12" s="608"/>
      <c r="HQQ12" s="608"/>
      <c r="HQR12" s="608"/>
      <c r="HQS12" s="608"/>
      <c r="HQT12" s="608"/>
      <c r="HQU12" s="608"/>
      <c r="HQV12" s="608"/>
      <c r="HQW12" s="608"/>
      <c r="HQX12" s="608"/>
      <c r="HQY12" s="608"/>
      <c r="HQZ12" s="608"/>
      <c r="HRA12" s="608"/>
      <c r="HRB12" s="608"/>
      <c r="HRC12" s="608"/>
      <c r="HRD12" s="608"/>
      <c r="HRE12" s="608"/>
      <c r="HRF12" s="608"/>
      <c r="HRG12" s="608"/>
      <c r="HRH12" s="608"/>
      <c r="HRI12" s="608"/>
      <c r="HRJ12" s="608"/>
      <c r="HRK12" s="608"/>
      <c r="HRL12" s="608"/>
      <c r="HRM12" s="608"/>
      <c r="HRN12" s="608"/>
      <c r="HRO12" s="608"/>
      <c r="HRP12" s="608"/>
      <c r="HRQ12" s="608"/>
      <c r="HRR12" s="608"/>
      <c r="HRS12" s="608"/>
      <c r="HRT12" s="608"/>
      <c r="HRU12" s="608"/>
      <c r="HRV12" s="608"/>
      <c r="HRW12" s="608"/>
      <c r="HRX12" s="608"/>
      <c r="HRY12" s="608"/>
      <c r="HRZ12" s="608"/>
      <c r="HSA12" s="608"/>
      <c r="HSB12" s="608"/>
      <c r="HSC12" s="608"/>
      <c r="HSD12" s="608"/>
      <c r="HSE12" s="608"/>
      <c r="HSF12" s="608"/>
      <c r="HSG12" s="608"/>
      <c r="HSH12" s="608"/>
      <c r="HSI12" s="608"/>
      <c r="HSJ12" s="608"/>
      <c r="HSK12" s="608"/>
      <c r="HSL12" s="608"/>
      <c r="HSM12" s="608"/>
      <c r="HSN12" s="608"/>
      <c r="HSO12" s="608"/>
      <c r="HSP12" s="608"/>
      <c r="HSQ12" s="608"/>
      <c r="HSR12" s="608"/>
      <c r="HSS12" s="608"/>
      <c r="HST12" s="608"/>
      <c r="HSU12" s="608"/>
      <c r="HSV12" s="608"/>
      <c r="HSW12" s="608"/>
      <c r="HSX12" s="608"/>
      <c r="HSY12" s="608"/>
      <c r="HSZ12" s="608"/>
      <c r="HTA12" s="608"/>
      <c r="HTB12" s="608"/>
      <c r="HTC12" s="608"/>
      <c r="HTD12" s="608"/>
      <c r="HTE12" s="608"/>
      <c r="HTF12" s="608"/>
      <c r="HTG12" s="608"/>
      <c r="HTH12" s="608"/>
      <c r="HTI12" s="608"/>
      <c r="HTJ12" s="608"/>
      <c r="HTK12" s="608"/>
      <c r="HTL12" s="608"/>
      <c r="HTM12" s="608"/>
      <c r="HTN12" s="608"/>
      <c r="HTO12" s="608"/>
      <c r="HTP12" s="608"/>
      <c r="HTQ12" s="608"/>
      <c r="HTR12" s="608"/>
      <c r="HTS12" s="608"/>
      <c r="HTT12" s="608"/>
      <c r="HTU12" s="608"/>
      <c r="HTV12" s="608"/>
      <c r="HTW12" s="608"/>
      <c r="HTX12" s="608"/>
      <c r="HTY12" s="608"/>
      <c r="HTZ12" s="608"/>
      <c r="HUA12" s="608"/>
      <c r="HUB12" s="608"/>
      <c r="HUC12" s="608"/>
      <c r="HUD12" s="608"/>
      <c r="HUE12" s="608"/>
      <c r="HUF12" s="608"/>
      <c r="HUG12" s="608"/>
      <c r="HUH12" s="608"/>
      <c r="HUI12" s="608"/>
      <c r="HUJ12" s="608"/>
      <c r="HUK12" s="608"/>
      <c r="HUL12" s="608"/>
      <c r="HUM12" s="608"/>
      <c r="HUN12" s="608"/>
      <c r="HUO12" s="608"/>
      <c r="HUP12" s="608"/>
      <c r="HUQ12" s="608"/>
      <c r="HUR12" s="608"/>
      <c r="HUS12" s="608"/>
      <c r="HUT12" s="608"/>
      <c r="HUU12" s="608"/>
      <c r="HUV12" s="608"/>
      <c r="HUW12" s="608"/>
      <c r="HUX12" s="608"/>
      <c r="HUY12" s="608"/>
      <c r="HUZ12" s="608"/>
      <c r="HVA12" s="608"/>
      <c r="HVB12" s="608"/>
      <c r="HVC12" s="608"/>
      <c r="HVD12" s="608"/>
      <c r="HVE12" s="608"/>
      <c r="HVF12" s="608"/>
      <c r="HVG12" s="608"/>
      <c r="HVH12" s="608"/>
      <c r="HVI12" s="608"/>
      <c r="HVJ12" s="608"/>
      <c r="HVK12" s="608"/>
      <c r="HVL12" s="608"/>
      <c r="HVM12" s="608"/>
      <c r="HVN12" s="608"/>
      <c r="HVO12" s="608"/>
      <c r="HVP12" s="608"/>
      <c r="HVQ12" s="608"/>
      <c r="HVR12" s="608"/>
      <c r="HVS12" s="608"/>
      <c r="HVT12" s="608"/>
      <c r="HVU12" s="608"/>
      <c r="HVV12" s="608"/>
      <c r="HVW12" s="608"/>
      <c r="HVX12" s="608"/>
      <c r="HVY12" s="608"/>
      <c r="HVZ12" s="608"/>
      <c r="HWA12" s="608"/>
      <c r="HWB12" s="608"/>
      <c r="HWC12" s="608"/>
      <c r="HWD12" s="608"/>
      <c r="HWE12" s="608"/>
      <c r="HWF12" s="608"/>
      <c r="HWG12" s="608"/>
      <c r="HWH12" s="608"/>
      <c r="HWI12" s="608"/>
      <c r="HWJ12" s="608"/>
      <c r="HWK12" s="608"/>
      <c r="HWL12" s="608"/>
      <c r="HWM12" s="608"/>
      <c r="HWN12" s="608"/>
      <c r="HWO12" s="608"/>
      <c r="HWP12" s="608"/>
      <c r="HWQ12" s="608"/>
      <c r="HWR12" s="608"/>
      <c r="HWS12" s="608"/>
      <c r="HWT12" s="608"/>
      <c r="HWU12" s="608"/>
      <c r="HWV12" s="608"/>
      <c r="HWW12" s="608"/>
      <c r="HWX12" s="608"/>
      <c r="HWY12" s="608"/>
      <c r="HWZ12" s="608"/>
      <c r="HXA12" s="608"/>
      <c r="HXB12" s="608"/>
      <c r="HXC12" s="608"/>
      <c r="HXD12" s="608"/>
      <c r="HXE12" s="608"/>
      <c r="HXF12" s="608"/>
      <c r="HXG12" s="608"/>
      <c r="HXH12" s="608"/>
      <c r="HXI12" s="608"/>
      <c r="HXJ12" s="608"/>
      <c r="HXK12" s="608"/>
      <c r="HXL12" s="608"/>
      <c r="HXM12" s="608"/>
      <c r="HXN12" s="608"/>
      <c r="HXO12" s="608"/>
      <c r="HXP12" s="608"/>
      <c r="HXQ12" s="608"/>
      <c r="HXR12" s="608"/>
      <c r="HXS12" s="608"/>
      <c r="HXT12" s="608"/>
      <c r="HXU12" s="608"/>
      <c r="HXV12" s="608"/>
      <c r="HXW12" s="608"/>
      <c r="HXX12" s="608"/>
      <c r="HXY12" s="608"/>
      <c r="HXZ12" s="608"/>
      <c r="HYA12" s="608"/>
      <c r="HYB12" s="608"/>
      <c r="HYC12" s="608"/>
      <c r="HYD12" s="608"/>
      <c r="HYE12" s="608"/>
      <c r="HYF12" s="608"/>
      <c r="HYG12" s="608"/>
      <c r="HYH12" s="608"/>
      <c r="HYI12" s="608"/>
      <c r="HYJ12" s="608"/>
      <c r="HYK12" s="608"/>
      <c r="HYL12" s="608"/>
      <c r="HYM12" s="608"/>
      <c r="HYN12" s="608"/>
      <c r="HYO12" s="608"/>
      <c r="HYP12" s="608"/>
      <c r="HYQ12" s="608"/>
      <c r="HYR12" s="608"/>
      <c r="HYS12" s="608"/>
      <c r="HYT12" s="608"/>
      <c r="HYU12" s="608"/>
      <c r="HYV12" s="608"/>
      <c r="HYW12" s="608"/>
      <c r="HYX12" s="608"/>
      <c r="HYY12" s="608"/>
      <c r="HYZ12" s="608"/>
      <c r="HZA12" s="608"/>
      <c r="HZB12" s="608"/>
      <c r="HZC12" s="608"/>
      <c r="HZD12" s="608"/>
      <c r="HZE12" s="608"/>
      <c r="HZF12" s="608"/>
      <c r="HZG12" s="608"/>
      <c r="HZH12" s="608"/>
      <c r="HZI12" s="608"/>
      <c r="HZJ12" s="608"/>
      <c r="HZK12" s="608"/>
      <c r="HZL12" s="608"/>
      <c r="HZM12" s="608"/>
      <c r="HZN12" s="608"/>
      <c r="HZO12" s="608"/>
      <c r="HZP12" s="608"/>
      <c r="HZQ12" s="608"/>
      <c r="HZR12" s="608"/>
      <c r="HZS12" s="608"/>
      <c r="HZT12" s="608"/>
      <c r="HZU12" s="608"/>
      <c r="HZV12" s="608"/>
      <c r="HZW12" s="608"/>
      <c r="HZX12" s="608"/>
      <c r="HZY12" s="608"/>
      <c r="HZZ12" s="608"/>
      <c r="IAA12" s="608"/>
      <c r="IAB12" s="608"/>
      <c r="IAC12" s="608"/>
      <c r="IAD12" s="608"/>
      <c r="IAE12" s="608"/>
      <c r="IAF12" s="608"/>
      <c r="IAG12" s="608"/>
      <c r="IAH12" s="608"/>
      <c r="IAI12" s="608"/>
      <c r="IAJ12" s="608"/>
      <c r="IAK12" s="608"/>
      <c r="IAL12" s="608"/>
      <c r="IAM12" s="608"/>
      <c r="IAN12" s="608"/>
      <c r="IAO12" s="608"/>
      <c r="IAP12" s="608"/>
      <c r="IAQ12" s="608"/>
      <c r="IAR12" s="608"/>
      <c r="IAS12" s="608"/>
      <c r="IAT12" s="608"/>
      <c r="IAU12" s="608"/>
      <c r="IAV12" s="608"/>
      <c r="IAW12" s="608"/>
      <c r="IAX12" s="608"/>
      <c r="IAY12" s="608"/>
      <c r="IAZ12" s="608"/>
      <c r="IBA12" s="608"/>
      <c r="IBB12" s="608"/>
      <c r="IBC12" s="608"/>
      <c r="IBD12" s="608"/>
      <c r="IBE12" s="608"/>
      <c r="IBF12" s="608"/>
      <c r="IBG12" s="608"/>
      <c r="IBH12" s="608"/>
      <c r="IBI12" s="608"/>
      <c r="IBJ12" s="608"/>
      <c r="IBK12" s="608"/>
      <c r="IBL12" s="608"/>
      <c r="IBM12" s="608"/>
      <c r="IBN12" s="608"/>
      <c r="IBO12" s="608"/>
      <c r="IBP12" s="608"/>
      <c r="IBQ12" s="608"/>
      <c r="IBR12" s="608"/>
      <c r="IBS12" s="608"/>
      <c r="IBT12" s="608"/>
      <c r="IBU12" s="608"/>
      <c r="IBV12" s="608"/>
      <c r="IBW12" s="608"/>
      <c r="IBX12" s="608"/>
      <c r="IBY12" s="608"/>
      <c r="IBZ12" s="608"/>
      <c r="ICA12" s="608"/>
      <c r="ICB12" s="608"/>
      <c r="ICC12" s="608"/>
      <c r="ICD12" s="608"/>
      <c r="ICE12" s="608"/>
      <c r="ICF12" s="608"/>
      <c r="ICG12" s="608"/>
      <c r="ICH12" s="608"/>
      <c r="ICI12" s="608"/>
      <c r="ICJ12" s="608"/>
      <c r="ICK12" s="608"/>
      <c r="ICL12" s="608"/>
      <c r="ICM12" s="608"/>
      <c r="ICN12" s="608"/>
      <c r="ICO12" s="608"/>
      <c r="ICP12" s="608"/>
      <c r="ICQ12" s="608"/>
      <c r="ICR12" s="608"/>
      <c r="ICS12" s="608"/>
      <c r="ICT12" s="608"/>
      <c r="ICU12" s="608"/>
      <c r="ICV12" s="608"/>
      <c r="ICW12" s="608"/>
      <c r="ICX12" s="608"/>
      <c r="ICY12" s="608"/>
      <c r="ICZ12" s="608"/>
      <c r="IDA12" s="608"/>
      <c r="IDB12" s="608"/>
      <c r="IDC12" s="608"/>
      <c r="IDD12" s="608"/>
      <c r="IDE12" s="608"/>
      <c r="IDF12" s="608"/>
      <c r="IDG12" s="608"/>
      <c r="IDH12" s="608"/>
      <c r="IDI12" s="608"/>
      <c r="IDJ12" s="608"/>
      <c r="IDK12" s="608"/>
      <c r="IDL12" s="608"/>
      <c r="IDM12" s="608"/>
      <c r="IDN12" s="608"/>
      <c r="IDO12" s="608"/>
      <c r="IDP12" s="608"/>
      <c r="IDQ12" s="608"/>
      <c r="IDR12" s="608"/>
      <c r="IDS12" s="608"/>
      <c r="IDT12" s="608"/>
      <c r="IDU12" s="608"/>
      <c r="IDV12" s="608"/>
      <c r="IDW12" s="608"/>
      <c r="IDX12" s="608"/>
      <c r="IDY12" s="608"/>
      <c r="IDZ12" s="608"/>
      <c r="IEA12" s="608"/>
      <c r="IEB12" s="608"/>
      <c r="IEC12" s="608"/>
      <c r="IED12" s="608"/>
      <c r="IEE12" s="608"/>
      <c r="IEF12" s="608"/>
      <c r="IEG12" s="608"/>
      <c r="IEH12" s="608"/>
      <c r="IEI12" s="608"/>
      <c r="IEJ12" s="608"/>
      <c r="IEK12" s="608"/>
      <c r="IEL12" s="608"/>
      <c r="IEM12" s="608"/>
      <c r="IEN12" s="608"/>
      <c r="IEO12" s="608"/>
      <c r="IEP12" s="608"/>
      <c r="IEQ12" s="608"/>
      <c r="IER12" s="608"/>
      <c r="IES12" s="608"/>
      <c r="IET12" s="608"/>
      <c r="IEU12" s="608"/>
      <c r="IEV12" s="608"/>
      <c r="IEW12" s="608"/>
      <c r="IEX12" s="608"/>
      <c r="IEY12" s="608"/>
      <c r="IEZ12" s="608"/>
      <c r="IFA12" s="608"/>
      <c r="IFB12" s="608"/>
      <c r="IFC12" s="608"/>
      <c r="IFD12" s="608"/>
      <c r="IFE12" s="608"/>
      <c r="IFF12" s="608"/>
      <c r="IFG12" s="608"/>
      <c r="IFH12" s="608"/>
      <c r="IFI12" s="608"/>
      <c r="IFJ12" s="608"/>
      <c r="IFK12" s="608"/>
      <c r="IFL12" s="608"/>
      <c r="IFM12" s="608"/>
      <c r="IFN12" s="608"/>
      <c r="IFO12" s="608"/>
      <c r="IFP12" s="608"/>
      <c r="IFQ12" s="608"/>
      <c r="IFR12" s="608"/>
      <c r="IFS12" s="608"/>
      <c r="IFT12" s="608"/>
      <c r="IFU12" s="608"/>
      <c r="IFV12" s="608"/>
      <c r="IFW12" s="608"/>
      <c r="IFX12" s="608"/>
      <c r="IFY12" s="608"/>
      <c r="IFZ12" s="608"/>
      <c r="IGA12" s="608"/>
      <c r="IGB12" s="608"/>
      <c r="IGC12" s="608"/>
      <c r="IGD12" s="608"/>
      <c r="IGE12" s="608"/>
      <c r="IGF12" s="608"/>
      <c r="IGG12" s="608"/>
      <c r="IGH12" s="608"/>
      <c r="IGI12" s="608"/>
      <c r="IGJ12" s="608"/>
      <c r="IGK12" s="608"/>
      <c r="IGL12" s="608"/>
      <c r="IGM12" s="608"/>
      <c r="IGN12" s="608"/>
      <c r="IGO12" s="608"/>
      <c r="IGP12" s="608"/>
      <c r="IGQ12" s="608"/>
      <c r="IGR12" s="608"/>
      <c r="IGS12" s="608"/>
      <c r="IGT12" s="608"/>
      <c r="IGU12" s="608"/>
      <c r="IGV12" s="608"/>
      <c r="IGW12" s="608"/>
      <c r="IGX12" s="608"/>
      <c r="IGY12" s="608"/>
      <c r="IGZ12" s="608"/>
      <c r="IHA12" s="608"/>
      <c r="IHB12" s="608"/>
      <c r="IHC12" s="608"/>
      <c r="IHD12" s="608"/>
      <c r="IHE12" s="608"/>
      <c r="IHF12" s="608"/>
      <c r="IHG12" s="608"/>
      <c r="IHH12" s="608"/>
      <c r="IHI12" s="608"/>
      <c r="IHJ12" s="608"/>
      <c r="IHK12" s="608"/>
      <c r="IHL12" s="608"/>
      <c r="IHM12" s="608"/>
      <c r="IHN12" s="608"/>
      <c r="IHO12" s="608"/>
      <c r="IHP12" s="608"/>
      <c r="IHQ12" s="608"/>
      <c r="IHR12" s="608"/>
      <c r="IHS12" s="608"/>
      <c r="IHT12" s="608"/>
      <c r="IHU12" s="608"/>
      <c r="IHV12" s="608"/>
      <c r="IHW12" s="608"/>
      <c r="IHX12" s="608"/>
      <c r="IHY12" s="608"/>
      <c r="IHZ12" s="608"/>
      <c r="IIA12" s="608"/>
      <c r="IIB12" s="608"/>
      <c r="IIC12" s="608"/>
      <c r="IID12" s="608"/>
      <c r="IIE12" s="608"/>
      <c r="IIF12" s="608"/>
      <c r="IIG12" s="608"/>
      <c r="IIH12" s="608"/>
      <c r="III12" s="608"/>
      <c r="IIJ12" s="608"/>
      <c r="IIK12" s="608"/>
      <c r="IIL12" s="608"/>
      <c r="IIM12" s="608"/>
      <c r="IIN12" s="608"/>
      <c r="IIO12" s="608"/>
      <c r="IIP12" s="608"/>
      <c r="IIQ12" s="608"/>
      <c r="IIR12" s="608"/>
      <c r="IIS12" s="608"/>
      <c r="IIT12" s="608"/>
      <c r="IIU12" s="608"/>
      <c r="IIV12" s="608"/>
      <c r="IIW12" s="608"/>
      <c r="IIX12" s="608"/>
      <c r="IIY12" s="608"/>
      <c r="IIZ12" s="608"/>
      <c r="IJA12" s="608"/>
      <c r="IJB12" s="608"/>
      <c r="IJC12" s="608"/>
      <c r="IJD12" s="608"/>
      <c r="IJE12" s="608"/>
      <c r="IJF12" s="608"/>
      <c r="IJG12" s="608"/>
      <c r="IJH12" s="608"/>
      <c r="IJI12" s="608"/>
      <c r="IJJ12" s="608"/>
      <c r="IJK12" s="608"/>
      <c r="IJL12" s="608"/>
      <c r="IJM12" s="608"/>
      <c r="IJN12" s="608"/>
      <c r="IJO12" s="608"/>
      <c r="IJP12" s="608"/>
      <c r="IJQ12" s="608"/>
      <c r="IJR12" s="608"/>
      <c r="IJS12" s="608"/>
      <c r="IJT12" s="608"/>
      <c r="IJU12" s="608"/>
      <c r="IJV12" s="608"/>
      <c r="IJW12" s="608"/>
      <c r="IJX12" s="608"/>
      <c r="IJY12" s="608"/>
      <c r="IJZ12" s="608"/>
      <c r="IKA12" s="608"/>
      <c r="IKB12" s="608"/>
      <c r="IKC12" s="608"/>
      <c r="IKD12" s="608"/>
      <c r="IKE12" s="608"/>
      <c r="IKF12" s="608"/>
      <c r="IKG12" s="608"/>
      <c r="IKH12" s="608"/>
      <c r="IKI12" s="608"/>
      <c r="IKJ12" s="608"/>
      <c r="IKK12" s="608"/>
      <c r="IKL12" s="608"/>
      <c r="IKM12" s="608"/>
      <c r="IKN12" s="608"/>
      <c r="IKO12" s="608"/>
      <c r="IKP12" s="608"/>
      <c r="IKQ12" s="608"/>
      <c r="IKR12" s="608"/>
      <c r="IKS12" s="608"/>
      <c r="IKT12" s="608"/>
      <c r="IKU12" s="608"/>
      <c r="IKV12" s="608"/>
      <c r="IKW12" s="608"/>
      <c r="IKX12" s="608"/>
      <c r="IKY12" s="608"/>
      <c r="IKZ12" s="608"/>
      <c r="ILA12" s="608"/>
      <c r="ILB12" s="608"/>
      <c r="ILC12" s="608"/>
      <c r="ILD12" s="608"/>
      <c r="ILE12" s="608"/>
      <c r="ILF12" s="608"/>
      <c r="ILG12" s="608"/>
      <c r="ILH12" s="608"/>
      <c r="ILI12" s="608"/>
      <c r="ILJ12" s="608"/>
      <c r="ILK12" s="608"/>
      <c r="ILL12" s="608"/>
      <c r="ILM12" s="608"/>
      <c r="ILN12" s="608"/>
      <c r="ILO12" s="608"/>
      <c r="ILP12" s="608"/>
      <c r="ILQ12" s="608"/>
      <c r="ILR12" s="608"/>
      <c r="ILS12" s="608"/>
      <c r="ILT12" s="608"/>
      <c r="ILU12" s="608"/>
      <c r="ILV12" s="608"/>
      <c r="ILW12" s="608"/>
      <c r="ILX12" s="608"/>
      <c r="ILY12" s="608"/>
      <c r="ILZ12" s="608"/>
      <c r="IMA12" s="608"/>
      <c r="IMB12" s="608"/>
      <c r="IMC12" s="608"/>
      <c r="IMD12" s="608"/>
      <c r="IME12" s="608"/>
      <c r="IMF12" s="608"/>
      <c r="IMG12" s="608"/>
      <c r="IMH12" s="608"/>
      <c r="IMI12" s="608"/>
      <c r="IMJ12" s="608"/>
      <c r="IMK12" s="608"/>
      <c r="IML12" s="608"/>
      <c r="IMM12" s="608"/>
      <c r="IMN12" s="608"/>
      <c r="IMO12" s="608"/>
      <c r="IMP12" s="608"/>
      <c r="IMQ12" s="608"/>
      <c r="IMR12" s="608"/>
      <c r="IMS12" s="608"/>
      <c r="IMT12" s="608"/>
      <c r="IMU12" s="608"/>
      <c r="IMV12" s="608"/>
      <c r="IMW12" s="608"/>
      <c r="IMX12" s="608"/>
      <c r="IMY12" s="608"/>
      <c r="IMZ12" s="608"/>
      <c r="INA12" s="608"/>
      <c r="INB12" s="608"/>
      <c r="INC12" s="608"/>
      <c r="IND12" s="608"/>
      <c r="INE12" s="608"/>
      <c r="INF12" s="608"/>
      <c r="ING12" s="608"/>
      <c r="INH12" s="608"/>
      <c r="INI12" s="608"/>
      <c r="INJ12" s="608"/>
      <c r="INK12" s="608"/>
      <c r="INL12" s="608"/>
      <c r="INM12" s="608"/>
      <c r="INN12" s="608"/>
      <c r="INO12" s="608"/>
      <c r="INP12" s="608"/>
      <c r="INQ12" s="608"/>
      <c r="INR12" s="608"/>
      <c r="INS12" s="608"/>
      <c r="INT12" s="608"/>
      <c r="INU12" s="608"/>
      <c r="INV12" s="608"/>
      <c r="INW12" s="608"/>
      <c r="INX12" s="608"/>
      <c r="INY12" s="608"/>
      <c r="INZ12" s="608"/>
      <c r="IOA12" s="608"/>
      <c r="IOB12" s="608"/>
      <c r="IOC12" s="608"/>
      <c r="IOD12" s="608"/>
      <c r="IOE12" s="608"/>
      <c r="IOF12" s="608"/>
      <c r="IOG12" s="608"/>
      <c r="IOH12" s="608"/>
      <c r="IOI12" s="608"/>
      <c r="IOJ12" s="608"/>
      <c r="IOK12" s="608"/>
      <c r="IOL12" s="608"/>
      <c r="IOM12" s="608"/>
      <c r="ION12" s="608"/>
      <c r="IOO12" s="608"/>
      <c r="IOP12" s="608"/>
      <c r="IOQ12" s="608"/>
      <c r="IOR12" s="608"/>
      <c r="IOS12" s="608"/>
      <c r="IOT12" s="608"/>
      <c r="IOU12" s="608"/>
      <c r="IOV12" s="608"/>
      <c r="IOW12" s="608"/>
      <c r="IOX12" s="608"/>
      <c r="IOY12" s="608"/>
      <c r="IOZ12" s="608"/>
      <c r="IPA12" s="608"/>
      <c r="IPB12" s="608"/>
      <c r="IPC12" s="608"/>
      <c r="IPD12" s="608"/>
      <c r="IPE12" s="608"/>
      <c r="IPF12" s="608"/>
      <c r="IPG12" s="608"/>
      <c r="IPH12" s="608"/>
      <c r="IPI12" s="608"/>
      <c r="IPJ12" s="608"/>
      <c r="IPK12" s="608"/>
      <c r="IPL12" s="608"/>
      <c r="IPM12" s="608"/>
      <c r="IPN12" s="608"/>
      <c r="IPO12" s="608"/>
      <c r="IPP12" s="608"/>
      <c r="IPQ12" s="608"/>
      <c r="IPR12" s="608"/>
      <c r="IPS12" s="608"/>
      <c r="IPT12" s="608"/>
      <c r="IPU12" s="608"/>
      <c r="IPV12" s="608"/>
      <c r="IPW12" s="608"/>
      <c r="IPX12" s="608"/>
      <c r="IPY12" s="608"/>
      <c r="IPZ12" s="608"/>
      <c r="IQA12" s="608"/>
      <c r="IQB12" s="608"/>
      <c r="IQC12" s="608"/>
      <c r="IQD12" s="608"/>
      <c r="IQE12" s="608"/>
      <c r="IQF12" s="608"/>
      <c r="IQG12" s="608"/>
      <c r="IQH12" s="608"/>
      <c r="IQI12" s="608"/>
      <c r="IQJ12" s="608"/>
      <c r="IQK12" s="608"/>
      <c r="IQL12" s="608"/>
      <c r="IQM12" s="608"/>
      <c r="IQN12" s="608"/>
      <c r="IQO12" s="608"/>
      <c r="IQP12" s="608"/>
      <c r="IQQ12" s="608"/>
      <c r="IQR12" s="608"/>
      <c r="IQS12" s="608"/>
      <c r="IQT12" s="608"/>
      <c r="IQU12" s="608"/>
      <c r="IQV12" s="608"/>
      <c r="IQW12" s="608"/>
      <c r="IQX12" s="608"/>
      <c r="IQY12" s="608"/>
      <c r="IQZ12" s="608"/>
      <c r="IRA12" s="608"/>
      <c r="IRB12" s="608"/>
      <c r="IRC12" s="608"/>
      <c r="IRD12" s="608"/>
      <c r="IRE12" s="608"/>
      <c r="IRF12" s="608"/>
      <c r="IRG12" s="608"/>
      <c r="IRH12" s="608"/>
      <c r="IRI12" s="608"/>
      <c r="IRJ12" s="608"/>
      <c r="IRK12" s="608"/>
      <c r="IRL12" s="608"/>
      <c r="IRM12" s="608"/>
      <c r="IRN12" s="608"/>
      <c r="IRO12" s="608"/>
      <c r="IRP12" s="608"/>
      <c r="IRQ12" s="608"/>
      <c r="IRR12" s="608"/>
      <c r="IRS12" s="608"/>
      <c r="IRT12" s="608"/>
      <c r="IRU12" s="608"/>
      <c r="IRV12" s="608"/>
      <c r="IRW12" s="608"/>
      <c r="IRX12" s="608"/>
      <c r="IRY12" s="608"/>
      <c r="IRZ12" s="608"/>
      <c r="ISA12" s="608"/>
      <c r="ISB12" s="608"/>
      <c r="ISC12" s="608"/>
      <c r="ISD12" s="608"/>
      <c r="ISE12" s="608"/>
      <c r="ISF12" s="608"/>
      <c r="ISG12" s="608"/>
      <c r="ISH12" s="608"/>
      <c r="ISI12" s="608"/>
      <c r="ISJ12" s="608"/>
      <c r="ISK12" s="608"/>
      <c r="ISL12" s="608"/>
      <c r="ISM12" s="608"/>
      <c r="ISN12" s="608"/>
      <c r="ISO12" s="608"/>
      <c r="ISP12" s="608"/>
      <c r="ISQ12" s="608"/>
      <c r="ISR12" s="608"/>
      <c r="ISS12" s="608"/>
      <c r="IST12" s="608"/>
      <c r="ISU12" s="608"/>
      <c r="ISV12" s="608"/>
      <c r="ISW12" s="608"/>
      <c r="ISX12" s="608"/>
      <c r="ISY12" s="608"/>
      <c r="ISZ12" s="608"/>
      <c r="ITA12" s="608"/>
      <c r="ITB12" s="608"/>
      <c r="ITC12" s="608"/>
      <c r="ITD12" s="608"/>
      <c r="ITE12" s="608"/>
      <c r="ITF12" s="608"/>
      <c r="ITG12" s="608"/>
      <c r="ITH12" s="608"/>
      <c r="ITI12" s="608"/>
      <c r="ITJ12" s="608"/>
      <c r="ITK12" s="608"/>
      <c r="ITL12" s="608"/>
      <c r="ITM12" s="608"/>
      <c r="ITN12" s="608"/>
      <c r="ITO12" s="608"/>
      <c r="ITP12" s="608"/>
      <c r="ITQ12" s="608"/>
      <c r="ITR12" s="608"/>
      <c r="ITS12" s="608"/>
      <c r="ITT12" s="608"/>
      <c r="ITU12" s="608"/>
      <c r="ITV12" s="608"/>
      <c r="ITW12" s="608"/>
      <c r="ITX12" s="608"/>
      <c r="ITY12" s="608"/>
      <c r="ITZ12" s="608"/>
      <c r="IUA12" s="608"/>
      <c r="IUB12" s="608"/>
      <c r="IUC12" s="608"/>
      <c r="IUD12" s="608"/>
      <c r="IUE12" s="608"/>
      <c r="IUF12" s="608"/>
      <c r="IUG12" s="608"/>
      <c r="IUH12" s="608"/>
      <c r="IUI12" s="608"/>
      <c r="IUJ12" s="608"/>
      <c r="IUK12" s="608"/>
      <c r="IUL12" s="608"/>
      <c r="IUM12" s="608"/>
      <c r="IUN12" s="608"/>
      <c r="IUO12" s="608"/>
      <c r="IUP12" s="608"/>
      <c r="IUQ12" s="608"/>
      <c r="IUR12" s="608"/>
      <c r="IUS12" s="608"/>
      <c r="IUT12" s="608"/>
      <c r="IUU12" s="608"/>
      <c r="IUV12" s="608"/>
      <c r="IUW12" s="608"/>
      <c r="IUX12" s="608"/>
      <c r="IUY12" s="608"/>
      <c r="IUZ12" s="608"/>
      <c r="IVA12" s="608"/>
      <c r="IVB12" s="608"/>
      <c r="IVC12" s="608"/>
      <c r="IVD12" s="608"/>
      <c r="IVE12" s="608"/>
      <c r="IVF12" s="608"/>
      <c r="IVG12" s="608"/>
      <c r="IVH12" s="608"/>
      <c r="IVI12" s="608"/>
      <c r="IVJ12" s="608"/>
      <c r="IVK12" s="608"/>
      <c r="IVL12" s="608"/>
      <c r="IVM12" s="608"/>
      <c r="IVN12" s="608"/>
      <c r="IVO12" s="608"/>
      <c r="IVP12" s="608"/>
      <c r="IVQ12" s="608"/>
      <c r="IVR12" s="608"/>
      <c r="IVS12" s="608"/>
      <c r="IVT12" s="608"/>
      <c r="IVU12" s="608"/>
      <c r="IVV12" s="608"/>
      <c r="IVW12" s="608"/>
      <c r="IVX12" s="608"/>
      <c r="IVY12" s="608"/>
      <c r="IVZ12" s="608"/>
      <c r="IWA12" s="608"/>
      <c r="IWB12" s="608"/>
      <c r="IWC12" s="608"/>
      <c r="IWD12" s="608"/>
      <c r="IWE12" s="608"/>
      <c r="IWF12" s="608"/>
      <c r="IWG12" s="608"/>
      <c r="IWH12" s="608"/>
      <c r="IWI12" s="608"/>
      <c r="IWJ12" s="608"/>
      <c r="IWK12" s="608"/>
      <c r="IWL12" s="608"/>
      <c r="IWM12" s="608"/>
      <c r="IWN12" s="608"/>
      <c r="IWO12" s="608"/>
      <c r="IWP12" s="608"/>
      <c r="IWQ12" s="608"/>
      <c r="IWR12" s="608"/>
      <c r="IWS12" s="608"/>
      <c r="IWT12" s="608"/>
      <c r="IWU12" s="608"/>
      <c r="IWV12" s="608"/>
      <c r="IWW12" s="608"/>
      <c r="IWX12" s="608"/>
      <c r="IWY12" s="608"/>
      <c r="IWZ12" s="608"/>
      <c r="IXA12" s="608"/>
      <c r="IXB12" s="608"/>
      <c r="IXC12" s="608"/>
      <c r="IXD12" s="608"/>
      <c r="IXE12" s="608"/>
      <c r="IXF12" s="608"/>
      <c r="IXG12" s="608"/>
      <c r="IXH12" s="608"/>
      <c r="IXI12" s="608"/>
      <c r="IXJ12" s="608"/>
      <c r="IXK12" s="608"/>
      <c r="IXL12" s="608"/>
      <c r="IXM12" s="608"/>
      <c r="IXN12" s="608"/>
      <c r="IXO12" s="608"/>
      <c r="IXP12" s="608"/>
      <c r="IXQ12" s="608"/>
      <c r="IXR12" s="608"/>
      <c r="IXS12" s="608"/>
      <c r="IXT12" s="608"/>
      <c r="IXU12" s="608"/>
      <c r="IXV12" s="608"/>
      <c r="IXW12" s="608"/>
      <c r="IXX12" s="608"/>
      <c r="IXY12" s="608"/>
      <c r="IXZ12" s="608"/>
      <c r="IYA12" s="608"/>
      <c r="IYB12" s="608"/>
      <c r="IYC12" s="608"/>
      <c r="IYD12" s="608"/>
      <c r="IYE12" s="608"/>
      <c r="IYF12" s="608"/>
      <c r="IYG12" s="608"/>
      <c r="IYH12" s="608"/>
      <c r="IYI12" s="608"/>
      <c r="IYJ12" s="608"/>
      <c r="IYK12" s="608"/>
      <c r="IYL12" s="608"/>
      <c r="IYM12" s="608"/>
      <c r="IYN12" s="608"/>
      <c r="IYO12" s="608"/>
      <c r="IYP12" s="608"/>
      <c r="IYQ12" s="608"/>
      <c r="IYR12" s="608"/>
      <c r="IYS12" s="608"/>
      <c r="IYT12" s="608"/>
      <c r="IYU12" s="608"/>
      <c r="IYV12" s="608"/>
      <c r="IYW12" s="608"/>
      <c r="IYX12" s="608"/>
      <c r="IYY12" s="608"/>
      <c r="IYZ12" s="608"/>
      <c r="IZA12" s="608"/>
      <c r="IZB12" s="608"/>
      <c r="IZC12" s="608"/>
      <c r="IZD12" s="608"/>
      <c r="IZE12" s="608"/>
      <c r="IZF12" s="608"/>
      <c r="IZG12" s="608"/>
      <c r="IZH12" s="608"/>
      <c r="IZI12" s="608"/>
      <c r="IZJ12" s="608"/>
      <c r="IZK12" s="608"/>
      <c r="IZL12" s="608"/>
      <c r="IZM12" s="608"/>
      <c r="IZN12" s="608"/>
      <c r="IZO12" s="608"/>
      <c r="IZP12" s="608"/>
      <c r="IZQ12" s="608"/>
      <c r="IZR12" s="608"/>
      <c r="IZS12" s="608"/>
      <c r="IZT12" s="608"/>
      <c r="IZU12" s="608"/>
      <c r="IZV12" s="608"/>
      <c r="IZW12" s="608"/>
      <c r="IZX12" s="608"/>
      <c r="IZY12" s="608"/>
      <c r="IZZ12" s="608"/>
      <c r="JAA12" s="608"/>
      <c r="JAB12" s="608"/>
      <c r="JAC12" s="608"/>
      <c r="JAD12" s="608"/>
      <c r="JAE12" s="608"/>
      <c r="JAF12" s="608"/>
      <c r="JAG12" s="608"/>
      <c r="JAH12" s="608"/>
      <c r="JAI12" s="608"/>
      <c r="JAJ12" s="608"/>
      <c r="JAK12" s="608"/>
      <c r="JAL12" s="608"/>
      <c r="JAM12" s="608"/>
      <c r="JAN12" s="608"/>
      <c r="JAO12" s="608"/>
      <c r="JAP12" s="608"/>
      <c r="JAQ12" s="608"/>
      <c r="JAR12" s="608"/>
      <c r="JAS12" s="608"/>
      <c r="JAT12" s="608"/>
      <c r="JAU12" s="608"/>
      <c r="JAV12" s="608"/>
      <c r="JAW12" s="608"/>
      <c r="JAX12" s="608"/>
      <c r="JAY12" s="608"/>
      <c r="JAZ12" s="608"/>
      <c r="JBA12" s="608"/>
      <c r="JBB12" s="608"/>
      <c r="JBC12" s="608"/>
      <c r="JBD12" s="608"/>
      <c r="JBE12" s="608"/>
      <c r="JBF12" s="608"/>
      <c r="JBG12" s="608"/>
      <c r="JBH12" s="608"/>
      <c r="JBI12" s="608"/>
      <c r="JBJ12" s="608"/>
      <c r="JBK12" s="608"/>
      <c r="JBL12" s="608"/>
      <c r="JBM12" s="608"/>
      <c r="JBN12" s="608"/>
      <c r="JBO12" s="608"/>
      <c r="JBP12" s="608"/>
      <c r="JBQ12" s="608"/>
      <c r="JBR12" s="608"/>
      <c r="JBS12" s="608"/>
      <c r="JBT12" s="608"/>
      <c r="JBU12" s="608"/>
      <c r="JBV12" s="608"/>
      <c r="JBW12" s="608"/>
      <c r="JBX12" s="608"/>
      <c r="JBY12" s="608"/>
      <c r="JBZ12" s="608"/>
      <c r="JCA12" s="608"/>
      <c r="JCB12" s="608"/>
      <c r="JCC12" s="608"/>
      <c r="JCD12" s="608"/>
      <c r="JCE12" s="608"/>
      <c r="JCF12" s="608"/>
      <c r="JCG12" s="608"/>
      <c r="JCH12" s="608"/>
      <c r="JCI12" s="608"/>
      <c r="JCJ12" s="608"/>
      <c r="JCK12" s="608"/>
      <c r="JCL12" s="608"/>
      <c r="JCM12" s="608"/>
      <c r="JCN12" s="608"/>
      <c r="JCO12" s="608"/>
      <c r="JCP12" s="608"/>
      <c r="JCQ12" s="608"/>
      <c r="JCR12" s="608"/>
      <c r="JCS12" s="608"/>
      <c r="JCT12" s="608"/>
      <c r="JCU12" s="608"/>
      <c r="JCV12" s="608"/>
      <c r="JCW12" s="608"/>
      <c r="JCX12" s="608"/>
      <c r="JCY12" s="608"/>
      <c r="JCZ12" s="608"/>
      <c r="JDA12" s="608"/>
      <c r="JDB12" s="608"/>
      <c r="JDC12" s="608"/>
      <c r="JDD12" s="608"/>
      <c r="JDE12" s="608"/>
      <c r="JDF12" s="608"/>
      <c r="JDG12" s="608"/>
      <c r="JDH12" s="608"/>
      <c r="JDI12" s="608"/>
      <c r="JDJ12" s="608"/>
      <c r="JDK12" s="608"/>
      <c r="JDL12" s="608"/>
      <c r="JDM12" s="608"/>
      <c r="JDN12" s="608"/>
      <c r="JDO12" s="608"/>
      <c r="JDP12" s="608"/>
      <c r="JDQ12" s="608"/>
      <c r="JDR12" s="608"/>
      <c r="JDS12" s="608"/>
      <c r="JDT12" s="608"/>
      <c r="JDU12" s="608"/>
      <c r="JDV12" s="608"/>
      <c r="JDW12" s="608"/>
      <c r="JDX12" s="608"/>
      <c r="JDY12" s="608"/>
      <c r="JDZ12" s="608"/>
      <c r="JEA12" s="608"/>
      <c r="JEB12" s="608"/>
      <c r="JEC12" s="608"/>
      <c r="JED12" s="608"/>
      <c r="JEE12" s="608"/>
      <c r="JEF12" s="608"/>
      <c r="JEG12" s="608"/>
      <c r="JEH12" s="608"/>
      <c r="JEI12" s="608"/>
      <c r="JEJ12" s="608"/>
      <c r="JEK12" s="608"/>
      <c r="JEL12" s="608"/>
      <c r="JEM12" s="608"/>
      <c r="JEN12" s="608"/>
      <c r="JEO12" s="608"/>
      <c r="JEP12" s="608"/>
      <c r="JEQ12" s="608"/>
      <c r="JER12" s="608"/>
      <c r="JES12" s="608"/>
      <c r="JET12" s="608"/>
      <c r="JEU12" s="608"/>
      <c r="JEV12" s="608"/>
      <c r="JEW12" s="608"/>
      <c r="JEX12" s="608"/>
      <c r="JEY12" s="608"/>
      <c r="JEZ12" s="608"/>
      <c r="JFA12" s="608"/>
      <c r="JFB12" s="608"/>
      <c r="JFC12" s="608"/>
      <c r="JFD12" s="608"/>
      <c r="JFE12" s="608"/>
      <c r="JFF12" s="608"/>
      <c r="JFG12" s="608"/>
      <c r="JFH12" s="608"/>
      <c r="JFI12" s="608"/>
      <c r="JFJ12" s="608"/>
      <c r="JFK12" s="608"/>
      <c r="JFL12" s="608"/>
      <c r="JFM12" s="608"/>
      <c r="JFN12" s="608"/>
      <c r="JFO12" s="608"/>
      <c r="JFP12" s="608"/>
      <c r="JFQ12" s="608"/>
      <c r="JFR12" s="608"/>
      <c r="JFS12" s="608"/>
      <c r="JFT12" s="608"/>
      <c r="JFU12" s="608"/>
      <c r="JFV12" s="608"/>
      <c r="JFW12" s="608"/>
      <c r="JFX12" s="608"/>
      <c r="JFY12" s="608"/>
      <c r="JFZ12" s="608"/>
      <c r="JGA12" s="608"/>
      <c r="JGB12" s="608"/>
      <c r="JGC12" s="608"/>
      <c r="JGD12" s="608"/>
      <c r="JGE12" s="608"/>
      <c r="JGF12" s="608"/>
      <c r="JGG12" s="608"/>
      <c r="JGH12" s="608"/>
      <c r="JGI12" s="608"/>
      <c r="JGJ12" s="608"/>
      <c r="JGK12" s="608"/>
      <c r="JGL12" s="608"/>
      <c r="JGM12" s="608"/>
      <c r="JGN12" s="608"/>
      <c r="JGO12" s="608"/>
      <c r="JGP12" s="608"/>
      <c r="JGQ12" s="608"/>
      <c r="JGR12" s="608"/>
      <c r="JGS12" s="608"/>
      <c r="JGT12" s="608"/>
      <c r="JGU12" s="608"/>
      <c r="JGV12" s="608"/>
      <c r="JGW12" s="608"/>
      <c r="JGX12" s="608"/>
      <c r="JGY12" s="608"/>
      <c r="JGZ12" s="608"/>
      <c r="JHA12" s="608"/>
      <c r="JHB12" s="608"/>
      <c r="JHC12" s="608"/>
      <c r="JHD12" s="608"/>
      <c r="JHE12" s="608"/>
      <c r="JHF12" s="608"/>
      <c r="JHG12" s="608"/>
      <c r="JHH12" s="608"/>
      <c r="JHI12" s="608"/>
      <c r="JHJ12" s="608"/>
      <c r="JHK12" s="608"/>
      <c r="JHL12" s="608"/>
      <c r="JHM12" s="608"/>
      <c r="JHN12" s="608"/>
      <c r="JHO12" s="608"/>
      <c r="JHP12" s="608"/>
      <c r="JHQ12" s="608"/>
      <c r="JHR12" s="608"/>
      <c r="JHS12" s="608"/>
      <c r="JHT12" s="608"/>
      <c r="JHU12" s="608"/>
      <c r="JHV12" s="608"/>
      <c r="JHW12" s="608"/>
      <c r="JHX12" s="608"/>
      <c r="JHY12" s="608"/>
      <c r="JHZ12" s="608"/>
      <c r="JIA12" s="608"/>
      <c r="JIB12" s="608"/>
      <c r="JIC12" s="608"/>
      <c r="JID12" s="608"/>
      <c r="JIE12" s="608"/>
      <c r="JIF12" s="608"/>
      <c r="JIG12" s="608"/>
      <c r="JIH12" s="608"/>
      <c r="JII12" s="608"/>
      <c r="JIJ12" s="608"/>
      <c r="JIK12" s="608"/>
      <c r="JIL12" s="608"/>
      <c r="JIM12" s="608"/>
      <c r="JIN12" s="608"/>
      <c r="JIO12" s="608"/>
      <c r="JIP12" s="608"/>
      <c r="JIQ12" s="608"/>
      <c r="JIR12" s="608"/>
      <c r="JIS12" s="608"/>
      <c r="JIT12" s="608"/>
      <c r="JIU12" s="608"/>
      <c r="JIV12" s="608"/>
      <c r="JIW12" s="608"/>
      <c r="JIX12" s="608"/>
      <c r="JIY12" s="608"/>
      <c r="JIZ12" s="608"/>
      <c r="JJA12" s="608"/>
      <c r="JJB12" s="608"/>
      <c r="JJC12" s="608"/>
      <c r="JJD12" s="608"/>
      <c r="JJE12" s="608"/>
      <c r="JJF12" s="608"/>
      <c r="JJG12" s="608"/>
      <c r="JJH12" s="608"/>
      <c r="JJI12" s="608"/>
      <c r="JJJ12" s="608"/>
      <c r="JJK12" s="608"/>
      <c r="JJL12" s="608"/>
      <c r="JJM12" s="608"/>
      <c r="JJN12" s="608"/>
      <c r="JJO12" s="608"/>
      <c r="JJP12" s="608"/>
      <c r="JJQ12" s="608"/>
      <c r="JJR12" s="608"/>
      <c r="JJS12" s="608"/>
      <c r="JJT12" s="608"/>
      <c r="JJU12" s="608"/>
      <c r="JJV12" s="608"/>
      <c r="JJW12" s="608"/>
      <c r="JJX12" s="608"/>
      <c r="JJY12" s="608"/>
      <c r="JJZ12" s="608"/>
      <c r="JKA12" s="608"/>
      <c r="JKB12" s="608"/>
      <c r="JKC12" s="608"/>
      <c r="JKD12" s="608"/>
      <c r="JKE12" s="608"/>
      <c r="JKF12" s="608"/>
      <c r="JKG12" s="608"/>
      <c r="JKH12" s="608"/>
      <c r="JKI12" s="608"/>
      <c r="JKJ12" s="608"/>
      <c r="JKK12" s="608"/>
      <c r="JKL12" s="608"/>
      <c r="JKM12" s="608"/>
      <c r="JKN12" s="608"/>
      <c r="JKO12" s="608"/>
      <c r="JKP12" s="608"/>
      <c r="JKQ12" s="608"/>
      <c r="JKR12" s="608"/>
      <c r="JKS12" s="608"/>
      <c r="JKT12" s="608"/>
      <c r="JKU12" s="608"/>
      <c r="JKV12" s="608"/>
      <c r="JKW12" s="608"/>
      <c r="JKX12" s="608"/>
      <c r="JKY12" s="608"/>
      <c r="JKZ12" s="608"/>
      <c r="JLA12" s="608"/>
      <c r="JLB12" s="608"/>
      <c r="JLC12" s="608"/>
      <c r="JLD12" s="608"/>
      <c r="JLE12" s="608"/>
      <c r="JLF12" s="608"/>
      <c r="JLG12" s="608"/>
      <c r="JLH12" s="608"/>
      <c r="JLI12" s="608"/>
      <c r="JLJ12" s="608"/>
      <c r="JLK12" s="608"/>
      <c r="JLL12" s="608"/>
      <c r="JLM12" s="608"/>
      <c r="JLN12" s="608"/>
      <c r="JLO12" s="608"/>
      <c r="JLP12" s="608"/>
      <c r="JLQ12" s="608"/>
      <c r="JLR12" s="608"/>
      <c r="JLS12" s="608"/>
      <c r="JLT12" s="608"/>
      <c r="JLU12" s="608"/>
      <c r="JLV12" s="608"/>
      <c r="JLW12" s="608"/>
      <c r="JLX12" s="608"/>
      <c r="JLY12" s="608"/>
      <c r="JLZ12" s="608"/>
      <c r="JMA12" s="608"/>
      <c r="JMB12" s="608"/>
      <c r="JMC12" s="608"/>
      <c r="JMD12" s="608"/>
      <c r="JME12" s="608"/>
      <c r="JMF12" s="608"/>
      <c r="JMG12" s="608"/>
      <c r="JMH12" s="608"/>
      <c r="JMI12" s="608"/>
      <c r="JMJ12" s="608"/>
      <c r="JMK12" s="608"/>
      <c r="JML12" s="608"/>
      <c r="JMM12" s="608"/>
      <c r="JMN12" s="608"/>
      <c r="JMO12" s="608"/>
      <c r="JMP12" s="608"/>
      <c r="JMQ12" s="608"/>
      <c r="JMR12" s="608"/>
      <c r="JMS12" s="608"/>
      <c r="JMT12" s="608"/>
      <c r="JMU12" s="608"/>
      <c r="JMV12" s="608"/>
      <c r="JMW12" s="608"/>
      <c r="JMX12" s="608"/>
      <c r="JMY12" s="608"/>
      <c r="JMZ12" s="608"/>
      <c r="JNA12" s="608"/>
      <c r="JNB12" s="608"/>
      <c r="JNC12" s="608"/>
      <c r="JND12" s="608"/>
      <c r="JNE12" s="608"/>
      <c r="JNF12" s="608"/>
      <c r="JNG12" s="608"/>
      <c r="JNH12" s="608"/>
      <c r="JNI12" s="608"/>
      <c r="JNJ12" s="608"/>
      <c r="JNK12" s="608"/>
      <c r="JNL12" s="608"/>
      <c r="JNM12" s="608"/>
      <c r="JNN12" s="608"/>
      <c r="JNO12" s="608"/>
      <c r="JNP12" s="608"/>
      <c r="JNQ12" s="608"/>
      <c r="JNR12" s="608"/>
      <c r="JNS12" s="608"/>
      <c r="JNT12" s="608"/>
      <c r="JNU12" s="608"/>
      <c r="JNV12" s="608"/>
      <c r="JNW12" s="608"/>
      <c r="JNX12" s="608"/>
      <c r="JNY12" s="608"/>
      <c r="JNZ12" s="608"/>
      <c r="JOA12" s="608"/>
      <c r="JOB12" s="608"/>
      <c r="JOC12" s="608"/>
      <c r="JOD12" s="608"/>
      <c r="JOE12" s="608"/>
      <c r="JOF12" s="608"/>
      <c r="JOG12" s="608"/>
      <c r="JOH12" s="608"/>
      <c r="JOI12" s="608"/>
      <c r="JOJ12" s="608"/>
      <c r="JOK12" s="608"/>
      <c r="JOL12" s="608"/>
      <c r="JOM12" s="608"/>
      <c r="JON12" s="608"/>
      <c r="JOO12" s="608"/>
      <c r="JOP12" s="608"/>
      <c r="JOQ12" s="608"/>
      <c r="JOR12" s="608"/>
      <c r="JOS12" s="608"/>
      <c r="JOT12" s="608"/>
      <c r="JOU12" s="608"/>
      <c r="JOV12" s="608"/>
      <c r="JOW12" s="608"/>
      <c r="JOX12" s="608"/>
      <c r="JOY12" s="608"/>
      <c r="JOZ12" s="608"/>
      <c r="JPA12" s="608"/>
      <c r="JPB12" s="608"/>
      <c r="JPC12" s="608"/>
      <c r="JPD12" s="608"/>
      <c r="JPE12" s="608"/>
      <c r="JPF12" s="608"/>
      <c r="JPG12" s="608"/>
      <c r="JPH12" s="608"/>
      <c r="JPI12" s="608"/>
      <c r="JPJ12" s="608"/>
      <c r="JPK12" s="608"/>
      <c r="JPL12" s="608"/>
      <c r="JPM12" s="608"/>
      <c r="JPN12" s="608"/>
      <c r="JPO12" s="608"/>
      <c r="JPP12" s="608"/>
      <c r="JPQ12" s="608"/>
      <c r="JPR12" s="608"/>
      <c r="JPS12" s="608"/>
      <c r="JPT12" s="608"/>
      <c r="JPU12" s="608"/>
      <c r="JPV12" s="608"/>
      <c r="JPW12" s="608"/>
      <c r="JPX12" s="608"/>
      <c r="JPY12" s="608"/>
      <c r="JPZ12" s="608"/>
      <c r="JQA12" s="608"/>
      <c r="JQB12" s="608"/>
      <c r="JQC12" s="608"/>
      <c r="JQD12" s="608"/>
      <c r="JQE12" s="608"/>
      <c r="JQF12" s="608"/>
      <c r="JQG12" s="608"/>
      <c r="JQH12" s="608"/>
      <c r="JQI12" s="608"/>
      <c r="JQJ12" s="608"/>
      <c r="JQK12" s="608"/>
      <c r="JQL12" s="608"/>
      <c r="JQM12" s="608"/>
      <c r="JQN12" s="608"/>
      <c r="JQO12" s="608"/>
      <c r="JQP12" s="608"/>
      <c r="JQQ12" s="608"/>
      <c r="JQR12" s="608"/>
      <c r="JQS12" s="608"/>
      <c r="JQT12" s="608"/>
      <c r="JQU12" s="608"/>
      <c r="JQV12" s="608"/>
      <c r="JQW12" s="608"/>
      <c r="JQX12" s="608"/>
      <c r="JQY12" s="608"/>
      <c r="JQZ12" s="608"/>
      <c r="JRA12" s="608"/>
      <c r="JRB12" s="608"/>
      <c r="JRC12" s="608"/>
      <c r="JRD12" s="608"/>
      <c r="JRE12" s="608"/>
      <c r="JRF12" s="608"/>
      <c r="JRG12" s="608"/>
      <c r="JRH12" s="608"/>
      <c r="JRI12" s="608"/>
      <c r="JRJ12" s="608"/>
      <c r="JRK12" s="608"/>
      <c r="JRL12" s="608"/>
      <c r="JRM12" s="608"/>
      <c r="JRN12" s="608"/>
      <c r="JRO12" s="608"/>
      <c r="JRP12" s="608"/>
      <c r="JRQ12" s="608"/>
      <c r="JRR12" s="608"/>
      <c r="JRS12" s="608"/>
      <c r="JRT12" s="608"/>
      <c r="JRU12" s="608"/>
      <c r="JRV12" s="608"/>
      <c r="JRW12" s="608"/>
      <c r="JRX12" s="608"/>
      <c r="JRY12" s="608"/>
      <c r="JRZ12" s="608"/>
      <c r="JSA12" s="608"/>
      <c r="JSB12" s="608"/>
      <c r="JSC12" s="608"/>
      <c r="JSD12" s="608"/>
      <c r="JSE12" s="608"/>
      <c r="JSF12" s="608"/>
      <c r="JSG12" s="608"/>
      <c r="JSH12" s="608"/>
      <c r="JSI12" s="608"/>
      <c r="JSJ12" s="608"/>
      <c r="JSK12" s="608"/>
      <c r="JSL12" s="608"/>
      <c r="JSM12" s="608"/>
      <c r="JSN12" s="608"/>
      <c r="JSO12" s="608"/>
      <c r="JSP12" s="608"/>
      <c r="JSQ12" s="608"/>
      <c r="JSR12" s="608"/>
      <c r="JSS12" s="608"/>
      <c r="JST12" s="608"/>
      <c r="JSU12" s="608"/>
      <c r="JSV12" s="608"/>
      <c r="JSW12" s="608"/>
      <c r="JSX12" s="608"/>
      <c r="JSY12" s="608"/>
      <c r="JSZ12" s="608"/>
      <c r="JTA12" s="608"/>
      <c r="JTB12" s="608"/>
      <c r="JTC12" s="608"/>
      <c r="JTD12" s="608"/>
      <c r="JTE12" s="608"/>
      <c r="JTF12" s="608"/>
      <c r="JTG12" s="608"/>
      <c r="JTH12" s="608"/>
      <c r="JTI12" s="608"/>
      <c r="JTJ12" s="608"/>
      <c r="JTK12" s="608"/>
      <c r="JTL12" s="608"/>
      <c r="JTM12" s="608"/>
      <c r="JTN12" s="608"/>
      <c r="JTO12" s="608"/>
      <c r="JTP12" s="608"/>
      <c r="JTQ12" s="608"/>
      <c r="JTR12" s="608"/>
      <c r="JTS12" s="608"/>
      <c r="JTT12" s="608"/>
      <c r="JTU12" s="608"/>
      <c r="JTV12" s="608"/>
      <c r="JTW12" s="608"/>
      <c r="JTX12" s="608"/>
      <c r="JTY12" s="608"/>
      <c r="JTZ12" s="608"/>
      <c r="JUA12" s="608"/>
      <c r="JUB12" s="608"/>
      <c r="JUC12" s="608"/>
      <c r="JUD12" s="608"/>
      <c r="JUE12" s="608"/>
      <c r="JUF12" s="608"/>
      <c r="JUG12" s="608"/>
      <c r="JUH12" s="608"/>
      <c r="JUI12" s="608"/>
      <c r="JUJ12" s="608"/>
      <c r="JUK12" s="608"/>
      <c r="JUL12" s="608"/>
      <c r="JUM12" s="608"/>
      <c r="JUN12" s="608"/>
      <c r="JUO12" s="608"/>
      <c r="JUP12" s="608"/>
      <c r="JUQ12" s="608"/>
      <c r="JUR12" s="608"/>
      <c r="JUS12" s="608"/>
      <c r="JUT12" s="608"/>
      <c r="JUU12" s="608"/>
      <c r="JUV12" s="608"/>
      <c r="JUW12" s="608"/>
      <c r="JUX12" s="608"/>
      <c r="JUY12" s="608"/>
      <c r="JUZ12" s="608"/>
      <c r="JVA12" s="608"/>
      <c r="JVB12" s="608"/>
      <c r="JVC12" s="608"/>
      <c r="JVD12" s="608"/>
      <c r="JVE12" s="608"/>
      <c r="JVF12" s="608"/>
      <c r="JVG12" s="608"/>
      <c r="JVH12" s="608"/>
      <c r="JVI12" s="608"/>
      <c r="JVJ12" s="608"/>
      <c r="JVK12" s="608"/>
      <c r="JVL12" s="608"/>
      <c r="JVM12" s="608"/>
      <c r="JVN12" s="608"/>
      <c r="JVO12" s="608"/>
      <c r="JVP12" s="608"/>
      <c r="JVQ12" s="608"/>
      <c r="JVR12" s="608"/>
      <c r="JVS12" s="608"/>
      <c r="JVT12" s="608"/>
      <c r="JVU12" s="608"/>
      <c r="JVV12" s="608"/>
      <c r="JVW12" s="608"/>
      <c r="JVX12" s="608"/>
      <c r="JVY12" s="608"/>
      <c r="JVZ12" s="608"/>
      <c r="JWA12" s="608"/>
      <c r="JWB12" s="608"/>
      <c r="JWC12" s="608"/>
      <c r="JWD12" s="608"/>
      <c r="JWE12" s="608"/>
      <c r="JWF12" s="608"/>
      <c r="JWG12" s="608"/>
      <c r="JWH12" s="608"/>
      <c r="JWI12" s="608"/>
      <c r="JWJ12" s="608"/>
      <c r="JWK12" s="608"/>
      <c r="JWL12" s="608"/>
      <c r="JWM12" s="608"/>
      <c r="JWN12" s="608"/>
      <c r="JWO12" s="608"/>
      <c r="JWP12" s="608"/>
      <c r="JWQ12" s="608"/>
      <c r="JWR12" s="608"/>
      <c r="JWS12" s="608"/>
      <c r="JWT12" s="608"/>
      <c r="JWU12" s="608"/>
      <c r="JWV12" s="608"/>
      <c r="JWW12" s="608"/>
      <c r="JWX12" s="608"/>
      <c r="JWY12" s="608"/>
      <c r="JWZ12" s="608"/>
      <c r="JXA12" s="608"/>
      <c r="JXB12" s="608"/>
      <c r="JXC12" s="608"/>
      <c r="JXD12" s="608"/>
      <c r="JXE12" s="608"/>
      <c r="JXF12" s="608"/>
      <c r="JXG12" s="608"/>
      <c r="JXH12" s="608"/>
      <c r="JXI12" s="608"/>
      <c r="JXJ12" s="608"/>
      <c r="JXK12" s="608"/>
      <c r="JXL12" s="608"/>
      <c r="JXM12" s="608"/>
      <c r="JXN12" s="608"/>
      <c r="JXO12" s="608"/>
      <c r="JXP12" s="608"/>
      <c r="JXQ12" s="608"/>
      <c r="JXR12" s="608"/>
      <c r="JXS12" s="608"/>
      <c r="JXT12" s="608"/>
      <c r="JXU12" s="608"/>
      <c r="JXV12" s="608"/>
      <c r="JXW12" s="608"/>
      <c r="JXX12" s="608"/>
      <c r="JXY12" s="608"/>
      <c r="JXZ12" s="608"/>
      <c r="JYA12" s="608"/>
      <c r="JYB12" s="608"/>
      <c r="JYC12" s="608"/>
      <c r="JYD12" s="608"/>
      <c r="JYE12" s="608"/>
      <c r="JYF12" s="608"/>
      <c r="JYG12" s="608"/>
      <c r="JYH12" s="608"/>
      <c r="JYI12" s="608"/>
      <c r="JYJ12" s="608"/>
      <c r="JYK12" s="608"/>
      <c r="JYL12" s="608"/>
      <c r="JYM12" s="608"/>
      <c r="JYN12" s="608"/>
      <c r="JYO12" s="608"/>
      <c r="JYP12" s="608"/>
      <c r="JYQ12" s="608"/>
      <c r="JYR12" s="608"/>
      <c r="JYS12" s="608"/>
      <c r="JYT12" s="608"/>
      <c r="JYU12" s="608"/>
      <c r="JYV12" s="608"/>
      <c r="JYW12" s="608"/>
      <c r="JYX12" s="608"/>
      <c r="JYY12" s="608"/>
      <c r="JYZ12" s="608"/>
      <c r="JZA12" s="608"/>
      <c r="JZB12" s="608"/>
      <c r="JZC12" s="608"/>
      <c r="JZD12" s="608"/>
      <c r="JZE12" s="608"/>
      <c r="JZF12" s="608"/>
      <c r="JZG12" s="608"/>
      <c r="JZH12" s="608"/>
      <c r="JZI12" s="608"/>
      <c r="JZJ12" s="608"/>
      <c r="JZK12" s="608"/>
      <c r="JZL12" s="608"/>
      <c r="JZM12" s="608"/>
      <c r="JZN12" s="608"/>
      <c r="JZO12" s="608"/>
      <c r="JZP12" s="608"/>
      <c r="JZQ12" s="608"/>
      <c r="JZR12" s="608"/>
      <c r="JZS12" s="608"/>
      <c r="JZT12" s="608"/>
      <c r="JZU12" s="608"/>
      <c r="JZV12" s="608"/>
      <c r="JZW12" s="608"/>
      <c r="JZX12" s="608"/>
      <c r="JZY12" s="608"/>
      <c r="JZZ12" s="608"/>
      <c r="KAA12" s="608"/>
      <c r="KAB12" s="608"/>
      <c r="KAC12" s="608"/>
      <c r="KAD12" s="608"/>
      <c r="KAE12" s="608"/>
      <c r="KAF12" s="608"/>
      <c r="KAG12" s="608"/>
      <c r="KAH12" s="608"/>
      <c r="KAI12" s="608"/>
      <c r="KAJ12" s="608"/>
      <c r="KAK12" s="608"/>
      <c r="KAL12" s="608"/>
      <c r="KAM12" s="608"/>
      <c r="KAN12" s="608"/>
      <c r="KAO12" s="608"/>
      <c r="KAP12" s="608"/>
      <c r="KAQ12" s="608"/>
      <c r="KAR12" s="608"/>
      <c r="KAS12" s="608"/>
      <c r="KAT12" s="608"/>
      <c r="KAU12" s="608"/>
      <c r="KAV12" s="608"/>
      <c r="KAW12" s="608"/>
      <c r="KAX12" s="608"/>
      <c r="KAY12" s="608"/>
      <c r="KAZ12" s="608"/>
      <c r="KBA12" s="608"/>
      <c r="KBB12" s="608"/>
      <c r="KBC12" s="608"/>
      <c r="KBD12" s="608"/>
      <c r="KBE12" s="608"/>
      <c r="KBF12" s="608"/>
      <c r="KBG12" s="608"/>
      <c r="KBH12" s="608"/>
      <c r="KBI12" s="608"/>
      <c r="KBJ12" s="608"/>
      <c r="KBK12" s="608"/>
      <c r="KBL12" s="608"/>
      <c r="KBM12" s="608"/>
      <c r="KBN12" s="608"/>
      <c r="KBO12" s="608"/>
      <c r="KBP12" s="608"/>
      <c r="KBQ12" s="608"/>
      <c r="KBR12" s="608"/>
      <c r="KBS12" s="608"/>
      <c r="KBT12" s="608"/>
      <c r="KBU12" s="608"/>
      <c r="KBV12" s="608"/>
      <c r="KBW12" s="608"/>
      <c r="KBX12" s="608"/>
      <c r="KBY12" s="608"/>
      <c r="KBZ12" s="608"/>
      <c r="KCA12" s="608"/>
      <c r="KCB12" s="608"/>
      <c r="KCC12" s="608"/>
      <c r="KCD12" s="608"/>
      <c r="KCE12" s="608"/>
      <c r="KCF12" s="608"/>
      <c r="KCG12" s="608"/>
      <c r="KCH12" s="608"/>
      <c r="KCI12" s="608"/>
      <c r="KCJ12" s="608"/>
      <c r="KCK12" s="608"/>
      <c r="KCL12" s="608"/>
      <c r="KCM12" s="608"/>
      <c r="KCN12" s="608"/>
      <c r="KCO12" s="608"/>
      <c r="KCP12" s="608"/>
      <c r="KCQ12" s="608"/>
      <c r="KCR12" s="608"/>
      <c r="KCS12" s="608"/>
      <c r="KCT12" s="608"/>
      <c r="KCU12" s="608"/>
      <c r="KCV12" s="608"/>
      <c r="KCW12" s="608"/>
      <c r="KCX12" s="608"/>
      <c r="KCY12" s="608"/>
      <c r="KCZ12" s="608"/>
      <c r="KDA12" s="608"/>
      <c r="KDB12" s="608"/>
      <c r="KDC12" s="608"/>
      <c r="KDD12" s="608"/>
      <c r="KDE12" s="608"/>
      <c r="KDF12" s="608"/>
      <c r="KDG12" s="608"/>
      <c r="KDH12" s="608"/>
      <c r="KDI12" s="608"/>
      <c r="KDJ12" s="608"/>
      <c r="KDK12" s="608"/>
      <c r="KDL12" s="608"/>
      <c r="KDM12" s="608"/>
      <c r="KDN12" s="608"/>
      <c r="KDO12" s="608"/>
      <c r="KDP12" s="608"/>
      <c r="KDQ12" s="608"/>
      <c r="KDR12" s="608"/>
      <c r="KDS12" s="608"/>
      <c r="KDT12" s="608"/>
      <c r="KDU12" s="608"/>
      <c r="KDV12" s="608"/>
      <c r="KDW12" s="608"/>
      <c r="KDX12" s="608"/>
      <c r="KDY12" s="608"/>
      <c r="KDZ12" s="608"/>
      <c r="KEA12" s="608"/>
      <c r="KEB12" s="608"/>
      <c r="KEC12" s="608"/>
      <c r="KED12" s="608"/>
      <c r="KEE12" s="608"/>
      <c r="KEF12" s="608"/>
      <c r="KEG12" s="608"/>
      <c r="KEH12" s="608"/>
      <c r="KEI12" s="608"/>
      <c r="KEJ12" s="608"/>
      <c r="KEK12" s="608"/>
      <c r="KEL12" s="608"/>
      <c r="KEM12" s="608"/>
      <c r="KEN12" s="608"/>
      <c r="KEO12" s="608"/>
      <c r="KEP12" s="608"/>
      <c r="KEQ12" s="608"/>
      <c r="KER12" s="608"/>
      <c r="KES12" s="608"/>
      <c r="KET12" s="608"/>
      <c r="KEU12" s="608"/>
      <c r="KEV12" s="608"/>
      <c r="KEW12" s="608"/>
      <c r="KEX12" s="608"/>
      <c r="KEY12" s="608"/>
      <c r="KEZ12" s="608"/>
      <c r="KFA12" s="608"/>
      <c r="KFB12" s="608"/>
      <c r="KFC12" s="608"/>
      <c r="KFD12" s="608"/>
      <c r="KFE12" s="608"/>
      <c r="KFF12" s="608"/>
      <c r="KFG12" s="608"/>
      <c r="KFH12" s="608"/>
      <c r="KFI12" s="608"/>
      <c r="KFJ12" s="608"/>
      <c r="KFK12" s="608"/>
      <c r="KFL12" s="608"/>
      <c r="KFM12" s="608"/>
      <c r="KFN12" s="608"/>
      <c r="KFO12" s="608"/>
      <c r="KFP12" s="608"/>
      <c r="KFQ12" s="608"/>
      <c r="KFR12" s="608"/>
      <c r="KFS12" s="608"/>
      <c r="KFT12" s="608"/>
      <c r="KFU12" s="608"/>
      <c r="KFV12" s="608"/>
      <c r="KFW12" s="608"/>
      <c r="KFX12" s="608"/>
      <c r="KFY12" s="608"/>
      <c r="KFZ12" s="608"/>
      <c r="KGA12" s="608"/>
      <c r="KGB12" s="608"/>
      <c r="KGC12" s="608"/>
      <c r="KGD12" s="608"/>
      <c r="KGE12" s="608"/>
      <c r="KGF12" s="608"/>
      <c r="KGG12" s="608"/>
      <c r="KGH12" s="608"/>
      <c r="KGI12" s="608"/>
      <c r="KGJ12" s="608"/>
      <c r="KGK12" s="608"/>
      <c r="KGL12" s="608"/>
      <c r="KGM12" s="608"/>
      <c r="KGN12" s="608"/>
      <c r="KGO12" s="608"/>
      <c r="KGP12" s="608"/>
      <c r="KGQ12" s="608"/>
      <c r="KGR12" s="608"/>
      <c r="KGS12" s="608"/>
      <c r="KGT12" s="608"/>
      <c r="KGU12" s="608"/>
      <c r="KGV12" s="608"/>
      <c r="KGW12" s="608"/>
      <c r="KGX12" s="608"/>
      <c r="KGY12" s="608"/>
      <c r="KGZ12" s="608"/>
      <c r="KHA12" s="608"/>
      <c r="KHB12" s="608"/>
      <c r="KHC12" s="608"/>
      <c r="KHD12" s="608"/>
      <c r="KHE12" s="608"/>
      <c r="KHF12" s="608"/>
      <c r="KHG12" s="608"/>
      <c r="KHH12" s="608"/>
      <c r="KHI12" s="608"/>
      <c r="KHJ12" s="608"/>
      <c r="KHK12" s="608"/>
      <c r="KHL12" s="608"/>
      <c r="KHM12" s="608"/>
      <c r="KHN12" s="608"/>
      <c r="KHO12" s="608"/>
      <c r="KHP12" s="608"/>
      <c r="KHQ12" s="608"/>
      <c r="KHR12" s="608"/>
      <c r="KHS12" s="608"/>
      <c r="KHT12" s="608"/>
      <c r="KHU12" s="608"/>
      <c r="KHV12" s="608"/>
      <c r="KHW12" s="608"/>
      <c r="KHX12" s="608"/>
      <c r="KHY12" s="608"/>
      <c r="KHZ12" s="608"/>
      <c r="KIA12" s="608"/>
      <c r="KIB12" s="608"/>
      <c r="KIC12" s="608"/>
      <c r="KID12" s="608"/>
      <c r="KIE12" s="608"/>
      <c r="KIF12" s="608"/>
      <c r="KIG12" s="608"/>
      <c r="KIH12" s="608"/>
      <c r="KII12" s="608"/>
      <c r="KIJ12" s="608"/>
      <c r="KIK12" s="608"/>
      <c r="KIL12" s="608"/>
      <c r="KIM12" s="608"/>
      <c r="KIN12" s="608"/>
      <c r="KIO12" s="608"/>
      <c r="KIP12" s="608"/>
      <c r="KIQ12" s="608"/>
      <c r="KIR12" s="608"/>
      <c r="KIS12" s="608"/>
      <c r="KIT12" s="608"/>
      <c r="KIU12" s="608"/>
      <c r="KIV12" s="608"/>
      <c r="KIW12" s="608"/>
      <c r="KIX12" s="608"/>
      <c r="KIY12" s="608"/>
      <c r="KIZ12" s="608"/>
      <c r="KJA12" s="608"/>
      <c r="KJB12" s="608"/>
      <c r="KJC12" s="608"/>
      <c r="KJD12" s="608"/>
      <c r="KJE12" s="608"/>
      <c r="KJF12" s="608"/>
      <c r="KJG12" s="608"/>
      <c r="KJH12" s="608"/>
      <c r="KJI12" s="608"/>
      <c r="KJJ12" s="608"/>
      <c r="KJK12" s="608"/>
      <c r="KJL12" s="608"/>
      <c r="KJM12" s="608"/>
      <c r="KJN12" s="608"/>
      <c r="KJO12" s="608"/>
      <c r="KJP12" s="608"/>
      <c r="KJQ12" s="608"/>
      <c r="KJR12" s="608"/>
      <c r="KJS12" s="608"/>
      <c r="KJT12" s="608"/>
      <c r="KJU12" s="608"/>
      <c r="KJV12" s="608"/>
      <c r="KJW12" s="608"/>
      <c r="KJX12" s="608"/>
      <c r="KJY12" s="608"/>
      <c r="KJZ12" s="608"/>
      <c r="KKA12" s="608"/>
      <c r="KKB12" s="608"/>
      <c r="KKC12" s="608"/>
      <c r="KKD12" s="608"/>
      <c r="KKE12" s="608"/>
      <c r="KKF12" s="608"/>
      <c r="KKG12" s="608"/>
      <c r="KKH12" s="608"/>
      <c r="KKI12" s="608"/>
      <c r="KKJ12" s="608"/>
      <c r="KKK12" s="608"/>
      <c r="KKL12" s="608"/>
      <c r="KKM12" s="608"/>
      <c r="KKN12" s="608"/>
      <c r="KKO12" s="608"/>
      <c r="KKP12" s="608"/>
      <c r="KKQ12" s="608"/>
      <c r="KKR12" s="608"/>
      <c r="KKS12" s="608"/>
      <c r="KKT12" s="608"/>
      <c r="KKU12" s="608"/>
      <c r="KKV12" s="608"/>
      <c r="KKW12" s="608"/>
      <c r="KKX12" s="608"/>
      <c r="KKY12" s="608"/>
      <c r="KKZ12" s="608"/>
      <c r="KLA12" s="608"/>
      <c r="KLB12" s="608"/>
      <c r="KLC12" s="608"/>
      <c r="KLD12" s="608"/>
      <c r="KLE12" s="608"/>
      <c r="KLF12" s="608"/>
      <c r="KLG12" s="608"/>
      <c r="KLH12" s="608"/>
      <c r="KLI12" s="608"/>
      <c r="KLJ12" s="608"/>
      <c r="KLK12" s="608"/>
      <c r="KLL12" s="608"/>
      <c r="KLM12" s="608"/>
      <c r="KLN12" s="608"/>
      <c r="KLO12" s="608"/>
      <c r="KLP12" s="608"/>
      <c r="KLQ12" s="608"/>
      <c r="KLR12" s="608"/>
      <c r="KLS12" s="608"/>
      <c r="KLT12" s="608"/>
      <c r="KLU12" s="608"/>
      <c r="KLV12" s="608"/>
      <c r="KLW12" s="608"/>
      <c r="KLX12" s="608"/>
      <c r="KLY12" s="608"/>
      <c r="KLZ12" s="608"/>
      <c r="KMA12" s="608"/>
      <c r="KMB12" s="608"/>
      <c r="KMC12" s="608"/>
      <c r="KMD12" s="608"/>
      <c r="KME12" s="608"/>
      <c r="KMF12" s="608"/>
      <c r="KMG12" s="608"/>
      <c r="KMH12" s="608"/>
      <c r="KMI12" s="608"/>
      <c r="KMJ12" s="608"/>
      <c r="KMK12" s="608"/>
      <c r="KML12" s="608"/>
      <c r="KMM12" s="608"/>
      <c r="KMN12" s="608"/>
      <c r="KMO12" s="608"/>
      <c r="KMP12" s="608"/>
      <c r="KMQ12" s="608"/>
      <c r="KMR12" s="608"/>
      <c r="KMS12" s="608"/>
      <c r="KMT12" s="608"/>
      <c r="KMU12" s="608"/>
      <c r="KMV12" s="608"/>
      <c r="KMW12" s="608"/>
      <c r="KMX12" s="608"/>
      <c r="KMY12" s="608"/>
      <c r="KMZ12" s="608"/>
      <c r="KNA12" s="608"/>
      <c r="KNB12" s="608"/>
      <c r="KNC12" s="608"/>
      <c r="KND12" s="608"/>
      <c r="KNE12" s="608"/>
      <c r="KNF12" s="608"/>
      <c r="KNG12" s="608"/>
      <c r="KNH12" s="608"/>
      <c r="KNI12" s="608"/>
      <c r="KNJ12" s="608"/>
      <c r="KNK12" s="608"/>
      <c r="KNL12" s="608"/>
      <c r="KNM12" s="608"/>
      <c r="KNN12" s="608"/>
      <c r="KNO12" s="608"/>
      <c r="KNP12" s="608"/>
      <c r="KNQ12" s="608"/>
      <c r="KNR12" s="608"/>
      <c r="KNS12" s="608"/>
      <c r="KNT12" s="608"/>
      <c r="KNU12" s="608"/>
      <c r="KNV12" s="608"/>
      <c r="KNW12" s="608"/>
      <c r="KNX12" s="608"/>
      <c r="KNY12" s="608"/>
      <c r="KNZ12" s="608"/>
      <c r="KOA12" s="608"/>
      <c r="KOB12" s="608"/>
      <c r="KOC12" s="608"/>
      <c r="KOD12" s="608"/>
      <c r="KOE12" s="608"/>
      <c r="KOF12" s="608"/>
      <c r="KOG12" s="608"/>
      <c r="KOH12" s="608"/>
      <c r="KOI12" s="608"/>
      <c r="KOJ12" s="608"/>
      <c r="KOK12" s="608"/>
      <c r="KOL12" s="608"/>
      <c r="KOM12" s="608"/>
      <c r="KON12" s="608"/>
      <c r="KOO12" s="608"/>
      <c r="KOP12" s="608"/>
      <c r="KOQ12" s="608"/>
      <c r="KOR12" s="608"/>
      <c r="KOS12" s="608"/>
      <c r="KOT12" s="608"/>
      <c r="KOU12" s="608"/>
      <c r="KOV12" s="608"/>
      <c r="KOW12" s="608"/>
      <c r="KOX12" s="608"/>
      <c r="KOY12" s="608"/>
      <c r="KOZ12" s="608"/>
      <c r="KPA12" s="608"/>
      <c r="KPB12" s="608"/>
      <c r="KPC12" s="608"/>
      <c r="KPD12" s="608"/>
      <c r="KPE12" s="608"/>
      <c r="KPF12" s="608"/>
      <c r="KPG12" s="608"/>
      <c r="KPH12" s="608"/>
      <c r="KPI12" s="608"/>
      <c r="KPJ12" s="608"/>
      <c r="KPK12" s="608"/>
      <c r="KPL12" s="608"/>
      <c r="KPM12" s="608"/>
      <c r="KPN12" s="608"/>
      <c r="KPO12" s="608"/>
      <c r="KPP12" s="608"/>
      <c r="KPQ12" s="608"/>
      <c r="KPR12" s="608"/>
      <c r="KPS12" s="608"/>
      <c r="KPT12" s="608"/>
      <c r="KPU12" s="608"/>
      <c r="KPV12" s="608"/>
      <c r="KPW12" s="608"/>
      <c r="KPX12" s="608"/>
      <c r="KPY12" s="608"/>
      <c r="KPZ12" s="608"/>
      <c r="KQA12" s="608"/>
      <c r="KQB12" s="608"/>
      <c r="KQC12" s="608"/>
      <c r="KQD12" s="608"/>
      <c r="KQE12" s="608"/>
      <c r="KQF12" s="608"/>
      <c r="KQG12" s="608"/>
      <c r="KQH12" s="608"/>
      <c r="KQI12" s="608"/>
      <c r="KQJ12" s="608"/>
      <c r="KQK12" s="608"/>
      <c r="KQL12" s="608"/>
      <c r="KQM12" s="608"/>
      <c r="KQN12" s="608"/>
      <c r="KQO12" s="608"/>
      <c r="KQP12" s="608"/>
      <c r="KQQ12" s="608"/>
      <c r="KQR12" s="608"/>
      <c r="KQS12" s="608"/>
      <c r="KQT12" s="608"/>
      <c r="KQU12" s="608"/>
      <c r="KQV12" s="608"/>
      <c r="KQW12" s="608"/>
      <c r="KQX12" s="608"/>
      <c r="KQY12" s="608"/>
      <c r="KQZ12" s="608"/>
      <c r="KRA12" s="608"/>
      <c r="KRB12" s="608"/>
      <c r="KRC12" s="608"/>
      <c r="KRD12" s="608"/>
      <c r="KRE12" s="608"/>
      <c r="KRF12" s="608"/>
      <c r="KRG12" s="608"/>
      <c r="KRH12" s="608"/>
      <c r="KRI12" s="608"/>
      <c r="KRJ12" s="608"/>
      <c r="KRK12" s="608"/>
      <c r="KRL12" s="608"/>
      <c r="KRM12" s="608"/>
      <c r="KRN12" s="608"/>
      <c r="KRO12" s="608"/>
      <c r="KRP12" s="608"/>
      <c r="KRQ12" s="608"/>
      <c r="KRR12" s="608"/>
      <c r="KRS12" s="608"/>
      <c r="KRT12" s="608"/>
      <c r="KRU12" s="608"/>
      <c r="KRV12" s="608"/>
      <c r="KRW12" s="608"/>
      <c r="KRX12" s="608"/>
      <c r="KRY12" s="608"/>
      <c r="KRZ12" s="608"/>
      <c r="KSA12" s="608"/>
      <c r="KSB12" s="608"/>
      <c r="KSC12" s="608"/>
      <c r="KSD12" s="608"/>
      <c r="KSE12" s="608"/>
      <c r="KSF12" s="608"/>
      <c r="KSG12" s="608"/>
      <c r="KSH12" s="608"/>
      <c r="KSI12" s="608"/>
      <c r="KSJ12" s="608"/>
      <c r="KSK12" s="608"/>
      <c r="KSL12" s="608"/>
      <c r="KSM12" s="608"/>
      <c r="KSN12" s="608"/>
      <c r="KSO12" s="608"/>
      <c r="KSP12" s="608"/>
      <c r="KSQ12" s="608"/>
      <c r="KSR12" s="608"/>
      <c r="KSS12" s="608"/>
      <c r="KST12" s="608"/>
      <c r="KSU12" s="608"/>
      <c r="KSV12" s="608"/>
      <c r="KSW12" s="608"/>
      <c r="KSX12" s="608"/>
      <c r="KSY12" s="608"/>
      <c r="KSZ12" s="608"/>
      <c r="KTA12" s="608"/>
      <c r="KTB12" s="608"/>
      <c r="KTC12" s="608"/>
      <c r="KTD12" s="608"/>
      <c r="KTE12" s="608"/>
      <c r="KTF12" s="608"/>
      <c r="KTG12" s="608"/>
      <c r="KTH12" s="608"/>
      <c r="KTI12" s="608"/>
      <c r="KTJ12" s="608"/>
      <c r="KTK12" s="608"/>
      <c r="KTL12" s="608"/>
      <c r="KTM12" s="608"/>
      <c r="KTN12" s="608"/>
      <c r="KTO12" s="608"/>
      <c r="KTP12" s="608"/>
      <c r="KTQ12" s="608"/>
      <c r="KTR12" s="608"/>
      <c r="KTS12" s="608"/>
      <c r="KTT12" s="608"/>
      <c r="KTU12" s="608"/>
      <c r="KTV12" s="608"/>
      <c r="KTW12" s="608"/>
      <c r="KTX12" s="608"/>
      <c r="KTY12" s="608"/>
      <c r="KTZ12" s="608"/>
      <c r="KUA12" s="608"/>
      <c r="KUB12" s="608"/>
      <c r="KUC12" s="608"/>
      <c r="KUD12" s="608"/>
      <c r="KUE12" s="608"/>
      <c r="KUF12" s="608"/>
      <c r="KUG12" s="608"/>
      <c r="KUH12" s="608"/>
      <c r="KUI12" s="608"/>
      <c r="KUJ12" s="608"/>
      <c r="KUK12" s="608"/>
      <c r="KUL12" s="608"/>
      <c r="KUM12" s="608"/>
      <c r="KUN12" s="608"/>
      <c r="KUO12" s="608"/>
      <c r="KUP12" s="608"/>
      <c r="KUQ12" s="608"/>
      <c r="KUR12" s="608"/>
      <c r="KUS12" s="608"/>
      <c r="KUT12" s="608"/>
      <c r="KUU12" s="608"/>
      <c r="KUV12" s="608"/>
      <c r="KUW12" s="608"/>
      <c r="KUX12" s="608"/>
      <c r="KUY12" s="608"/>
      <c r="KUZ12" s="608"/>
      <c r="KVA12" s="608"/>
      <c r="KVB12" s="608"/>
      <c r="KVC12" s="608"/>
      <c r="KVD12" s="608"/>
      <c r="KVE12" s="608"/>
      <c r="KVF12" s="608"/>
      <c r="KVG12" s="608"/>
      <c r="KVH12" s="608"/>
      <c r="KVI12" s="608"/>
      <c r="KVJ12" s="608"/>
      <c r="KVK12" s="608"/>
      <c r="KVL12" s="608"/>
      <c r="KVM12" s="608"/>
      <c r="KVN12" s="608"/>
      <c r="KVO12" s="608"/>
      <c r="KVP12" s="608"/>
      <c r="KVQ12" s="608"/>
      <c r="KVR12" s="608"/>
      <c r="KVS12" s="608"/>
      <c r="KVT12" s="608"/>
      <c r="KVU12" s="608"/>
      <c r="KVV12" s="608"/>
      <c r="KVW12" s="608"/>
      <c r="KVX12" s="608"/>
      <c r="KVY12" s="608"/>
      <c r="KVZ12" s="608"/>
      <c r="KWA12" s="608"/>
      <c r="KWB12" s="608"/>
      <c r="KWC12" s="608"/>
      <c r="KWD12" s="608"/>
      <c r="KWE12" s="608"/>
      <c r="KWF12" s="608"/>
      <c r="KWG12" s="608"/>
      <c r="KWH12" s="608"/>
      <c r="KWI12" s="608"/>
      <c r="KWJ12" s="608"/>
      <c r="KWK12" s="608"/>
      <c r="KWL12" s="608"/>
      <c r="KWM12" s="608"/>
      <c r="KWN12" s="608"/>
      <c r="KWO12" s="608"/>
      <c r="KWP12" s="608"/>
      <c r="KWQ12" s="608"/>
      <c r="KWR12" s="608"/>
      <c r="KWS12" s="608"/>
      <c r="KWT12" s="608"/>
      <c r="KWU12" s="608"/>
      <c r="KWV12" s="608"/>
      <c r="KWW12" s="608"/>
      <c r="KWX12" s="608"/>
      <c r="KWY12" s="608"/>
      <c r="KWZ12" s="608"/>
      <c r="KXA12" s="608"/>
      <c r="KXB12" s="608"/>
      <c r="KXC12" s="608"/>
      <c r="KXD12" s="608"/>
      <c r="KXE12" s="608"/>
      <c r="KXF12" s="608"/>
      <c r="KXG12" s="608"/>
      <c r="KXH12" s="608"/>
      <c r="KXI12" s="608"/>
      <c r="KXJ12" s="608"/>
      <c r="KXK12" s="608"/>
      <c r="KXL12" s="608"/>
      <c r="KXM12" s="608"/>
      <c r="KXN12" s="608"/>
      <c r="KXO12" s="608"/>
      <c r="KXP12" s="608"/>
      <c r="KXQ12" s="608"/>
      <c r="KXR12" s="608"/>
      <c r="KXS12" s="608"/>
      <c r="KXT12" s="608"/>
      <c r="KXU12" s="608"/>
      <c r="KXV12" s="608"/>
      <c r="KXW12" s="608"/>
      <c r="KXX12" s="608"/>
      <c r="KXY12" s="608"/>
      <c r="KXZ12" s="608"/>
      <c r="KYA12" s="608"/>
      <c r="KYB12" s="608"/>
      <c r="KYC12" s="608"/>
      <c r="KYD12" s="608"/>
      <c r="KYE12" s="608"/>
      <c r="KYF12" s="608"/>
      <c r="KYG12" s="608"/>
      <c r="KYH12" s="608"/>
      <c r="KYI12" s="608"/>
      <c r="KYJ12" s="608"/>
      <c r="KYK12" s="608"/>
      <c r="KYL12" s="608"/>
      <c r="KYM12" s="608"/>
      <c r="KYN12" s="608"/>
      <c r="KYO12" s="608"/>
      <c r="KYP12" s="608"/>
      <c r="KYQ12" s="608"/>
      <c r="KYR12" s="608"/>
      <c r="KYS12" s="608"/>
      <c r="KYT12" s="608"/>
      <c r="KYU12" s="608"/>
      <c r="KYV12" s="608"/>
      <c r="KYW12" s="608"/>
      <c r="KYX12" s="608"/>
      <c r="KYY12" s="608"/>
      <c r="KYZ12" s="608"/>
      <c r="KZA12" s="608"/>
      <c r="KZB12" s="608"/>
      <c r="KZC12" s="608"/>
      <c r="KZD12" s="608"/>
      <c r="KZE12" s="608"/>
      <c r="KZF12" s="608"/>
      <c r="KZG12" s="608"/>
      <c r="KZH12" s="608"/>
      <c r="KZI12" s="608"/>
      <c r="KZJ12" s="608"/>
      <c r="KZK12" s="608"/>
      <c r="KZL12" s="608"/>
      <c r="KZM12" s="608"/>
      <c r="KZN12" s="608"/>
      <c r="KZO12" s="608"/>
      <c r="KZP12" s="608"/>
      <c r="KZQ12" s="608"/>
      <c r="KZR12" s="608"/>
      <c r="KZS12" s="608"/>
      <c r="KZT12" s="608"/>
      <c r="KZU12" s="608"/>
      <c r="KZV12" s="608"/>
      <c r="KZW12" s="608"/>
      <c r="KZX12" s="608"/>
      <c r="KZY12" s="608"/>
      <c r="KZZ12" s="608"/>
      <c r="LAA12" s="608"/>
      <c r="LAB12" s="608"/>
      <c r="LAC12" s="608"/>
      <c r="LAD12" s="608"/>
      <c r="LAE12" s="608"/>
      <c r="LAF12" s="608"/>
      <c r="LAG12" s="608"/>
      <c r="LAH12" s="608"/>
      <c r="LAI12" s="608"/>
      <c r="LAJ12" s="608"/>
      <c r="LAK12" s="608"/>
      <c r="LAL12" s="608"/>
      <c r="LAM12" s="608"/>
      <c r="LAN12" s="608"/>
      <c r="LAO12" s="608"/>
      <c r="LAP12" s="608"/>
      <c r="LAQ12" s="608"/>
      <c r="LAR12" s="608"/>
      <c r="LAS12" s="608"/>
      <c r="LAT12" s="608"/>
      <c r="LAU12" s="608"/>
      <c r="LAV12" s="608"/>
      <c r="LAW12" s="608"/>
      <c r="LAX12" s="608"/>
      <c r="LAY12" s="608"/>
      <c r="LAZ12" s="608"/>
      <c r="LBA12" s="608"/>
      <c r="LBB12" s="608"/>
      <c r="LBC12" s="608"/>
      <c r="LBD12" s="608"/>
      <c r="LBE12" s="608"/>
      <c r="LBF12" s="608"/>
      <c r="LBG12" s="608"/>
      <c r="LBH12" s="608"/>
      <c r="LBI12" s="608"/>
      <c r="LBJ12" s="608"/>
      <c r="LBK12" s="608"/>
      <c r="LBL12" s="608"/>
      <c r="LBM12" s="608"/>
      <c r="LBN12" s="608"/>
      <c r="LBO12" s="608"/>
      <c r="LBP12" s="608"/>
      <c r="LBQ12" s="608"/>
      <c r="LBR12" s="608"/>
      <c r="LBS12" s="608"/>
      <c r="LBT12" s="608"/>
      <c r="LBU12" s="608"/>
      <c r="LBV12" s="608"/>
      <c r="LBW12" s="608"/>
      <c r="LBX12" s="608"/>
      <c r="LBY12" s="608"/>
      <c r="LBZ12" s="608"/>
      <c r="LCA12" s="608"/>
      <c r="LCB12" s="608"/>
      <c r="LCC12" s="608"/>
      <c r="LCD12" s="608"/>
      <c r="LCE12" s="608"/>
      <c r="LCF12" s="608"/>
      <c r="LCG12" s="608"/>
      <c r="LCH12" s="608"/>
      <c r="LCI12" s="608"/>
      <c r="LCJ12" s="608"/>
      <c r="LCK12" s="608"/>
      <c r="LCL12" s="608"/>
      <c r="LCM12" s="608"/>
      <c r="LCN12" s="608"/>
      <c r="LCO12" s="608"/>
      <c r="LCP12" s="608"/>
      <c r="LCQ12" s="608"/>
      <c r="LCR12" s="608"/>
      <c r="LCS12" s="608"/>
      <c r="LCT12" s="608"/>
      <c r="LCU12" s="608"/>
      <c r="LCV12" s="608"/>
      <c r="LCW12" s="608"/>
      <c r="LCX12" s="608"/>
      <c r="LCY12" s="608"/>
      <c r="LCZ12" s="608"/>
      <c r="LDA12" s="608"/>
      <c r="LDB12" s="608"/>
      <c r="LDC12" s="608"/>
      <c r="LDD12" s="608"/>
      <c r="LDE12" s="608"/>
      <c r="LDF12" s="608"/>
      <c r="LDG12" s="608"/>
      <c r="LDH12" s="608"/>
      <c r="LDI12" s="608"/>
      <c r="LDJ12" s="608"/>
      <c r="LDK12" s="608"/>
      <c r="LDL12" s="608"/>
      <c r="LDM12" s="608"/>
      <c r="LDN12" s="608"/>
      <c r="LDO12" s="608"/>
      <c r="LDP12" s="608"/>
      <c r="LDQ12" s="608"/>
      <c r="LDR12" s="608"/>
      <c r="LDS12" s="608"/>
      <c r="LDT12" s="608"/>
      <c r="LDU12" s="608"/>
      <c r="LDV12" s="608"/>
      <c r="LDW12" s="608"/>
      <c r="LDX12" s="608"/>
      <c r="LDY12" s="608"/>
      <c r="LDZ12" s="608"/>
      <c r="LEA12" s="608"/>
      <c r="LEB12" s="608"/>
      <c r="LEC12" s="608"/>
      <c r="LED12" s="608"/>
      <c r="LEE12" s="608"/>
      <c r="LEF12" s="608"/>
      <c r="LEG12" s="608"/>
      <c r="LEH12" s="608"/>
      <c r="LEI12" s="608"/>
      <c r="LEJ12" s="608"/>
      <c r="LEK12" s="608"/>
      <c r="LEL12" s="608"/>
      <c r="LEM12" s="608"/>
      <c r="LEN12" s="608"/>
      <c r="LEO12" s="608"/>
      <c r="LEP12" s="608"/>
      <c r="LEQ12" s="608"/>
      <c r="LER12" s="608"/>
      <c r="LES12" s="608"/>
      <c r="LET12" s="608"/>
      <c r="LEU12" s="608"/>
      <c r="LEV12" s="608"/>
      <c r="LEW12" s="608"/>
      <c r="LEX12" s="608"/>
      <c r="LEY12" s="608"/>
      <c r="LEZ12" s="608"/>
      <c r="LFA12" s="608"/>
      <c r="LFB12" s="608"/>
      <c r="LFC12" s="608"/>
      <c r="LFD12" s="608"/>
      <c r="LFE12" s="608"/>
      <c r="LFF12" s="608"/>
      <c r="LFG12" s="608"/>
      <c r="LFH12" s="608"/>
      <c r="LFI12" s="608"/>
      <c r="LFJ12" s="608"/>
      <c r="LFK12" s="608"/>
      <c r="LFL12" s="608"/>
      <c r="LFM12" s="608"/>
      <c r="LFN12" s="608"/>
      <c r="LFO12" s="608"/>
      <c r="LFP12" s="608"/>
      <c r="LFQ12" s="608"/>
      <c r="LFR12" s="608"/>
      <c r="LFS12" s="608"/>
      <c r="LFT12" s="608"/>
      <c r="LFU12" s="608"/>
      <c r="LFV12" s="608"/>
      <c r="LFW12" s="608"/>
      <c r="LFX12" s="608"/>
      <c r="LFY12" s="608"/>
      <c r="LFZ12" s="608"/>
      <c r="LGA12" s="608"/>
      <c r="LGB12" s="608"/>
      <c r="LGC12" s="608"/>
      <c r="LGD12" s="608"/>
      <c r="LGE12" s="608"/>
      <c r="LGF12" s="608"/>
      <c r="LGG12" s="608"/>
      <c r="LGH12" s="608"/>
      <c r="LGI12" s="608"/>
      <c r="LGJ12" s="608"/>
      <c r="LGK12" s="608"/>
      <c r="LGL12" s="608"/>
      <c r="LGM12" s="608"/>
      <c r="LGN12" s="608"/>
      <c r="LGO12" s="608"/>
      <c r="LGP12" s="608"/>
      <c r="LGQ12" s="608"/>
      <c r="LGR12" s="608"/>
      <c r="LGS12" s="608"/>
      <c r="LGT12" s="608"/>
      <c r="LGU12" s="608"/>
      <c r="LGV12" s="608"/>
      <c r="LGW12" s="608"/>
      <c r="LGX12" s="608"/>
      <c r="LGY12" s="608"/>
      <c r="LGZ12" s="608"/>
      <c r="LHA12" s="608"/>
      <c r="LHB12" s="608"/>
      <c r="LHC12" s="608"/>
      <c r="LHD12" s="608"/>
      <c r="LHE12" s="608"/>
      <c r="LHF12" s="608"/>
      <c r="LHG12" s="608"/>
      <c r="LHH12" s="608"/>
      <c r="LHI12" s="608"/>
      <c r="LHJ12" s="608"/>
      <c r="LHK12" s="608"/>
      <c r="LHL12" s="608"/>
      <c r="LHM12" s="608"/>
      <c r="LHN12" s="608"/>
      <c r="LHO12" s="608"/>
      <c r="LHP12" s="608"/>
      <c r="LHQ12" s="608"/>
      <c r="LHR12" s="608"/>
      <c r="LHS12" s="608"/>
      <c r="LHT12" s="608"/>
      <c r="LHU12" s="608"/>
      <c r="LHV12" s="608"/>
      <c r="LHW12" s="608"/>
      <c r="LHX12" s="608"/>
      <c r="LHY12" s="608"/>
      <c r="LHZ12" s="608"/>
      <c r="LIA12" s="608"/>
      <c r="LIB12" s="608"/>
      <c r="LIC12" s="608"/>
      <c r="LID12" s="608"/>
      <c r="LIE12" s="608"/>
      <c r="LIF12" s="608"/>
      <c r="LIG12" s="608"/>
      <c r="LIH12" s="608"/>
      <c r="LII12" s="608"/>
      <c r="LIJ12" s="608"/>
      <c r="LIK12" s="608"/>
      <c r="LIL12" s="608"/>
      <c r="LIM12" s="608"/>
      <c r="LIN12" s="608"/>
      <c r="LIO12" s="608"/>
      <c r="LIP12" s="608"/>
      <c r="LIQ12" s="608"/>
      <c r="LIR12" s="608"/>
      <c r="LIS12" s="608"/>
      <c r="LIT12" s="608"/>
      <c r="LIU12" s="608"/>
      <c r="LIV12" s="608"/>
      <c r="LIW12" s="608"/>
      <c r="LIX12" s="608"/>
      <c r="LIY12" s="608"/>
      <c r="LIZ12" s="608"/>
      <c r="LJA12" s="608"/>
      <c r="LJB12" s="608"/>
      <c r="LJC12" s="608"/>
      <c r="LJD12" s="608"/>
      <c r="LJE12" s="608"/>
      <c r="LJF12" s="608"/>
      <c r="LJG12" s="608"/>
      <c r="LJH12" s="608"/>
      <c r="LJI12" s="608"/>
      <c r="LJJ12" s="608"/>
      <c r="LJK12" s="608"/>
      <c r="LJL12" s="608"/>
      <c r="LJM12" s="608"/>
      <c r="LJN12" s="608"/>
      <c r="LJO12" s="608"/>
      <c r="LJP12" s="608"/>
      <c r="LJQ12" s="608"/>
      <c r="LJR12" s="608"/>
      <c r="LJS12" s="608"/>
      <c r="LJT12" s="608"/>
      <c r="LJU12" s="608"/>
      <c r="LJV12" s="608"/>
      <c r="LJW12" s="608"/>
      <c r="LJX12" s="608"/>
      <c r="LJY12" s="608"/>
      <c r="LJZ12" s="608"/>
      <c r="LKA12" s="608"/>
      <c r="LKB12" s="608"/>
      <c r="LKC12" s="608"/>
      <c r="LKD12" s="608"/>
      <c r="LKE12" s="608"/>
      <c r="LKF12" s="608"/>
      <c r="LKG12" s="608"/>
      <c r="LKH12" s="608"/>
      <c r="LKI12" s="608"/>
      <c r="LKJ12" s="608"/>
      <c r="LKK12" s="608"/>
      <c r="LKL12" s="608"/>
      <c r="LKM12" s="608"/>
      <c r="LKN12" s="608"/>
      <c r="LKO12" s="608"/>
      <c r="LKP12" s="608"/>
      <c r="LKQ12" s="608"/>
      <c r="LKR12" s="608"/>
      <c r="LKS12" s="608"/>
      <c r="LKT12" s="608"/>
      <c r="LKU12" s="608"/>
      <c r="LKV12" s="608"/>
      <c r="LKW12" s="608"/>
      <c r="LKX12" s="608"/>
      <c r="LKY12" s="608"/>
      <c r="LKZ12" s="608"/>
      <c r="LLA12" s="608"/>
      <c r="LLB12" s="608"/>
      <c r="LLC12" s="608"/>
      <c r="LLD12" s="608"/>
      <c r="LLE12" s="608"/>
      <c r="LLF12" s="608"/>
      <c r="LLG12" s="608"/>
      <c r="LLH12" s="608"/>
      <c r="LLI12" s="608"/>
      <c r="LLJ12" s="608"/>
      <c r="LLK12" s="608"/>
      <c r="LLL12" s="608"/>
      <c r="LLM12" s="608"/>
      <c r="LLN12" s="608"/>
      <c r="LLO12" s="608"/>
      <c r="LLP12" s="608"/>
      <c r="LLQ12" s="608"/>
      <c r="LLR12" s="608"/>
      <c r="LLS12" s="608"/>
      <c r="LLT12" s="608"/>
      <c r="LLU12" s="608"/>
      <c r="LLV12" s="608"/>
      <c r="LLW12" s="608"/>
      <c r="LLX12" s="608"/>
      <c r="LLY12" s="608"/>
      <c r="LLZ12" s="608"/>
      <c r="LMA12" s="608"/>
      <c r="LMB12" s="608"/>
      <c r="LMC12" s="608"/>
      <c r="LMD12" s="608"/>
      <c r="LME12" s="608"/>
      <c r="LMF12" s="608"/>
      <c r="LMG12" s="608"/>
      <c r="LMH12" s="608"/>
      <c r="LMI12" s="608"/>
      <c r="LMJ12" s="608"/>
      <c r="LMK12" s="608"/>
      <c r="LML12" s="608"/>
      <c r="LMM12" s="608"/>
      <c r="LMN12" s="608"/>
      <c r="LMO12" s="608"/>
      <c r="LMP12" s="608"/>
      <c r="LMQ12" s="608"/>
      <c r="LMR12" s="608"/>
      <c r="LMS12" s="608"/>
      <c r="LMT12" s="608"/>
      <c r="LMU12" s="608"/>
      <c r="LMV12" s="608"/>
      <c r="LMW12" s="608"/>
      <c r="LMX12" s="608"/>
      <c r="LMY12" s="608"/>
      <c r="LMZ12" s="608"/>
      <c r="LNA12" s="608"/>
      <c r="LNB12" s="608"/>
      <c r="LNC12" s="608"/>
      <c r="LND12" s="608"/>
      <c r="LNE12" s="608"/>
      <c r="LNF12" s="608"/>
      <c r="LNG12" s="608"/>
      <c r="LNH12" s="608"/>
      <c r="LNI12" s="608"/>
      <c r="LNJ12" s="608"/>
      <c r="LNK12" s="608"/>
      <c r="LNL12" s="608"/>
      <c r="LNM12" s="608"/>
      <c r="LNN12" s="608"/>
      <c r="LNO12" s="608"/>
      <c r="LNP12" s="608"/>
      <c r="LNQ12" s="608"/>
      <c r="LNR12" s="608"/>
      <c r="LNS12" s="608"/>
      <c r="LNT12" s="608"/>
      <c r="LNU12" s="608"/>
      <c r="LNV12" s="608"/>
      <c r="LNW12" s="608"/>
      <c r="LNX12" s="608"/>
      <c r="LNY12" s="608"/>
      <c r="LNZ12" s="608"/>
      <c r="LOA12" s="608"/>
      <c r="LOB12" s="608"/>
      <c r="LOC12" s="608"/>
      <c r="LOD12" s="608"/>
      <c r="LOE12" s="608"/>
      <c r="LOF12" s="608"/>
      <c r="LOG12" s="608"/>
      <c r="LOH12" s="608"/>
      <c r="LOI12" s="608"/>
      <c r="LOJ12" s="608"/>
      <c r="LOK12" s="608"/>
      <c r="LOL12" s="608"/>
      <c r="LOM12" s="608"/>
      <c r="LON12" s="608"/>
      <c r="LOO12" s="608"/>
      <c r="LOP12" s="608"/>
      <c r="LOQ12" s="608"/>
      <c r="LOR12" s="608"/>
      <c r="LOS12" s="608"/>
      <c r="LOT12" s="608"/>
      <c r="LOU12" s="608"/>
      <c r="LOV12" s="608"/>
      <c r="LOW12" s="608"/>
      <c r="LOX12" s="608"/>
      <c r="LOY12" s="608"/>
      <c r="LOZ12" s="608"/>
      <c r="LPA12" s="608"/>
      <c r="LPB12" s="608"/>
      <c r="LPC12" s="608"/>
      <c r="LPD12" s="608"/>
      <c r="LPE12" s="608"/>
      <c r="LPF12" s="608"/>
      <c r="LPG12" s="608"/>
      <c r="LPH12" s="608"/>
      <c r="LPI12" s="608"/>
      <c r="LPJ12" s="608"/>
      <c r="LPK12" s="608"/>
      <c r="LPL12" s="608"/>
      <c r="LPM12" s="608"/>
      <c r="LPN12" s="608"/>
      <c r="LPO12" s="608"/>
      <c r="LPP12" s="608"/>
      <c r="LPQ12" s="608"/>
      <c r="LPR12" s="608"/>
      <c r="LPS12" s="608"/>
      <c r="LPT12" s="608"/>
      <c r="LPU12" s="608"/>
      <c r="LPV12" s="608"/>
      <c r="LPW12" s="608"/>
      <c r="LPX12" s="608"/>
      <c r="LPY12" s="608"/>
      <c r="LPZ12" s="608"/>
      <c r="LQA12" s="608"/>
      <c r="LQB12" s="608"/>
      <c r="LQC12" s="608"/>
      <c r="LQD12" s="608"/>
      <c r="LQE12" s="608"/>
      <c r="LQF12" s="608"/>
      <c r="LQG12" s="608"/>
      <c r="LQH12" s="608"/>
      <c r="LQI12" s="608"/>
      <c r="LQJ12" s="608"/>
      <c r="LQK12" s="608"/>
      <c r="LQL12" s="608"/>
      <c r="LQM12" s="608"/>
      <c r="LQN12" s="608"/>
      <c r="LQO12" s="608"/>
      <c r="LQP12" s="608"/>
      <c r="LQQ12" s="608"/>
      <c r="LQR12" s="608"/>
      <c r="LQS12" s="608"/>
      <c r="LQT12" s="608"/>
      <c r="LQU12" s="608"/>
      <c r="LQV12" s="608"/>
      <c r="LQW12" s="608"/>
      <c r="LQX12" s="608"/>
      <c r="LQY12" s="608"/>
      <c r="LQZ12" s="608"/>
      <c r="LRA12" s="608"/>
      <c r="LRB12" s="608"/>
      <c r="LRC12" s="608"/>
      <c r="LRD12" s="608"/>
      <c r="LRE12" s="608"/>
      <c r="LRF12" s="608"/>
      <c r="LRG12" s="608"/>
      <c r="LRH12" s="608"/>
      <c r="LRI12" s="608"/>
      <c r="LRJ12" s="608"/>
      <c r="LRK12" s="608"/>
      <c r="LRL12" s="608"/>
      <c r="LRM12" s="608"/>
      <c r="LRN12" s="608"/>
      <c r="LRO12" s="608"/>
      <c r="LRP12" s="608"/>
      <c r="LRQ12" s="608"/>
      <c r="LRR12" s="608"/>
      <c r="LRS12" s="608"/>
      <c r="LRT12" s="608"/>
      <c r="LRU12" s="608"/>
      <c r="LRV12" s="608"/>
      <c r="LRW12" s="608"/>
      <c r="LRX12" s="608"/>
      <c r="LRY12" s="608"/>
      <c r="LRZ12" s="608"/>
      <c r="LSA12" s="608"/>
      <c r="LSB12" s="608"/>
      <c r="LSC12" s="608"/>
      <c r="LSD12" s="608"/>
      <c r="LSE12" s="608"/>
      <c r="LSF12" s="608"/>
      <c r="LSG12" s="608"/>
      <c r="LSH12" s="608"/>
      <c r="LSI12" s="608"/>
      <c r="LSJ12" s="608"/>
      <c r="LSK12" s="608"/>
      <c r="LSL12" s="608"/>
      <c r="LSM12" s="608"/>
      <c r="LSN12" s="608"/>
      <c r="LSO12" s="608"/>
      <c r="LSP12" s="608"/>
      <c r="LSQ12" s="608"/>
      <c r="LSR12" s="608"/>
      <c r="LSS12" s="608"/>
      <c r="LST12" s="608"/>
      <c r="LSU12" s="608"/>
      <c r="LSV12" s="608"/>
      <c r="LSW12" s="608"/>
      <c r="LSX12" s="608"/>
      <c r="LSY12" s="608"/>
      <c r="LSZ12" s="608"/>
      <c r="LTA12" s="608"/>
      <c r="LTB12" s="608"/>
      <c r="LTC12" s="608"/>
      <c r="LTD12" s="608"/>
      <c r="LTE12" s="608"/>
      <c r="LTF12" s="608"/>
      <c r="LTG12" s="608"/>
      <c r="LTH12" s="608"/>
      <c r="LTI12" s="608"/>
      <c r="LTJ12" s="608"/>
      <c r="LTK12" s="608"/>
      <c r="LTL12" s="608"/>
      <c r="LTM12" s="608"/>
      <c r="LTN12" s="608"/>
      <c r="LTO12" s="608"/>
      <c r="LTP12" s="608"/>
      <c r="LTQ12" s="608"/>
      <c r="LTR12" s="608"/>
      <c r="LTS12" s="608"/>
      <c r="LTT12" s="608"/>
      <c r="LTU12" s="608"/>
      <c r="LTV12" s="608"/>
      <c r="LTW12" s="608"/>
      <c r="LTX12" s="608"/>
      <c r="LTY12" s="608"/>
      <c r="LTZ12" s="608"/>
      <c r="LUA12" s="608"/>
      <c r="LUB12" s="608"/>
      <c r="LUC12" s="608"/>
      <c r="LUD12" s="608"/>
      <c r="LUE12" s="608"/>
      <c r="LUF12" s="608"/>
      <c r="LUG12" s="608"/>
      <c r="LUH12" s="608"/>
      <c r="LUI12" s="608"/>
      <c r="LUJ12" s="608"/>
      <c r="LUK12" s="608"/>
      <c r="LUL12" s="608"/>
      <c r="LUM12" s="608"/>
      <c r="LUN12" s="608"/>
      <c r="LUO12" s="608"/>
      <c r="LUP12" s="608"/>
      <c r="LUQ12" s="608"/>
      <c r="LUR12" s="608"/>
      <c r="LUS12" s="608"/>
      <c r="LUT12" s="608"/>
      <c r="LUU12" s="608"/>
      <c r="LUV12" s="608"/>
      <c r="LUW12" s="608"/>
      <c r="LUX12" s="608"/>
      <c r="LUY12" s="608"/>
      <c r="LUZ12" s="608"/>
      <c r="LVA12" s="608"/>
      <c r="LVB12" s="608"/>
      <c r="LVC12" s="608"/>
      <c r="LVD12" s="608"/>
      <c r="LVE12" s="608"/>
      <c r="LVF12" s="608"/>
      <c r="LVG12" s="608"/>
      <c r="LVH12" s="608"/>
      <c r="LVI12" s="608"/>
      <c r="LVJ12" s="608"/>
      <c r="LVK12" s="608"/>
      <c r="LVL12" s="608"/>
      <c r="LVM12" s="608"/>
      <c r="LVN12" s="608"/>
      <c r="LVO12" s="608"/>
      <c r="LVP12" s="608"/>
      <c r="LVQ12" s="608"/>
      <c r="LVR12" s="608"/>
      <c r="LVS12" s="608"/>
      <c r="LVT12" s="608"/>
      <c r="LVU12" s="608"/>
      <c r="LVV12" s="608"/>
      <c r="LVW12" s="608"/>
      <c r="LVX12" s="608"/>
      <c r="LVY12" s="608"/>
      <c r="LVZ12" s="608"/>
      <c r="LWA12" s="608"/>
      <c r="LWB12" s="608"/>
      <c r="LWC12" s="608"/>
      <c r="LWD12" s="608"/>
      <c r="LWE12" s="608"/>
      <c r="LWF12" s="608"/>
      <c r="LWG12" s="608"/>
      <c r="LWH12" s="608"/>
      <c r="LWI12" s="608"/>
      <c r="LWJ12" s="608"/>
      <c r="LWK12" s="608"/>
      <c r="LWL12" s="608"/>
      <c r="LWM12" s="608"/>
      <c r="LWN12" s="608"/>
      <c r="LWO12" s="608"/>
      <c r="LWP12" s="608"/>
      <c r="LWQ12" s="608"/>
      <c r="LWR12" s="608"/>
      <c r="LWS12" s="608"/>
      <c r="LWT12" s="608"/>
      <c r="LWU12" s="608"/>
      <c r="LWV12" s="608"/>
      <c r="LWW12" s="608"/>
      <c r="LWX12" s="608"/>
      <c r="LWY12" s="608"/>
      <c r="LWZ12" s="608"/>
      <c r="LXA12" s="608"/>
      <c r="LXB12" s="608"/>
      <c r="LXC12" s="608"/>
      <c r="LXD12" s="608"/>
      <c r="LXE12" s="608"/>
      <c r="LXF12" s="608"/>
      <c r="LXG12" s="608"/>
      <c r="LXH12" s="608"/>
      <c r="LXI12" s="608"/>
      <c r="LXJ12" s="608"/>
      <c r="LXK12" s="608"/>
      <c r="LXL12" s="608"/>
      <c r="LXM12" s="608"/>
      <c r="LXN12" s="608"/>
      <c r="LXO12" s="608"/>
      <c r="LXP12" s="608"/>
      <c r="LXQ12" s="608"/>
      <c r="LXR12" s="608"/>
      <c r="LXS12" s="608"/>
      <c r="LXT12" s="608"/>
      <c r="LXU12" s="608"/>
      <c r="LXV12" s="608"/>
      <c r="LXW12" s="608"/>
      <c r="LXX12" s="608"/>
      <c r="LXY12" s="608"/>
      <c r="LXZ12" s="608"/>
      <c r="LYA12" s="608"/>
      <c r="LYB12" s="608"/>
      <c r="LYC12" s="608"/>
      <c r="LYD12" s="608"/>
      <c r="LYE12" s="608"/>
      <c r="LYF12" s="608"/>
      <c r="LYG12" s="608"/>
      <c r="LYH12" s="608"/>
      <c r="LYI12" s="608"/>
      <c r="LYJ12" s="608"/>
      <c r="LYK12" s="608"/>
      <c r="LYL12" s="608"/>
      <c r="LYM12" s="608"/>
      <c r="LYN12" s="608"/>
      <c r="LYO12" s="608"/>
      <c r="LYP12" s="608"/>
      <c r="LYQ12" s="608"/>
      <c r="LYR12" s="608"/>
      <c r="LYS12" s="608"/>
      <c r="LYT12" s="608"/>
      <c r="LYU12" s="608"/>
      <c r="LYV12" s="608"/>
      <c r="LYW12" s="608"/>
      <c r="LYX12" s="608"/>
      <c r="LYY12" s="608"/>
      <c r="LYZ12" s="608"/>
      <c r="LZA12" s="608"/>
      <c r="LZB12" s="608"/>
      <c r="LZC12" s="608"/>
      <c r="LZD12" s="608"/>
      <c r="LZE12" s="608"/>
      <c r="LZF12" s="608"/>
      <c r="LZG12" s="608"/>
      <c r="LZH12" s="608"/>
      <c r="LZI12" s="608"/>
      <c r="LZJ12" s="608"/>
      <c r="LZK12" s="608"/>
      <c r="LZL12" s="608"/>
      <c r="LZM12" s="608"/>
      <c r="LZN12" s="608"/>
      <c r="LZO12" s="608"/>
      <c r="LZP12" s="608"/>
      <c r="LZQ12" s="608"/>
      <c r="LZR12" s="608"/>
      <c r="LZS12" s="608"/>
      <c r="LZT12" s="608"/>
      <c r="LZU12" s="608"/>
      <c r="LZV12" s="608"/>
      <c r="LZW12" s="608"/>
      <c r="LZX12" s="608"/>
      <c r="LZY12" s="608"/>
      <c r="LZZ12" s="608"/>
      <c r="MAA12" s="608"/>
      <c r="MAB12" s="608"/>
      <c r="MAC12" s="608"/>
      <c r="MAD12" s="608"/>
      <c r="MAE12" s="608"/>
      <c r="MAF12" s="608"/>
      <c r="MAG12" s="608"/>
      <c r="MAH12" s="608"/>
      <c r="MAI12" s="608"/>
      <c r="MAJ12" s="608"/>
      <c r="MAK12" s="608"/>
      <c r="MAL12" s="608"/>
      <c r="MAM12" s="608"/>
      <c r="MAN12" s="608"/>
      <c r="MAO12" s="608"/>
      <c r="MAP12" s="608"/>
      <c r="MAQ12" s="608"/>
      <c r="MAR12" s="608"/>
      <c r="MAS12" s="608"/>
      <c r="MAT12" s="608"/>
      <c r="MAU12" s="608"/>
      <c r="MAV12" s="608"/>
      <c r="MAW12" s="608"/>
      <c r="MAX12" s="608"/>
      <c r="MAY12" s="608"/>
      <c r="MAZ12" s="608"/>
      <c r="MBA12" s="608"/>
      <c r="MBB12" s="608"/>
      <c r="MBC12" s="608"/>
      <c r="MBD12" s="608"/>
      <c r="MBE12" s="608"/>
      <c r="MBF12" s="608"/>
      <c r="MBG12" s="608"/>
      <c r="MBH12" s="608"/>
      <c r="MBI12" s="608"/>
      <c r="MBJ12" s="608"/>
      <c r="MBK12" s="608"/>
      <c r="MBL12" s="608"/>
      <c r="MBM12" s="608"/>
      <c r="MBN12" s="608"/>
      <c r="MBO12" s="608"/>
      <c r="MBP12" s="608"/>
      <c r="MBQ12" s="608"/>
      <c r="MBR12" s="608"/>
      <c r="MBS12" s="608"/>
      <c r="MBT12" s="608"/>
      <c r="MBU12" s="608"/>
      <c r="MBV12" s="608"/>
      <c r="MBW12" s="608"/>
      <c r="MBX12" s="608"/>
      <c r="MBY12" s="608"/>
      <c r="MBZ12" s="608"/>
      <c r="MCA12" s="608"/>
      <c r="MCB12" s="608"/>
      <c r="MCC12" s="608"/>
      <c r="MCD12" s="608"/>
      <c r="MCE12" s="608"/>
      <c r="MCF12" s="608"/>
      <c r="MCG12" s="608"/>
      <c r="MCH12" s="608"/>
      <c r="MCI12" s="608"/>
      <c r="MCJ12" s="608"/>
      <c r="MCK12" s="608"/>
      <c r="MCL12" s="608"/>
      <c r="MCM12" s="608"/>
      <c r="MCN12" s="608"/>
      <c r="MCO12" s="608"/>
      <c r="MCP12" s="608"/>
      <c r="MCQ12" s="608"/>
      <c r="MCR12" s="608"/>
      <c r="MCS12" s="608"/>
      <c r="MCT12" s="608"/>
      <c r="MCU12" s="608"/>
      <c r="MCV12" s="608"/>
      <c r="MCW12" s="608"/>
      <c r="MCX12" s="608"/>
      <c r="MCY12" s="608"/>
      <c r="MCZ12" s="608"/>
      <c r="MDA12" s="608"/>
      <c r="MDB12" s="608"/>
      <c r="MDC12" s="608"/>
      <c r="MDD12" s="608"/>
      <c r="MDE12" s="608"/>
      <c r="MDF12" s="608"/>
      <c r="MDG12" s="608"/>
      <c r="MDH12" s="608"/>
      <c r="MDI12" s="608"/>
      <c r="MDJ12" s="608"/>
      <c r="MDK12" s="608"/>
      <c r="MDL12" s="608"/>
      <c r="MDM12" s="608"/>
      <c r="MDN12" s="608"/>
      <c r="MDO12" s="608"/>
      <c r="MDP12" s="608"/>
      <c r="MDQ12" s="608"/>
      <c r="MDR12" s="608"/>
      <c r="MDS12" s="608"/>
      <c r="MDT12" s="608"/>
      <c r="MDU12" s="608"/>
      <c r="MDV12" s="608"/>
      <c r="MDW12" s="608"/>
      <c r="MDX12" s="608"/>
      <c r="MDY12" s="608"/>
      <c r="MDZ12" s="608"/>
      <c r="MEA12" s="608"/>
      <c r="MEB12" s="608"/>
      <c r="MEC12" s="608"/>
      <c r="MED12" s="608"/>
      <c r="MEE12" s="608"/>
      <c r="MEF12" s="608"/>
      <c r="MEG12" s="608"/>
      <c r="MEH12" s="608"/>
      <c r="MEI12" s="608"/>
      <c r="MEJ12" s="608"/>
      <c r="MEK12" s="608"/>
      <c r="MEL12" s="608"/>
      <c r="MEM12" s="608"/>
      <c r="MEN12" s="608"/>
      <c r="MEO12" s="608"/>
      <c r="MEP12" s="608"/>
      <c r="MEQ12" s="608"/>
      <c r="MER12" s="608"/>
      <c r="MES12" s="608"/>
      <c r="MET12" s="608"/>
      <c r="MEU12" s="608"/>
      <c r="MEV12" s="608"/>
      <c r="MEW12" s="608"/>
      <c r="MEX12" s="608"/>
      <c r="MEY12" s="608"/>
      <c r="MEZ12" s="608"/>
      <c r="MFA12" s="608"/>
      <c r="MFB12" s="608"/>
      <c r="MFC12" s="608"/>
      <c r="MFD12" s="608"/>
      <c r="MFE12" s="608"/>
      <c r="MFF12" s="608"/>
      <c r="MFG12" s="608"/>
      <c r="MFH12" s="608"/>
      <c r="MFI12" s="608"/>
      <c r="MFJ12" s="608"/>
      <c r="MFK12" s="608"/>
      <c r="MFL12" s="608"/>
      <c r="MFM12" s="608"/>
      <c r="MFN12" s="608"/>
      <c r="MFO12" s="608"/>
      <c r="MFP12" s="608"/>
      <c r="MFQ12" s="608"/>
      <c r="MFR12" s="608"/>
      <c r="MFS12" s="608"/>
      <c r="MFT12" s="608"/>
      <c r="MFU12" s="608"/>
      <c r="MFV12" s="608"/>
      <c r="MFW12" s="608"/>
      <c r="MFX12" s="608"/>
      <c r="MFY12" s="608"/>
      <c r="MFZ12" s="608"/>
      <c r="MGA12" s="608"/>
      <c r="MGB12" s="608"/>
      <c r="MGC12" s="608"/>
      <c r="MGD12" s="608"/>
      <c r="MGE12" s="608"/>
      <c r="MGF12" s="608"/>
      <c r="MGG12" s="608"/>
      <c r="MGH12" s="608"/>
      <c r="MGI12" s="608"/>
      <c r="MGJ12" s="608"/>
      <c r="MGK12" s="608"/>
      <c r="MGL12" s="608"/>
      <c r="MGM12" s="608"/>
      <c r="MGN12" s="608"/>
      <c r="MGO12" s="608"/>
      <c r="MGP12" s="608"/>
      <c r="MGQ12" s="608"/>
      <c r="MGR12" s="608"/>
      <c r="MGS12" s="608"/>
      <c r="MGT12" s="608"/>
      <c r="MGU12" s="608"/>
      <c r="MGV12" s="608"/>
      <c r="MGW12" s="608"/>
      <c r="MGX12" s="608"/>
      <c r="MGY12" s="608"/>
      <c r="MGZ12" s="608"/>
      <c r="MHA12" s="608"/>
      <c r="MHB12" s="608"/>
      <c r="MHC12" s="608"/>
      <c r="MHD12" s="608"/>
      <c r="MHE12" s="608"/>
      <c r="MHF12" s="608"/>
      <c r="MHG12" s="608"/>
      <c r="MHH12" s="608"/>
      <c r="MHI12" s="608"/>
      <c r="MHJ12" s="608"/>
      <c r="MHK12" s="608"/>
      <c r="MHL12" s="608"/>
      <c r="MHM12" s="608"/>
      <c r="MHN12" s="608"/>
      <c r="MHO12" s="608"/>
      <c r="MHP12" s="608"/>
      <c r="MHQ12" s="608"/>
      <c r="MHR12" s="608"/>
      <c r="MHS12" s="608"/>
      <c r="MHT12" s="608"/>
      <c r="MHU12" s="608"/>
      <c r="MHV12" s="608"/>
      <c r="MHW12" s="608"/>
      <c r="MHX12" s="608"/>
      <c r="MHY12" s="608"/>
      <c r="MHZ12" s="608"/>
      <c r="MIA12" s="608"/>
      <c r="MIB12" s="608"/>
      <c r="MIC12" s="608"/>
      <c r="MID12" s="608"/>
      <c r="MIE12" s="608"/>
      <c r="MIF12" s="608"/>
      <c r="MIG12" s="608"/>
      <c r="MIH12" s="608"/>
      <c r="MII12" s="608"/>
      <c r="MIJ12" s="608"/>
      <c r="MIK12" s="608"/>
      <c r="MIL12" s="608"/>
      <c r="MIM12" s="608"/>
      <c r="MIN12" s="608"/>
      <c r="MIO12" s="608"/>
      <c r="MIP12" s="608"/>
      <c r="MIQ12" s="608"/>
      <c r="MIR12" s="608"/>
      <c r="MIS12" s="608"/>
      <c r="MIT12" s="608"/>
      <c r="MIU12" s="608"/>
      <c r="MIV12" s="608"/>
      <c r="MIW12" s="608"/>
      <c r="MIX12" s="608"/>
      <c r="MIY12" s="608"/>
      <c r="MIZ12" s="608"/>
      <c r="MJA12" s="608"/>
      <c r="MJB12" s="608"/>
      <c r="MJC12" s="608"/>
      <c r="MJD12" s="608"/>
      <c r="MJE12" s="608"/>
      <c r="MJF12" s="608"/>
      <c r="MJG12" s="608"/>
      <c r="MJH12" s="608"/>
      <c r="MJI12" s="608"/>
      <c r="MJJ12" s="608"/>
      <c r="MJK12" s="608"/>
      <c r="MJL12" s="608"/>
      <c r="MJM12" s="608"/>
      <c r="MJN12" s="608"/>
      <c r="MJO12" s="608"/>
      <c r="MJP12" s="608"/>
      <c r="MJQ12" s="608"/>
      <c r="MJR12" s="608"/>
      <c r="MJS12" s="608"/>
      <c r="MJT12" s="608"/>
      <c r="MJU12" s="608"/>
      <c r="MJV12" s="608"/>
      <c r="MJW12" s="608"/>
      <c r="MJX12" s="608"/>
      <c r="MJY12" s="608"/>
      <c r="MJZ12" s="608"/>
      <c r="MKA12" s="608"/>
      <c r="MKB12" s="608"/>
      <c r="MKC12" s="608"/>
      <c r="MKD12" s="608"/>
      <c r="MKE12" s="608"/>
      <c r="MKF12" s="608"/>
      <c r="MKG12" s="608"/>
      <c r="MKH12" s="608"/>
      <c r="MKI12" s="608"/>
      <c r="MKJ12" s="608"/>
      <c r="MKK12" s="608"/>
      <c r="MKL12" s="608"/>
      <c r="MKM12" s="608"/>
      <c r="MKN12" s="608"/>
      <c r="MKO12" s="608"/>
      <c r="MKP12" s="608"/>
      <c r="MKQ12" s="608"/>
      <c r="MKR12" s="608"/>
      <c r="MKS12" s="608"/>
      <c r="MKT12" s="608"/>
      <c r="MKU12" s="608"/>
      <c r="MKV12" s="608"/>
      <c r="MKW12" s="608"/>
      <c r="MKX12" s="608"/>
      <c r="MKY12" s="608"/>
      <c r="MKZ12" s="608"/>
      <c r="MLA12" s="608"/>
      <c r="MLB12" s="608"/>
      <c r="MLC12" s="608"/>
      <c r="MLD12" s="608"/>
      <c r="MLE12" s="608"/>
      <c r="MLF12" s="608"/>
      <c r="MLG12" s="608"/>
      <c r="MLH12" s="608"/>
      <c r="MLI12" s="608"/>
      <c r="MLJ12" s="608"/>
      <c r="MLK12" s="608"/>
      <c r="MLL12" s="608"/>
      <c r="MLM12" s="608"/>
      <c r="MLN12" s="608"/>
      <c r="MLO12" s="608"/>
      <c r="MLP12" s="608"/>
      <c r="MLQ12" s="608"/>
      <c r="MLR12" s="608"/>
      <c r="MLS12" s="608"/>
      <c r="MLT12" s="608"/>
      <c r="MLU12" s="608"/>
      <c r="MLV12" s="608"/>
      <c r="MLW12" s="608"/>
      <c r="MLX12" s="608"/>
      <c r="MLY12" s="608"/>
      <c r="MLZ12" s="608"/>
      <c r="MMA12" s="608"/>
      <c r="MMB12" s="608"/>
      <c r="MMC12" s="608"/>
      <c r="MMD12" s="608"/>
      <c r="MME12" s="608"/>
      <c r="MMF12" s="608"/>
      <c r="MMG12" s="608"/>
      <c r="MMH12" s="608"/>
      <c r="MMI12" s="608"/>
      <c r="MMJ12" s="608"/>
      <c r="MMK12" s="608"/>
      <c r="MML12" s="608"/>
      <c r="MMM12" s="608"/>
      <c r="MMN12" s="608"/>
      <c r="MMO12" s="608"/>
      <c r="MMP12" s="608"/>
      <c r="MMQ12" s="608"/>
      <c r="MMR12" s="608"/>
      <c r="MMS12" s="608"/>
      <c r="MMT12" s="608"/>
      <c r="MMU12" s="608"/>
      <c r="MMV12" s="608"/>
      <c r="MMW12" s="608"/>
      <c r="MMX12" s="608"/>
      <c r="MMY12" s="608"/>
      <c r="MMZ12" s="608"/>
      <c r="MNA12" s="608"/>
      <c r="MNB12" s="608"/>
      <c r="MNC12" s="608"/>
      <c r="MND12" s="608"/>
      <c r="MNE12" s="608"/>
      <c r="MNF12" s="608"/>
      <c r="MNG12" s="608"/>
      <c r="MNH12" s="608"/>
      <c r="MNI12" s="608"/>
      <c r="MNJ12" s="608"/>
      <c r="MNK12" s="608"/>
      <c r="MNL12" s="608"/>
      <c r="MNM12" s="608"/>
      <c r="MNN12" s="608"/>
      <c r="MNO12" s="608"/>
      <c r="MNP12" s="608"/>
      <c r="MNQ12" s="608"/>
      <c r="MNR12" s="608"/>
      <c r="MNS12" s="608"/>
      <c r="MNT12" s="608"/>
      <c r="MNU12" s="608"/>
      <c r="MNV12" s="608"/>
      <c r="MNW12" s="608"/>
      <c r="MNX12" s="608"/>
      <c r="MNY12" s="608"/>
      <c r="MNZ12" s="608"/>
      <c r="MOA12" s="608"/>
      <c r="MOB12" s="608"/>
      <c r="MOC12" s="608"/>
      <c r="MOD12" s="608"/>
      <c r="MOE12" s="608"/>
      <c r="MOF12" s="608"/>
      <c r="MOG12" s="608"/>
      <c r="MOH12" s="608"/>
      <c r="MOI12" s="608"/>
      <c r="MOJ12" s="608"/>
      <c r="MOK12" s="608"/>
      <c r="MOL12" s="608"/>
      <c r="MOM12" s="608"/>
      <c r="MON12" s="608"/>
      <c r="MOO12" s="608"/>
      <c r="MOP12" s="608"/>
      <c r="MOQ12" s="608"/>
      <c r="MOR12" s="608"/>
      <c r="MOS12" s="608"/>
      <c r="MOT12" s="608"/>
      <c r="MOU12" s="608"/>
      <c r="MOV12" s="608"/>
      <c r="MOW12" s="608"/>
      <c r="MOX12" s="608"/>
      <c r="MOY12" s="608"/>
      <c r="MOZ12" s="608"/>
      <c r="MPA12" s="608"/>
      <c r="MPB12" s="608"/>
      <c r="MPC12" s="608"/>
      <c r="MPD12" s="608"/>
      <c r="MPE12" s="608"/>
      <c r="MPF12" s="608"/>
      <c r="MPG12" s="608"/>
      <c r="MPH12" s="608"/>
      <c r="MPI12" s="608"/>
      <c r="MPJ12" s="608"/>
      <c r="MPK12" s="608"/>
      <c r="MPL12" s="608"/>
      <c r="MPM12" s="608"/>
      <c r="MPN12" s="608"/>
      <c r="MPO12" s="608"/>
      <c r="MPP12" s="608"/>
      <c r="MPQ12" s="608"/>
      <c r="MPR12" s="608"/>
      <c r="MPS12" s="608"/>
      <c r="MPT12" s="608"/>
      <c r="MPU12" s="608"/>
      <c r="MPV12" s="608"/>
      <c r="MPW12" s="608"/>
      <c r="MPX12" s="608"/>
      <c r="MPY12" s="608"/>
      <c r="MPZ12" s="608"/>
      <c r="MQA12" s="608"/>
      <c r="MQB12" s="608"/>
      <c r="MQC12" s="608"/>
      <c r="MQD12" s="608"/>
      <c r="MQE12" s="608"/>
      <c r="MQF12" s="608"/>
      <c r="MQG12" s="608"/>
      <c r="MQH12" s="608"/>
      <c r="MQI12" s="608"/>
      <c r="MQJ12" s="608"/>
      <c r="MQK12" s="608"/>
      <c r="MQL12" s="608"/>
      <c r="MQM12" s="608"/>
      <c r="MQN12" s="608"/>
      <c r="MQO12" s="608"/>
      <c r="MQP12" s="608"/>
      <c r="MQQ12" s="608"/>
      <c r="MQR12" s="608"/>
      <c r="MQS12" s="608"/>
      <c r="MQT12" s="608"/>
      <c r="MQU12" s="608"/>
      <c r="MQV12" s="608"/>
      <c r="MQW12" s="608"/>
      <c r="MQX12" s="608"/>
      <c r="MQY12" s="608"/>
      <c r="MQZ12" s="608"/>
      <c r="MRA12" s="608"/>
      <c r="MRB12" s="608"/>
      <c r="MRC12" s="608"/>
      <c r="MRD12" s="608"/>
      <c r="MRE12" s="608"/>
      <c r="MRF12" s="608"/>
      <c r="MRG12" s="608"/>
      <c r="MRH12" s="608"/>
      <c r="MRI12" s="608"/>
      <c r="MRJ12" s="608"/>
      <c r="MRK12" s="608"/>
      <c r="MRL12" s="608"/>
      <c r="MRM12" s="608"/>
      <c r="MRN12" s="608"/>
      <c r="MRO12" s="608"/>
      <c r="MRP12" s="608"/>
      <c r="MRQ12" s="608"/>
      <c r="MRR12" s="608"/>
      <c r="MRS12" s="608"/>
      <c r="MRT12" s="608"/>
      <c r="MRU12" s="608"/>
      <c r="MRV12" s="608"/>
      <c r="MRW12" s="608"/>
      <c r="MRX12" s="608"/>
      <c r="MRY12" s="608"/>
      <c r="MRZ12" s="608"/>
      <c r="MSA12" s="608"/>
      <c r="MSB12" s="608"/>
      <c r="MSC12" s="608"/>
      <c r="MSD12" s="608"/>
      <c r="MSE12" s="608"/>
      <c r="MSF12" s="608"/>
      <c r="MSG12" s="608"/>
      <c r="MSH12" s="608"/>
      <c r="MSI12" s="608"/>
      <c r="MSJ12" s="608"/>
      <c r="MSK12" s="608"/>
      <c r="MSL12" s="608"/>
      <c r="MSM12" s="608"/>
      <c r="MSN12" s="608"/>
      <c r="MSO12" s="608"/>
      <c r="MSP12" s="608"/>
      <c r="MSQ12" s="608"/>
      <c r="MSR12" s="608"/>
      <c r="MSS12" s="608"/>
      <c r="MST12" s="608"/>
      <c r="MSU12" s="608"/>
      <c r="MSV12" s="608"/>
      <c r="MSW12" s="608"/>
      <c r="MSX12" s="608"/>
      <c r="MSY12" s="608"/>
      <c r="MSZ12" s="608"/>
      <c r="MTA12" s="608"/>
      <c r="MTB12" s="608"/>
      <c r="MTC12" s="608"/>
      <c r="MTD12" s="608"/>
      <c r="MTE12" s="608"/>
      <c r="MTF12" s="608"/>
      <c r="MTG12" s="608"/>
      <c r="MTH12" s="608"/>
      <c r="MTI12" s="608"/>
      <c r="MTJ12" s="608"/>
      <c r="MTK12" s="608"/>
      <c r="MTL12" s="608"/>
      <c r="MTM12" s="608"/>
      <c r="MTN12" s="608"/>
      <c r="MTO12" s="608"/>
      <c r="MTP12" s="608"/>
      <c r="MTQ12" s="608"/>
      <c r="MTR12" s="608"/>
      <c r="MTS12" s="608"/>
      <c r="MTT12" s="608"/>
      <c r="MTU12" s="608"/>
      <c r="MTV12" s="608"/>
      <c r="MTW12" s="608"/>
      <c r="MTX12" s="608"/>
      <c r="MTY12" s="608"/>
      <c r="MTZ12" s="608"/>
      <c r="MUA12" s="608"/>
      <c r="MUB12" s="608"/>
      <c r="MUC12" s="608"/>
      <c r="MUD12" s="608"/>
      <c r="MUE12" s="608"/>
      <c r="MUF12" s="608"/>
      <c r="MUG12" s="608"/>
      <c r="MUH12" s="608"/>
      <c r="MUI12" s="608"/>
      <c r="MUJ12" s="608"/>
      <c r="MUK12" s="608"/>
      <c r="MUL12" s="608"/>
      <c r="MUM12" s="608"/>
      <c r="MUN12" s="608"/>
      <c r="MUO12" s="608"/>
      <c r="MUP12" s="608"/>
      <c r="MUQ12" s="608"/>
      <c r="MUR12" s="608"/>
      <c r="MUS12" s="608"/>
      <c r="MUT12" s="608"/>
      <c r="MUU12" s="608"/>
      <c r="MUV12" s="608"/>
      <c r="MUW12" s="608"/>
      <c r="MUX12" s="608"/>
      <c r="MUY12" s="608"/>
      <c r="MUZ12" s="608"/>
      <c r="MVA12" s="608"/>
      <c r="MVB12" s="608"/>
      <c r="MVC12" s="608"/>
      <c r="MVD12" s="608"/>
      <c r="MVE12" s="608"/>
      <c r="MVF12" s="608"/>
      <c r="MVG12" s="608"/>
      <c r="MVH12" s="608"/>
      <c r="MVI12" s="608"/>
      <c r="MVJ12" s="608"/>
      <c r="MVK12" s="608"/>
      <c r="MVL12" s="608"/>
      <c r="MVM12" s="608"/>
      <c r="MVN12" s="608"/>
      <c r="MVO12" s="608"/>
      <c r="MVP12" s="608"/>
      <c r="MVQ12" s="608"/>
      <c r="MVR12" s="608"/>
      <c r="MVS12" s="608"/>
      <c r="MVT12" s="608"/>
      <c r="MVU12" s="608"/>
      <c r="MVV12" s="608"/>
      <c r="MVW12" s="608"/>
      <c r="MVX12" s="608"/>
      <c r="MVY12" s="608"/>
      <c r="MVZ12" s="608"/>
      <c r="MWA12" s="608"/>
      <c r="MWB12" s="608"/>
      <c r="MWC12" s="608"/>
      <c r="MWD12" s="608"/>
      <c r="MWE12" s="608"/>
      <c r="MWF12" s="608"/>
      <c r="MWG12" s="608"/>
      <c r="MWH12" s="608"/>
      <c r="MWI12" s="608"/>
      <c r="MWJ12" s="608"/>
      <c r="MWK12" s="608"/>
      <c r="MWL12" s="608"/>
      <c r="MWM12" s="608"/>
      <c r="MWN12" s="608"/>
      <c r="MWO12" s="608"/>
      <c r="MWP12" s="608"/>
      <c r="MWQ12" s="608"/>
      <c r="MWR12" s="608"/>
      <c r="MWS12" s="608"/>
      <c r="MWT12" s="608"/>
      <c r="MWU12" s="608"/>
      <c r="MWV12" s="608"/>
      <c r="MWW12" s="608"/>
      <c r="MWX12" s="608"/>
      <c r="MWY12" s="608"/>
      <c r="MWZ12" s="608"/>
      <c r="MXA12" s="608"/>
      <c r="MXB12" s="608"/>
      <c r="MXC12" s="608"/>
      <c r="MXD12" s="608"/>
      <c r="MXE12" s="608"/>
      <c r="MXF12" s="608"/>
      <c r="MXG12" s="608"/>
      <c r="MXH12" s="608"/>
      <c r="MXI12" s="608"/>
      <c r="MXJ12" s="608"/>
      <c r="MXK12" s="608"/>
      <c r="MXL12" s="608"/>
      <c r="MXM12" s="608"/>
      <c r="MXN12" s="608"/>
      <c r="MXO12" s="608"/>
      <c r="MXP12" s="608"/>
      <c r="MXQ12" s="608"/>
      <c r="MXR12" s="608"/>
      <c r="MXS12" s="608"/>
      <c r="MXT12" s="608"/>
      <c r="MXU12" s="608"/>
      <c r="MXV12" s="608"/>
      <c r="MXW12" s="608"/>
      <c r="MXX12" s="608"/>
      <c r="MXY12" s="608"/>
      <c r="MXZ12" s="608"/>
      <c r="MYA12" s="608"/>
      <c r="MYB12" s="608"/>
      <c r="MYC12" s="608"/>
      <c r="MYD12" s="608"/>
      <c r="MYE12" s="608"/>
      <c r="MYF12" s="608"/>
      <c r="MYG12" s="608"/>
      <c r="MYH12" s="608"/>
      <c r="MYI12" s="608"/>
      <c r="MYJ12" s="608"/>
      <c r="MYK12" s="608"/>
      <c r="MYL12" s="608"/>
      <c r="MYM12" s="608"/>
      <c r="MYN12" s="608"/>
      <c r="MYO12" s="608"/>
      <c r="MYP12" s="608"/>
      <c r="MYQ12" s="608"/>
      <c r="MYR12" s="608"/>
      <c r="MYS12" s="608"/>
      <c r="MYT12" s="608"/>
      <c r="MYU12" s="608"/>
      <c r="MYV12" s="608"/>
      <c r="MYW12" s="608"/>
      <c r="MYX12" s="608"/>
      <c r="MYY12" s="608"/>
      <c r="MYZ12" s="608"/>
      <c r="MZA12" s="608"/>
      <c r="MZB12" s="608"/>
      <c r="MZC12" s="608"/>
      <c r="MZD12" s="608"/>
      <c r="MZE12" s="608"/>
      <c r="MZF12" s="608"/>
      <c r="MZG12" s="608"/>
      <c r="MZH12" s="608"/>
      <c r="MZI12" s="608"/>
      <c r="MZJ12" s="608"/>
      <c r="MZK12" s="608"/>
      <c r="MZL12" s="608"/>
      <c r="MZM12" s="608"/>
      <c r="MZN12" s="608"/>
      <c r="MZO12" s="608"/>
      <c r="MZP12" s="608"/>
      <c r="MZQ12" s="608"/>
      <c r="MZR12" s="608"/>
      <c r="MZS12" s="608"/>
      <c r="MZT12" s="608"/>
      <c r="MZU12" s="608"/>
      <c r="MZV12" s="608"/>
      <c r="MZW12" s="608"/>
      <c r="MZX12" s="608"/>
      <c r="MZY12" s="608"/>
      <c r="MZZ12" s="608"/>
      <c r="NAA12" s="608"/>
      <c r="NAB12" s="608"/>
      <c r="NAC12" s="608"/>
      <c r="NAD12" s="608"/>
      <c r="NAE12" s="608"/>
      <c r="NAF12" s="608"/>
      <c r="NAG12" s="608"/>
      <c r="NAH12" s="608"/>
      <c r="NAI12" s="608"/>
      <c r="NAJ12" s="608"/>
      <c r="NAK12" s="608"/>
      <c r="NAL12" s="608"/>
      <c r="NAM12" s="608"/>
      <c r="NAN12" s="608"/>
      <c r="NAO12" s="608"/>
      <c r="NAP12" s="608"/>
      <c r="NAQ12" s="608"/>
      <c r="NAR12" s="608"/>
      <c r="NAS12" s="608"/>
      <c r="NAT12" s="608"/>
      <c r="NAU12" s="608"/>
      <c r="NAV12" s="608"/>
      <c r="NAW12" s="608"/>
      <c r="NAX12" s="608"/>
      <c r="NAY12" s="608"/>
      <c r="NAZ12" s="608"/>
      <c r="NBA12" s="608"/>
      <c r="NBB12" s="608"/>
      <c r="NBC12" s="608"/>
      <c r="NBD12" s="608"/>
      <c r="NBE12" s="608"/>
      <c r="NBF12" s="608"/>
      <c r="NBG12" s="608"/>
      <c r="NBH12" s="608"/>
      <c r="NBI12" s="608"/>
      <c r="NBJ12" s="608"/>
      <c r="NBK12" s="608"/>
      <c r="NBL12" s="608"/>
      <c r="NBM12" s="608"/>
      <c r="NBN12" s="608"/>
      <c r="NBO12" s="608"/>
      <c r="NBP12" s="608"/>
      <c r="NBQ12" s="608"/>
      <c r="NBR12" s="608"/>
      <c r="NBS12" s="608"/>
      <c r="NBT12" s="608"/>
      <c r="NBU12" s="608"/>
      <c r="NBV12" s="608"/>
      <c r="NBW12" s="608"/>
      <c r="NBX12" s="608"/>
      <c r="NBY12" s="608"/>
      <c r="NBZ12" s="608"/>
      <c r="NCA12" s="608"/>
      <c r="NCB12" s="608"/>
      <c r="NCC12" s="608"/>
      <c r="NCD12" s="608"/>
      <c r="NCE12" s="608"/>
      <c r="NCF12" s="608"/>
      <c r="NCG12" s="608"/>
      <c r="NCH12" s="608"/>
      <c r="NCI12" s="608"/>
      <c r="NCJ12" s="608"/>
      <c r="NCK12" s="608"/>
      <c r="NCL12" s="608"/>
      <c r="NCM12" s="608"/>
      <c r="NCN12" s="608"/>
      <c r="NCO12" s="608"/>
      <c r="NCP12" s="608"/>
      <c r="NCQ12" s="608"/>
      <c r="NCR12" s="608"/>
      <c r="NCS12" s="608"/>
      <c r="NCT12" s="608"/>
      <c r="NCU12" s="608"/>
      <c r="NCV12" s="608"/>
      <c r="NCW12" s="608"/>
      <c r="NCX12" s="608"/>
      <c r="NCY12" s="608"/>
      <c r="NCZ12" s="608"/>
      <c r="NDA12" s="608"/>
      <c r="NDB12" s="608"/>
      <c r="NDC12" s="608"/>
      <c r="NDD12" s="608"/>
      <c r="NDE12" s="608"/>
      <c r="NDF12" s="608"/>
      <c r="NDG12" s="608"/>
      <c r="NDH12" s="608"/>
      <c r="NDI12" s="608"/>
      <c r="NDJ12" s="608"/>
      <c r="NDK12" s="608"/>
      <c r="NDL12" s="608"/>
      <c r="NDM12" s="608"/>
      <c r="NDN12" s="608"/>
      <c r="NDO12" s="608"/>
      <c r="NDP12" s="608"/>
      <c r="NDQ12" s="608"/>
      <c r="NDR12" s="608"/>
      <c r="NDS12" s="608"/>
      <c r="NDT12" s="608"/>
      <c r="NDU12" s="608"/>
      <c r="NDV12" s="608"/>
      <c r="NDW12" s="608"/>
      <c r="NDX12" s="608"/>
      <c r="NDY12" s="608"/>
      <c r="NDZ12" s="608"/>
      <c r="NEA12" s="608"/>
      <c r="NEB12" s="608"/>
      <c r="NEC12" s="608"/>
      <c r="NED12" s="608"/>
      <c r="NEE12" s="608"/>
      <c r="NEF12" s="608"/>
      <c r="NEG12" s="608"/>
      <c r="NEH12" s="608"/>
      <c r="NEI12" s="608"/>
      <c r="NEJ12" s="608"/>
      <c r="NEK12" s="608"/>
      <c r="NEL12" s="608"/>
      <c r="NEM12" s="608"/>
      <c r="NEN12" s="608"/>
      <c r="NEO12" s="608"/>
      <c r="NEP12" s="608"/>
      <c r="NEQ12" s="608"/>
      <c r="NER12" s="608"/>
      <c r="NES12" s="608"/>
      <c r="NET12" s="608"/>
      <c r="NEU12" s="608"/>
      <c r="NEV12" s="608"/>
      <c r="NEW12" s="608"/>
      <c r="NEX12" s="608"/>
      <c r="NEY12" s="608"/>
      <c r="NEZ12" s="608"/>
      <c r="NFA12" s="608"/>
      <c r="NFB12" s="608"/>
      <c r="NFC12" s="608"/>
      <c r="NFD12" s="608"/>
      <c r="NFE12" s="608"/>
      <c r="NFF12" s="608"/>
      <c r="NFG12" s="608"/>
      <c r="NFH12" s="608"/>
      <c r="NFI12" s="608"/>
      <c r="NFJ12" s="608"/>
      <c r="NFK12" s="608"/>
      <c r="NFL12" s="608"/>
      <c r="NFM12" s="608"/>
      <c r="NFN12" s="608"/>
      <c r="NFO12" s="608"/>
      <c r="NFP12" s="608"/>
      <c r="NFQ12" s="608"/>
      <c r="NFR12" s="608"/>
      <c r="NFS12" s="608"/>
      <c r="NFT12" s="608"/>
      <c r="NFU12" s="608"/>
      <c r="NFV12" s="608"/>
      <c r="NFW12" s="608"/>
      <c r="NFX12" s="608"/>
      <c r="NFY12" s="608"/>
      <c r="NFZ12" s="608"/>
      <c r="NGA12" s="608"/>
      <c r="NGB12" s="608"/>
      <c r="NGC12" s="608"/>
      <c r="NGD12" s="608"/>
      <c r="NGE12" s="608"/>
      <c r="NGF12" s="608"/>
      <c r="NGG12" s="608"/>
      <c r="NGH12" s="608"/>
      <c r="NGI12" s="608"/>
      <c r="NGJ12" s="608"/>
      <c r="NGK12" s="608"/>
      <c r="NGL12" s="608"/>
      <c r="NGM12" s="608"/>
      <c r="NGN12" s="608"/>
      <c r="NGO12" s="608"/>
      <c r="NGP12" s="608"/>
      <c r="NGQ12" s="608"/>
      <c r="NGR12" s="608"/>
      <c r="NGS12" s="608"/>
      <c r="NGT12" s="608"/>
      <c r="NGU12" s="608"/>
      <c r="NGV12" s="608"/>
      <c r="NGW12" s="608"/>
      <c r="NGX12" s="608"/>
      <c r="NGY12" s="608"/>
      <c r="NGZ12" s="608"/>
      <c r="NHA12" s="608"/>
      <c r="NHB12" s="608"/>
      <c r="NHC12" s="608"/>
      <c r="NHD12" s="608"/>
      <c r="NHE12" s="608"/>
      <c r="NHF12" s="608"/>
      <c r="NHG12" s="608"/>
      <c r="NHH12" s="608"/>
      <c r="NHI12" s="608"/>
      <c r="NHJ12" s="608"/>
      <c r="NHK12" s="608"/>
      <c r="NHL12" s="608"/>
      <c r="NHM12" s="608"/>
      <c r="NHN12" s="608"/>
      <c r="NHO12" s="608"/>
      <c r="NHP12" s="608"/>
      <c r="NHQ12" s="608"/>
      <c r="NHR12" s="608"/>
      <c r="NHS12" s="608"/>
      <c r="NHT12" s="608"/>
      <c r="NHU12" s="608"/>
      <c r="NHV12" s="608"/>
      <c r="NHW12" s="608"/>
      <c r="NHX12" s="608"/>
      <c r="NHY12" s="608"/>
      <c r="NHZ12" s="608"/>
      <c r="NIA12" s="608"/>
      <c r="NIB12" s="608"/>
      <c r="NIC12" s="608"/>
      <c r="NID12" s="608"/>
      <c r="NIE12" s="608"/>
      <c r="NIF12" s="608"/>
      <c r="NIG12" s="608"/>
      <c r="NIH12" s="608"/>
      <c r="NII12" s="608"/>
      <c r="NIJ12" s="608"/>
      <c r="NIK12" s="608"/>
      <c r="NIL12" s="608"/>
      <c r="NIM12" s="608"/>
      <c r="NIN12" s="608"/>
      <c r="NIO12" s="608"/>
      <c r="NIP12" s="608"/>
      <c r="NIQ12" s="608"/>
      <c r="NIR12" s="608"/>
      <c r="NIS12" s="608"/>
      <c r="NIT12" s="608"/>
      <c r="NIU12" s="608"/>
      <c r="NIV12" s="608"/>
      <c r="NIW12" s="608"/>
      <c r="NIX12" s="608"/>
      <c r="NIY12" s="608"/>
      <c r="NIZ12" s="608"/>
      <c r="NJA12" s="608"/>
      <c r="NJB12" s="608"/>
      <c r="NJC12" s="608"/>
      <c r="NJD12" s="608"/>
      <c r="NJE12" s="608"/>
      <c r="NJF12" s="608"/>
      <c r="NJG12" s="608"/>
      <c r="NJH12" s="608"/>
      <c r="NJI12" s="608"/>
      <c r="NJJ12" s="608"/>
      <c r="NJK12" s="608"/>
      <c r="NJL12" s="608"/>
      <c r="NJM12" s="608"/>
      <c r="NJN12" s="608"/>
      <c r="NJO12" s="608"/>
      <c r="NJP12" s="608"/>
      <c r="NJQ12" s="608"/>
      <c r="NJR12" s="608"/>
      <c r="NJS12" s="608"/>
      <c r="NJT12" s="608"/>
      <c r="NJU12" s="608"/>
      <c r="NJV12" s="608"/>
      <c r="NJW12" s="608"/>
      <c r="NJX12" s="608"/>
      <c r="NJY12" s="608"/>
      <c r="NJZ12" s="608"/>
      <c r="NKA12" s="608"/>
      <c r="NKB12" s="608"/>
      <c r="NKC12" s="608"/>
      <c r="NKD12" s="608"/>
      <c r="NKE12" s="608"/>
      <c r="NKF12" s="608"/>
      <c r="NKG12" s="608"/>
      <c r="NKH12" s="608"/>
      <c r="NKI12" s="608"/>
      <c r="NKJ12" s="608"/>
      <c r="NKK12" s="608"/>
      <c r="NKL12" s="608"/>
      <c r="NKM12" s="608"/>
      <c r="NKN12" s="608"/>
      <c r="NKO12" s="608"/>
      <c r="NKP12" s="608"/>
      <c r="NKQ12" s="608"/>
      <c r="NKR12" s="608"/>
      <c r="NKS12" s="608"/>
      <c r="NKT12" s="608"/>
      <c r="NKU12" s="608"/>
      <c r="NKV12" s="608"/>
      <c r="NKW12" s="608"/>
      <c r="NKX12" s="608"/>
      <c r="NKY12" s="608"/>
      <c r="NKZ12" s="608"/>
      <c r="NLA12" s="608"/>
      <c r="NLB12" s="608"/>
      <c r="NLC12" s="608"/>
      <c r="NLD12" s="608"/>
      <c r="NLE12" s="608"/>
      <c r="NLF12" s="608"/>
      <c r="NLG12" s="608"/>
      <c r="NLH12" s="608"/>
      <c r="NLI12" s="608"/>
      <c r="NLJ12" s="608"/>
      <c r="NLK12" s="608"/>
      <c r="NLL12" s="608"/>
      <c r="NLM12" s="608"/>
      <c r="NLN12" s="608"/>
      <c r="NLO12" s="608"/>
      <c r="NLP12" s="608"/>
      <c r="NLQ12" s="608"/>
      <c r="NLR12" s="608"/>
      <c r="NLS12" s="608"/>
      <c r="NLT12" s="608"/>
      <c r="NLU12" s="608"/>
      <c r="NLV12" s="608"/>
      <c r="NLW12" s="608"/>
      <c r="NLX12" s="608"/>
      <c r="NLY12" s="608"/>
      <c r="NLZ12" s="608"/>
      <c r="NMA12" s="608"/>
      <c r="NMB12" s="608"/>
      <c r="NMC12" s="608"/>
      <c r="NMD12" s="608"/>
      <c r="NME12" s="608"/>
      <c r="NMF12" s="608"/>
      <c r="NMG12" s="608"/>
      <c r="NMH12" s="608"/>
      <c r="NMI12" s="608"/>
      <c r="NMJ12" s="608"/>
      <c r="NMK12" s="608"/>
      <c r="NML12" s="608"/>
      <c r="NMM12" s="608"/>
      <c r="NMN12" s="608"/>
      <c r="NMO12" s="608"/>
      <c r="NMP12" s="608"/>
      <c r="NMQ12" s="608"/>
      <c r="NMR12" s="608"/>
      <c r="NMS12" s="608"/>
      <c r="NMT12" s="608"/>
      <c r="NMU12" s="608"/>
      <c r="NMV12" s="608"/>
      <c r="NMW12" s="608"/>
      <c r="NMX12" s="608"/>
      <c r="NMY12" s="608"/>
      <c r="NMZ12" s="608"/>
      <c r="NNA12" s="608"/>
      <c r="NNB12" s="608"/>
      <c r="NNC12" s="608"/>
      <c r="NND12" s="608"/>
      <c r="NNE12" s="608"/>
      <c r="NNF12" s="608"/>
      <c r="NNG12" s="608"/>
      <c r="NNH12" s="608"/>
      <c r="NNI12" s="608"/>
      <c r="NNJ12" s="608"/>
      <c r="NNK12" s="608"/>
      <c r="NNL12" s="608"/>
      <c r="NNM12" s="608"/>
      <c r="NNN12" s="608"/>
      <c r="NNO12" s="608"/>
      <c r="NNP12" s="608"/>
      <c r="NNQ12" s="608"/>
      <c r="NNR12" s="608"/>
      <c r="NNS12" s="608"/>
      <c r="NNT12" s="608"/>
      <c r="NNU12" s="608"/>
      <c r="NNV12" s="608"/>
      <c r="NNW12" s="608"/>
      <c r="NNX12" s="608"/>
      <c r="NNY12" s="608"/>
      <c r="NNZ12" s="608"/>
      <c r="NOA12" s="608"/>
      <c r="NOB12" s="608"/>
      <c r="NOC12" s="608"/>
      <c r="NOD12" s="608"/>
      <c r="NOE12" s="608"/>
      <c r="NOF12" s="608"/>
      <c r="NOG12" s="608"/>
      <c r="NOH12" s="608"/>
      <c r="NOI12" s="608"/>
      <c r="NOJ12" s="608"/>
      <c r="NOK12" s="608"/>
      <c r="NOL12" s="608"/>
      <c r="NOM12" s="608"/>
      <c r="NON12" s="608"/>
      <c r="NOO12" s="608"/>
      <c r="NOP12" s="608"/>
      <c r="NOQ12" s="608"/>
      <c r="NOR12" s="608"/>
      <c r="NOS12" s="608"/>
      <c r="NOT12" s="608"/>
      <c r="NOU12" s="608"/>
      <c r="NOV12" s="608"/>
      <c r="NOW12" s="608"/>
      <c r="NOX12" s="608"/>
      <c r="NOY12" s="608"/>
      <c r="NOZ12" s="608"/>
      <c r="NPA12" s="608"/>
      <c r="NPB12" s="608"/>
      <c r="NPC12" s="608"/>
      <c r="NPD12" s="608"/>
      <c r="NPE12" s="608"/>
      <c r="NPF12" s="608"/>
      <c r="NPG12" s="608"/>
      <c r="NPH12" s="608"/>
      <c r="NPI12" s="608"/>
      <c r="NPJ12" s="608"/>
      <c r="NPK12" s="608"/>
      <c r="NPL12" s="608"/>
      <c r="NPM12" s="608"/>
      <c r="NPN12" s="608"/>
      <c r="NPO12" s="608"/>
      <c r="NPP12" s="608"/>
      <c r="NPQ12" s="608"/>
      <c r="NPR12" s="608"/>
      <c r="NPS12" s="608"/>
      <c r="NPT12" s="608"/>
      <c r="NPU12" s="608"/>
      <c r="NPV12" s="608"/>
      <c r="NPW12" s="608"/>
      <c r="NPX12" s="608"/>
      <c r="NPY12" s="608"/>
      <c r="NPZ12" s="608"/>
      <c r="NQA12" s="608"/>
      <c r="NQB12" s="608"/>
      <c r="NQC12" s="608"/>
      <c r="NQD12" s="608"/>
      <c r="NQE12" s="608"/>
      <c r="NQF12" s="608"/>
      <c r="NQG12" s="608"/>
      <c r="NQH12" s="608"/>
      <c r="NQI12" s="608"/>
      <c r="NQJ12" s="608"/>
      <c r="NQK12" s="608"/>
      <c r="NQL12" s="608"/>
      <c r="NQM12" s="608"/>
      <c r="NQN12" s="608"/>
      <c r="NQO12" s="608"/>
      <c r="NQP12" s="608"/>
      <c r="NQQ12" s="608"/>
      <c r="NQR12" s="608"/>
      <c r="NQS12" s="608"/>
      <c r="NQT12" s="608"/>
      <c r="NQU12" s="608"/>
      <c r="NQV12" s="608"/>
      <c r="NQW12" s="608"/>
      <c r="NQX12" s="608"/>
      <c r="NQY12" s="608"/>
      <c r="NQZ12" s="608"/>
      <c r="NRA12" s="608"/>
      <c r="NRB12" s="608"/>
      <c r="NRC12" s="608"/>
      <c r="NRD12" s="608"/>
      <c r="NRE12" s="608"/>
      <c r="NRF12" s="608"/>
      <c r="NRG12" s="608"/>
      <c r="NRH12" s="608"/>
      <c r="NRI12" s="608"/>
      <c r="NRJ12" s="608"/>
      <c r="NRK12" s="608"/>
      <c r="NRL12" s="608"/>
      <c r="NRM12" s="608"/>
      <c r="NRN12" s="608"/>
      <c r="NRO12" s="608"/>
      <c r="NRP12" s="608"/>
      <c r="NRQ12" s="608"/>
      <c r="NRR12" s="608"/>
      <c r="NRS12" s="608"/>
      <c r="NRT12" s="608"/>
      <c r="NRU12" s="608"/>
      <c r="NRV12" s="608"/>
      <c r="NRW12" s="608"/>
      <c r="NRX12" s="608"/>
      <c r="NRY12" s="608"/>
      <c r="NRZ12" s="608"/>
      <c r="NSA12" s="608"/>
      <c r="NSB12" s="608"/>
      <c r="NSC12" s="608"/>
      <c r="NSD12" s="608"/>
      <c r="NSE12" s="608"/>
      <c r="NSF12" s="608"/>
      <c r="NSG12" s="608"/>
      <c r="NSH12" s="608"/>
      <c r="NSI12" s="608"/>
      <c r="NSJ12" s="608"/>
      <c r="NSK12" s="608"/>
      <c r="NSL12" s="608"/>
      <c r="NSM12" s="608"/>
      <c r="NSN12" s="608"/>
      <c r="NSO12" s="608"/>
      <c r="NSP12" s="608"/>
      <c r="NSQ12" s="608"/>
      <c r="NSR12" s="608"/>
      <c r="NSS12" s="608"/>
      <c r="NST12" s="608"/>
      <c r="NSU12" s="608"/>
      <c r="NSV12" s="608"/>
      <c r="NSW12" s="608"/>
      <c r="NSX12" s="608"/>
      <c r="NSY12" s="608"/>
      <c r="NSZ12" s="608"/>
      <c r="NTA12" s="608"/>
      <c r="NTB12" s="608"/>
      <c r="NTC12" s="608"/>
      <c r="NTD12" s="608"/>
      <c r="NTE12" s="608"/>
      <c r="NTF12" s="608"/>
      <c r="NTG12" s="608"/>
      <c r="NTH12" s="608"/>
      <c r="NTI12" s="608"/>
      <c r="NTJ12" s="608"/>
      <c r="NTK12" s="608"/>
      <c r="NTL12" s="608"/>
      <c r="NTM12" s="608"/>
      <c r="NTN12" s="608"/>
      <c r="NTO12" s="608"/>
      <c r="NTP12" s="608"/>
      <c r="NTQ12" s="608"/>
      <c r="NTR12" s="608"/>
      <c r="NTS12" s="608"/>
      <c r="NTT12" s="608"/>
      <c r="NTU12" s="608"/>
      <c r="NTV12" s="608"/>
      <c r="NTW12" s="608"/>
      <c r="NTX12" s="608"/>
      <c r="NTY12" s="608"/>
      <c r="NTZ12" s="608"/>
      <c r="NUA12" s="608"/>
      <c r="NUB12" s="608"/>
      <c r="NUC12" s="608"/>
      <c r="NUD12" s="608"/>
      <c r="NUE12" s="608"/>
      <c r="NUF12" s="608"/>
      <c r="NUG12" s="608"/>
      <c r="NUH12" s="608"/>
      <c r="NUI12" s="608"/>
      <c r="NUJ12" s="608"/>
      <c r="NUK12" s="608"/>
      <c r="NUL12" s="608"/>
      <c r="NUM12" s="608"/>
      <c r="NUN12" s="608"/>
      <c r="NUO12" s="608"/>
      <c r="NUP12" s="608"/>
      <c r="NUQ12" s="608"/>
      <c r="NUR12" s="608"/>
      <c r="NUS12" s="608"/>
      <c r="NUT12" s="608"/>
      <c r="NUU12" s="608"/>
      <c r="NUV12" s="608"/>
      <c r="NUW12" s="608"/>
      <c r="NUX12" s="608"/>
      <c r="NUY12" s="608"/>
      <c r="NUZ12" s="608"/>
      <c r="NVA12" s="608"/>
      <c r="NVB12" s="608"/>
      <c r="NVC12" s="608"/>
      <c r="NVD12" s="608"/>
      <c r="NVE12" s="608"/>
      <c r="NVF12" s="608"/>
      <c r="NVG12" s="608"/>
      <c r="NVH12" s="608"/>
      <c r="NVI12" s="608"/>
      <c r="NVJ12" s="608"/>
      <c r="NVK12" s="608"/>
      <c r="NVL12" s="608"/>
      <c r="NVM12" s="608"/>
      <c r="NVN12" s="608"/>
      <c r="NVO12" s="608"/>
      <c r="NVP12" s="608"/>
      <c r="NVQ12" s="608"/>
      <c r="NVR12" s="608"/>
      <c r="NVS12" s="608"/>
      <c r="NVT12" s="608"/>
      <c r="NVU12" s="608"/>
      <c r="NVV12" s="608"/>
      <c r="NVW12" s="608"/>
      <c r="NVX12" s="608"/>
      <c r="NVY12" s="608"/>
      <c r="NVZ12" s="608"/>
      <c r="NWA12" s="608"/>
      <c r="NWB12" s="608"/>
      <c r="NWC12" s="608"/>
      <c r="NWD12" s="608"/>
      <c r="NWE12" s="608"/>
      <c r="NWF12" s="608"/>
      <c r="NWG12" s="608"/>
      <c r="NWH12" s="608"/>
      <c r="NWI12" s="608"/>
      <c r="NWJ12" s="608"/>
      <c r="NWK12" s="608"/>
      <c r="NWL12" s="608"/>
      <c r="NWM12" s="608"/>
      <c r="NWN12" s="608"/>
      <c r="NWO12" s="608"/>
      <c r="NWP12" s="608"/>
      <c r="NWQ12" s="608"/>
      <c r="NWR12" s="608"/>
      <c r="NWS12" s="608"/>
      <c r="NWT12" s="608"/>
      <c r="NWU12" s="608"/>
      <c r="NWV12" s="608"/>
      <c r="NWW12" s="608"/>
      <c r="NWX12" s="608"/>
      <c r="NWY12" s="608"/>
      <c r="NWZ12" s="608"/>
      <c r="NXA12" s="608"/>
      <c r="NXB12" s="608"/>
      <c r="NXC12" s="608"/>
      <c r="NXD12" s="608"/>
      <c r="NXE12" s="608"/>
      <c r="NXF12" s="608"/>
      <c r="NXG12" s="608"/>
      <c r="NXH12" s="608"/>
      <c r="NXI12" s="608"/>
      <c r="NXJ12" s="608"/>
      <c r="NXK12" s="608"/>
      <c r="NXL12" s="608"/>
      <c r="NXM12" s="608"/>
      <c r="NXN12" s="608"/>
      <c r="NXO12" s="608"/>
      <c r="NXP12" s="608"/>
      <c r="NXQ12" s="608"/>
      <c r="NXR12" s="608"/>
      <c r="NXS12" s="608"/>
      <c r="NXT12" s="608"/>
      <c r="NXU12" s="608"/>
      <c r="NXV12" s="608"/>
      <c r="NXW12" s="608"/>
      <c r="NXX12" s="608"/>
      <c r="NXY12" s="608"/>
      <c r="NXZ12" s="608"/>
      <c r="NYA12" s="608"/>
      <c r="NYB12" s="608"/>
      <c r="NYC12" s="608"/>
      <c r="NYD12" s="608"/>
      <c r="NYE12" s="608"/>
      <c r="NYF12" s="608"/>
      <c r="NYG12" s="608"/>
      <c r="NYH12" s="608"/>
      <c r="NYI12" s="608"/>
      <c r="NYJ12" s="608"/>
      <c r="NYK12" s="608"/>
      <c r="NYL12" s="608"/>
      <c r="NYM12" s="608"/>
      <c r="NYN12" s="608"/>
      <c r="NYO12" s="608"/>
      <c r="NYP12" s="608"/>
      <c r="NYQ12" s="608"/>
      <c r="NYR12" s="608"/>
      <c r="NYS12" s="608"/>
      <c r="NYT12" s="608"/>
      <c r="NYU12" s="608"/>
      <c r="NYV12" s="608"/>
      <c r="NYW12" s="608"/>
      <c r="NYX12" s="608"/>
      <c r="NYY12" s="608"/>
      <c r="NYZ12" s="608"/>
      <c r="NZA12" s="608"/>
      <c r="NZB12" s="608"/>
      <c r="NZC12" s="608"/>
      <c r="NZD12" s="608"/>
      <c r="NZE12" s="608"/>
      <c r="NZF12" s="608"/>
      <c r="NZG12" s="608"/>
      <c r="NZH12" s="608"/>
      <c r="NZI12" s="608"/>
      <c r="NZJ12" s="608"/>
      <c r="NZK12" s="608"/>
      <c r="NZL12" s="608"/>
      <c r="NZM12" s="608"/>
      <c r="NZN12" s="608"/>
      <c r="NZO12" s="608"/>
      <c r="NZP12" s="608"/>
      <c r="NZQ12" s="608"/>
      <c r="NZR12" s="608"/>
      <c r="NZS12" s="608"/>
      <c r="NZT12" s="608"/>
      <c r="NZU12" s="608"/>
      <c r="NZV12" s="608"/>
      <c r="NZW12" s="608"/>
      <c r="NZX12" s="608"/>
      <c r="NZY12" s="608"/>
      <c r="NZZ12" s="608"/>
      <c r="OAA12" s="608"/>
      <c r="OAB12" s="608"/>
      <c r="OAC12" s="608"/>
      <c r="OAD12" s="608"/>
      <c r="OAE12" s="608"/>
      <c r="OAF12" s="608"/>
      <c r="OAG12" s="608"/>
      <c r="OAH12" s="608"/>
      <c r="OAI12" s="608"/>
      <c r="OAJ12" s="608"/>
      <c r="OAK12" s="608"/>
      <c r="OAL12" s="608"/>
      <c r="OAM12" s="608"/>
      <c r="OAN12" s="608"/>
      <c r="OAO12" s="608"/>
      <c r="OAP12" s="608"/>
      <c r="OAQ12" s="608"/>
      <c r="OAR12" s="608"/>
      <c r="OAS12" s="608"/>
      <c r="OAT12" s="608"/>
      <c r="OAU12" s="608"/>
      <c r="OAV12" s="608"/>
      <c r="OAW12" s="608"/>
      <c r="OAX12" s="608"/>
      <c r="OAY12" s="608"/>
      <c r="OAZ12" s="608"/>
      <c r="OBA12" s="608"/>
      <c r="OBB12" s="608"/>
      <c r="OBC12" s="608"/>
      <c r="OBD12" s="608"/>
      <c r="OBE12" s="608"/>
      <c r="OBF12" s="608"/>
      <c r="OBG12" s="608"/>
      <c r="OBH12" s="608"/>
      <c r="OBI12" s="608"/>
      <c r="OBJ12" s="608"/>
      <c r="OBK12" s="608"/>
      <c r="OBL12" s="608"/>
      <c r="OBM12" s="608"/>
      <c r="OBN12" s="608"/>
      <c r="OBO12" s="608"/>
      <c r="OBP12" s="608"/>
      <c r="OBQ12" s="608"/>
      <c r="OBR12" s="608"/>
      <c r="OBS12" s="608"/>
      <c r="OBT12" s="608"/>
      <c r="OBU12" s="608"/>
      <c r="OBV12" s="608"/>
      <c r="OBW12" s="608"/>
      <c r="OBX12" s="608"/>
      <c r="OBY12" s="608"/>
      <c r="OBZ12" s="608"/>
      <c r="OCA12" s="608"/>
      <c r="OCB12" s="608"/>
      <c r="OCC12" s="608"/>
      <c r="OCD12" s="608"/>
      <c r="OCE12" s="608"/>
      <c r="OCF12" s="608"/>
      <c r="OCG12" s="608"/>
      <c r="OCH12" s="608"/>
      <c r="OCI12" s="608"/>
      <c r="OCJ12" s="608"/>
      <c r="OCK12" s="608"/>
      <c r="OCL12" s="608"/>
      <c r="OCM12" s="608"/>
      <c r="OCN12" s="608"/>
      <c r="OCO12" s="608"/>
      <c r="OCP12" s="608"/>
      <c r="OCQ12" s="608"/>
      <c r="OCR12" s="608"/>
      <c r="OCS12" s="608"/>
      <c r="OCT12" s="608"/>
      <c r="OCU12" s="608"/>
      <c r="OCV12" s="608"/>
      <c r="OCW12" s="608"/>
      <c r="OCX12" s="608"/>
      <c r="OCY12" s="608"/>
      <c r="OCZ12" s="608"/>
      <c r="ODA12" s="608"/>
      <c r="ODB12" s="608"/>
      <c r="ODC12" s="608"/>
      <c r="ODD12" s="608"/>
      <c r="ODE12" s="608"/>
      <c r="ODF12" s="608"/>
      <c r="ODG12" s="608"/>
      <c r="ODH12" s="608"/>
      <c r="ODI12" s="608"/>
      <c r="ODJ12" s="608"/>
      <c r="ODK12" s="608"/>
      <c r="ODL12" s="608"/>
      <c r="ODM12" s="608"/>
      <c r="ODN12" s="608"/>
      <c r="ODO12" s="608"/>
      <c r="ODP12" s="608"/>
      <c r="ODQ12" s="608"/>
      <c r="ODR12" s="608"/>
      <c r="ODS12" s="608"/>
      <c r="ODT12" s="608"/>
      <c r="ODU12" s="608"/>
      <c r="ODV12" s="608"/>
      <c r="ODW12" s="608"/>
      <c r="ODX12" s="608"/>
      <c r="ODY12" s="608"/>
      <c r="ODZ12" s="608"/>
      <c r="OEA12" s="608"/>
      <c r="OEB12" s="608"/>
      <c r="OEC12" s="608"/>
      <c r="OED12" s="608"/>
      <c r="OEE12" s="608"/>
      <c r="OEF12" s="608"/>
      <c r="OEG12" s="608"/>
      <c r="OEH12" s="608"/>
      <c r="OEI12" s="608"/>
      <c r="OEJ12" s="608"/>
      <c r="OEK12" s="608"/>
      <c r="OEL12" s="608"/>
      <c r="OEM12" s="608"/>
      <c r="OEN12" s="608"/>
      <c r="OEO12" s="608"/>
      <c r="OEP12" s="608"/>
      <c r="OEQ12" s="608"/>
      <c r="OER12" s="608"/>
      <c r="OES12" s="608"/>
      <c r="OET12" s="608"/>
      <c r="OEU12" s="608"/>
      <c r="OEV12" s="608"/>
      <c r="OEW12" s="608"/>
      <c r="OEX12" s="608"/>
      <c r="OEY12" s="608"/>
      <c r="OEZ12" s="608"/>
      <c r="OFA12" s="608"/>
      <c r="OFB12" s="608"/>
      <c r="OFC12" s="608"/>
      <c r="OFD12" s="608"/>
      <c r="OFE12" s="608"/>
      <c r="OFF12" s="608"/>
      <c r="OFG12" s="608"/>
      <c r="OFH12" s="608"/>
      <c r="OFI12" s="608"/>
      <c r="OFJ12" s="608"/>
      <c r="OFK12" s="608"/>
      <c r="OFL12" s="608"/>
      <c r="OFM12" s="608"/>
      <c r="OFN12" s="608"/>
      <c r="OFO12" s="608"/>
      <c r="OFP12" s="608"/>
      <c r="OFQ12" s="608"/>
      <c r="OFR12" s="608"/>
      <c r="OFS12" s="608"/>
      <c r="OFT12" s="608"/>
      <c r="OFU12" s="608"/>
      <c r="OFV12" s="608"/>
      <c r="OFW12" s="608"/>
      <c r="OFX12" s="608"/>
      <c r="OFY12" s="608"/>
      <c r="OFZ12" s="608"/>
      <c r="OGA12" s="608"/>
      <c r="OGB12" s="608"/>
      <c r="OGC12" s="608"/>
      <c r="OGD12" s="608"/>
      <c r="OGE12" s="608"/>
      <c r="OGF12" s="608"/>
      <c r="OGG12" s="608"/>
      <c r="OGH12" s="608"/>
      <c r="OGI12" s="608"/>
      <c r="OGJ12" s="608"/>
      <c r="OGK12" s="608"/>
      <c r="OGL12" s="608"/>
      <c r="OGM12" s="608"/>
      <c r="OGN12" s="608"/>
      <c r="OGO12" s="608"/>
      <c r="OGP12" s="608"/>
      <c r="OGQ12" s="608"/>
      <c r="OGR12" s="608"/>
      <c r="OGS12" s="608"/>
      <c r="OGT12" s="608"/>
      <c r="OGU12" s="608"/>
      <c r="OGV12" s="608"/>
      <c r="OGW12" s="608"/>
      <c r="OGX12" s="608"/>
      <c r="OGY12" s="608"/>
      <c r="OGZ12" s="608"/>
      <c r="OHA12" s="608"/>
      <c r="OHB12" s="608"/>
      <c r="OHC12" s="608"/>
      <c r="OHD12" s="608"/>
      <c r="OHE12" s="608"/>
      <c r="OHF12" s="608"/>
      <c r="OHG12" s="608"/>
      <c r="OHH12" s="608"/>
      <c r="OHI12" s="608"/>
      <c r="OHJ12" s="608"/>
      <c r="OHK12" s="608"/>
      <c r="OHL12" s="608"/>
      <c r="OHM12" s="608"/>
      <c r="OHN12" s="608"/>
      <c r="OHO12" s="608"/>
      <c r="OHP12" s="608"/>
      <c r="OHQ12" s="608"/>
      <c r="OHR12" s="608"/>
      <c r="OHS12" s="608"/>
      <c r="OHT12" s="608"/>
      <c r="OHU12" s="608"/>
      <c r="OHV12" s="608"/>
      <c r="OHW12" s="608"/>
      <c r="OHX12" s="608"/>
      <c r="OHY12" s="608"/>
      <c r="OHZ12" s="608"/>
      <c r="OIA12" s="608"/>
      <c r="OIB12" s="608"/>
      <c r="OIC12" s="608"/>
      <c r="OID12" s="608"/>
      <c r="OIE12" s="608"/>
      <c r="OIF12" s="608"/>
      <c r="OIG12" s="608"/>
      <c r="OIH12" s="608"/>
      <c r="OII12" s="608"/>
      <c r="OIJ12" s="608"/>
      <c r="OIK12" s="608"/>
      <c r="OIL12" s="608"/>
      <c r="OIM12" s="608"/>
      <c r="OIN12" s="608"/>
      <c r="OIO12" s="608"/>
      <c r="OIP12" s="608"/>
      <c r="OIQ12" s="608"/>
      <c r="OIR12" s="608"/>
      <c r="OIS12" s="608"/>
      <c r="OIT12" s="608"/>
      <c r="OIU12" s="608"/>
      <c r="OIV12" s="608"/>
      <c r="OIW12" s="608"/>
      <c r="OIX12" s="608"/>
      <c r="OIY12" s="608"/>
      <c r="OIZ12" s="608"/>
      <c r="OJA12" s="608"/>
      <c r="OJB12" s="608"/>
      <c r="OJC12" s="608"/>
      <c r="OJD12" s="608"/>
      <c r="OJE12" s="608"/>
      <c r="OJF12" s="608"/>
      <c r="OJG12" s="608"/>
      <c r="OJH12" s="608"/>
      <c r="OJI12" s="608"/>
      <c r="OJJ12" s="608"/>
      <c r="OJK12" s="608"/>
      <c r="OJL12" s="608"/>
      <c r="OJM12" s="608"/>
      <c r="OJN12" s="608"/>
      <c r="OJO12" s="608"/>
      <c r="OJP12" s="608"/>
      <c r="OJQ12" s="608"/>
      <c r="OJR12" s="608"/>
      <c r="OJS12" s="608"/>
      <c r="OJT12" s="608"/>
      <c r="OJU12" s="608"/>
      <c r="OJV12" s="608"/>
      <c r="OJW12" s="608"/>
      <c r="OJX12" s="608"/>
      <c r="OJY12" s="608"/>
      <c r="OJZ12" s="608"/>
      <c r="OKA12" s="608"/>
      <c r="OKB12" s="608"/>
      <c r="OKC12" s="608"/>
      <c r="OKD12" s="608"/>
      <c r="OKE12" s="608"/>
      <c r="OKF12" s="608"/>
      <c r="OKG12" s="608"/>
      <c r="OKH12" s="608"/>
      <c r="OKI12" s="608"/>
      <c r="OKJ12" s="608"/>
      <c r="OKK12" s="608"/>
      <c r="OKL12" s="608"/>
      <c r="OKM12" s="608"/>
      <c r="OKN12" s="608"/>
      <c r="OKO12" s="608"/>
      <c r="OKP12" s="608"/>
      <c r="OKQ12" s="608"/>
      <c r="OKR12" s="608"/>
      <c r="OKS12" s="608"/>
      <c r="OKT12" s="608"/>
      <c r="OKU12" s="608"/>
      <c r="OKV12" s="608"/>
      <c r="OKW12" s="608"/>
      <c r="OKX12" s="608"/>
      <c r="OKY12" s="608"/>
      <c r="OKZ12" s="608"/>
      <c r="OLA12" s="608"/>
      <c r="OLB12" s="608"/>
      <c r="OLC12" s="608"/>
      <c r="OLD12" s="608"/>
      <c r="OLE12" s="608"/>
      <c r="OLF12" s="608"/>
      <c r="OLG12" s="608"/>
      <c r="OLH12" s="608"/>
      <c r="OLI12" s="608"/>
      <c r="OLJ12" s="608"/>
      <c r="OLK12" s="608"/>
      <c r="OLL12" s="608"/>
      <c r="OLM12" s="608"/>
      <c r="OLN12" s="608"/>
      <c r="OLO12" s="608"/>
      <c r="OLP12" s="608"/>
      <c r="OLQ12" s="608"/>
      <c r="OLR12" s="608"/>
      <c r="OLS12" s="608"/>
      <c r="OLT12" s="608"/>
      <c r="OLU12" s="608"/>
      <c r="OLV12" s="608"/>
      <c r="OLW12" s="608"/>
      <c r="OLX12" s="608"/>
      <c r="OLY12" s="608"/>
      <c r="OLZ12" s="608"/>
      <c r="OMA12" s="608"/>
      <c r="OMB12" s="608"/>
      <c r="OMC12" s="608"/>
      <c r="OMD12" s="608"/>
      <c r="OME12" s="608"/>
      <c r="OMF12" s="608"/>
      <c r="OMG12" s="608"/>
      <c r="OMH12" s="608"/>
      <c r="OMI12" s="608"/>
      <c r="OMJ12" s="608"/>
      <c r="OMK12" s="608"/>
      <c r="OML12" s="608"/>
      <c r="OMM12" s="608"/>
      <c r="OMN12" s="608"/>
      <c r="OMO12" s="608"/>
      <c r="OMP12" s="608"/>
      <c r="OMQ12" s="608"/>
      <c r="OMR12" s="608"/>
      <c r="OMS12" s="608"/>
      <c r="OMT12" s="608"/>
      <c r="OMU12" s="608"/>
      <c r="OMV12" s="608"/>
      <c r="OMW12" s="608"/>
      <c r="OMX12" s="608"/>
      <c r="OMY12" s="608"/>
      <c r="OMZ12" s="608"/>
      <c r="ONA12" s="608"/>
      <c r="ONB12" s="608"/>
      <c r="ONC12" s="608"/>
      <c r="OND12" s="608"/>
      <c r="ONE12" s="608"/>
      <c r="ONF12" s="608"/>
      <c r="ONG12" s="608"/>
      <c r="ONH12" s="608"/>
      <c r="ONI12" s="608"/>
      <c r="ONJ12" s="608"/>
      <c r="ONK12" s="608"/>
      <c r="ONL12" s="608"/>
      <c r="ONM12" s="608"/>
      <c r="ONN12" s="608"/>
      <c r="ONO12" s="608"/>
      <c r="ONP12" s="608"/>
      <c r="ONQ12" s="608"/>
      <c r="ONR12" s="608"/>
      <c r="ONS12" s="608"/>
      <c r="ONT12" s="608"/>
      <c r="ONU12" s="608"/>
      <c r="ONV12" s="608"/>
      <c r="ONW12" s="608"/>
      <c r="ONX12" s="608"/>
      <c r="ONY12" s="608"/>
      <c r="ONZ12" s="608"/>
      <c r="OOA12" s="608"/>
      <c r="OOB12" s="608"/>
      <c r="OOC12" s="608"/>
      <c r="OOD12" s="608"/>
      <c r="OOE12" s="608"/>
      <c r="OOF12" s="608"/>
      <c r="OOG12" s="608"/>
      <c r="OOH12" s="608"/>
      <c r="OOI12" s="608"/>
      <c r="OOJ12" s="608"/>
      <c r="OOK12" s="608"/>
      <c r="OOL12" s="608"/>
      <c r="OOM12" s="608"/>
      <c r="OON12" s="608"/>
      <c r="OOO12" s="608"/>
      <c r="OOP12" s="608"/>
      <c r="OOQ12" s="608"/>
      <c r="OOR12" s="608"/>
      <c r="OOS12" s="608"/>
      <c r="OOT12" s="608"/>
      <c r="OOU12" s="608"/>
      <c r="OOV12" s="608"/>
      <c r="OOW12" s="608"/>
      <c r="OOX12" s="608"/>
      <c r="OOY12" s="608"/>
      <c r="OOZ12" s="608"/>
      <c r="OPA12" s="608"/>
      <c r="OPB12" s="608"/>
      <c r="OPC12" s="608"/>
      <c r="OPD12" s="608"/>
      <c r="OPE12" s="608"/>
      <c r="OPF12" s="608"/>
      <c r="OPG12" s="608"/>
      <c r="OPH12" s="608"/>
      <c r="OPI12" s="608"/>
      <c r="OPJ12" s="608"/>
      <c r="OPK12" s="608"/>
      <c r="OPL12" s="608"/>
      <c r="OPM12" s="608"/>
      <c r="OPN12" s="608"/>
      <c r="OPO12" s="608"/>
      <c r="OPP12" s="608"/>
      <c r="OPQ12" s="608"/>
      <c r="OPR12" s="608"/>
      <c r="OPS12" s="608"/>
      <c r="OPT12" s="608"/>
      <c r="OPU12" s="608"/>
      <c r="OPV12" s="608"/>
      <c r="OPW12" s="608"/>
      <c r="OPX12" s="608"/>
      <c r="OPY12" s="608"/>
      <c r="OPZ12" s="608"/>
      <c r="OQA12" s="608"/>
      <c r="OQB12" s="608"/>
      <c r="OQC12" s="608"/>
      <c r="OQD12" s="608"/>
      <c r="OQE12" s="608"/>
      <c r="OQF12" s="608"/>
      <c r="OQG12" s="608"/>
      <c r="OQH12" s="608"/>
      <c r="OQI12" s="608"/>
      <c r="OQJ12" s="608"/>
      <c r="OQK12" s="608"/>
      <c r="OQL12" s="608"/>
      <c r="OQM12" s="608"/>
      <c r="OQN12" s="608"/>
      <c r="OQO12" s="608"/>
      <c r="OQP12" s="608"/>
      <c r="OQQ12" s="608"/>
      <c r="OQR12" s="608"/>
      <c r="OQS12" s="608"/>
      <c r="OQT12" s="608"/>
      <c r="OQU12" s="608"/>
      <c r="OQV12" s="608"/>
      <c r="OQW12" s="608"/>
      <c r="OQX12" s="608"/>
      <c r="OQY12" s="608"/>
      <c r="OQZ12" s="608"/>
      <c r="ORA12" s="608"/>
      <c r="ORB12" s="608"/>
      <c r="ORC12" s="608"/>
      <c r="ORD12" s="608"/>
      <c r="ORE12" s="608"/>
      <c r="ORF12" s="608"/>
      <c r="ORG12" s="608"/>
      <c r="ORH12" s="608"/>
      <c r="ORI12" s="608"/>
      <c r="ORJ12" s="608"/>
      <c r="ORK12" s="608"/>
      <c r="ORL12" s="608"/>
      <c r="ORM12" s="608"/>
      <c r="ORN12" s="608"/>
      <c r="ORO12" s="608"/>
      <c r="ORP12" s="608"/>
      <c r="ORQ12" s="608"/>
      <c r="ORR12" s="608"/>
      <c r="ORS12" s="608"/>
      <c r="ORT12" s="608"/>
      <c r="ORU12" s="608"/>
      <c r="ORV12" s="608"/>
      <c r="ORW12" s="608"/>
      <c r="ORX12" s="608"/>
      <c r="ORY12" s="608"/>
      <c r="ORZ12" s="608"/>
      <c r="OSA12" s="608"/>
      <c r="OSB12" s="608"/>
      <c r="OSC12" s="608"/>
      <c r="OSD12" s="608"/>
      <c r="OSE12" s="608"/>
      <c r="OSF12" s="608"/>
      <c r="OSG12" s="608"/>
      <c r="OSH12" s="608"/>
      <c r="OSI12" s="608"/>
      <c r="OSJ12" s="608"/>
      <c r="OSK12" s="608"/>
      <c r="OSL12" s="608"/>
      <c r="OSM12" s="608"/>
      <c r="OSN12" s="608"/>
      <c r="OSO12" s="608"/>
      <c r="OSP12" s="608"/>
      <c r="OSQ12" s="608"/>
      <c r="OSR12" s="608"/>
      <c r="OSS12" s="608"/>
      <c r="OST12" s="608"/>
      <c r="OSU12" s="608"/>
      <c r="OSV12" s="608"/>
      <c r="OSW12" s="608"/>
      <c r="OSX12" s="608"/>
      <c r="OSY12" s="608"/>
      <c r="OSZ12" s="608"/>
      <c r="OTA12" s="608"/>
      <c r="OTB12" s="608"/>
      <c r="OTC12" s="608"/>
      <c r="OTD12" s="608"/>
      <c r="OTE12" s="608"/>
      <c r="OTF12" s="608"/>
      <c r="OTG12" s="608"/>
      <c r="OTH12" s="608"/>
      <c r="OTI12" s="608"/>
      <c r="OTJ12" s="608"/>
      <c r="OTK12" s="608"/>
      <c r="OTL12" s="608"/>
      <c r="OTM12" s="608"/>
      <c r="OTN12" s="608"/>
      <c r="OTO12" s="608"/>
      <c r="OTP12" s="608"/>
      <c r="OTQ12" s="608"/>
      <c r="OTR12" s="608"/>
      <c r="OTS12" s="608"/>
      <c r="OTT12" s="608"/>
      <c r="OTU12" s="608"/>
      <c r="OTV12" s="608"/>
      <c r="OTW12" s="608"/>
      <c r="OTX12" s="608"/>
      <c r="OTY12" s="608"/>
      <c r="OTZ12" s="608"/>
      <c r="OUA12" s="608"/>
      <c r="OUB12" s="608"/>
      <c r="OUC12" s="608"/>
      <c r="OUD12" s="608"/>
      <c r="OUE12" s="608"/>
      <c r="OUF12" s="608"/>
      <c r="OUG12" s="608"/>
      <c r="OUH12" s="608"/>
      <c r="OUI12" s="608"/>
      <c r="OUJ12" s="608"/>
      <c r="OUK12" s="608"/>
      <c r="OUL12" s="608"/>
      <c r="OUM12" s="608"/>
      <c r="OUN12" s="608"/>
      <c r="OUO12" s="608"/>
      <c r="OUP12" s="608"/>
      <c r="OUQ12" s="608"/>
      <c r="OUR12" s="608"/>
      <c r="OUS12" s="608"/>
      <c r="OUT12" s="608"/>
      <c r="OUU12" s="608"/>
      <c r="OUV12" s="608"/>
      <c r="OUW12" s="608"/>
      <c r="OUX12" s="608"/>
      <c r="OUY12" s="608"/>
      <c r="OUZ12" s="608"/>
      <c r="OVA12" s="608"/>
      <c r="OVB12" s="608"/>
      <c r="OVC12" s="608"/>
      <c r="OVD12" s="608"/>
      <c r="OVE12" s="608"/>
      <c r="OVF12" s="608"/>
      <c r="OVG12" s="608"/>
      <c r="OVH12" s="608"/>
      <c r="OVI12" s="608"/>
      <c r="OVJ12" s="608"/>
      <c r="OVK12" s="608"/>
      <c r="OVL12" s="608"/>
      <c r="OVM12" s="608"/>
      <c r="OVN12" s="608"/>
      <c r="OVO12" s="608"/>
      <c r="OVP12" s="608"/>
      <c r="OVQ12" s="608"/>
      <c r="OVR12" s="608"/>
      <c r="OVS12" s="608"/>
      <c r="OVT12" s="608"/>
      <c r="OVU12" s="608"/>
      <c r="OVV12" s="608"/>
      <c r="OVW12" s="608"/>
      <c r="OVX12" s="608"/>
      <c r="OVY12" s="608"/>
      <c r="OVZ12" s="608"/>
      <c r="OWA12" s="608"/>
      <c r="OWB12" s="608"/>
      <c r="OWC12" s="608"/>
      <c r="OWD12" s="608"/>
      <c r="OWE12" s="608"/>
      <c r="OWF12" s="608"/>
      <c r="OWG12" s="608"/>
      <c r="OWH12" s="608"/>
      <c r="OWI12" s="608"/>
      <c r="OWJ12" s="608"/>
      <c r="OWK12" s="608"/>
      <c r="OWL12" s="608"/>
      <c r="OWM12" s="608"/>
      <c r="OWN12" s="608"/>
      <c r="OWO12" s="608"/>
      <c r="OWP12" s="608"/>
      <c r="OWQ12" s="608"/>
      <c r="OWR12" s="608"/>
      <c r="OWS12" s="608"/>
      <c r="OWT12" s="608"/>
      <c r="OWU12" s="608"/>
      <c r="OWV12" s="608"/>
      <c r="OWW12" s="608"/>
      <c r="OWX12" s="608"/>
      <c r="OWY12" s="608"/>
      <c r="OWZ12" s="608"/>
      <c r="OXA12" s="608"/>
      <c r="OXB12" s="608"/>
      <c r="OXC12" s="608"/>
      <c r="OXD12" s="608"/>
      <c r="OXE12" s="608"/>
      <c r="OXF12" s="608"/>
      <c r="OXG12" s="608"/>
      <c r="OXH12" s="608"/>
      <c r="OXI12" s="608"/>
      <c r="OXJ12" s="608"/>
      <c r="OXK12" s="608"/>
      <c r="OXL12" s="608"/>
      <c r="OXM12" s="608"/>
      <c r="OXN12" s="608"/>
      <c r="OXO12" s="608"/>
      <c r="OXP12" s="608"/>
      <c r="OXQ12" s="608"/>
      <c r="OXR12" s="608"/>
      <c r="OXS12" s="608"/>
      <c r="OXT12" s="608"/>
      <c r="OXU12" s="608"/>
      <c r="OXV12" s="608"/>
      <c r="OXW12" s="608"/>
      <c r="OXX12" s="608"/>
      <c r="OXY12" s="608"/>
      <c r="OXZ12" s="608"/>
      <c r="OYA12" s="608"/>
      <c r="OYB12" s="608"/>
      <c r="OYC12" s="608"/>
      <c r="OYD12" s="608"/>
      <c r="OYE12" s="608"/>
      <c r="OYF12" s="608"/>
      <c r="OYG12" s="608"/>
      <c r="OYH12" s="608"/>
      <c r="OYI12" s="608"/>
      <c r="OYJ12" s="608"/>
      <c r="OYK12" s="608"/>
      <c r="OYL12" s="608"/>
      <c r="OYM12" s="608"/>
      <c r="OYN12" s="608"/>
      <c r="OYO12" s="608"/>
      <c r="OYP12" s="608"/>
      <c r="OYQ12" s="608"/>
      <c r="OYR12" s="608"/>
      <c r="OYS12" s="608"/>
      <c r="OYT12" s="608"/>
      <c r="OYU12" s="608"/>
      <c r="OYV12" s="608"/>
      <c r="OYW12" s="608"/>
      <c r="OYX12" s="608"/>
      <c r="OYY12" s="608"/>
      <c r="OYZ12" s="608"/>
      <c r="OZA12" s="608"/>
      <c r="OZB12" s="608"/>
      <c r="OZC12" s="608"/>
      <c r="OZD12" s="608"/>
      <c r="OZE12" s="608"/>
      <c r="OZF12" s="608"/>
      <c r="OZG12" s="608"/>
      <c r="OZH12" s="608"/>
      <c r="OZI12" s="608"/>
      <c r="OZJ12" s="608"/>
      <c r="OZK12" s="608"/>
      <c r="OZL12" s="608"/>
      <c r="OZM12" s="608"/>
      <c r="OZN12" s="608"/>
      <c r="OZO12" s="608"/>
      <c r="OZP12" s="608"/>
      <c r="OZQ12" s="608"/>
      <c r="OZR12" s="608"/>
      <c r="OZS12" s="608"/>
      <c r="OZT12" s="608"/>
      <c r="OZU12" s="608"/>
      <c r="OZV12" s="608"/>
      <c r="OZW12" s="608"/>
      <c r="OZX12" s="608"/>
      <c r="OZY12" s="608"/>
      <c r="OZZ12" s="608"/>
      <c r="PAA12" s="608"/>
      <c r="PAB12" s="608"/>
      <c r="PAC12" s="608"/>
      <c r="PAD12" s="608"/>
      <c r="PAE12" s="608"/>
      <c r="PAF12" s="608"/>
      <c r="PAG12" s="608"/>
      <c r="PAH12" s="608"/>
      <c r="PAI12" s="608"/>
      <c r="PAJ12" s="608"/>
      <c r="PAK12" s="608"/>
      <c r="PAL12" s="608"/>
      <c r="PAM12" s="608"/>
      <c r="PAN12" s="608"/>
      <c r="PAO12" s="608"/>
      <c r="PAP12" s="608"/>
      <c r="PAQ12" s="608"/>
      <c r="PAR12" s="608"/>
      <c r="PAS12" s="608"/>
      <c r="PAT12" s="608"/>
      <c r="PAU12" s="608"/>
      <c r="PAV12" s="608"/>
      <c r="PAW12" s="608"/>
      <c r="PAX12" s="608"/>
      <c r="PAY12" s="608"/>
      <c r="PAZ12" s="608"/>
      <c r="PBA12" s="608"/>
      <c r="PBB12" s="608"/>
      <c r="PBC12" s="608"/>
      <c r="PBD12" s="608"/>
      <c r="PBE12" s="608"/>
      <c r="PBF12" s="608"/>
      <c r="PBG12" s="608"/>
      <c r="PBH12" s="608"/>
      <c r="PBI12" s="608"/>
      <c r="PBJ12" s="608"/>
      <c r="PBK12" s="608"/>
      <c r="PBL12" s="608"/>
      <c r="PBM12" s="608"/>
      <c r="PBN12" s="608"/>
      <c r="PBO12" s="608"/>
      <c r="PBP12" s="608"/>
      <c r="PBQ12" s="608"/>
      <c r="PBR12" s="608"/>
      <c r="PBS12" s="608"/>
      <c r="PBT12" s="608"/>
      <c r="PBU12" s="608"/>
      <c r="PBV12" s="608"/>
      <c r="PBW12" s="608"/>
      <c r="PBX12" s="608"/>
      <c r="PBY12" s="608"/>
      <c r="PBZ12" s="608"/>
      <c r="PCA12" s="608"/>
      <c r="PCB12" s="608"/>
      <c r="PCC12" s="608"/>
      <c r="PCD12" s="608"/>
      <c r="PCE12" s="608"/>
      <c r="PCF12" s="608"/>
      <c r="PCG12" s="608"/>
      <c r="PCH12" s="608"/>
      <c r="PCI12" s="608"/>
      <c r="PCJ12" s="608"/>
      <c r="PCK12" s="608"/>
      <c r="PCL12" s="608"/>
      <c r="PCM12" s="608"/>
      <c r="PCN12" s="608"/>
      <c r="PCO12" s="608"/>
      <c r="PCP12" s="608"/>
      <c r="PCQ12" s="608"/>
      <c r="PCR12" s="608"/>
      <c r="PCS12" s="608"/>
      <c r="PCT12" s="608"/>
      <c r="PCU12" s="608"/>
      <c r="PCV12" s="608"/>
      <c r="PCW12" s="608"/>
      <c r="PCX12" s="608"/>
      <c r="PCY12" s="608"/>
      <c r="PCZ12" s="608"/>
      <c r="PDA12" s="608"/>
      <c r="PDB12" s="608"/>
      <c r="PDC12" s="608"/>
      <c r="PDD12" s="608"/>
      <c r="PDE12" s="608"/>
      <c r="PDF12" s="608"/>
      <c r="PDG12" s="608"/>
      <c r="PDH12" s="608"/>
      <c r="PDI12" s="608"/>
      <c r="PDJ12" s="608"/>
      <c r="PDK12" s="608"/>
      <c r="PDL12" s="608"/>
      <c r="PDM12" s="608"/>
      <c r="PDN12" s="608"/>
      <c r="PDO12" s="608"/>
      <c r="PDP12" s="608"/>
      <c r="PDQ12" s="608"/>
      <c r="PDR12" s="608"/>
      <c r="PDS12" s="608"/>
      <c r="PDT12" s="608"/>
      <c r="PDU12" s="608"/>
      <c r="PDV12" s="608"/>
      <c r="PDW12" s="608"/>
      <c r="PDX12" s="608"/>
      <c r="PDY12" s="608"/>
      <c r="PDZ12" s="608"/>
      <c r="PEA12" s="608"/>
      <c r="PEB12" s="608"/>
      <c r="PEC12" s="608"/>
      <c r="PED12" s="608"/>
      <c r="PEE12" s="608"/>
      <c r="PEF12" s="608"/>
      <c r="PEG12" s="608"/>
      <c r="PEH12" s="608"/>
      <c r="PEI12" s="608"/>
      <c r="PEJ12" s="608"/>
      <c r="PEK12" s="608"/>
      <c r="PEL12" s="608"/>
      <c r="PEM12" s="608"/>
      <c r="PEN12" s="608"/>
      <c r="PEO12" s="608"/>
      <c r="PEP12" s="608"/>
      <c r="PEQ12" s="608"/>
      <c r="PER12" s="608"/>
      <c r="PES12" s="608"/>
      <c r="PET12" s="608"/>
      <c r="PEU12" s="608"/>
      <c r="PEV12" s="608"/>
      <c r="PEW12" s="608"/>
      <c r="PEX12" s="608"/>
      <c r="PEY12" s="608"/>
      <c r="PEZ12" s="608"/>
      <c r="PFA12" s="608"/>
      <c r="PFB12" s="608"/>
      <c r="PFC12" s="608"/>
      <c r="PFD12" s="608"/>
      <c r="PFE12" s="608"/>
      <c r="PFF12" s="608"/>
      <c r="PFG12" s="608"/>
      <c r="PFH12" s="608"/>
      <c r="PFI12" s="608"/>
      <c r="PFJ12" s="608"/>
      <c r="PFK12" s="608"/>
      <c r="PFL12" s="608"/>
      <c r="PFM12" s="608"/>
      <c r="PFN12" s="608"/>
      <c r="PFO12" s="608"/>
      <c r="PFP12" s="608"/>
      <c r="PFQ12" s="608"/>
      <c r="PFR12" s="608"/>
      <c r="PFS12" s="608"/>
      <c r="PFT12" s="608"/>
      <c r="PFU12" s="608"/>
      <c r="PFV12" s="608"/>
      <c r="PFW12" s="608"/>
      <c r="PFX12" s="608"/>
      <c r="PFY12" s="608"/>
      <c r="PFZ12" s="608"/>
      <c r="PGA12" s="608"/>
      <c r="PGB12" s="608"/>
      <c r="PGC12" s="608"/>
      <c r="PGD12" s="608"/>
      <c r="PGE12" s="608"/>
      <c r="PGF12" s="608"/>
      <c r="PGG12" s="608"/>
      <c r="PGH12" s="608"/>
      <c r="PGI12" s="608"/>
      <c r="PGJ12" s="608"/>
      <c r="PGK12" s="608"/>
      <c r="PGL12" s="608"/>
      <c r="PGM12" s="608"/>
      <c r="PGN12" s="608"/>
      <c r="PGO12" s="608"/>
      <c r="PGP12" s="608"/>
      <c r="PGQ12" s="608"/>
      <c r="PGR12" s="608"/>
      <c r="PGS12" s="608"/>
      <c r="PGT12" s="608"/>
      <c r="PGU12" s="608"/>
      <c r="PGV12" s="608"/>
      <c r="PGW12" s="608"/>
      <c r="PGX12" s="608"/>
      <c r="PGY12" s="608"/>
      <c r="PGZ12" s="608"/>
      <c r="PHA12" s="608"/>
      <c r="PHB12" s="608"/>
      <c r="PHC12" s="608"/>
      <c r="PHD12" s="608"/>
      <c r="PHE12" s="608"/>
      <c r="PHF12" s="608"/>
      <c r="PHG12" s="608"/>
      <c r="PHH12" s="608"/>
      <c r="PHI12" s="608"/>
      <c r="PHJ12" s="608"/>
      <c r="PHK12" s="608"/>
      <c r="PHL12" s="608"/>
      <c r="PHM12" s="608"/>
      <c r="PHN12" s="608"/>
      <c r="PHO12" s="608"/>
      <c r="PHP12" s="608"/>
      <c r="PHQ12" s="608"/>
      <c r="PHR12" s="608"/>
      <c r="PHS12" s="608"/>
      <c r="PHT12" s="608"/>
      <c r="PHU12" s="608"/>
      <c r="PHV12" s="608"/>
      <c r="PHW12" s="608"/>
      <c r="PHX12" s="608"/>
      <c r="PHY12" s="608"/>
      <c r="PHZ12" s="608"/>
      <c r="PIA12" s="608"/>
      <c r="PIB12" s="608"/>
      <c r="PIC12" s="608"/>
      <c r="PID12" s="608"/>
      <c r="PIE12" s="608"/>
      <c r="PIF12" s="608"/>
      <c r="PIG12" s="608"/>
      <c r="PIH12" s="608"/>
      <c r="PII12" s="608"/>
      <c r="PIJ12" s="608"/>
      <c r="PIK12" s="608"/>
      <c r="PIL12" s="608"/>
      <c r="PIM12" s="608"/>
      <c r="PIN12" s="608"/>
      <c r="PIO12" s="608"/>
      <c r="PIP12" s="608"/>
      <c r="PIQ12" s="608"/>
      <c r="PIR12" s="608"/>
      <c r="PIS12" s="608"/>
      <c r="PIT12" s="608"/>
      <c r="PIU12" s="608"/>
      <c r="PIV12" s="608"/>
      <c r="PIW12" s="608"/>
      <c r="PIX12" s="608"/>
      <c r="PIY12" s="608"/>
      <c r="PIZ12" s="608"/>
      <c r="PJA12" s="608"/>
      <c r="PJB12" s="608"/>
      <c r="PJC12" s="608"/>
      <c r="PJD12" s="608"/>
      <c r="PJE12" s="608"/>
      <c r="PJF12" s="608"/>
      <c r="PJG12" s="608"/>
      <c r="PJH12" s="608"/>
      <c r="PJI12" s="608"/>
      <c r="PJJ12" s="608"/>
      <c r="PJK12" s="608"/>
      <c r="PJL12" s="608"/>
      <c r="PJM12" s="608"/>
      <c r="PJN12" s="608"/>
      <c r="PJO12" s="608"/>
      <c r="PJP12" s="608"/>
      <c r="PJQ12" s="608"/>
      <c r="PJR12" s="608"/>
      <c r="PJS12" s="608"/>
      <c r="PJT12" s="608"/>
      <c r="PJU12" s="608"/>
      <c r="PJV12" s="608"/>
      <c r="PJW12" s="608"/>
      <c r="PJX12" s="608"/>
      <c r="PJY12" s="608"/>
      <c r="PJZ12" s="608"/>
      <c r="PKA12" s="608"/>
      <c r="PKB12" s="608"/>
      <c r="PKC12" s="608"/>
      <c r="PKD12" s="608"/>
      <c r="PKE12" s="608"/>
      <c r="PKF12" s="608"/>
      <c r="PKG12" s="608"/>
      <c r="PKH12" s="608"/>
      <c r="PKI12" s="608"/>
      <c r="PKJ12" s="608"/>
      <c r="PKK12" s="608"/>
      <c r="PKL12" s="608"/>
      <c r="PKM12" s="608"/>
      <c r="PKN12" s="608"/>
      <c r="PKO12" s="608"/>
      <c r="PKP12" s="608"/>
      <c r="PKQ12" s="608"/>
      <c r="PKR12" s="608"/>
      <c r="PKS12" s="608"/>
      <c r="PKT12" s="608"/>
      <c r="PKU12" s="608"/>
      <c r="PKV12" s="608"/>
      <c r="PKW12" s="608"/>
      <c r="PKX12" s="608"/>
      <c r="PKY12" s="608"/>
      <c r="PKZ12" s="608"/>
      <c r="PLA12" s="608"/>
      <c r="PLB12" s="608"/>
      <c r="PLC12" s="608"/>
      <c r="PLD12" s="608"/>
      <c r="PLE12" s="608"/>
      <c r="PLF12" s="608"/>
      <c r="PLG12" s="608"/>
      <c r="PLH12" s="608"/>
      <c r="PLI12" s="608"/>
      <c r="PLJ12" s="608"/>
      <c r="PLK12" s="608"/>
      <c r="PLL12" s="608"/>
      <c r="PLM12" s="608"/>
      <c r="PLN12" s="608"/>
      <c r="PLO12" s="608"/>
      <c r="PLP12" s="608"/>
      <c r="PLQ12" s="608"/>
      <c r="PLR12" s="608"/>
      <c r="PLS12" s="608"/>
      <c r="PLT12" s="608"/>
      <c r="PLU12" s="608"/>
      <c r="PLV12" s="608"/>
      <c r="PLW12" s="608"/>
      <c r="PLX12" s="608"/>
      <c r="PLY12" s="608"/>
      <c r="PLZ12" s="608"/>
      <c r="PMA12" s="608"/>
      <c r="PMB12" s="608"/>
      <c r="PMC12" s="608"/>
      <c r="PMD12" s="608"/>
      <c r="PME12" s="608"/>
      <c r="PMF12" s="608"/>
      <c r="PMG12" s="608"/>
      <c r="PMH12" s="608"/>
      <c r="PMI12" s="608"/>
      <c r="PMJ12" s="608"/>
      <c r="PMK12" s="608"/>
      <c r="PML12" s="608"/>
      <c r="PMM12" s="608"/>
      <c r="PMN12" s="608"/>
      <c r="PMO12" s="608"/>
      <c r="PMP12" s="608"/>
      <c r="PMQ12" s="608"/>
      <c r="PMR12" s="608"/>
      <c r="PMS12" s="608"/>
      <c r="PMT12" s="608"/>
      <c r="PMU12" s="608"/>
      <c r="PMV12" s="608"/>
      <c r="PMW12" s="608"/>
      <c r="PMX12" s="608"/>
      <c r="PMY12" s="608"/>
      <c r="PMZ12" s="608"/>
      <c r="PNA12" s="608"/>
      <c r="PNB12" s="608"/>
      <c r="PNC12" s="608"/>
      <c r="PND12" s="608"/>
      <c r="PNE12" s="608"/>
      <c r="PNF12" s="608"/>
      <c r="PNG12" s="608"/>
      <c r="PNH12" s="608"/>
      <c r="PNI12" s="608"/>
      <c r="PNJ12" s="608"/>
      <c r="PNK12" s="608"/>
      <c r="PNL12" s="608"/>
      <c r="PNM12" s="608"/>
      <c r="PNN12" s="608"/>
      <c r="PNO12" s="608"/>
      <c r="PNP12" s="608"/>
      <c r="PNQ12" s="608"/>
      <c r="PNR12" s="608"/>
      <c r="PNS12" s="608"/>
      <c r="PNT12" s="608"/>
      <c r="PNU12" s="608"/>
      <c r="PNV12" s="608"/>
      <c r="PNW12" s="608"/>
      <c r="PNX12" s="608"/>
      <c r="PNY12" s="608"/>
      <c r="PNZ12" s="608"/>
      <c r="POA12" s="608"/>
      <c r="POB12" s="608"/>
      <c r="POC12" s="608"/>
      <c r="POD12" s="608"/>
      <c r="POE12" s="608"/>
      <c r="POF12" s="608"/>
      <c r="POG12" s="608"/>
      <c r="POH12" s="608"/>
      <c r="POI12" s="608"/>
      <c r="POJ12" s="608"/>
      <c r="POK12" s="608"/>
      <c r="POL12" s="608"/>
      <c r="POM12" s="608"/>
      <c r="PON12" s="608"/>
      <c r="POO12" s="608"/>
      <c r="POP12" s="608"/>
      <c r="POQ12" s="608"/>
      <c r="POR12" s="608"/>
      <c r="POS12" s="608"/>
      <c r="POT12" s="608"/>
      <c r="POU12" s="608"/>
      <c r="POV12" s="608"/>
      <c r="POW12" s="608"/>
      <c r="POX12" s="608"/>
      <c r="POY12" s="608"/>
      <c r="POZ12" s="608"/>
      <c r="PPA12" s="608"/>
      <c r="PPB12" s="608"/>
      <c r="PPC12" s="608"/>
      <c r="PPD12" s="608"/>
      <c r="PPE12" s="608"/>
      <c r="PPF12" s="608"/>
      <c r="PPG12" s="608"/>
      <c r="PPH12" s="608"/>
      <c r="PPI12" s="608"/>
      <c r="PPJ12" s="608"/>
      <c r="PPK12" s="608"/>
      <c r="PPL12" s="608"/>
      <c r="PPM12" s="608"/>
      <c r="PPN12" s="608"/>
      <c r="PPO12" s="608"/>
      <c r="PPP12" s="608"/>
      <c r="PPQ12" s="608"/>
      <c r="PPR12" s="608"/>
      <c r="PPS12" s="608"/>
      <c r="PPT12" s="608"/>
      <c r="PPU12" s="608"/>
      <c r="PPV12" s="608"/>
      <c r="PPW12" s="608"/>
      <c r="PPX12" s="608"/>
      <c r="PPY12" s="608"/>
      <c r="PPZ12" s="608"/>
      <c r="PQA12" s="608"/>
      <c r="PQB12" s="608"/>
      <c r="PQC12" s="608"/>
      <c r="PQD12" s="608"/>
      <c r="PQE12" s="608"/>
      <c r="PQF12" s="608"/>
      <c r="PQG12" s="608"/>
      <c r="PQH12" s="608"/>
      <c r="PQI12" s="608"/>
      <c r="PQJ12" s="608"/>
      <c r="PQK12" s="608"/>
      <c r="PQL12" s="608"/>
      <c r="PQM12" s="608"/>
      <c r="PQN12" s="608"/>
      <c r="PQO12" s="608"/>
      <c r="PQP12" s="608"/>
      <c r="PQQ12" s="608"/>
      <c r="PQR12" s="608"/>
      <c r="PQS12" s="608"/>
      <c r="PQT12" s="608"/>
      <c r="PQU12" s="608"/>
      <c r="PQV12" s="608"/>
      <c r="PQW12" s="608"/>
      <c r="PQX12" s="608"/>
      <c r="PQY12" s="608"/>
      <c r="PQZ12" s="608"/>
      <c r="PRA12" s="608"/>
      <c r="PRB12" s="608"/>
      <c r="PRC12" s="608"/>
      <c r="PRD12" s="608"/>
      <c r="PRE12" s="608"/>
      <c r="PRF12" s="608"/>
      <c r="PRG12" s="608"/>
      <c r="PRH12" s="608"/>
      <c r="PRI12" s="608"/>
      <c r="PRJ12" s="608"/>
      <c r="PRK12" s="608"/>
      <c r="PRL12" s="608"/>
      <c r="PRM12" s="608"/>
      <c r="PRN12" s="608"/>
      <c r="PRO12" s="608"/>
      <c r="PRP12" s="608"/>
      <c r="PRQ12" s="608"/>
      <c r="PRR12" s="608"/>
      <c r="PRS12" s="608"/>
      <c r="PRT12" s="608"/>
      <c r="PRU12" s="608"/>
      <c r="PRV12" s="608"/>
      <c r="PRW12" s="608"/>
      <c r="PRX12" s="608"/>
      <c r="PRY12" s="608"/>
      <c r="PRZ12" s="608"/>
      <c r="PSA12" s="608"/>
      <c r="PSB12" s="608"/>
      <c r="PSC12" s="608"/>
      <c r="PSD12" s="608"/>
      <c r="PSE12" s="608"/>
      <c r="PSF12" s="608"/>
      <c r="PSG12" s="608"/>
      <c r="PSH12" s="608"/>
      <c r="PSI12" s="608"/>
      <c r="PSJ12" s="608"/>
      <c r="PSK12" s="608"/>
      <c r="PSL12" s="608"/>
      <c r="PSM12" s="608"/>
      <c r="PSN12" s="608"/>
      <c r="PSO12" s="608"/>
      <c r="PSP12" s="608"/>
      <c r="PSQ12" s="608"/>
      <c r="PSR12" s="608"/>
      <c r="PSS12" s="608"/>
      <c r="PST12" s="608"/>
      <c r="PSU12" s="608"/>
      <c r="PSV12" s="608"/>
      <c r="PSW12" s="608"/>
      <c r="PSX12" s="608"/>
      <c r="PSY12" s="608"/>
      <c r="PSZ12" s="608"/>
      <c r="PTA12" s="608"/>
      <c r="PTB12" s="608"/>
      <c r="PTC12" s="608"/>
      <c r="PTD12" s="608"/>
      <c r="PTE12" s="608"/>
      <c r="PTF12" s="608"/>
      <c r="PTG12" s="608"/>
      <c r="PTH12" s="608"/>
      <c r="PTI12" s="608"/>
      <c r="PTJ12" s="608"/>
      <c r="PTK12" s="608"/>
      <c r="PTL12" s="608"/>
      <c r="PTM12" s="608"/>
      <c r="PTN12" s="608"/>
      <c r="PTO12" s="608"/>
      <c r="PTP12" s="608"/>
      <c r="PTQ12" s="608"/>
      <c r="PTR12" s="608"/>
      <c r="PTS12" s="608"/>
      <c r="PTT12" s="608"/>
      <c r="PTU12" s="608"/>
      <c r="PTV12" s="608"/>
      <c r="PTW12" s="608"/>
      <c r="PTX12" s="608"/>
      <c r="PTY12" s="608"/>
      <c r="PTZ12" s="608"/>
      <c r="PUA12" s="608"/>
      <c r="PUB12" s="608"/>
      <c r="PUC12" s="608"/>
      <c r="PUD12" s="608"/>
      <c r="PUE12" s="608"/>
      <c r="PUF12" s="608"/>
      <c r="PUG12" s="608"/>
      <c r="PUH12" s="608"/>
      <c r="PUI12" s="608"/>
      <c r="PUJ12" s="608"/>
      <c r="PUK12" s="608"/>
      <c r="PUL12" s="608"/>
      <c r="PUM12" s="608"/>
      <c r="PUN12" s="608"/>
      <c r="PUO12" s="608"/>
      <c r="PUP12" s="608"/>
      <c r="PUQ12" s="608"/>
      <c r="PUR12" s="608"/>
      <c r="PUS12" s="608"/>
      <c r="PUT12" s="608"/>
      <c r="PUU12" s="608"/>
      <c r="PUV12" s="608"/>
      <c r="PUW12" s="608"/>
      <c r="PUX12" s="608"/>
      <c r="PUY12" s="608"/>
      <c r="PUZ12" s="608"/>
      <c r="PVA12" s="608"/>
      <c r="PVB12" s="608"/>
      <c r="PVC12" s="608"/>
      <c r="PVD12" s="608"/>
      <c r="PVE12" s="608"/>
      <c r="PVF12" s="608"/>
      <c r="PVG12" s="608"/>
      <c r="PVH12" s="608"/>
      <c r="PVI12" s="608"/>
      <c r="PVJ12" s="608"/>
      <c r="PVK12" s="608"/>
      <c r="PVL12" s="608"/>
      <c r="PVM12" s="608"/>
      <c r="PVN12" s="608"/>
      <c r="PVO12" s="608"/>
      <c r="PVP12" s="608"/>
      <c r="PVQ12" s="608"/>
      <c r="PVR12" s="608"/>
      <c r="PVS12" s="608"/>
      <c r="PVT12" s="608"/>
      <c r="PVU12" s="608"/>
      <c r="PVV12" s="608"/>
      <c r="PVW12" s="608"/>
      <c r="PVX12" s="608"/>
      <c r="PVY12" s="608"/>
      <c r="PVZ12" s="608"/>
      <c r="PWA12" s="608"/>
      <c r="PWB12" s="608"/>
      <c r="PWC12" s="608"/>
      <c r="PWD12" s="608"/>
      <c r="PWE12" s="608"/>
      <c r="PWF12" s="608"/>
      <c r="PWG12" s="608"/>
      <c r="PWH12" s="608"/>
      <c r="PWI12" s="608"/>
      <c r="PWJ12" s="608"/>
      <c r="PWK12" s="608"/>
      <c r="PWL12" s="608"/>
      <c r="PWM12" s="608"/>
      <c r="PWN12" s="608"/>
      <c r="PWO12" s="608"/>
      <c r="PWP12" s="608"/>
      <c r="PWQ12" s="608"/>
      <c r="PWR12" s="608"/>
      <c r="PWS12" s="608"/>
      <c r="PWT12" s="608"/>
      <c r="PWU12" s="608"/>
      <c r="PWV12" s="608"/>
      <c r="PWW12" s="608"/>
      <c r="PWX12" s="608"/>
      <c r="PWY12" s="608"/>
      <c r="PWZ12" s="608"/>
      <c r="PXA12" s="608"/>
      <c r="PXB12" s="608"/>
      <c r="PXC12" s="608"/>
      <c r="PXD12" s="608"/>
      <c r="PXE12" s="608"/>
      <c r="PXF12" s="608"/>
      <c r="PXG12" s="608"/>
      <c r="PXH12" s="608"/>
      <c r="PXI12" s="608"/>
      <c r="PXJ12" s="608"/>
      <c r="PXK12" s="608"/>
      <c r="PXL12" s="608"/>
      <c r="PXM12" s="608"/>
      <c r="PXN12" s="608"/>
      <c r="PXO12" s="608"/>
      <c r="PXP12" s="608"/>
      <c r="PXQ12" s="608"/>
      <c r="PXR12" s="608"/>
      <c r="PXS12" s="608"/>
      <c r="PXT12" s="608"/>
      <c r="PXU12" s="608"/>
      <c r="PXV12" s="608"/>
      <c r="PXW12" s="608"/>
      <c r="PXX12" s="608"/>
      <c r="PXY12" s="608"/>
      <c r="PXZ12" s="608"/>
      <c r="PYA12" s="608"/>
      <c r="PYB12" s="608"/>
      <c r="PYC12" s="608"/>
      <c r="PYD12" s="608"/>
      <c r="PYE12" s="608"/>
      <c r="PYF12" s="608"/>
      <c r="PYG12" s="608"/>
      <c r="PYH12" s="608"/>
      <c r="PYI12" s="608"/>
      <c r="PYJ12" s="608"/>
      <c r="PYK12" s="608"/>
      <c r="PYL12" s="608"/>
      <c r="PYM12" s="608"/>
      <c r="PYN12" s="608"/>
      <c r="PYO12" s="608"/>
      <c r="PYP12" s="608"/>
      <c r="PYQ12" s="608"/>
      <c r="PYR12" s="608"/>
      <c r="PYS12" s="608"/>
      <c r="PYT12" s="608"/>
      <c r="PYU12" s="608"/>
      <c r="PYV12" s="608"/>
      <c r="PYW12" s="608"/>
      <c r="PYX12" s="608"/>
      <c r="PYY12" s="608"/>
      <c r="PYZ12" s="608"/>
      <c r="PZA12" s="608"/>
      <c r="PZB12" s="608"/>
      <c r="PZC12" s="608"/>
      <c r="PZD12" s="608"/>
      <c r="PZE12" s="608"/>
      <c r="PZF12" s="608"/>
      <c r="PZG12" s="608"/>
      <c r="PZH12" s="608"/>
      <c r="PZI12" s="608"/>
      <c r="PZJ12" s="608"/>
      <c r="PZK12" s="608"/>
      <c r="PZL12" s="608"/>
      <c r="PZM12" s="608"/>
      <c r="PZN12" s="608"/>
      <c r="PZO12" s="608"/>
      <c r="PZP12" s="608"/>
      <c r="PZQ12" s="608"/>
      <c r="PZR12" s="608"/>
      <c r="PZS12" s="608"/>
      <c r="PZT12" s="608"/>
      <c r="PZU12" s="608"/>
      <c r="PZV12" s="608"/>
      <c r="PZW12" s="608"/>
      <c r="PZX12" s="608"/>
      <c r="PZY12" s="608"/>
      <c r="PZZ12" s="608"/>
      <c r="QAA12" s="608"/>
      <c r="QAB12" s="608"/>
      <c r="QAC12" s="608"/>
      <c r="QAD12" s="608"/>
      <c r="QAE12" s="608"/>
      <c r="QAF12" s="608"/>
      <c r="QAG12" s="608"/>
      <c r="QAH12" s="608"/>
      <c r="QAI12" s="608"/>
      <c r="QAJ12" s="608"/>
      <c r="QAK12" s="608"/>
      <c r="QAL12" s="608"/>
      <c r="QAM12" s="608"/>
      <c r="QAN12" s="608"/>
      <c r="QAO12" s="608"/>
      <c r="QAP12" s="608"/>
      <c r="QAQ12" s="608"/>
      <c r="QAR12" s="608"/>
      <c r="QAS12" s="608"/>
      <c r="QAT12" s="608"/>
      <c r="QAU12" s="608"/>
      <c r="QAV12" s="608"/>
      <c r="QAW12" s="608"/>
      <c r="QAX12" s="608"/>
      <c r="QAY12" s="608"/>
      <c r="QAZ12" s="608"/>
      <c r="QBA12" s="608"/>
      <c r="QBB12" s="608"/>
      <c r="QBC12" s="608"/>
      <c r="QBD12" s="608"/>
      <c r="QBE12" s="608"/>
      <c r="QBF12" s="608"/>
      <c r="QBG12" s="608"/>
      <c r="QBH12" s="608"/>
      <c r="QBI12" s="608"/>
      <c r="QBJ12" s="608"/>
      <c r="QBK12" s="608"/>
      <c r="QBL12" s="608"/>
      <c r="QBM12" s="608"/>
      <c r="QBN12" s="608"/>
      <c r="QBO12" s="608"/>
      <c r="QBP12" s="608"/>
      <c r="QBQ12" s="608"/>
      <c r="QBR12" s="608"/>
      <c r="QBS12" s="608"/>
      <c r="QBT12" s="608"/>
      <c r="QBU12" s="608"/>
      <c r="QBV12" s="608"/>
      <c r="QBW12" s="608"/>
      <c r="QBX12" s="608"/>
      <c r="QBY12" s="608"/>
      <c r="QBZ12" s="608"/>
      <c r="QCA12" s="608"/>
      <c r="QCB12" s="608"/>
      <c r="QCC12" s="608"/>
      <c r="QCD12" s="608"/>
      <c r="QCE12" s="608"/>
      <c r="QCF12" s="608"/>
      <c r="QCG12" s="608"/>
      <c r="QCH12" s="608"/>
      <c r="QCI12" s="608"/>
      <c r="QCJ12" s="608"/>
      <c r="QCK12" s="608"/>
      <c r="QCL12" s="608"/>
      <c r="QCM12" s="608"/>
      <c r="QCN12" s="608"/>
      <c r="QCO12" s="608"/>
      <c r="QCP12" s="608"/>
      <c r="QCQ12" s="608"/>
      <c r="QCR12" s="608"/>
      <c r="QCS12" s="608"/>
      <c r="QCT12" s="608"/>
      <c r="QCU12" s="608"/>
      <c r="QCV12" s="608"/>
      <c r="QCW12" s="608"/>
      <c r="QCX12" s="608"/>
      <c r="QCY12" s="608"/>
      <c r="QCZ12" s="608"/>
      <c r="QDA12" s="608"/>
      <c r="QDB12" s="608"/>
      <c r="QDC12" s="608"/>
      <c r="QDD12" s="608"/>
      <c r="QDE12" s="608"/>
      <c r="QDF12" s="608"/>
      <c r="QDG12" s="608"/>
      <c r="QDH12" s="608"/>
      <c r="QDI12" s="608"/>
      <c r="QDJ12" s="608"/>
      <c r="QDK12" s="608"/>
      <c r="QDL12" s="608"/>
      <c r="QDM12" s="608"/>
      <c r="QDN12" s="608"/>
      <c r="QDO12" s="608"/>
      <c r="QDP12" s="608"/>
      <c r="QDQ12" s="608"/>
      <c r="QDR12" s="608"/>
      <c r="QDS12" s="608"/>
      <c r="QDT12" s="608"/>
      <c r="QDU12" s="608"/>
      <c r="QDV12" s="608"/>
      <c r="QDW12" s="608"/>
      <c r="QDX12" s="608"/>
      <c r="QDY12" s="608"/>
      <c r="QDZ12" s="608"/>
      <c r="QEA12" s="608"/>
      <c r="QEB12" s="608"/>
      <c r="QEC12" s="608"/>
      <c r="QED12" s="608"/>
      <c r="QEE12" s="608"/>
      <c r="QEF12" s="608"/>
      <c r="QEG12" s="608"/>
      <c r="QEH12" s="608"/>
      <c r="QEI12" s="608"/>
      <c r="QEJ12" s="608"/>
      <c r="QEK12" s="608"/>
      <c r="QEL12" s="608"/>
      <c r="QEM12" s="608"/>
      <c r="QEN12" s="608"/>
      <c r="QEO12" s="608"/>
      <c r="QEP12" s="608"/>
      <c r="QEQ12" s="608"/>
      <c r="QER12" s="608"/>
      <c r="QES12" s="608"/>
      <c r="QET12" s="608"/>
      <c r="QEU12" s="608"/>
      <c r="QEV12" s="608"/>
      <c r="QEW12" s="608"/>
      <c r="QEX12" s="608"/>
      <c r="QEY12" s="608"/>
      <c r="QEZ12" s="608"/>
      <c r="QFA12" s="608"/>
      <c r="QFB12" s="608"/>
      <c r="QFC12" s="608"/>
      <c r="QFD12" s="608"/>
      <c r="QFE12" s="608"/>
      <c r="QFF12" s="608"/>
      <c r="QFG12" s="608"/>
      <c r="QFH12" s="608"/>
      <c r="QFI12" s="608"/>
      <c r="QFJ12" s="608"/>
      <c r="QFK12" s="608"/>
      <c r="QFL12" s="608"/>
      <c r="QFM12" s="608"/>
      <c r="QFN12" s="608"/>
      <c r="QFO12" s="608"/>
      <c r="QFP12" s="608"/>
      <c r="QFQ12" s="608"/>
      <c r="QFR12" s="608"/>
      <c r="QFS12" s="608"/>
      <c r="QFT12" s="608"/>
      <c r="QFU12" s="608"/>
      <c r="QFV12" s="608"/>
      <c r="QFW12" s="608"/>
      <c r="QFX12" s="608"/>
      <c r="QFY12" s="608"/>
      <c r="QFZ12" s="608"/>
      <c r="QGA12" s="608"/>
      <c r="QGB12" s="608"/>
      <c r="QGC12" s="608"/>
      <c r="QGD12" s="608"/>
      <c r="QGE12" s="608"/>
      <c r="QGF12" s="608"/>
      <c r="QGG12" s="608"/>
      <c r="QGH12" s="608"/>
      <c r="QGI12" s="608"/>
      <c r="QGJ12" s="608"/>
      <c r="QGK12" s="608"/>
      <c r="QGL12" s="608"/>
      <c r="QGM12" s="608"/>
      <c r="QGN12" s="608"/>
      <c r="QGO12" s="608"/>
      <c r="QGP12" s="608"/>
      <c r="QGQ12" s="608"/>
      <c r="QGR12" s="608"/>
      <c r="QGS12" s="608"/>
      <c r="QGT12" s="608"/>
      <c r="QGU12" s="608"/>
      <c r="QGV12" s="608"/>
      <c r="QGW12" s="608"/>
      <c r="QGX12" s="608"/>
      <c r="QGY12" s="608"/>
      <c r="QGZ12" s="608"/>
      <c r="QHA12" s="608"/>
      <c r="QHB12" s="608"/>
      <c r="QHC12" s="608"/>
      <c r="QHD12" s="608"/>
      <c r="QHE12" s="608"/>
      <c r="QHF12" s="608"/>
      <c r="QHG12" s="608"/>
      <c r="QHH12" s="608"/>
      <c r="QHI12" s="608"/>
      <c r="QHJ12" s="608"/>
      <c r="QHK12" s="608"/>
      <c r="QHL12" s="608"/>
      <c r="QHM12" s="608"/>
      <c r="QHN12" s="608"/>
      <c r="QHO12" s="608"/>
      <c r="QHP12" s="608"/>
      <c r="QHQ12" s="608"/>
      <c r="QHR12" s="608"/>
      <c r="QHS12" s="608"/>
      <c r="QHT12" s="608"/>
      <c r="QHU12" s="608"/>
      <c r="QHV12" s="608"/>
      <c r="QHW12" s="608"/>
      <c r="QHX12" s="608"/>
      <c r="QHY12" s="608"/>
      <c r="QHZ12" s="608"/>
      <c r="QIA12" s="608"/>
      <c r="QIB12" s="608"/>
      <c r="QIC12" s="608"/>
      <c r="QID12" s="608"/>
      <c r="QIE12" s="608"/>
      <c r="QIF12" s="608"/>
      <c r="QIG12" s="608"/>
      <c r="QIH12" s="608"/>
      <c r="QII12" s="608"/>
      <c r="QIJ12" s="608"/>
      <c r="QIK12" s="608"/>
      <c r="QIL12" s="608"/>
      <c r="QIM12" s="608"/>
      <c r="QIN12" s="608"/>
      <c r="QIO12" s="608"/>
      <c r="QIP12" s="608"/>
      <c r="QIQ12" s="608"/>
      <c r="QIR12" s="608"/>
      <c r="QIS12" s="608"/>
      <c r="QIT12" s="608"/>
      <c r="QIU12" s="608"/>
      <c r="QIV12" s="608"/>
      <c r="QIW12" s="608"/>
      <c r="QIX12" s="608"/>
      <c r="QIY12" s="608"/>
      <c r="QIZ12" s="608"/>
      <c r="QJA12" s="608"/>
      <c r="QJB12" s="608"/>
      <c r="QJC12" s="608"/>
      <c r="QJD12" s="608"/>
      <c r="QJE12" s="608"/>
      <c r="QJF12" s="608"/>
      <c r="QJG12" s="608"/>
      <c r="QJH12" s="608"/>
      <c r="QJI12" s="608"/>
      <c r="QJJ12" s="608"/>
      <c r="QJK12" s="608"/>
      <c r="QJL12" s="608"/>
      <c r="QJM12" s="608"/>
      <c r="QJN12" s="608"/>
      <c r="QJO12" s="608"/>
      <c r="QJP12" s="608"/>
      <c r="QJQ12" s="608"/>
      <c r="QJR12" s="608"/>
      <c r="QJS12" s="608"/>
      <c r="QJT12" s="608"/>
      <c r="QJU12" s="608"/>
      <c r="QJV12" s="608"/>
      <c r="QJW12" s="608"/>
      <c r="QJX12" s="608"/>
      <c r="QJY12" s="608"/>
      <c r="QJZ12" s="608"/>
      <c r="QKA12" s="608"/>
      <c r="QKB12" s="608"/>
      <c r="QKC12" s="608"/>
      <c r="QKD12" s="608"/>
      <c r="QKE12" s="608"/>
      <c r="QKF12" s="608"/>
      <c r="QKG12" s="608"/>
      <c r="QKH12" s="608"/>
      <c r="QKI12" s="608"/>
      <c r="QKJ12" s="608"/>
      <c r="QKK12" s="608"/>
      <c r="QKL12" s="608"/>
      <c r="QKM12" s="608"/>
      <c r="QKN12" s="608"/>
      <c r="QKO12" s="608"/>
      <c r="QKP12" s="608"/>
      <c r="QKQ12" s="608"/>
      <c r="QKR12" s="608"/>
      <c r="QKS12" s="608"/>
      <c r="QKT12" s="608"/>
      <c r="QKU12" s="608"/>
      <c r="QKV12" s="608"/>
      <c r="QKW12" s="608"/>
      <c r="QKX12" s="608"/>
      <c r="QKY12" s="608"/>
      <c r="QKZ12" s="608"/>
      <c r="QLA12" s="608"/>
      <c r="QLB12" s="608"/>
      <c r="QLC12" s="608"/>
      <c r="QLD12" s="608"/>
      <c r="QLE12" s="608"/>
      <c r="QLF12" s="608"/>
      <c r="QLG12" s="608"/>
      <c r="QLH12" s="608"/>
      <c r="QLI12" s="608"/>
      <c r="QLJ12" s="608"/>
      <c r="QLK12" s="608"/>
      <c r="QLL12" s="608"/>
      <c r="QLM12" s="608"/>
      <c r="QLN12" s="608"/>
      <c r="QLO12" s="608"/>
      <c r="QLP12" s="608"/>
      <c r="QLQ12" s="608"/>
      <c r="QLR12" s="608"/>
      <c r="QLS12" s="608"/>
      <c r="QLT12" s="608"/>
      <c r="QLU12" s="608"/>
      <c r="QLV12" s="608"/>
      <c r="QLW12" s="608"/>
      <c r="QLX12" s="608"/>
      <c r="QLY12" s="608"/>
      <c r="QLZ12" s="608"/>
      <c r="QMA12" s="608"/>
      <c r="QMB12" s="608"/>
      <c r="QMC12" s="608"/>
      <c r="QMD12" s="608"/>
      <c r="QME12" s="608"/>
      <c r="QMF12" s="608"/>
      <c r="QMG12" s="608"/>
      <c r="QMH12" s="608"/>
      <c r="QMI12" s="608"/>
      <c r="QMJ12" s="608"/>
      <c r="QMK12" s="608"/>
      <c r="QML12" s="608"/>
      <c r="QMM12" s="608"/>
      <c r="QMN12" s="608"/>
      <c r="QMO12" s="608"/>
      <c r="QMP12" s="608"/>
      <c r="QMQ12" s="608"/>
      <c r="QMR12" s="608"/>
      <c r="QMS12" s="608"/>
      <c r="QMT12" s="608"/>
      <c r="QMU12" s="608"/>
      <c r="QMV12" s="608"/>
      <c r="QMW12" s="608"/>
      <c r="QMX12" s="608"/>
      <c r="QMY12" s="608"/>
      <c r="QMZ12" s="608"/>
      <c r="QNA12" s="608"/>
      <c r="QNB12" s="608"/>
      <c r="QNC12" s="608"/>
      <c r="QND12" s="608"/>
      <c r="QNE12" s="608"/>
      <c r="QNF12" s="608"/>
      <c r="QNG12" s="608"/>
      <c r="QNH12" s="608"/>
      <c r="QNI12" s="608"/>
      <c r="QNJ12" s="608"/>
      <c r="QNK12" s="608"/>
      <c r="QNL12" s="608"/>
      <c r="QNM12" s="608"/>
      <c r="QNN12" s="608"/>
      <c r="QNO12" s="608"/>
      <c r="QNP12" s="608"/>
      <c r="QNQ12" s="608"/>
      <c r="QNR12" s="608"/>
      <c r="QNS12" s="608"/>
      <c r="QNT12" s="608"/>
      <c r="QNU12" s="608"/>
      <c r="QNV12" s="608"/>
      <c r="QNW12" s="608"/>
      <c r="QNX12" s="608"/>
      <c r="QNY12" s="608"/>
      <c r="QNZ12" s="608"/>
      <c r="QOA12" s="608"/>
      <c r="QOB12" s="608"/>
      <c r="QOC12" s="608"/>
      <c r="QOD12" s="608"/>
      <c r="QOE12" s="608"/>
      <c r="QOF12" s="608"/>
      <c r="QOG12" s="608"/>
      <c r="QOH12" s="608"/>
      <c r="QOI12" s="608"/>
      <c r="QOJ12" s="608"/>
      <c r="QOK12" s="608"/>
      <c r="QOL12" s="608"/>
      <c r="QOM12" s="608"/>
      <c r="QON12" s="608"/>
      <c r="QOO12" s="608"/>
      <c r="QOP12" s="608"/>
      <c r="QOQ12" s="608"/>
      <c r="QOR12" s="608"/>
      <c r="QOS12" s="608"/>
      <c r="QOT12" s="608"/>
      <c r="QOU12" s="608"/>
      <c r="QOV12" s="608"/>
      <c r="QOW12" s="608"/>
      <c r="QOX12" s="608"/>
      <c r="QOY12" s="608"/>
      <c r="QOZ12" s="608"/>
      <c r="QPA12" s="608"/>
      <c r="QPB12" s="608"/>
      <c r="QPC12" s="608"/>
      <c r="QPD12" s="608"/>
      <c r="QPE12" s="608"/>
      <c r="QPF12" s="608"/>
      <c r="QPG12" s="608"/>
      <c r="QPH12" s="608"/>
      <c r="QPI12" s="608"/>
      <c r="QPJ12" s="608"/>
      <c r="QPK12" s="608"/>
      <c r="QPL12" s="608"/>
      <c r="QPM12" s="608"/>
      <c r="QPN12" s="608"/>
      <c r="QPO12" s="608"/>
      <c r="QPP12" s="608"/>
      <c r="QPQ12" s="608"/>
      <c r="QPR12" s="608"/>
      <c r="QPS12" s="608"/>
      <c r="QPT12" s="608"/>
      <c r="QPU12" s="608"/>
      <c r="QPV12" s="608"/>
      <c r="QPW12" s="608"/>
      <c r="QPX12" s="608"/>
      <c r="QPY12" s="608"/>
      <c r="QPZ12" s="608"/>
      <c r="QQA12" s="608"/>
      <c r="QQB12" s="608"/>
      <c r="QQC12" s="608"/>
      <c r="QQD12" s="608"/>
      <c r="QQE12" s="608"/>
      <c r="QQF12" s="608"/>
      <c r="QQG12" s="608"/>
      <c r="QQH12" s="608"/>
      <c r="QQI12" s="608"/>
      <c r="QQJ12" s="608"/>
      <c r="QQK12" s="608"/>
      <c r="QQL12" s="608"/>
      <c r="QQM12" s="608"/>
      <c r="QQN12" s="608"/>
      <c r="QQO12" s="608"/>
      <c r="QQP12" s="608"/>
      <c r="QQQ12" s="608"/>
      <c r="QQR12" s="608"/>
      <c r="QQS12" s="608"/>
      <c r="QQT12" s="608"/>
      <c r="QQU12" s="608"/>
      <c r="QQV12" s="608"/>
      <c r="QQW12" s="608"/>
      <c r="QQX12" s="608"/>
      <c r="QQY12" s="608"/>
      <c r="QQZ12" s="608"/>
      <c r="QRA12" s="608"/>
      <c r="QRB12" s="608"/>
      <c r="QRC12" s="608"/>
      <c r="QRD12" s="608"/>
      <c r="QRE12" s="608"/>
      <c r="QRF12" s="608"/>
      <c r="QRG12" s="608"/>
      <c r="QRH12" s="608"/>
      <c r="QRI12" s="608"/>
      <c r="QRJ12" s="608"/>
      <c r="QRK12" s="608"/>
      <c r="QRL12" s="608"/>
      <c r="QRM12" s="608"/>
      <c r="QRN12" s="608"/>
      <c r="QRO12" s="608"/>
      <c r="QRP12" s="608"/>
      <c r="QRQ12" s="608"/>
      <c r="QRR12" s="608"/>
      <c r="QRS12" s="608"/>
      <c r="QRT12" s="608"/>
      <c r="QRU12" s="608"/>
      <c r="QRV12" s="608"/>
      <c r="QRW12" s="608"/>
      <c r="QRX12" s="608"/>
      <c r="QRY12" s="608"/>
      <c r="QRZ12" s="608"/>
      <c r="QSA12" s="608"/>
      <c r="QSB12" s="608"/>
      <c r="QSC12" s="608"/>
      <c r="QSD12" s="608"/>
      <c r="QSE12" s="608"/>
      <c r="QSF12" s="608"/>
      <c r="QSG12" s="608"/>
      <c r="QSH12" s="608"/>
      <c r="QSI12" s="608"/>
      <c r="QSJ12" s="608"/>
      <c r="QSK12" s="608"/>
      <c r="QSL12" s="608"/>
      <c r="QSM12" s="608"/>
      <c r="QSN12" s="608"/>
      <c r="QSO12" s="608"/>
      <c r="QSP12" s="608"/>
      <c r="QSQ12" s="608"/>
      <c r="QSR12" s="608"/>
      <c r="QSS12" s="608"/>
      <c r="QST12" s="608"/>
      <c r="QSU12" s="608"/>
      <c r="QSV12" s="608"/>
      <c r="QSW12" s="608"/>
      <c r="QSX12" s="608"/>
      <c r="QSY12" s="608"/>
      <c r="QSZ12" s="608"/>
      <c r="QTA12" s="608"/>
      <c r="QTB12" s="608"/>
      <c r="QTC12" s="608"/>
      <c r="QTD12" s="608"/>
      <c r="QTE12" s="608"/>
      <c r="QTF12" s="608"/>
      <c r="QTG12" s="608"/>
      <c r="QTH12" s="608"/>
      <c r="QTI12" s="608"/>
      <c r="QTJ12" s="608"/>
      <c r="QTK12" s="608"/>
      <c r="QTL12" s="608"/>
      <c r="QTM12" s="608"/>
      <c r="QTN12" s="608"/>
      <c r="QTO12" s="608"/>
      <c r="QTP12" s="608"/>
      <c r="QTQ12" s="608"/>
      <c r="QTR12" s="608"/>
      <c r="QTS12" s="608"/>
      <c r="QTT12" s="608"/>
      <c r="QTU12" s="608"/>
      <c r="QTV12" s="608"/>
      <c r="QTW12" s="608"/>
      <c r="QTX12" s="608"/>
      <c r="QTY12" s="608"/>
      <c r="QTZ12" s="608"/>
      <c r="QUA12" s="608"/>
      <c r="QUB12" s="608"/>
      <c r="QUC12" s="608"/>
      <c r="QUD12" s="608"/>
      <c r="QUE12" s="608"/>
      <c r="QUF12" s="608"/>
      <c r="QUG12" s="608"/>
      <c r="QUH12" s="608"/>
      <c r="QUI12" s="608"/>
      <c r="QUJ12" s="608"/>
      <c r="QUK12" s="608"/>
      <c r="QUL12" s="608"/>
      <c r="QUM12" s="608"/>
      <c r="QUN12" s="608"/>
      <c r="QUO12" s="608"/>
      <c r="QUP12" s="608"/>
      <c r="QUQ12" s="608"/>
      <c r="QUR12" s="608"/>
      <c r="QUS12" s="608"/>
      <c r="QUT12" s="608"/>
      <c r="QUU12" s="608"/>
      <c r="QUV12" s="608"/>
      <c r="QUW12" s="608"/>
      <c r="QUX12" s="608"/>
      <c r="QUY12" s="608"/>
      <c r="QUZ12" s="608"/>
      <c r="QVA12" s="608"/>
      <c r="QVB12" s="608"/>
      <c r="QVC12" s="608"/>
      <c r="QVD12" s="608"/>
      <c r="QVE12" s="608"/>
      <c r="QVF12" s="608"/>
      <c r="QVG12" s="608"/>
      <c r="QVH12" s="608"/>
      <c r="QVI12" s="608"/>
      <c r="QVJ12" s="608"/>
      <c r="QVK12" s="608"/>
      <c r="QVL12" s="608"/>
      <c r="QVM12" s="608"/>
      <c r="QVN12" s="608"/>
      <c r="QVO12" s="608"/>
      <c r="QVP12" s="608"/>
      <c r="QVQ12" s="608"/>
      <c r="QVR12" s="608"/>
      <c r="QVS12" s="608"/>
      <c r="QVT12" s="608"/>
      <c r="QVU12" s="608"/>
      <c r="QVV12" s="608"/>
      <c r="QVW12" s="608"/>
      <c r="QVX12" s="608"/>
      <c r="QVY12" s="608"/>
      <c r="QVZ12" s="608"/>
      <c r="QWA12" s="608"/>
      <c r="QWB12" s="608"/>
      <c r="QWC12" s="608"/>
      <c r="QWD12" s="608"/>
      <c r="QWE12" s="608"/>
      <c r="QWF12" s="608"/>
      <c r="QWG12" s="608"/>
      <c r="QWH12" s="608"/>
      <c r="QWI12" s="608"/>
      <c r="QWJ12" s="608"/>
      <c r="QWK12" s="608"/>
      <c r="QWL12" s="608"/>
      <c r="QWM12" s="608"/>
      <c r="QWN12" s="608"/>
      <c r="QWO12" s="608"/>
      <c r="QWP12" s="608"/>
      <c r="QWQ12" s="608"/>
      <c r="QWR12" s="608"/>
      <c r="QWS12" s="608"/>
      <c r="QWT12" s="608"/>
      <c r="QWU12" s="608"/>
      <c r="QWV12" s="608"/>
      <c r="QWW12" s="608"/>
      <c r="QWX12" s="608"/>
      <c r="QWY12" s="608"/>
      <c r="QWZ12" s="608"/>
      <c r="QXA12" s="608"/>
      <c r="QXB12" s="608"/>
      <c r="QXC12" s="608"/>
      <c r="QXD12" s="608"/>
      <c r="QXE12" s="608"/>
      <c r="QXF12" s="608"/>
      <c r="QXG12" s="608"/>
      <c r="QXH12" s="608"/>
      <c r="QXI12" s="608"/>
      <c r="QXJ12" s="608"/>
      <c r="QXK12" s="608"/>
      <c r="QXL12" s="608"/>
      <c r="QXM12" s="608"/>
      <c r="QXN12" s="608"/>
      <c r="QXO12" s="608"/>
      <c r="QXP12" s="608"/>
      <c r="QXQ12" s="608"/>
      <c r="QXR12" s="608"/>
      <c r="QXS12" s="608"/>
      <c r="QXT12" s="608"/>
      <c r="QXU12" s="608"/>
      <c r="QXV12" s="608"/>
      <c r="QXW12" s="608"/>
      <c r="QXX12" s="608"/>
      <c r="QXY12" s="608"/>
      <c r="QXZ12" s="608"/>
      <c r="QYA12" s="608"/>
      <c r="QYB12" s="608"/>
      <c r="QYC12" s="608"/>
      <c r="QYD12" s="608"/>
      <c r="QYE12" s="608"/>
      <c r="QYF12" s="608"/>
      <c r="QYG12" s="608"/>
      <c r="QYH12" s="608"/>
      <c r="QYI12" s="608"/>
      <c r="QYJ12" s="608"/>
      <c r="QYK12" s="608"/>
      <c r="QYL12" s="608"/>
      <c r="QYM12" s="608"/>
      <c r="QYN12" s="608"/>
      <c r="QYO12" s="608"/>
      <c r="QYP12" s="608"/>
      <c r="QYQ12" s="608"/>
      <c r="QYR12" s="608"/>
      <c r="QYS12" s="608"/>
      <c r="QYT12" s="608"/>
      <c r="QYU12" s="608"/>
      <c r="QYV12" s="608"/>
      <c r="QYW12" s="608"/>
      <c r="QYX12" s="608"/>
      <c r="QYY12" s="608"/>
      <c r="QYZ12" s="608"/>
      <c r="QZA12" s="608"/>
      <c r="QZB12" s="608"/>
      <c r="QZC12" s="608"/>
      <c r="QZD12" s="608"/>
      <c r="QZE12" s="608"/>
      <c r="QZF12" s="608"/>
      <c r="QZG12" s="608"/>
      <c r="QZH12" s="608"/>
      <c r="QZI12" s="608"/>
      <c r="QZJ12" s="608"/>
      <c r="QZK12" s="608"/>
      <c r="QZL12" s="608"/>
      <c r="QZM12" s="608"/>
      <c r="QZN12" s="608"/>
      <c r="QZO12" s="608"/>
      <c r="QZP12" s="608"/>
      <c r="QZQ12" s="608"/>
      <c r="QZR12" s="608"/>
      <c r="QZS12" s="608"/>
      <c r="QZT12" s="608"/>
      <c r="QZU12" s="608"/>
      <c r="QZV12" s="608"/>
      <c r="QZW12" s="608"/>
      <c r="QZX12" s="608"/>
      <c r="QZY12" s="608"/>
      <c r="QZZ12" s="608"/>
      <c r="RAA12" s="608"/>
      <c r="RAB12" s="608"/>
      <c r="RAC12" s="608"/>
      <c r="RAD12" s="608"/>
      <c r="RAE12" s="608"/>
      <c r="RAF12" s="608"/>
      <c r="RAG12" s="608"/>
      <c r="RAH12" s="608"/>
      <c r="RAI12" s="608"/>
      <c r="RAJ12" s="608"/>
      <c r="RAK12" s="608"/>
      <c r="RAL12" s="608"/>
      <c r="RAM12" s="608"/>
      <c r="RAN12" s="608"/>
      <c r="RAO12" s="608"/>
      <c r="RAP12" s="608"/>
      <c r="RAQ12" s="608"/>
      <c r="RAR12" s="608"/>
      <c r="RAS12" s="608"/>
      <c r="RAT12" s="608"/>
      <c r="RAU12" s="608"/>
      <c r="RAV12" s="608"/>
      <c r="RAW12" s="608"/>
      <c r="RAX12" s="608"/>
      <c r="RAY12" s="608"/>
      <c r="RAZ12" s="608"/>
      <c r="RBA12" s="608"/>
      <c r="RBB12" s="608"/>
      <c r="RBC12" s="608"/>
      <c r="RBD12" s="608"/>
      <c r="RBE12" s="608"/>
      <c r="RBF12" s="608"/>
      <c r="RBG12" s="608"/>
      <c r="RBH12" s="608"/>
      <c r="RBI12" s="608"/>
      <c r="RBJ12" s="608"/>
      <c r="RBK12" s="608"/>
      <c r="RBL12" s="608"/>
      <c r="RBM12" s="608"/>
      <c r="RBN12" s="608"/>
      <c r="RBO12" s="608"/>
      <c r="RBP12" s="608"/>
      <c r="RBQ12" s="608"/>
      <c r="RBR12" s="608"/>
      <c r="RBS12" s="608"/>
      <c r="RBT12" s="608"/>
      <c r="RBU12" s="608"/>
      <c r="RBV12" s="608"/>
      <c r="RBW12" s="608"/>
      <c r="RBX12" s="608"/>
      <c r="RBY12" s="608"/>
      <c r="RBZ12" s="608"/>
      <c r="RCA12" s="608"/>
      <c r="RCB12" s="608"/>
      <c r="RCC12" s="608"/>
      <c r="RCD12" s="608"/>
      <c r="RCE12" s="608"/>
      <c r="RCF12" s="608"/>
      <c r="RCG12" s="608"/>
      <c r="RCH12" s="608"/>
      <c r="RCI12" s="608"/>
      <c r="RCJ12" s="608"/>
      <c r="RCK12" s="608"/>
      <c r="RCL12" s="608"/>
      <c r="RCM12" s="608"/>
      <c r="RCN12" s="608"/>
      <c r="RCO12" s="608"/>
      <c r="RCP12" s="608"/>
      <c r="RCQ12" s="608"/>
      <c r="RCR12" s="608"/>
      <c r="RCS12" s="608"/>
      <c r="RCT12" s="608"/>
      <c r="RCU12" s="608"/>
      <c r="RCV12" s="608"/>
      <c r="RCW12" s="608"/>
      <c r="RCX12" s="608"/>
      <c r="RCY12" s="608"/>
      <c r="RCZ12" s="608"/>
      <c r="RDA12" s="608"/>
      <c r="RDB12" s="608"/>
      <c r="RDC12" s="608"/>
      <c r="RDD12" s="608"/>
      <c r="RDE12" s="608"/>
      <c r="RDF12" s="608"/>
      <c r="RDG12" s="608"/>
      <c r="RDH12" s="608"/>
      <c r="RDI12" s="608"/>
      <c r="RDJ12" s="608"/>
      <c r="RDK12" s="608"/>
      <c r="RDL12" s="608"/>
      <c r="RDM12" s="608"/>
      <c r="RDN12" s="608"/>
      <c r="RDO12" s="608"/>
      <c r="RDP12" s="608"/>
      <c r="RDQ12" s="608"/>
      <c r="RDR12" s="608"/>
      <c r="RDS12" s="608"/>
      <c r="RDT12" s="608"/>
      <c r="RDU12" s="608"/>
      <c r="RDV12" s="608"/>
      <c r="RDW12" s="608"/>
      <c r="RDX12" s="608"/>
      <c r="RDY12" s="608"/>
      <c r="RDZ12" s="608"/>
      <c r="REA12" s="608"/>
      <c r="REB12" s="608"/>
      <c r="REC12" s="608"/>
      <c r="RED12" s="608"/>
      <c r="REE12" s="608"/>
      <c r="REF12" s="608"/>
      <c r="REG12" s="608"/>
      <c r="REH12" s="608"/>
      <c r="REI12" s="608"/>
      <c r="REJ12" s="608"/>
      <c r="REK12" s="608"/>
      <c r="REL12" s="608"/>
      <c r="REM12" s="608"/>
      <c r="REN12" s="608"/>
      <c r="REO12" s="608"/>
      <c r="REP12" s="608"/>
      <c r="REQ12" s="608"/>
      <c r="RER12" s="608"/>
      <c r="RES12" s="608"/>
      <c r="RET12" s="608"/>
      <c r="REU12" s="608"/>
      <c r="REV12" s="608"/>
      <c r="REW12" s="608"/>
      <c r="REX12" s="608"/>
      <c r="REY12" s="608"/>
      <c r="REZ12" s="608"/>
      <c r="RFA12" s="608"/>
      <c r="RFB12" s="608"/>
      <c r="RFC12" s="608"/>
      <c r="RFD12" s="608"/>
      <c r="RFE12" s="608"/>
      <c r="RFF12" s="608"/>
      <c r="RFG12" s="608"/>
      <c r="RFH12" s="608"/>
      <c r="RFI12" s="608"/>
      <c r="RFJ12" s="608"/>
      <c r="RFK12" s="608"/>
      <c r="RFL12" s="608"/>
      <c r="RFM12" s="608"/>
      <c r="RFN12" s="608"/>
      <c r="RFO12" s="608"/>
      <c r="RFP12" s="608"/>
      <c r="RFQ12" s="608"/>
      <c r="RFR12" s="608"/>
      <c r="RFS12" s="608"/>
      <c r="RFT12" s="608"/>
      <c r="RFU12" s="608"/>
      <c r="RFV12" s="608"/>
      <c r="RFW12" s="608"/>
      <c r="RFX12" s="608"/>
      <c r="RFY12" s="608"/>
      <c r="RFZ12" s="608"/>
      <c r="RGA12" s="608"/>
      <c r="RGB12" s="608"/>
      <c r="RGC12" s="608"/>
      <c r="RGD12" s="608"/>
      <c r="RGE12" s="608"/>
      <c r="RGF12" s="608"/>
      <c r="RGG12" s="608"/>
      <c r="RGH12" s="608"/>
      <c r="RGI12" s="608"/>
      <c r="RGJ12" s="608"/>
      <c r="RGK12" s="608"/>
      <c r="RGL12" s="608"/>
      <c r="RGM12" s="608"/>
      <c r="RGN12" s="608"/>
      <c r="RGO12" s="608"/>
      <c r="RGP12" s="608"/>
      <c r="RGQ12" s="608"/>
      <c r="RGR12" s="608"/>
      <c r="RGS12" s="608"/>
      <c r="RGT12" s="608"/>
      <c r="RGU12" s="608"/>
      <c r="RGV12" s="608"/>
      <c r="RGW12" s="608"/>
      <c r="RGX12" s="608"/>
      <c r="RGY12" s="608"/>
      <c r="RGZ12" s="608"/>
      <c r="RHA12" s="608"/>
      <c r="RHB12" s="608"/>
      <c r="RHC12" s="608"/>
      <c r="RHD12" s="608"/>
      <c r="RHE12" s="608"/>
      <c r="RHF12" s="608"/>
      <c r="RHG12" s="608"/>
      <c r="RHH12" s="608"/>
      <c r="RHI12" s="608"/>
      <c r="RHJ12" s="608"/>
      <c r="RHK12" s="608"/>
      <c r="RHL12" s="608"/>
      <c r="RHM12" s="608"/>
      <c r="RHN12" s="608"/>
      <c r="RHO12" s="608"/>
      <c r="RHP12" s="608"/>
      <c r="RHQ12" s="608"/>
      <c r="RHR12" s="608"/>
      <c r="RHS12" s="608"/>
      <c r="RHT12" s="608"/>
      <c r="RHU12" s="608"/>
      <c r="RHV12" s="608"/>
      <c r="RHW12" s="608"/>
      <c r="RHX12" s="608"/>
      <c r="RHY12" s="608"/>
      <c r="RHZ12" s="608"/>
      <c r="RIA12" s="608"/>
      <c r="RIB12" s="608"/>
      <c r="RIC12" s="608"/>
      <c r="RID12" s="608"/>
      <c r="RIE12" s="608"/>
      <c r="RIF12" s="608"/>
      <c r="RIG12" s="608"/>
      <c r="RIH12" s="608"/>
      <c r="RII12" s="608"/>
      <c r="RIJ12" s="608"/>
      <c r="RIK12" s="608"/>
      <c r="RIL12" s="608"/>
      <c r="RIM12" s="608"/>
      <c r="RIN12" s="608"/>
      <c r="RIO12" s="608"/>
      <c r="RIP12" s="608"/>
      <c r="RIQ12" s="608"/>
      <c r="RIR12" s="608"/>
      <c r="RIS12" s="608"/>
      <c r="RIT12" s="608"/>
      <c r="RIU12" s="608"/>
      <c r="RIV12" s="608"/>
      <c r="RIW12" s="608"/>
      <c r="RIX12" s="608"/>
      <c r="RIY12" s="608"/>
      <c r="RIZ12" s="608"/>
      <c r="RJA12" s="608"/>
      <c r="RJB12" s="608"/>
      <c r="RJC12" s="608"/>
      <c r="RJD12" s="608"/>
      <c r="RJE12" s="608"/>
      <c r="RJF12" s="608"/>
      <c r="RJG12" s="608"/>
      <c r="RJH12" s="608"/>
      <c r="RJI12" s="608"/>
      <c r="RJJ12" s="608"/>
      <c r="RJK12" s="608"/>
      <c r="RJL12" s="608"/>
      <c r="RJM12" s="608"/>
      <c r="RJN12" s="608"/>
      <c r="RJO12" s="608"/>
      <c r="RJP12" s="608"/>
      <c r="RJQ12" s="608"/>
      <c r="RJR12" s="608"/>
      <c r="RJS12" s="608"/>
      <c r="RJT12" s="608"/>
      <c r="RJU12" s="608"/>
      <c r="RJV12" s="608"/>
      <c r="RJW12" s="608"/>
      <c r="RJX12" s="608"/>
      <c r="RJY12" s="608"/>
      <c r="RJZ12" s="608"/>
      <c r="RKA12" s="608"/>
      <c r="RKB12" s="608"/>
      <c r="RKC12" s="608"/>
      <c r="RKD12" s="608"/>
      <c r="RKE12" s="608"/>
      <c r="RKF12" s="608"/>
      <c r="RKG12" s="608"/>
      <c r="RKH12" s="608"/>
      <c r="RKI12" s="608"/>
      <c r="RKJ12" s="608"/>
      <c r="RKK12" s="608"/>
      <c r="RKL12" s="608"/>
      <c r="RKM12" s="608"/>
      <c r="RKN12" s="608"/>
      <c r="RKO12" s="608"/>
      <c r="RKP12" s="608"/>
      <c r="RKQ12" s="608"/>
      <c r="RKR12" s="608"/>
      <c r="RKS12" s="608"/>
      <c r="RKT12" s="608"/>
      <c r="RKU12" s="608"/>
      <c r="RKV12" s="608"/>
      <c r="RKW12" s="608"/>
      <c r="RKX12" s="608"/>
      <c r="RKY12" s="608"/>
      <c r="RKZ12" s="608"/>
      <c r="RLA12" s="608"/>
      <c r="RLB12" s="608"/>
      <c r="RLC12" s="608"/>
      <c r="RLD12" s="608"/>
      <c r="RLE12" s="608"/>
      <c r="RLF12" s="608"/>
      <c r="RLG12" s="608"/>
      <c r="RLH12" s="608"/>
      <c r="RLI12" s="608"/>
      <c r="RLJ12" s="608"/>
      <c r="RLK12" s="608"/>
      <c r="RLL12" s="608"/>
      <c r="RLM12" s="608"/>
      <c r="RLN12" s="608"/>
      <c r="RLO12" s="608"/>
      <c r="RLP12" s="608"/>
      <c r="RLQ12" s="608"/>
      <c r="RLR12" s="608"/>
      <c r="RLS12" s="608"/>
      <c r="RLT12" s="608"/>
      <c r="RLU12" s="608"/>
      <c r="RLV12" s="608"/>
      <c r="RLW12" s="608"/>
      <c r="RLX12" s="608"/>
      <c r="RLY12" s="608"/>
      <c r="RLZ12" s="608"/>
      <c r="RMA12" s="608"/>
      <c r="RMB12" s="608"/>
      <c r="RMC12" s="608"/>
      <c r="RMD12" s="608"/>
      <c r="RME12" s="608"/>
      <c r="RMF12" s="608"/>
      <c r="RMG12" s="608"/>
      <c r="RMH12" s="608"/>
      <c r="RMI12" s="608"/>
      <c r="RMJ12" s="608"/>
      <c r="RMK12" s="608"/>
      <c r="RML12" s="608"/>
      <c r="RMM12" s="608"/>
      <c r="RMN12" s="608"/>
      <c r="RMO12" s="608"/>
      <c r="RMP12" s="608"/>
      <c r="RMQ12" s="608"/>
      <c r="RMR12" s="608"/>
      <c r="RMS12" s="608"/>
      <c r="RMT12" s="608"/>
      <c r="RMU12" s="608"/>
      <c r="RMV12" s="608"/>
      <c r="RMW12" s="608"/>
      <c r="RMX12" s="608"/>
      <c r="RMY12" s="608"/>
      <c r="RMZ12" s="608"/>
      <c r="RNA12" s="608"/>
      <c r="RNB12" s="608"/>
      <c r="RNC12" s="608"/>
      <c r="RND12" s="608"/>
      <c r="RNE12" s="608"/>
      <c r="RNF12" s="608"/>
      <c r="RNG12" s="608"/>
      <c r="RNH12" s="608"/>
      <c r="RNI12" s="608"/>
      <c r="RNJ12" s="608"/>
      <c r="RNK12" s="608"/>
      <c r="RNL12" s="608"/>
      <c r="RNM12" s="608"/>
      <c r="RNN12" s="608"/>
      <c r="RNO12" s="608"/>
      <c r="RNP12" s="608"/>
      <c r="RNQ12" s="608"/>
      <c r="RNR12" s="608"/>
      <c r="RNS12" s="608"/>
      <c r="RNT12" s="608"/>
      <c r="RNU12" s="608"/>
      <c r="RNV12" s="608"/>
      <c r="RNW12" s="608"/>
      <c r="RNX12" s="608"/>
      <c r="RNY12" s="608"/>
      <c r="RNZ12" s="608"/>
      <c r="ROA12" s="608"/>
      <c r="ROB12" s="608"/>
      <c r="ROC12" s="608"/>
      <c r="ROD12" s="608"/>
      <c r="ROE12" s="608"/>
      <c r="ROF12" s="608"/>
      <c r="ROG12" s="608"/>
      <c r="ROH12" s="608"/>
      <c r="ROI12" s="608"/>
      <c r="ROJ12" s="608"/>
      <c r="ROK12" s="608"/>
      <c r="ROL12" s="608"/>
      <c r="ROM12" s="608"/>
      <c r="RON12" s="608"/>
      <c r="ROO12" s="608"/>
      <c r="ROP12" s="608"/>
      <c r="ROQ12" s="608"/>
      <c r="ROR12" s="608"/>
      <c r="ROS12" s="608"/>
      <c r="ROT12" s="608"/>
      <c r="ROU12" s="608"/>
      <c r="ROV12" s="608"/>
      <c r="ROW12" s="608"/>
      <c r="ROX12" s="608"/>
      <c r="ROY12" s="608"/>
      <c r="ROZ12" s="608"/>
      <c r="RPA12" s="608"/>
      <c r="RPB12" s="608"/>
      <c r="RPC12" s="608"/>
      <c r="RPD12" s="608"/>
      <c r="RPE12" s="608"/>
      <c r="RPF12" s="608"/>
      <c r="RPG12" s="608"/>
      <c r="RPH12" s="608"/>
      <c r="RPI12" s="608"/>
      <c r="RPJ12" s="608"/>
      <c r="RPK12" s="608"/>
      <c r="RPL12" s="608"/>
      <c r="RPM12" s="608"/>
      <c r="RPN12" s="608"/>
      <c r="RPO12" s="608"/>
      <c r="RPP12" s="608"/>
      <c r="RPQ12" s="608"/>
      <c r="RPR12" s="608"/>
      <c r="RPS12" s="608"/>
      <c r="RPT12" s="608"/>
      <c r="RPU12" s="608"/>
      <c r="RPV12" s="608"/>
      <c r="RPW12" s="608"/>
      <c r="RPX12" s="608"/>
      <c r="RPY12" s="608"/>
      <c r="RPZ12" s="608"/>
      <c r="RQA12" s="608"/>
      <c r="RQB12" s="608"/>
      <c r="RQC12" s="608"/>
      <c r="RQD12" s="608"/>
      <c r="RQE12" s="608"/>
      <c r="RQF12" s="608"/>
      <c r="RQG12" s="608"/>
      <c r="RQH12" s="608"/>
      <c r="RQI12" s="608"/>
      <c r="RQJ12" s="608"/>
      <c r="RQK12" s="608"/>
      <c r="RQL12" s="608"/>
      <c r="RQM12" s="608"/>
      <c r="RQN12" s="608"/>
      <c r="RQO12" s="608"/>
      <c r="RQP12" s="608"/>
      <c r="RQQ12" s="608"/>
      <c r="RQR12" s="608"/>
      <c r="RQS12" s="608"/>
      <c r="RQT12" s="608"/>
      <c r="RQU12" s="608"/>
      <c r="RQV12" s="608"/>
      <c r="RQW12" s="608"/>
      <c r="RQX12" s="608"/>
      <c r="RQY12" s="608"/>
      <c r="RQZ12" s="608"/>
      <c r="RRA12" s="608"/>
      <c r="RRB12" s="608"/>
      <c r="RRC12" s="608"/>
      <c r="RRD12" s="608"/>
      <c r="RRE12" s="608"/>
      <c r="RRF12" s="608"/>
      <c r="RRG12" s="608"/>
      <c r="RRH12" s="608"/>
      <c r="RRI12" s="608"/>
      <c r="RRJ12" s="608"/>
      <c r="RRK12" s="608"/>
      <c r="RRL12" s="608"/>
      <c r="RRM12" s="608"/>
      <c r="RRN12" s="608"/>
      <c r="RRO12" s="608"/>
      <c r="RRP12" s="608"/>
      <c r="RRQ12" s="608"/>
      <c r="RRR12" s="608"/>
      <c r="RRS12" s="608"/>
      <c r="RRT12" s="608"/>
      <c r="RRU12" s="608"/>
      <c r="RRV12" s="608"/>
      <c r="RRW12" s="608"/>
      <c r="RRX12" s="608"/>
      <c r="RRY12" s="608"/>
      <c r="RRZ12" s="608"/>
      <c r="RSA12" s="608"/>
      <c r="RSB12" s="608"/>
      <c r="RSC12" s="608"/>
      <c r="RSD12" s="608"/>
      <c r="RSE12" s="608"/>
      <c r="RSF12" s="608"/>
      <c r="RSG12" s="608"/>
      <c r="RSH12" s="608"/>
      <c r="RSI12" s="608"/>
      <c r="RSJ12" s="608"/>
      <c r="RSK12" s="608"/>
      <c r="RSL12" s="608"/>
      <c r="RSM12" s="608"/>
      <c r="RSN12" s="608"/>
      <c r="RSO12" s="608"/>
      <c r="RSP12" s="608"/>
      <c r="RSQ12" s="608"/>
      <c r="RSR12" s="608"/>
      <c r="RSS12" s="608"/>
      <c r="RST12" s="608"/>
      <c r="RSU12" s="608"/>
      <c r="RSV12" s="608"/>
      <c r="RSW12" s="608"/>
      <c r="RSX12" s="608"/>
      <c r="RSY12" s="608"/>
      <c r="RSZ12" s="608"/>
      <c r="RTA12" s="608"/>
      <c r="RTB12" s="608"/>
      <c r="RTC12" s="608"/>
      <c r="RTD12" s="608"/>
      <c r="RTE12" s="608"/>
      <c r="RTF12" s="608"/>
      <c r="RTG12" s="608"/>
      <c r="RTH12" s="608"/>
      <c r="RTI12" s="608"/>
      <c r="RTJ12" s="608"/>
      <c r="RTK12" s="608"/>
      <c r="RTL12" s="608"/>
      <c r="RTM12" s="608"/>
      <c r="RTN12" s="608"/>
      <c r="RTO12" s="608"/>
      <c r="RTP12" s="608"/>
      <c r="RTQ12" s="608"/>
      <c r="RTR12" s="608"/>
      <c r="RTS12" s="608"/>
      <c r="RTT12" s="608"/>
      <c r="RTU12" s="608"/>
      <c r="RTV12" s="608"/>
      <c r="RTW12" s="608"/>
      <c r="RTX12" s="608"/>
      <c r="RTY12" s="608"/>
      <c r="RTZ12" s="608"/>
      <c r="RUA12" s="608"/>
      <c r="RUB12" s="608"/>
      <c r="RUC12" s="608"/>
      <c r="RUD12" s="608"/>
      <c r="RUE12" s="608"/>
      <c r="RUF12" s="608"/>
      <c r="RUG12" s="608"/>
      <c r="RUH12" s="608"/>
      <c r="RUI12" s="608"/>
      <c r="RUJ12" s="608"/>
      <c r="RUK12" s="608"/>
      <c r="RUL12" s="608"/>
      <c r="RUM12" s="608"/>
      <c r="RUN12" s="608"/>
      <c r="RUO12" s="608"/>
      <c r="RUP12" s="608"/>
      <c r="RUQ12" s="608"/>
      <c r="RUR12" s="608"/>
      <c r="RUS12" s="608"/>
      <c r="RUT12" s="608"/>
      <c r="RUU12" s="608"/>
      <c r="RUV12" s="608"/>
      <c r="RUW12" s="608"/>
      <c r="RUX12" s="608"/>
      <c r="RUY12" s="608"/>
      <c r="RUZ12" s="608"/>
      <c r="RVA12" s="608"/>
      <c r="RVB12" s="608"/>
      <c r="RVC12" s="608"/>
      <c r="RVD12" s="608"/>
      <c r="RVE12" s="608"/>
      <c r="RVF12" s="608"/>
      <c r="RVG12" s="608"/>
      <c r="RVH12" s="608"/>
      <c r="RVI12" s="608"/>
      <c r="RVJ12" s="608"/>
      <c r="RVK12" s="608"/>
      <c r="RVL12" s="608"/>
      <c r="RVM12" s="608"/>
      <c r="RVN12" s="608"/>
      <c r="RVO12" s="608"/>
      <c r="RVP12" s="608"/>
      <c r="RVQ12" s="608"/>
      <c r="RVR12" s="608"/>
      <c r="RVS12" s="608"/>
      <c r="RVT12" s="608"/>
      <c r="RVU12" s="608"/>
      <c r="RVV12" s="608"/>
      <c r="RVW12" s="608"/>
      <c r="RVX12" s="608"/>
      <c r="RVY12" s="608"/>
      <c r="RVZ12" s="608"/>
      <c r="RWA12" s="608"/>
      <c r="RWB12" s="608"/>
      <c r="RWC12" s="608"/>
      <c r="RWD12" s="608"/>
      <c r="RWE12" s="608"/>
      <c r="RWF12" s="608"/>
      <c r="RWG12" s="608"/>
      <c r="RWH12" s="608"/>
      <c r="RWI12" s="608"/>
      <c r="RWJ12" s="608"/>
      <c r="RWK12" s="608"/>
      <c r="RWL12" s="608"/>
      <c r="RWM12" s="608"/>
      <c r="RWN12" s="608"/>
      <c r="RWO12" s="608"/>
      <c r="RWP12" s="608"/>
      <c r="RWQ12" s="608"/>
      <c r="RWR12" s="608"/>
      <c r="RWS12" s="608"/>
      <c r="RWT12" s="608"/>
      <c r="RWU12" s="608"/>
      <c r="RWV12" s="608"/>
      <c r="RWW12" s="608"/>
      <c r="RWX12" s="608"/>
      <c r="RWY12" s="608"/>
      <c r="RWZ12" s="608"/>
      <c r="RXA12" s="608"/>
      <c r="RXB12" s="608"/>
      <c r="RXC12" s="608"/>
      <c r="RXD12" s="608"/>
      <c r="RXE12" s="608"/>
      <c r="RXF12" s="608"/>
      <c r="RXG12" s="608"/>
      <c r="RXH12" s="608"/>
      <c r="RXI12" s="608"/>
      <c r="RXJ12" s="608"/>
      <c r="RXK12" s="608"/>
      <c r="RXL12" s="608"/>
      <c r="RXM12" s="608"/>
      <c r="RXN12" s="608"/>
      <c r="RXO12" s="608"/>
      <c r="RXP12" s="608"/>
      <c r="RXQ12" s="608"/>
      <c r="RXR12" s="608"/>
      <c r="RXS12" s="608"/>
      <c r="RXT12" s="608"/>
      <c r="RXU12" s="608"/>
      <c r="RXV12" s="608"/>
      <c r="RXW12" s="608"/>
      <c r="RXX12" s="608"/>
      <c r="RXY12" s="608"/>
      <c r="RXZ12" s="608"/>
      <c r="RYA12" s="608"/>
      <c r="RYB12" s="608"/>
      <c r="RYC12" s="608"/>
      <c r="RYD12" s="608"/>
      <c r="RYE12" s="608"/>
      <c r="RYF12" s="608"/>
      <c r="RYG12" s="608"/>
      <c r="RYH12" s="608"/>
      <c r="RYI12" s="608"/>
      <c r="RYJ12" s="608"/>
      <c r="RYK12" s="608"/>
      <c r="RYL12" s="608"/>
      <c r="RYM12" s="608"/>
      <c r="RYN12" s="608"/>
      <c r="RYO12" s="608"/>
      <c r="RYP12" s="608"/>
      <c r="RYQ12" s="608"/>
      <c r="RYR12" s="608"/>
      <c r="RYS12" s="608"/>
      <c r="RYT12" s="608"/>
      <c r="RYU12" s="608"/>
      <c r="RYV12" s="608"/>
      <c r="RYW12" s="608"/>
      <c r="RYX12" s="608"/>
      <c r="RYY12" s="608"/>
      <c r="RYZ12" s="608"/>
      <c r="RZA12" s="608"/>
      <c r="RZB12" s="608"/>
      <c r="RZC12" s="608"/>
      <c r="RZD12" s="608"/>
      <c r="RZE12" s="608"/>
      <c r="RZF12" s="608"/>
      <c r="RZG12" s="608"/>
      <c r="RZH12" s="608"/>
      <c r="RZI12" s="608"/>
      <c r="RZJ12" s="608"/>
      <c r="RZK12" s="608"/>
      <c r="RZL12" s="608"/>
      <c r="RZM12" s="608"/>
      <c r="RZN12" s="608"/>
      <c r="RZO12" s="608"/>
      <c r="RZP12" s="608"/>
      <c r="RZQ12" s="608"/>
      <c r="RZR12" s="608"/>
      <c r="RZS12" s="608"/>
      <c r="RZT12" s="608"/>
      <c r="RZU12" s="608"/>
      <c r="RZV12" s="608"/>
      <c r="RZW12" s="608"/>
      <c r="RZX12" s="608"/>
      <c r="RZY12" s="608"/>
      <c r="RZZ12" s="608"/>
      <c r="SAA12" s="608"/>
      <c r="SAB12" s="608"/>
      <c r="SAC12" s="608"/>
      <c r="SAD12" s="608"/>
      <c r="SAE12" s="608"/>
      <c r="SAF12" s="608"/>
      <c r="SAG12" s="608"/>
      <c r="SAH12" s="608"/>
      <c r="SAI12" s="608"/>
      <c r="SAJ12" s="608"/>
      <c r="SAK12" s="608"/>
      <c r="SAL12" s="608"/>
      <c r="SAM12" s="608"/>
      <c r="SAN12" s="608"/>
      <c r="SAO12" s="608"/>
      <c r="SAP12" s="608"/>
      <c r="SAQ12" s="608"/>
      <c r="SAR12" s="608"/>
      <c r="SAS12" s="608"/>
      <c r="SAT12" s="608"/>
      <c r="SAU12" s="608"/>
      <c r="SAV12" s="608"/>
      <c r="SAW12" s="608"/>
      <c r="SAX12" s="608"/>
      <c r="SAY12" s="608"/>
      <c r="SAZ12" s="608"/>
      <c r="SBA12" s="608"/>
      <c r="SBB12" s="608"/>
      <c r="SBC12" s="608"/>
      <c r="SBD12" s="608"/>
      <c r="SBE12" s="608"/>
      <c r="SBF12" s="608"/>
      <c r="SBG12" s="608"/>
      <c r="SBH12" s="608"/>
      <c r="SBI12" s="608"/>
      <c r="SBJ12" s="608"/>
      <c r="SBK12" s="608"/>
      <c r="SBL12" s="608"/>
      <c r="SBM12" s="608"/>
      <c r="SBN12" s="608"/>
      <c r="SBO12" s="608"/>
      <c r="SBP12" s="608"/>
      <c r="SBQ12" s="608"/>
      <c r="SBR12" s="608"/>
      <c r="SBS12" s="608"/>
      <c r="SBT12" s="608"/>
      <c r="SBU12" s="608"/>
      <c r="SBV12" s="608"/>
      <c r="SBW12" s="608"/>
      <c r="SBX12" s="608"/>
      <c r="SBY12" s="608"/>
      <c r="SBZ12" s="608"/>
      <c r="SCA12" s="608"/>
      <c r="SCB12" s="608"/>
      <c r="SCC12" s="608"/>
      <c r="SCD12" s="608"/>
      <c r="SCE12" s="608"/>
      <c r="SCF12" s="608"/>
      <c r="SCG12" s="608"/>
      <c r="SCH12" s="608"/>
      <c r="SCI12" s="608"/>
      <c r="SCJ12" s="608"/>
      <c r="SCK12" s="608"/>
      <c r="SCL12" s="608"/>
      <c r="SCM12" s="608"/>
      <c r="SCN12" s="608"/>
      <c r="SCO12" s="608"/>
      <c r="SCP12" s="608"/>
      <c r="SCQ12" s="608"/>
      <c r="SCR12" s="608"/>
      <c r="SCS12" s="608"/>
      <c r="SCT12" s="608"/>
      <c r="SCU12" s="608"/>
      <c r="SCV12" s="608"/>
      <c r="SCW12" s="608"/>
      <c r="SCX12" s="608"/>
      <c r="SCY12" s="608"/>
      <c r="SCZ12" s="608"/>
      <c r="SDA12" s="608"/>
      <c r="SDB12" s="608"/>
      <c r="SDC12" s="608"/>
      <c r="SDD12" s="608"/>
      <c r="SDE12" s="608"/>
      <c r="SDF12" s="608"/>
      <c r="SDG12" s="608"/>
      <c r="SDH12" s="608"/>
      <c r="SDI12" s="608"/>
      <c r="SDJ12" s="608"/>
      <c r="SDK12" s="608"/>
      <c r="SDL12" s="608"/>
      <c r="SDM12" s="608"/>
      <c r="SDN12" s="608"/>
      <c r="SDO12" s="608"/>
      <c r="SDP12" s="608"/>
      <c r="SDQ12" s="608"/>
      <c r="SDR12" s="608"/>
      <c r="SDS12" s="608"/>
      <c r="SDT12" s="608"/>
      <c r="SDU12" s="608"/>
      <c r="SDV12" s="608"/>
      <c r="SDW12" s="608"/>
      <c r="SDX12" s="608"/>
      <c r="SDY12" s="608"/>
      <c r="SDZ12" s="608"/>
      <c r="SEA12" s="608"/>
      <c r="SEB12" s="608"/>
      <c r="SEC12" s="608"/>
      <c r="SED12" s="608"/>
      <c r="SEE12" s="608"/>
      <c r="SEF12" s="608"/>
      <c r="SEG12" s="608"/>
      <c r="SEH12" s="608"/>
      <c r="SEI12" s="608"/>
      <c r="SEJ12" s="608"/>
      <c r="SEK12" s="608"/>
      <c r="SEL12" s="608"/>
      <c r="SEM12" s="608"/>
      <c r="SEN12" s="608"/>
      <c r="SEO12" s="608"/>
      <c r="SEP12" s="608"/>
      <c r="SEQ12" s="608"/>
      <c r="SER12" s="608"/>
      <c r="SES12" s="608"/>
      <c r="SET12" s="608"/>
      <c r="SEU12" s="608"/>
      <c r="SEV12" s="608"/>
      <c r="SEW12" s="608"/>
      <c r="SEX12" s="608"/>
      <c r="SEY12" s="608"/>
      <c r="SEZ12" s="608"/>
      <c r="SFA12" s="608"/>
      <c r="SFB12" s="608"/>
      <c r="SFC12" s="608"/>
      <c r="SFD12" s="608"/>
      <c r="SFE12" s="608"/>
      <c r="SFF12" s="608"/>
      <c r="SFG12" s="608"/>
      <c r="SFH12" s="608"/>
      <c r="SFI12" s="608"/>
      <c r="SFJ12" s="608"/>
      <c r="SFK12" s="608"/>
      <c r="SFL12" s="608"/>
      <c r="SFM12" s="608"/>
      <c r="SFN12" s="608"/>
      <c r="SFO12" s="608"/>
      <c r="SFP12" s="608"/>
      <c r="SFQ12" s="608"/>
      <c r="SFR12" s="608"/>
      <c r="SFS12" s="608"/>
      <c r="SFT12" s="608"/>
      <c r="SFU12" s="608"/>
      <c r="SFV12" s="608"/>
      <c r="SFW12" s="608"/>
      <c r="SFX12" s="608"/>
      <c r="SFY12" s="608"/>
      <c r="SFZ12" s="608"/>
      <c r="SGA12" s="608"/>
      <c r="SGB12" s="608"/>
      <c r="SGC12" s="608"/>
      <c r="SGD12" s="608"/>
      <c r="SGE12" s="608"/>
      <c r="SGF12" s="608"/>
      <c r="SGG12" s="608"/>
      <c r="SGH12" s="608"/>
      <c r="SGI12" s="608"/>
      <c r="SGJ12" s="608"/>
      <c r="SGK12" s="608"/>
      <c r="SGL12" s="608"/>
      <c r="SGM12" s="608"/>
      <c r="SGN12" s="608"/>
      <c r="SGO12" s="608"/>
      <c r="SGP12" s="608"/>
      <c r="SGQ12" s="608"/>
      <c r="SGR12" s="608"/>
      <c r="SGS12" s="608"/>
      <c r="SGT12" s="608"/>
      <c r="SGU12" s="608"/>
      <c r="SGV12" s="608"/>
      <c r="SGW12" s="608"/>
      <c r="SGX12" s="608"/>
      <c r="SGY12" s="608"/>
      <c r="SGZ12" s="608"/>
      <c r="SHA12" s="608"/>
      <c r="SHB12" s="608"/>
      <c r="SHC12" s="608"/>
      <c r="SHD12" s="608"/>
      <c r="SHE12" s="608"/>
      <c r="SHF12" s="608"/>
      <c r="SHG12" s="608"/>
      <c r="SHH12" s="608"/>
      <c r="SHI12" s="608"/>
      <c r="SHJ12" s="608"/>
      <c r="SHK12" s="608"/>
      <c r="SHL12" s="608"/>
      <c r="SHM12" s="608"/>
      <c r="SHN12" s="608"/>
      <c r="SHO12" s="608"/>
      <c r="SHP12" s="608"/>
      <c r="SHQ12" s="608"/>
      <c r="SHR12" s="608"/>
      <c r="SHS12" s="608"/>
      <c r="SHT12" s="608"/>
      <c r="SHU12" s="608"/>
      <c r="SHV12" s="608"/>
      <c r="SHW12" s="608"/>
      <c r="SHX12" s="608"/>
      <c r="SHY12" s="608"/>
      <c r="SHZ12" s="608"/>
      <c r="SIA12" s="608"/>
      <c r="SIB12" s="608"/>
      <c r="SIC12" s="608"/>
      <c r="SID12" s="608"/>
      <c r="SIE12" s="608"/>
      <c r="SIF12" s="608"/>
      <c r="SIG12" s="608"/>
      <c r="SIH12" s="608"/>
      <c r="SII12" s="608"/>
      <c r="SIJ12" s="608"/>
      <c r="SIK12" s="608"/>
      <c r="SIL12" s="608"/>
      <c r="SIM12" s="608"/>
      <c r="SIN12" s="608"/>
      <c r="SIO12" s="608"/>
      <c r="SIP12" s="608"/>
      <c r="SIQ12" s="608"/>
      <c r="SIR12" s="608"/>
      <c r="SIS12" s="608"/>
      <c r="SIT12" s="608"/>
      <c r="SIU12" s="608"/>
      <c r="SIV12" s="608"/>
      <c r="SIW12" s="608"/>
      <c r="SIX12" s="608"/>
      <c r="SIY12" s="608"/>
      <c r="SIZ12" s="608"/>
      <c r="SJA12" s="608"/>
      <c r="SJB12" s="608"/>
      <c r="SJC12" s="608"/>
      <c r="SJD12" s="608"/>
      <c r="SJE12" s="608"/>
      <c r="SJF12" s="608"/>
      <c r="SJG12" s="608"/>
      <c r="SJH12" s="608"/>
      <c r="SJI12" s="608"/>
      <c r="SJJ12" s="608"/>
      <c r="SJK12" s="608"/>
      <c r="SJL12" s="608"/>
      <c r="SJM12" s="608"/>
      <c r="SJN12" s="608"/>
      <c r="SJO12" s="608"/>
      <c r="SJP12" s="608"/>
      <c r="SJQ12" s="608"/>
      <c r="SJR12" s="608"/>
      <c r="SJS12" s="608"/>
      <c r="SJT12" s="608"/>
      <c r="SJU12" s="608"/>
      <c r="SJV12" s="608"/>
      <c r="SJW12" s="608"/>
      <c r="SJX12" s="608"/>
      <c r="SJY12" s="608"/>
      <c r="SJZ12" s="608"/>
      <c r="SKA12" s="608"/>
      <c r="SKB12" s="608"/>
      <c r="SKC12" s="608"/>
      <c r="SKD12" s="608"/>
      <c r="SKE12" s="608"/>
      <c r="SKF12" s="608"/>
      <c r="SKG12" s="608"/>
      <c r="SKH12" s="608"/>
      <c r="SKI12" s="608"/>
      <c r="SKJ12" s="608"/>
      <c r="SKK12" s="608"/>
      <c r="SKL12" s="608"/>
      <c r="SKM12" s="608"/>
      <c r="SKN12" s="608"/>
      <c r="SKO12" s="608"/>
      <c r="SKP12" s="608"/>
      <c r="SKQ12" s="608"/>
      <c r="SKR12" s="608"/>
      <c r="SKS12" s="608"/>
      <c r="SKT12" s="608"/>
      <c r="SKU12" s="608"/>
      <c r="SKV12" s="608"/>
      <c r="SKW12" s="608"/>
      <c r="SKX12" s="608"/>
      <c r="SKY12" s="608"/>
      <c r="SKZ12" s="608"/>
      <c r="SLA12" s="608"/>
      <c r="SLB12" s="608"/>
      <c r="SLC12" s="608"/>
      <c r="SLD12" s="608"/>
      <c r="SLE12" s="608"/>
      <c r="SLF12" s="608"/>
      <c r="SLG12" s="608"/>
      <c r="SLH12" s="608"/>
      <c r="SLI12" s="608"/>
      <c r="SLJ12" s="608"/>
      <c r="SLK12" s="608"/>
      <c r="SLL12" s="608"/>
      <c r="SLM12" s="608"/>
      <c r="SLN12" s="608"/>
      <c r="SLO12" s="608"/>
      <c r="SLP12" s="608"/>
      <c r="SLQ12" s="608"/>
      <c r="SLR12" s="608"/>
      <c r="SLS12" s="608"/>
      <c r="SLT12" s="608"/>
      <c r="SLU12" s="608"/>
      <c r="SLV12" s="608"/>
      <c r="SLW12" s="608"/>
      <c r="SLX12" s="608"/>
      <c r="SLY12" s="608"/>
      <c r="SLZ12" s="608"/>
      <c r="SMA12" s="608"/>
      <c r="SMB12" s="608"/>
      <c r="SMC12" s="608"/>
      <c r="SMD12" s="608"/>
      <c r="SME12" s="608"/>
      <c r="SMF12" s="608"/>
      <c r="SMG12" s="608"/>
      <c r="SMH12" s="608"/>
      <c r="SMI12" s="608"/>
      <c r="SMJ12" s="608"/>
      <c r="SMK12" s="608"/>
      <c r="SML12" s="608"/>
      <c r="SMM12" s="608"/>
      <c r="SMN12" s="608"/>
      <c r="SMO12" s="608"/>
      <c r="SMP12" s="608"/>
      <c r="SMQ12" s="608"/>
      <c r="SMR12" s="608"/>
      <c r="SMS12" s="608"/>
      <c r="SMT12" s="608"/>
      <c r="SMU12" s="608"/>
      <c r="SMV12" s="608"/>
      <c r="SMW12" s="608"/>
      <c r="SMX12" s="608"/>
      <c r="SMY12" s="608"/>
      <c r="SMZ12" s="608"/>
      <c r="SNA12" s="608"/>
      <c r="SNB12" s="608"/>
      <c r="SNC12" s="608"/>
      <c r="SND12" s="608"/>
      <c r="SNE12" s="608"/>
      <c r="SNF12" s="608"/>
      <c r="SNG12" s="608"/>
      <c r="SNH12" s="608"/>
      <c r="SNI12" s="608"/>
      <c r="SNJ12" s="608"/>
      <c r="SNK12" s="608"/>
      <c r="SNL12" s="608"/>
      <c r="SNM12" s="608"/>
      <c r="SNN12" s="608"/>
      <c r="SNO12" s="608"/>
      <c r="SNP12" s="608"/>
      <c r="SNQ12" s="608"/>
      <c r="SNR12" s="608"/>
      <c r="SNS12" s="608"/>
      <c r="SNT12" s="608"/>
      <c r="SNU12" s="608"/>
      <c r="SNV12" s="608"/>
      <c r="SNW12" s="608"/>
      <c r="SNX12" s="608"/>
      <c r="SNY12" s="608"/>
      <c r="SNZ12" s="608"/>
      <c r="SOA12" s="608"/>
      <c r="SOB12" s="608"/>
      <c r="SOC12" s="608"/>
      <c r="SOD12" s="608"/>
      <c r="SOE12" s="608"/>
      <c r="SOF12" s="608"/>
      <c r="SOG12" s="608"/>
      <c r="SOH12" s="608"/>
      <c r="SOI12" s="608"/>
      <c r="SOJ12" s="608"/>
      <c r="SOK12" s="608"/>
      <c r="SOL12" s="608"/>
      <c r="SOM12" s="608"/>
      <c r="SON12" s="608"/>
      <c r="SOO12" s="608"/>
      <c r="SOP12" s="608"/>
      <c r="SOQ12" s="608"/>
      <c r="SOR12" s="608"/>
      <c r="SOS12" s="608"/>
      <c r="SOT12" s="608"/>
      <c r="SOU12" s="608"/>
      <c r="SOV12" s="608"/>
      <c r="SOW12" s="608"/>
      <c r="SOX12" s="608"/>
      <c r="SOY12" s="608"/>
      <c r="SOZ12" s="608"/>
      <c r="SPA12" s="608"/>
      <c r="SPB12" s="608"/>
      <c r="SPC12" s="608"/>
      <c r="SPD12" s="608"/>
      <c r="SPE12" s="608"/>
      <c r="SPF12" s="608"/>
      <c r="SPG12" s="608"/>
      <c r="SPH12" s="608"/>
      <c r="SPI12" s="608"/>
      <c r="SPJ12" s="608"/>
      <c r="SPK12" s="608"/>
      <c r="SPL12" s="608"/>
      <c r="SPM12" s="608"/>
      <c r="SPN12" s="608"/>
      <c r="SPO12" s="608"/>
      <c r="SPP12" s="608"/>
      <c r="SPQ12" s="608"/>
      <c r="SPR12" s="608"/>
      <c r="SPS12" s="608"/>
      <c r="SPT12" s="608"/>
      <c r="SPU12" s="608"/>
      <c r="SPV12" s="608"/>
      <c r="SPW12" s="608"/>
      <c r="SPX12" s="608"/>
      <c r="SPY12" s="608"/>
      <c r="SPZ12" s="608"/>
      <c r="SQA12" s="608"/>
      <c r="SQB12" s="608"/>
      <c r="SQC12" s="608"/>
      <c r="SQD12" s="608"/>
      <c r="SQE12" s="608"/>
      <c r="SQF12" s="608"/>
      <c r="SQG12" s="608"/>
      <c r="SQH12" s="608"/>
      <c r="SQI12" s="608"/>
      <c r="SQJ12" s="608"/>
      <c r="SQK12" s="608"/>
      <c r="SQL12" s="608"/>
      <c r="SQM12" s="608"/>
      <c r="SQN12" s="608"/>
      <c r="SQO12" s="608"/>
      <c r="SQP12" s="608"/>
      <c r="SQQ12" s="608"/>
      <c r="SQR12" s="608"/>
      <c r="SQS12" s="608"/>
      <c r="SQT12" s="608"/>
      <c r="SQU12" s="608"/>
      <c r="SQV12" s="608"/>
      <c r="SQW12" s="608"/>
      <c r="SQX12" s="608"/>
      <c r="SQY12" s="608"/>
      <c r="SQZ12" s="608"/>
      <c r="SRA12" s="608"/>
      <c r="SRB12" s="608"/>
      <c r="SRC12" s="608"/>
      <c r="SRD12" s="608"/>
      <c r="SRE12" s="608"/>
      <c r="SRF12" s="608"/>
      <c r="SRG12" s="608"/>
      <c r="SRH12" s="608"/>
      <c r="SRI12" s="608"/>
      <c r="SRJ12" s="608"/>
      <c r="SRK12" s="608"/>
      <c r="SRL12" s="608"/>
      <c r="SRM12" s="608"/>
      <c r="SRN12" s="608"/>
      <c r="SRO12" s="608"/>
      <c r="SRP12" s="608"/>
      <c r="SRQ12" s="608"/>
      <c r="SRR12" s="608"/>
      <c r="SRS12" s="608"/>
      <c r="SRT12" s="608"/>
      <c r="SRU12" s="608"/>
      <c r="SRV12" s="608"/>
      <c r="SRW12" s="608"/>
      <c r="SRX12" s="608"/>
      <c r="SRY12" s="608"/>
      <c r="SRZ12" s="608"/>
      <c r="SSA12" s="608"/>
      <c r="SSB12" s="608"/>
      <c r="SSC12" s="608"/>
      <c r="SSD12" s="608"/>
      <c r="SSE12" s="608"/>
      <c r="SSF12" s="608"/>
      <c r="SSG12" s="608"/>
      <c r="SSH12" s="608"/>
      <c r="SSI12" s="608"/>
      <c r="SSJ12" s="608"/>
      <c r="SSK12" s="608"/>
      <c r="SSL12" s="608"/>
      <c r="SSM12" s="608"/>
      <c r="SSN12" s="608"/>
      <c r="SSO12" s="608"/>
      <c r="SSP12" s="608"/>
      <c r="SSQ12" s="608"/>
      <c r="SSR12" s="608"/>
      <c r="SSS12" s="608"/>
      <c r="SST12" s="608"/>
      <c r="SSU12" s="608"/>
      <c r="SSV12" s="608"/>
      <c r="SSW12" s="608"/>
      <c r="SSX12" s="608"/>
      <c r="SSY12" s="608"/>
      <c r="SSZ12" s="608"/>
      <c r="STA12" s="608"/>
      <c r="STB12" s="608"/>
      <c r="STC12" s="608"/>
      <c r="STD12" s="608"/>
      <c r="STE12" s="608"/>
      <c r="STF12" s="608"/>
      <c r="STG12" s="608"/>
      <c r="STH12" s="608"/>
      <c r="STI12" s="608"/>
      <c r="STJ12" s="608"/>
      <c r="STK12" s="608"/>
      <c r="STL12" s="608"/>
      <c r="STM12" s="608"/>
      <c r="STN12" s="608"/>
      <c r="STO12" s="608"/>
      <c r="STP12" s="608"/>
      <c r="STQ12" s="608"/>
      <c r="STR12" s="608"/>
      <c r="STS12" s="608"/>
      <c r="STT12" s="608"/>
      <c r="STU12" s="608"/>
      <c r="STV12" s="608"/>
      <c r="STW12" s="608"/>
      <c r="STX12" s="608"/>
      <c r="STY12" s="608"/>
      <c r="STZ12" s="608"/>
      <c r="SUA12" s="608"/>
      <c r="SUB12" s="608"/>
      <c r="SUC12" s="608"/>
      <c r="SUD12" s="608"/>
      <c r="SUE12" s="608"/>
      <c r="SUF12" s="608"/>
      <c r="SUG12" s="608"/>
      <c r="SUH12" s="608"/>
      <c r="SUI12" s="608"/>
      <c r="SUJ12" s="608"/>
      <c r="SUK12" s="608"/>
      <c r="SUL12" s="608"/>
      <c r="SUM12" s="608"/>
      <c r="SUN12" s="608"/>
      <c r="SUO12" s="608"/>
      <c r="SUP12" s="608"/>
      <c r="SUQ12" s="608"/>
      <c r="SUR12" s="608"/>
      <c r="SUS12" s="608"/>
      <c r="SUT12" s="608"/>
      <c r="SUU12" s="608"/>
      <c r="SUV12" s="608"/>
      <c r="SUW12" s="608"/>
      <c r="SUX12" s="608"/>
      <c r="SUY12" s="608"/>
      <c r="SUZ12" s="608"/>
      <c r="SVA12" s="608"/>
      <c r="SVB12" s="608"/>
      <c r="SVC12" s="608"/>
      <c r="SVD12" s="608"/>
      <c r="SVE12" s="608"/>
      <c r="SVF12" s="608"/>
      <c r="SVG12" s="608"/>
      <c r="SVH12" s="608"/>
      <c r="SVI12" s="608"/>
      <c r="SVJ12" s="608"/>
      <c r="SVK12" s="608"/>
      <c r="SVL12" s="608"/>
      <c r="SVM12" s="608"/>
      <c r="SVN12" s="608"/>
      <c r="SVO12" s="608"/>
      <c r="SVP12" s="608"/>
      <c r="SVQ12" s="608"/>
      <c r="SVR12" s="608"/>
      <c r="SVS12" s="608"/>
      <c r="SVT12" s="608"/>
      <c r="SVU12" s="608"/>
      <c r="SVV12" s="608"/>
      <c r="SVW12" s="608"/>
      <c r="SVX12" s="608"/>
      <c r="SVY12" s="608"/>
      <c r="SVZ12" s="608"/>
      <c r="SWA12" s="608"/>
      <c r="SWB12" s="608"/>
      <c r="SWC12" s="608"/>
      <c r="SWD12" s="608"/>
      <c r="SWE12" s="608"/>
      <c r="SWF12" s="608"/>
      <c r="SWG12" s="608"/>
      <c r="SWH12" s="608"/>
      <c r="SWI12" s="608"/>
      <c r="SWJ12" s="608"/>
      <c r="SWK12" s="608"/>
      <c r="SWL12" s="608"/>
      <c r="SWM12" s="608"/>
      <c r="SWN12" s="608"/>
      <c r="SWO12" s="608"/>
      <c r="SWP12" s="608"/>
      <c r="SWQ12" s="608"/>
      <c r="SWR12" s="608"/>
      <c r="SWS12" s="608"/>
      <c r="SWT12" s="608"/>
      <c r="SWU12" s="608"/>
      <c r="SWV12" s="608"/>
      <c r="SWW12" s="608"/>
      <c r="SWX12" s="608"/>
      <c r="SWY12" s="608"/>
      <c r="SWZ12" s="608"/>
      <c r="SXA12" s="608"/>
      <c r="SXB12" s="608"/>
      <c r="SXC12" s="608"/>
      <c r="SXD12" s="608"/>
      <c r="SXE12" s="608"/>
      <c r="SXF12" s="608"/>
      <c r="SXG12" s="608"/>
      <c r="SXH12" s="608"/>
      <c r="SXI12" s="608"/>
      <c r="SXJ12" s="608"/>
      <c r="SXK12" s="608"/>
      <c r="SXL12" s="608"/>
      <c r="SXM12" s="608"/>
      <c r="SXN12" s="608"/>
      <c r="SXO12" s="608"/>
      <c r="SXP12" s="608"/>
      <c r="SXQ12" s="608"/>
      <c r="SXR12" s="608"/>
      <c r="SXS12" s="608"/>
      <c r="SXT12" s="608"/>
      <c r="SXU12" s="608"/>
      <c r="SXV12" s="608"/>
      <c r="SXW12" s="608"/>
      <c r="SXX12" s="608"/>
      <c r="SXY12" s="608"/>
      <c r="SXZ12" s="608"/>
      <c r="SYA12" s="608"/>
      <c r="SYB12" s="608"/>
      <c r="SYC12" s="608"/>
      <c r="SYD12" s="608"/>
      <c r="SYE12" s="608"/>
      <c r="SYF12" s="608"/>
      <c r="SYG12" s="608"/>
      <c r="SYH12" s="608"/>
      <c r="SYI12" s="608"/>
      <c r="SYJ12" s="608"/>
      <c r="SYK12" s="608"/>
      <c r="SYL12" s="608"/>
      <c r="SYM12" s="608"/>
      <c r="SYN12" s="608"/>
      <c r="SYO12" s="608"/>
      <c r="SYP12" s="608"/>
      <c r="SYQ12" s="608"/>
      <c r="SYR12" s="608"/>
      <c r="SYS12" s="608"/>
      <c r="SYT12" s="608"/>
      <c r="SYU12" s="608"/>
      <c r="SYV12" s="608"/>
      <c r="SYW12" s="608"/>
      <c r="SYX12" s="608"/>
      <c r="SYY12" s="608"/>
      <c r="SYZ12" s="608"/>
      <c r="SZA12" s="608"/>
      <c r="SZB12" s="608"/>
      <c r="SZC12" s="608"/>
      <c r="SZD12" s="608"/>
      <c r="SZE12" s="608"/>
      <c r="SZF12" s="608"/>
      <c r="SZG12" s="608"/>
      <c r="SZH12" s="608"/>
      <c r="SZI12" s="608"/>
      <c r="SZJ12" s="608"/>
      <c r="SZK12" s="608"/>
      <c r="SZL12" s="608"/>
      <c r="SZM12" s="608"/>
      <c r="SZN12" s="608"/>
      <c r="SZO12" s="608"/>
      <c r="SZP12" s="608"/>
      <c r="SZQ12" s="608"/>
      <c r="SZR12" s="608"/>
      <c r="SZS12" s="608"/>
      <c r="SZT12" s="608"/>
      <c r="SZU12" s="608"/>
      <c r="SZV12" s="608"/>
      <c r="SZW12" s="608"/>
      <c r="SZX12" s="608"/>
      <c r="SZY12" s="608"/>
      <c r="SZZ12" s="608"/>
      <c r="TAA12" s="608"/>
      <c r="TAB12" s="608"/>
      <c r="TAC12" s="608"/>
      <c r="TAD12" s="608"/>
      <c r="TAE12" s="608"/>
      <c r="TAF12" s="608"/>
      <c r="TAG12" s="608"/>
      <c r="TAH12" s="608"/>
      <c r="TAI12" s="608"/>
      <c r="TAJ12" s="608"/>
      <c r="TAK12" s="608"/>
      <c r="TAL12" s="608"/>
      <c r="TAM12" s="608"/>
      <c r="TAN12" s="608"/>
      <c r="TAO12" s="608"/>
      <c r="TAP12" s="608"/>
      <c r="TAQ12" s="608"/>
      <c r="TAR12" s="608"/>
      <c r="TAS12" s="608"/>
      <c r="TAT12" s="608"/>
      <c r="TAU12" s="608"/>
      <c r="TAV12" s="608"/>
      <c r="TAW12" s="608"/>
      <c r="TAX12" s="608"/>
      <c r="TAY12" s="608"/>
      <c r="TAZ12" s="608"/>
      <c r="TBA12" s="608"/>
      <c r="TBB12" s="608"/>
      <c r="TBC12" s="608"/>
      <c r="TBD12" s="608"/>
      <c r="TBE12" s="608"/>
      <c r="TBF12" s="608"/>
      <c r="TBG12" s="608"/>
      <c r="TBH12" s="608"/>
      <c r="TBI12" s="608"/>
      <c r="TBJ12" s="608"/>
      <c r="TBK12" s="608"/>
      <c r="TBL12" s="608"/>
      <c r="TBM12" s="608"/>
      <c r="TBN12" s="608"/>
      <c r="TBO12" s="608"/>
      <c r="TBP12" s="608"/>
      <c r="TBQ12" s="608"/>
      <c r="TBR12" s="608"/>
      <c r="TBS12" s="608"/>
      <c r="TBT12" s="608"/>
      <c r="TBU12" s="608"/>
      <c r="TBV12" s="608"/>
      <c r="TBW12" s="608"/>
      <c r="TBX12" s="608"/>
      <c r="TBY12" s="608"/>
      <c r="TBZ12" s="608"/>
      <c r="TCA12" s="608"/>
      <c r="TCB12" s="608"/>
      <c r="TCC12" s="608"/>
      <c r="TCD12" s="608"/>
      <c r="TCE12" s="608"/>
      <c r="TCF12" s="608"/>
      <c r="TCG12" s="608"/>
      <c r="TCH12" s="608"/>
      <c r="TCI12" s="608"/>
      <c r="TCJ12" s="608"/>
      <c r="TCK12" s="608"/>
      <c r="TCL12" s="608"/>
      <c r="TCM12" s="608"/>
      <c r="TCN12" s="608"/>
      <c r="TCO12" s="608"/>
      <c r="TCP12" s="608"/>
      <c r="TCQ12" s="608"/>
      <c r="TCR12" s="608"/>
      <c r="TCS12" s="608"/>
      <c r="TCT12" s="608"/>
      <c r="TCU12" s="608"/>
      <c r="TCV12" s="608"/>
      <c r="TCW12" s="608"/>
      <c r="TCX12" s="608"/>
      <c r="TCY12" s="608"/>
      <c r="TCZ12" s="608"/>
      <c r="TDA12" s="608"/>
      <c r="TDB12" s="608"/>
      <c r="TDC12" s="608"/>
      <c r="TDD12" s="608"/>
      <c r="TDE12" s="608"/>
      <c r="TDF12" s="608"/>
      <c r="TDG12" s="608"/>
      <c r="TDH12" s="608"/>
      <c r="TDI12" s="608"/>
      <c r="TDJ12" s="608"/>
      <c r="TDK12" s="608"/>
      <c r="TDL12" s="608"/>
      <c r="TDM12" s="608"/>
      <c r="TDN12" s="608"/>
      <c r="TDO12" s="608"/>
      <c r="TDP12" s="608"/>
      <c r="TDQ12" s="608"/>
      <c r="TDR12" s="608"/>
      <c r="TDS12" s="608"/>
      <c r="TDT12" s="608"/>
      <c r="TDU12" s="608"/>
      <c r="TDV12" s="608"/>
      <c r="TDW12" s="608"/>
      <c r="TDX12" s="608"/>
      <c r="TDY12" s="608"/>
      <c r="TDZ12" s="608"/>
      <c r="TEA12" s="608"/>
      <c r="TEB12" s="608"/>
      <c r="TEC12" s="608"/>
      <c r="TED12" s="608"/>
      <c r="TEE12" s="608"/>
      <c r="TEF12" s="608"/>
      <c r="TEG12" s="608"/>
      <c r="TEH12" s="608"/>
      <c r="TEI12" s="608"/>
      <c r="TEJ12" s="608"/>
      <c r="TEK12" s="608"/>
      <c r="TEL12" s="608"/>
      <c r="TEM12" s="608"/>
      <c r="TEN12" s="608"/>
      <c r="TEO12" s="608"/>
      <c r="TEP12" s="608"/>
      <c r="TEQ12" s="608"/>
      <c r="TER12" s="608"/>
      <c r="TES12" s="608"/>
      <c r="TET12" s="608"/>
      <c r="TEU12" s="608"/>
      <c r="TEV12" s="608"/>
      <c r="TEW12" s="608"/>
      <c r="TEX12" s="608"/>
      <c r="TEY12" s="608"/>
      <c r="TEZ12" s="608"/>
      <c r="TFA12" s="608"/>
      <c r="TFB12" s="608"/>
      <c r="TFC12" s="608"/>
      <c r="TFD12" s="608"/>
      <c r="TFE12" s="608"/>
      <c r="TFF12" s="608"/>
      <c r="TFG12" s="608"/>
      <c r="TFH12" s="608"/>
      <c r="TFI12" s="608"/>
      <c r="TFJ12" s="608"/>
      <c r="TFK12" s="608"/>
      <c r="TFL12" s="608"/>
      <c r="TFM12" s="608"/>
      <c r="TFN12" s="608"/>
      <c r="TFO12" s="608"/>
      <c r="TFP12" s="608"/>
      <c r="TFQ12" s="608"/>
      <c r="TFR12" s="608"/>
      <c r="TFS12" s="608"/>
      <c r="TFT12" s="608"/>
      <c r="TFU12" s="608"/>
      <c r="TFV12" s="608"/>
      <c r="TFW12" s="608"/>
      <c r="TFX12" s="608"/>
      <c r="TFY12" s="608"/>
      <c r="TFZ12" s="608"/>
      <c r="TGA12" s="608"/>
      <c r="TGB12" s="608"/>
      <c r="TGC12" s="608"/>
      <c r="TGD12" s="608"/>
      <c r="TGE12" s="608"/>
      <c r="TGF12" s="608"/>
      <c r="TGG12" s="608"/>
      <c r="TGH12" s="608"/>
      <c r="TGI12" s="608"/>
      <c r="TGJ12" s="608"/>
      <c r="TGK12" s="608"/>
      <c r="TGL12" s="608"/>
      <c r="TGM12" s="608"/>
      <c r="TGN12" s="608"/>
      <c r="TGO12" s="608"/>
      <c r="TGP12" s="608"/>
      <c r="TGQ12" s="608"/>
      <c r="TGR12" s="608"/>
      <c r="TGS12" s="608"/>
      <c r="TGT12" s="608"/>
      <c r="TGU12" s="608"/>
      <c r="TGV12" s="608"/>
      <c r="TGW12" s="608"/>
      <c r="TGX12" s="608"/>
      <c r="TGY12" s="608"/>
      <c r="TGZ12" s="608"/>
      <c r="THA12" s="608"/>
      <c r="THB12" s="608"/>
      <c r="THC12" s="608"/>
      <c r="THD12" s="608"/>
      <c r="THE12" s="608"/>
      <c r="THF12" s="608"/>
      <c r="THG12" s="608"/>
      <c r="THH12" s="608"/>
      <c r="THI12" s="608"/>
      <c r="THJ12" s="608"/>
      <c r="THK12" s="608"/>
      <c r="THL12" s="608"/>
      <c r="THM12" s="608"/>
      <c r="THN12" s="608"/>
      <c r="THO12" s="608"/>
      <c r="THP12" s="608"/>
      <c r="THQ12" s="608"/>
      <c r="THR12" s="608"/>
      <c r="THS12" s="608"/>
      <c r="THT12" s="608"/>
      <c r="THU12" s="608"/>
      <c r="THV12" s="608"/>
      <c r="THW12" s="608"/>
      <c r="THX12" s="608"/>
      <c r="THY12" s="608"/>
      <c r="THZ12" s="608"/>
      <c r="TIA12" s="608"/>
      <c r="TIB12" s="608"/>
      <c r="TIC12" s="608"/>
      <c r="TID12" s="608"/>
      <c r="TIE12" s="608"/>
      <c r="TIF12" s="608"/>
      <c r="TIG12" s="608"/>
      <c r="TIH12" s="608"/>
      <c r="TII12" s="608"/>
      <c r="TIJ12" s="608"/>
      <c r="TIK12" s="608"/>
      <c r="TIL12" s="608"/>
      <c r="TIM12" s="608"/>
      <c r="TIN12" s="608"/>
      <c r="TIO12" s="608"/>
      <c r="TIP12" s="608"/>
      <c r="TIQ12" s="608"/>
      <c r="TIR12" s="608"/>
      <c r="TIS12" s="608"/>
      <c r="TIT12" s="608"/>
      <c r="TIU12" s="608"/>
      <c r="TIV12" s="608"/>
      <c r="TIW12" s="608"/>
      <c r="TIX12" s="608"/>
      <c r="TIY12" s="608"/>
      <c r="TIZ12" s="608"/>
      <c r="TJA12" s="608"/>
      <c r="TJB12" s="608"/>
      <c r="TJC12" s="608"/>
      <c r="TJD12" s="608"/>
      <c r="TJE12" s="608"/>
      <c r="TJF12" s="608"/>
      <c r="TJG12" s="608"/>
      <c r="TJH12" s="608"/>
      <c r="TJI12" s="608"/>
      <c r="TJJ12" s="608"/>
      <c r="TJK12" s="608"/>
      <c r="TJL12" s="608"/>
      <c r="TJM12" s="608"/>
      <c r="TJN12" s="608"/>
      <c r="TJO12" s="608"/>
      <c r="TJP12" s="608"/>
      <c r="TJQ12" s="608"/>
      <c r="TJR12" s="608"/>
      <c r="TJS12" s="608"/>
      <c r="TJT12" s="608"/>
      <c r="TJU12" s="608"/>
      <c r="TJV12" s="608"/>
      <c r="TJW12" s="608"/>
      <c r="TJX12" s="608"/>
      <c r="TJY12" s="608"/>
      <c r="TJZ12" s="608"/>
      <c r="TKA12" s="608"/>
      <c r="TKB12" s="608"/>
      <c r="TKC12" s="608"/>
      <c r="TKD12" s="608"/>
      <c r="TKE12" s="608"/>
      <c r="TKF12" s="608"/>
      <c r="TKG12" s="608"/>
      <c r="TKH12" s="608"/>
      <c r="TKI12" s="608"/>
      <c r="TKJ12" s="608"/>
      <c r="TKK12" s="608"/>
      <c r="TKL12" s="608"/>
      <c r="TKM12" s="608"/>
      <c r="TKN12" s="608"/>
      <c r="TKO12" s="608"/>
      <c r="TKP12" s="608"/>
      <c r="TKQ12" s="608"/>
      <c r="TKR12" s="608"/>
      <c r="TKS12" s="608"/>
      <c r="TKT12" s="608"/>
      <c r="TKU12" s="608"/>
      <c r="TKV12" s="608"/>
      <c r="TKW12" s="608"/>
      <c r="TKX12" s="608"/>
      <c r="TKY12" s="608"/>
      <c r="TKZ12" s="608"/>
      <c r="TLA12" s="608"/>
      <c r="TLB12" s="608"/>
      <c r="TLC12" s="608"/>
      <c r="TLD12" s="608"/>
      <c r="TLE12" s="608"/>
      <c r="TLF12" s="608"/>
      <c r="TLG12" s="608"/>
      <c r="TLH12" s="608"/>
      <c r="TLI12" s="608"/>
      <c r="TLJ12" s="608"/>
      <c r="TLK12" s="608"/>
      <c r="TLL12" s="608"/>
      <c r="TLM12" s="608"/>
      <c r="TLN12" s="608"/>
      <c r="TLO12" s="608"/>
      <c r="TLP12" s="608"/>
      <c r="TLQ12" s="608"/>
      <c r="TLR12" s="608"/>
      <c r="TLS12" s="608"/>
      <c r="TLT12" s="608"/>
      <c r="TLU12" s="608"/>
      <c r="TLV12" s="608"/>
      <c r="TLW12" s="608"/>
      <c r="TLX12" s="608"/>
      <c r="TLY12" s="608"/>
      <c r="TLZ12" s="608"/>
      <c r="TMA12" s="608"/>
      <c r="TMB12" s="608"/>
      <c r="TMC12" s="608"/>
      <c r="TMD12" s="608"/>
      <c r="TME12" s="608"/>
      <c r="TMF12" s="608"/>
      <c r="TMG12" s="608"/>
      <c r="TMH12" s="608"/>
      <c r="TMI12" s="608"/>
      <c r="TMJ12" s="608"/>
      <c r="TMK12" s="608"/>
      <c r="TML12" s="608"/>
      <c r="TMM12" s="608"/>
      <c r="TMN12" s="608"/>
      <c r="TMO12" s="608"/>
      <c r="TMP12" s="608"/>
      <c r="TMQ12" s="608"/>
      <c r="TMR12" s="608"/>
      <c r="TMS12" s="608"/>
      <c r="TMT12" s="608"/>
      <c r="TMU12" s="608"/>
      <c r="TMV12" s="608"/>
      <c r="TMW12" s="608"/>
      <c r="TMX12" s="608"/>
      <c r="TMY12" s="608"/>
      <c r="TMZ12" s="608"/>
      <c r="TNA12" s="608"/>
      <c r="TNB12" s="608"/>
      <c r="TNC12" s="608"/>
      <c r="TND12" s="608"/>
      <c r="TNE12" s="608"/>
      <c r="TNF12" s="608"/>
      <c r="TNG12" s="608"/>
      <c r="TNH12" s="608"/>
      <c r="TNI12" s="608"/>
      <c r="TNJ12" s="608"/>
      <c r="TNK12" s="608"/>
      <c r="TNL12" s="608"/>
      <c r="TNM12" s="608"/>
      <c r="TNN12" s="608"/>
      <c r="TNO12" s="608"/>
      <c r="TNP12" s="608"/>
      <c r="TNQ12" s="608"/>
      <c r="TNR12" s="608"/>
      <c r="TNS12" s="608"/>
      <c r="TNT12" s="608"/>
      <c r="TNU12" s="608"/>
      <c r="TNV12" s="608"/>
      <c r="TNW12" s="608"/>
      <c r="TNX12" s="608"/>
      <c r="TNY12" s="608"/>
      <c r="TNZ12" s="608"/>
      <c r="TOA12" s="608"/>
      <c r="TOB12" s="608"/>
      <c r="TOC12" s="608"/>
      <c r="TOD12" s="608"/>
      <c r="TOE12" s="608"/>
      <c r="TOF12" s="608"/>
      <c r="TOG12" s="608"/>
      <c r="TOH12" s="608"/>
      <c r="TOI12" s="608"/>
      <c r="TOJ12" s="608"/>
      <c r="TOK12" s="608"/>
      <c r="TOL12" s="608"/>
      <c r="TOM12" s="608"/>
      <c r="TON12" s="608"/>
      <c r="TOO12" s="608"/>
      <c r="TOP12" s="608"/>
      <c r="TOQ12" s="608"/>
      <c r="TOR12" s="608"/>
      <c r="TOS12" s="608"/>
      <c r="TOT12" s="608"/>
      <c r="TOU12" s="608"/>
      <c r="TOV12" s="608"/>
      <c r="TOW12" s="608"/>
      <c r="TOX12" s="608"/>
      <c r="TOY12" s="608"/>
      <c r="TOZ12" s="608"/>
      <c r="TPA12" s="608"/>
      <c r="TPB12" s="608"/>
      <c r="TPC12" s="608"/>
      <c r="TPD12" s="608"/>
      <c r="TPE12" s="608"/>
      <c r="TPF12" s="608"/>
      <c r="TPG12" s="608"/>
      <c r="TPH12" s="608"/>
      <c r="TPI12" s="608"/>
      <c r="TPJ12" s="608"/>
      <c r="TPK12" s="608"/>
      <c r="TPL12" s="608"/>
      <c r="TPM12" s="608"/>
      <c r="TPN12" s="608"/>
      <c r="TPO12" s="608"/>
      <c r="TPP12" s="608"/>
      <c r="TPQ12" s="608"/>
      <c r="TPR12" s="608"/>
      <c r="TPS12" s="608"/>
      <c r="TPT12" s="608"/>
      <c r="TPU12" s="608"/>
      <c r="TPV12" s="608"/>
      <c r="TPW12" s="608"/>
      <c r="TPX12" s="608"/>
      <c r="TPY12" s="608"/>
      <c r="TPZ12" s="608"/>
      <c r="TQA12" s="608"/>
      <c r="TQB12" s="608"/>
      <c r="TQC12" s="608"/>
      <c r="TQD12" s="608"/>
      <c r="TQE12" s="608"/>
      <c r="TQF12" s="608"/>
      <c r="TQG12" s="608"/>
      <c r="TQH12" s="608"/>
      <c r="TQI12" s="608"/>
      <c r="TQJ12" s="608"/>
      <c r="TQK12" s="608"/>
      <c r="TQL12" s="608"/>
      <c r="TQM12" s="608"/>
      <c r="TQN12" s="608"/>
      <c r="TQO12" s="608"/>
      <c r="TQP12" s="608"/>
      <c r="TQQ12" s="608"/>
      <c r="TQR12" s="608"/>
      <c r="TQS12" s="608"/>
      <c r="TQT12" s="608"/>
      <c r="TQU12" s="608"/>
      <c r="TQV12" s="608"/>
      <c r="TQW12" s="608"/>
      <c r="TQX12" s="608"/>
      <c r="TQY12" s="608"/>
      <c r="TQZ12" s="608"/>
      <c r="TRA12" s="608"/>
      <c r="TRB12" s="608"/>
      <c r="TRC12" s="608"/>
      <c r="TRD12" s="608"/>
      <c r="TRE12" s="608"/>
      <c r="TRF12" s="608"/>
      <c r="TRG12" s="608"/>
      <c r="TRH12" s="608"/>
      <c r="TRI12" s="608"/>
      <c r="TRJ12" s="608"/>
      <c r="TRK12" s="608"/>
      <c r="TRL12" s="608"/>
      <c r="TRM12" s="608"/>
      <c r="TRN12" s="608"/>
      <c r="TRO12" s="608"/>
      <c r="TRP12" s="608"/>
      <c r="TRQ12" s="608"/>
      <c r="TRR12" s="608"/>
      <c r="TRS12" s="608"/>
      <c r="TRT12" s="608"/>
      <c r="TRU12" s="608"/>
      <c r="TRV12" s="608"/>
      <c r="TRW12" s="608"/>
      <c r="TRX12" s="608"/>
      <c r="TRY12" s="608"/>
      <c r="TRZ12" s="608"/>
      <c r="TSA12" s="608"/>
      <c r="TSB12" s="608"/>
      <c r="TSC12" s="608"/>
      <c r="TSD12" s="608"/>
      <c r="TSE12" s="608"/>
      <c r="TSF12" s="608"/>
      <c r="TSG12" s="608"/>
      <c r="TSH12" s="608"/>
      <c r="TSI12" s="608"/>
      <c r="TSJ12" s="608"/>
      <c r="TSK12" s="608"/>
      <c r="TSL12" s="608"/>
      <c r="TSM12" s="608"/>
      <c r="TSN12" s="608"/>
      <c r="TSO12" s="608"/>
      <c r="TSP12" s="608"/>
      <c r="TSQ12" s="608"/>
      <c r="TSR12" s="608"/>
      <c r="TSS12" s="608"/>
      <c r="TST12" s="608"/>
      <c r="TSU12" s="608"/>
      <c r="TSV12" s="608"/>
      <c r="TSW12" s="608"/>
      <c r="TSX12" s="608"/>
      <c r="TSY12" s="608"/>
      <c r="TSZ12" s="608"/>
      <c r="TTA12" s="608"/>
      <c r="TTB12" s="608"/>
      <c r="TTC12" s="608"/>
      <c r="TTD12" s="608"/>
      <c r="TTE12" s="608"/>
      <c r="TTF12" s="608"/>
      <c r="TTG12" s="608"/>
      <c r="TTH12" s="608"/>
      <c r="TTI12" s="608"/>
      <c r="TTJ12" s="608"/>
      <c r="TTK12" s="608"/>
      <c r="TTL12" s="608"/>
      <c r="TTM12" s="608"/>
      <c r="TTN12" s="608"/>
      <c r="TTO12" s="608"/>
      <c r="TTP12" s="608"/>
      <c r="TTQ12" s="608"/>
      <c r="TTR12" s="608"/>
      <c r="TTS12" s="608"/>
      <c r="TTT12" s="608"/>
      <c r="TTU12" s="608"/>
      <c r="TTV12" s="608"/>
      <c r="TTW12" s="608"/>
      <c r="TTX12" s="608"/>
      <c r="TTY12" s="608"/>
      <c r="TTZ12" s="608"/>
      <c r="TUA12" s="608"/>
      <c r="TUB12" s="608"/>
      <c r="TUC12" s="608"/>
      <c r="TUD12" s="608"/>
      <c r="TUE12" s="608"/>
      <c r="TUF12" s="608"/>
      <c r="TUG12" s="608"/>
      <c r="TUH12" s="608"/>
      <c r="TUI12" s="608"/>
      <c r="TUJ12" s="608"/>
      <c r="TUK12" s="608"/>
      <c r="TUL12" s="608"/>
      <c r="TUM12" s="608"/>
      <c r="TUN12" s="608"/>
      <c r="TUO12" s="608"/>
      <c r="TUP12" s="608"/>
      <c r="TUQ12" s="608"/>
      <c r="TUR12" s="608"/>
      <c r="TUS12" s="608"/>
      <c r="TUT12" s="608"/>
      <c r="TUU12" s="608"/>
      <c r="TUV12" s="608"/>
      <c r="TUW12" s="608"/>
      <c r="TUX12" s="608"/>
      <c r="TUY12" s="608"/>
      <c r="TUZ12" s="608"/>
      <c r="TVA12" s="608"/>
      <c r="TVB12" s="608"/>
      <c r="TVC12" s="608"/>
      <c r="TVD12" s="608"/>
      <c r="TVE12" s="608"/>
      <c r="TVF12" s="608"/>
      <c r="TVG12" s="608"/>
      <c r="TVH12" s="608"/>
      <c r="TVI12" s="608"/>
      <c r="TVJ12" s="608"/>
      <c r="TVK12" s="608"/>
      <c r="TVL12" s="608"/>
      <c r="TVM12" s="608"/>
      <c r="TVN12" s="608"/>
      <c r="TVO12" s="608"/>
      <c r="TVP12" s="608"/>
      <c r="TVQ12" s="608"/>
      <c r="TVR12" s="608"/>
      <c r="TVS12" s="608"/>
      <c r="TVT12" s="608"/>
      <c r="TVU12" s="608"/>
      <c r="TVV12" s="608"/>
      <c r="TVW12" s="608"/>
      <c r="TVX12" s="608"/>
      <c r="TVY12" s="608"/>
      <c r="TVZ12" s="608"/>
      <c r="TWA12" s="608"/>
      <c r="TWB12" s="608"/>
      <c r="TWC12" s="608"/>
      <c r="TWD12" s="608"/>
      <c r="TWE12" s="608"/>
      <c r="TWF12" s="608"/>
      <c r="TWG12" s="608"/>
      <c r="TWH12" s="608"/>
      <c r="TWI12" s="608"/>
      <c r="TWJ12" s="608"/>
      <c r="TWK12" s="608"/>
      <c r="TWL12" s="608"/>
      <c r="TWM12" s="608"/>
      <c r="TWN12" s="608"/>
      <c r="TWO12" s="608"/>
      <c r="TWP12" s="608"/>
      <c r="TWQ12" s="608"/>
      <c r="TWR12" s="608"/>
      <c r="TWS12" s="608"/>
      <c r="TWT12" s="608"/>
      <c r="TWU12" s="608"/>
      <c r="TWV12" s="608"/>
      <c r="TWW12" s="608"/>
      <c r="TWX12" s="608"/>
      <c r="TWY12" s="608"/>
      <c r="TWZ12" s="608"/>
      <c r="TXA12" s="608"/>
      <c r="TXB12" s="608"/>
      <c r="TXC12" s="608"/>
      <c r="TXD12" s="608"/>
      <c r="TXE12" s="608"/>
      <c r="TXF12" s="608"/>
      <c r="TXG12" s="608"/>
      <c r="TXH12" s="608"/>
      <c r="TXI12" s="608"/>
      <c r="TXJ12" s="608"/>
      <c r="TXK12" s="608"/>
      <c r="TXL12" s="608"/>
      <c r="TXM12" s="608"/>
      <c r="TXN12" s="608"/>
      <c r="TXO12" s="608"/>
      <c r="TXP12" s="608"/>
      <c r="TXQ12" s="608"/>
      <c r="TXR12" s="608"/>
      <c r="TXS12" s="608"/>
      <c r="TXT12" s="608"/>
      <c r="TXU12" s="608"/>
      <c r="TXV12" s="608"/>
      <c r="TXW12" s="608"/>
      <c r="TXX12" s="608"/>
      <c r="TXY12" s="608"/>
      <c r="TXZ12" s="608"/>
      <c r="TYA12" s="608"/>
      <c r="TYB12" s="608"/>
      <c r="TYC12" s="608"/>
      <c r="TYD12" s="608"/>
      <c r="TYE12" s="608"/>
      <c r="TYF12" s="608"/>
      <c r="TYG12" s="608"/>
      <c r="TYH12" s="608"/>
      <c r="TYI12" s="608"/>
      <c r="TYJ12" s="608"/>
      <c r="TYK12" s="608"/>
      <c r="TYL12" s="608"/>
      <c r="TYM12" s="608"/>
      <c r="TYN12" s="608"/>
      <c r="TYO12" s="608"/>
      <c r="TYP12" s="608"/>
      <c r="TYQ12" s="608"/>
      <c r="TYR12" s="608"/>
      <c r="TYS12" s="608"/>
      <c r="TYT12" s="608"/>
      <c r="TYU12" s="608"/>
      <c r="TYV12" s="608"/>
      <c r="TYW12" s="608"/>
      <c r="TYX12" s="608"/>
      <c r="TYY12" s="608"/>
      <c r="TYZ12" s="608"/>
      <c r="TZA12" s="608"/>
      <c r="TZB12" s="608"/>
      <c r="TZC12" s="608"/>
      <c r="TZD12" s="608"/>
      <c r="TZE12" s="608"/>
      <c r="TZF12" s="608"/>
      <c r="TZG12" s="608"/>
      <c r="TZH12" s="608"/>
      <c r="TZI12" s="608"/>
      <c r="TZJ12" s="608"/>
      <c r="TZK12" s="608"/>
      <c r="TZL12" s="608"/>
      <c r="TZM12" s="608"/>
      <c r="TZN12" s="608"/>
      <c r="TZO12" s="608"/>
      <c r="TZP12" s="608"/>
      <c r="TZQ12" s="608"/>
      <c r="TZR12" s="608"/>
      <c r="TZS12" s="608"/>
      <c r="TZT12" s="608"/>
      <c r="TZU12" s="608"/>
      <c r="TZV12" s="608"/>
      <c r="TZW12" s="608"/>
      <c r="TZX12" s="608"/>
      <c r="TZY12" s="608"/>
      <c r="TZZ12" s="608"/>
      <c r="UAA12" s="608"/>
      <c r="UAB12" s="608"/>
      <c r="UAC12" s="608"/>
      <c r="UAD12" s="608"/>
      <c r="UAE12" s="608"/>
      <c r="UAF12" s="608"/>
      <c r="UAG12" s="608"/>
      <c r="UAH12" s="608"/>
      <c r="UAI12" s="608"/>
      <c r="UAJ12" s="608"/>
      <c r="UAK12" s="608"/>
      <c r="UAL12" s="608"/>
      <c r="UAM12" s="608"/>
      <c r="UAN12" s="608"/>
      <c r="UAO12" s="608"/>
      <c r="UAP12" s="608"/>
      <c r="UAQ12" s="608"/>
      <c r="UAR12" s="608"/>
      <c r="UAS12" s="608"/>
      <c r="UAT12" s="608"/>
      <c r="UAU12" s="608"/>
      <c r="UAV12" s="608"/>
      <c r="UAW12" s="608"/>
      <c r="UAX12" s="608"/>
      <c r="UAY12" s="608"/>
      <c r="UAZ12" s="608"/>
      <c r="UBA12" s="608"/>
      <c r="UBB12" s="608"/>
      <c r="UBC12" s="608"/>
      <c r="UBD12" s="608"/>
      <c r="UBE12" s="608"/>
      <c r="UBF12" s="608"/>
      <c r="UBG12" s="608"/>
      <c r="UBH12" s="608"/>
      <c r="UBI12" s="608"/>
      <c r="UBJ12" s="608"/>
      <c r="UBK12" s="608"/>
      <c r="UBL12" s="608"/>
      <c r="UBM12" s="608"/>
      <c r="UBN12" s="608"/>
      <c r="UBO12" s="608"/>
      <c r="UBP12" s="608"/>
      <c r="UBQ12" s="608"/>
      <c r="UBR12" s="608"/>
      <c r="UBS12" s="608"/>
      <c r="UBT12" s="608"/>
      <c r="UBU12" s="608"/>
      <c r="UBV12" s="608"/>
      <c r="UBW12" s="608"/>
      <c r="UBX12" s="608"/>
      <c r="UBY12" s="608"/>
      <c r="UBZ12" s="608"/>
      <c r="UCA12" s="608"/>
      <c r="UCB12" s="608"/>
      <c r="UCC12" s="608"/>
      <c r="UCD12" s="608"/>
      <c r="UCE12" s="608"/>
      <c r="UCF12" s="608"/>
      <c r="UCG12" s="608"/>
      <c r="UCH12" s="608"/>
      <c r="UCI12" s="608"/>
      <c r="UCJ12" s="608"/>
      <c r="UCK12" s="608"/>
      <c r="UCL12" s="608"/>
      <c r="UCM12" s="608"/>
      <c r="UCN12" s="608"/>
      <c r="UCO12" s="608"/>
      <c r="UCP12" s="608"/>
      <c r="UCQ12" s="608"/>
      <c r="UCR12" s="608"/>
      <c r="UCS12" s="608"/>
      <c r="UCT12" s="608"/>
      <c r="UCU12" s="608"/>
      <c r="UCV12" s="608"/>
      <c r="UCW12" s="608"/>
      <c r="UCX12" s="608"/>
      <c r="UCY12" s="608"/>
      <c r="UCZ12" s="608"/>
      <c r="UDA12" s="608"/>
      <c r="UDB12" s="608"/>
      <c r="UDC12" s="608"/>
      <c r="UDD12" s="608"/>
      <c r="UDE12" s="608"/>
      <c r="UDF12" s="608"/>
      <c r="UDG12" s="608"/>
      <c r="UDH12" s="608"/>
      <c r="UDI12" s="608"/>
      <c r="UDJ12" s="608"/>
      <c r="UDK12" s="608"/>
      <c r="UDL12" s="608"/>
      <c r="UDM12" s="608"/>
      <c r="UDN12" s="608"/>
      <c r="UDO12" s="608"/>
      <c r="UDP12" s="608"/>
      <c r="UDQ12" s="608"/>
      <c r="UDR12" s="608"/>
      <c r="UDS12" s="608"/>
      <c r="UDT12" s="608"/>
      <c r="UDU12" s="608"/>
      <c r="UDV12" s="608"/>
      <c r="UDW12" s="608"/>
      <c r="UDX12" s="608"/>
      <c r="UDY12" s="608"/>
      <c r="UDZ12" s="608"/>
      <c r="UEA12" s="608"/>
      <c r="UEB12" s="608"/>
      <c r="UEC12" s="608"/>
      <c r="UED12" s="608"/>
      <c r="UEE12" s="608"/>
      <c r="UEF12" s="608"/>
      <c r="UEG12" s="608"/>
      <c r="UEH12" s="608"/>
      <c r="UEI12" s="608"/>
      <c r="UEJ12" s="608"/>
      <c r="UEK12" s="608"/>
      <c r="UEL12" s="608"/>
      <c r="UEM12" s="608"/>
      <c r="UEN12" s="608"/>
      <c r="UEO12" s="608"/>
      <c r="UEP12" s="608"/>
      <c r="UEQ12" s="608"/>
      <c r="UER12" s="608"/>
      <c r="UES12" s="608"/>
      <c r="UET12" s="608"/>
      <c r="UEU12" s="608"/>
      <c r="UEV12" s="608"/>
      <c r="UEW12" s="608"/>
      <c r="UEX12" s="608"/>
      <c r="UEY12" s="608"/>
      <c r="UEZ12" s="608"/>
      <c r="UFA12" s="608"/>
      <c r="UFB12" s="608"/>
      <c r="UFC12" s="608"/>
      <c r="UFD12" s="608"/>
      <c r="UFE12" s="608"/>
      <c r="UFF12" s="608"/>
      <c r="UFG12" s="608"/>
      <c r="UFH12" s="608"/>
      <c r="UFI12" s="608"/>
      <c r="UFJ12" s="608"/>
      <c r="UFK12" s="608"/>
      <c r="UFL12" s="608"/>
      <c r="UFM12" s="608"/>
      <c r="UFN12" s="608"/>
      <c r="UFO12" s="608"/>
      <c r="UFP12" s="608"/>
      <c r="UFQ12" s="608"/>
      <c r="UFR12" s="608"/>
      <c r="UFS12" s="608"/>
      <c r="UFT12" s="608"/>
      <c r="UFU12" s="608"/>
      <c r="UFV12" s="608"/>
      <c r="UFW12" s="608"/>
      <c r="UFX12" s="608"/>
      <c r="UFY12" s="608"/>
      <c r="UFZ12" s="608"/>
      <c r="UGA12" s="608"/>
      <c r="UGB12" s="608"/>
      <c r="UGC12" s="608"/>
      <c r="UGD12" s="608"/>
      <c r="UGE12" s="608"/>
      <c r="UGF12" s="608"/>
      <c r="UGG12" s="608"/>
      <c r="UGH12" s="608"/>
      <c r="UGI12" s="608"/>
      <c r="UGJ12" s="608"/>
      <c r="UGK12" s="608"/>
      <c r="UGL12" s="608"/>
      <c r="UGM12" s="608"/>
      <c r="UGN12" s="608"/>
      <c r="UGO12" s="608"/>
      <c r="UGP12" s="608"/>
      <c r="UGQ12" s="608"/>
      <c r="UGR12" s="608"/>
      <c r="UGS12" s="608"/>
      <c r="UGT12" s="608"/>
      <c r="UGU12" s="608"/>
      <c r="UGV12" s="608"/>
      <c r="UGW12" s="608"/>
      <c r="UGX12" s="608"/>
      <c r="UGY12" s="608"/>
      <c r="UGZ12" s="608"/>
      <c r="UHA12" s="608"/>
      <c r="UHB12" s="608"/>
      <c r="UHC12" s="608"/>
      <c r="UHD12" s="608"/>
      <c r="UHE12" s="608"/>
      <c r="UHF12" s="608"/>
      <c r="UHG12" s="608"/>
      <c r="UHH12" s="608"/>
      <c r="UHI12" s="608"/>
      <c r="UHJ12" s="608"/>
      <c r="UHK12" s="608"/>
      <c r="UHL12" s="608"/>
      <c r="UHM12" s="608"/>
      <c r="UHN12" s="608"/>
      <c r="UHO12" s="608"/>
      <c r="UHP12" s="608"/>
      <c r="UHQ12" s="608"/>
      <c r="UHR12" s="608"/>
      <c r="UHS12" s="608"/>
      <c r="UHT12" s="608"/>
      <c r="UHU12" s="608"/>
      <c r="UHV12" s="608"/>
      <c r="UHW12" s="608"/>
      <c r="UHX12" s="608"/>
      <c r="UHY12" s="608"/>
      <c r="UHZ12" s="608"/>
      <c r="UIA12" s="608"/>
      <c r="UIB12" s="608"/>
      <c r="UIC12" s="608"/>
      <c r="UID12" s="608"/>
      <c r="UIE12" s="608"/>
      <c r="UIF12" s="608"/>
      <c r="UIG12" s="608"/>
      <c r="UIH12" s="608"/>
      <c r="UII12" s="608"/>
      <c r="UIJ12" s="608"/>
      <c r="UIK12" s="608"/>
      <c r="UIL12" s="608"/>
      <c r="UIM12" s="608"/>
      <c r="UIN12" s="608"/>
      <c r="UIO12" s="608"/>
      <c r="UIP12" s="608"/>
      <c r="UIQ12" s="608"/>
      <c r="UIR12" s="608"/>
      <c r="UIS12" s="608"/>
      <c r="UIT12" s="608"/>
      <c r="UIU12" s="608"/>
      <c r="UIV12" s="608"/>
      <c r="UIW12" s="608"/>
      <c r="UIX12" s="608"/>
      <c r="UIY12" s="608"/>
      <c r="UIZ12" s="608"/>
      <c r="UJA12" s="608"/>
      <c r="UJB12" s="608"/>
      <c r="UJC12" s="608"/>
      <c r="UJD12" s="608"/>
      <c r="UJE12" s="608"/>
      <c r="UJF12" s="608"/>
      <c r="UJG12" s="608"/>
      <c r="UJH12" s="608"/>
      <c r="UJI12" s="608"/>
      <c r="UJJ12" s="608"/>
      <c r="UJK12" s="608"/>
      <c r="UJL12" s="608"/>
      <c r="UJM12" s="608"/>
      <c r="UJN12" s="608"/>
      <c r="UJO12" s="608"/>
      <c r="UJP12" s="608"/>
      <c r="UJQ12" s="608"/>
      <c r="UJR12" s="608"/>
      <c r="UJS12" s="608"/>
      <c r="UJT12" s="608"/>
      <c r="UJU12" s="608"/>
      <c r="UJV12" s="608"/>
      <c r="UJW12" s="608"/>
      <c r="UJX12" s="608"/>
      <c r="UJY12" s="608"/>
      <c r="UJZ12" s="608"/>
      <c r="UKA12" s="608"/>
      <c r="UKB12" s="608"/>
      <c r="UKC12" s="608"/>
      <c r="UKD12" s="608"/>
      <c r="UKE12" s="608"/>
      <c r="UKF12" s="608"/>
      <c r="UKG12" s="608"/>
      <c r="UKH12" s="608"/>
      <c r="UKI12" s="608"/>
      <c r="UKJ12" s="608"/>
      <c r="UKK12" s="608"/>
      <c r="UKL12" s="608"/>
      <c r="UKM12" s="608"/>
      <c r="UKN12" s="608"/>
      <c r="UKO12" s="608"/>
      <c r="UKP12" s="608"/>
      <c r="UKQ12" s="608"/>
      <c r="UKR12" s="608"/>
      <c r="UKS12" s="608"/>
      <c r="UKT12" s="608"/>
      <c r="UKU12" s="608"/>
      <c r="UKV12" s="608"/>
      <c r="UKW12" s="608"/>
      <c r="UKX12" s="608"/>
      <c r="UKY12" s="608"/>
      <c r="UKZ12" s="608"/>
      <c r="ULA12" s="608"/>
      <c r="ULB12" s="608"/>
      <c r="ULC12" s="608"/>
      <c r="ULD12" s="608"/>
      <c r="ULE12" s="608"/>
      <c r="ULF12" s="608"/>
      <c r="ULG12" s="608"/>
      <c r="ULH12" s="608"/>
      <c r="ULI12" s="608"/>
      <c r="ULJ12" s="608"/>
      <c r="ULK12" s="608"/>
      <c r="ULL12" s="608"/>
      <c r="ULM12" s="608"/>
      <c r="ULN12" s="608"/>
      <c r="ULO12" s="608"/>
      <c r="ULP12" s="608"/>
      <c r="ULQ12" s="608"/>
      <c r="ULR12" s="608"/>
      <c r="ULS12" s="608"/>
      <c r="ULT12" s="608"/>
      <c r="ULU12" s="608"/>
      <c r="ULV12" s="608"/>
      <c r="ULW12" s="608"/>
      <c r="ULX12" s="608"/>
      <c r="ULY12" s="608"/>
      <c r="ULZ12" s="608"/>
      <c r="UMA12" s="608"/>
      <c r="UMB12" s="608"/>
      <c r="UMC12" s="608"/>
      <c r="UMD12" s="608"/>
      <c r="UME12" s="608"/>
      <c r="UMF12" s="608"/>
      <c r="UMG12" s="608"/>
      <c r="UMH12" s="608"/>
      <c r="UMI12" s="608"/>
      <c r="UMJ12" s="608"/>
      <c r="UMK12" s="608"/>
      <c r="UML12" s="608"/>
      <c r="UMM12" s="608"/>
      <c r="UMN12" s="608"/>
      <c r="UMO12" s="608"/>
      <c r="UMP12" s="608"/>
      <c r="UMQ12" s="608"/>
      <c r="UMR12" s="608"/>
      <c r="UMS12" s="608"/>
      <c r="UMT12" s="608"/>
      <c r="UMU12" s="608"/>
      <c r="UMV12" s="608"/>
      <c r="UMW12" s="608"/>
      <c r="UMX12" s="608"/>
      <c r="UMY12" s="608"/>
      <c r="UMZ12" s="608"/>
      <c r="UNA12" s="608"/>
      <c r="UNB12" s="608"/>
      <c r="UNC12" s="608"/>
      <c r="UND12" s="608"/>
      <c r="UNE12" s="608"/>
      <c r="UNF12" s="608"/>
      <c r="UNG12" s="608"/>
      <c r="UNH12" s="608"/>
      <c r="UNI12" s="608"/>
      <c r="UNJ12" s="608"/>
      <c r="UNK12" s="608"/>
      <c r="UNL12" s="608"/>
      <c r="UNM12" s="608"/>
      <c r="UNN12" s="608"/>
      <c r="UNO12" s="608"/>
      <c r="UNP12" s="608"/>
      <c r="UNQ12" s="608"/>
      <c r="UNR12" s="608"/>
      <c r="UNS12" s="608"/>
      <c r="UNT12" s="608"/>
      <c r="UNU12" s="608"/>
      <c r="UNV12" s="608"/>
      <c r="UNW12" s="608"/>
      <c r="UNX12" s="608"/>
      <c r="UNY12" s="608"/>
      <c r="UNZ12" s="608"/>
      <c r="UOA12" s="608"/>
      <c r="UOB12" s="608"/>
      <c r="UOC12" s="608"/>
      <c r="UOD12" s="608"/>
      <c r="UOE12" s="608"/>
      <c r="UOF12" s="608"/>
      <c r="UOG12" s="608"/>
      <c r="UOH12" s="608"/>
      <c r="UOI12" s="608"/>
      <c r="UOJ12" s="608"/>
      <c r="UOK12" s="608"/>
      <c r="UOL12" s="608"/>
      <c r="UOM12" s="608"/>
      <c r="UON12" s="608"/>
      <c r="UOO12" s="608"/>
      <c r="UOP12" s="608"/>
      <c r="UOQ12" s="608"/>
      <c r="UOR12" s="608"/>
      <c r="UOS12" s="608"/>
      <c r="UOT12" s="608"/>
      <c r="UOU12" s="608"/>
      <c r="UOV12" s="608"/>
      <c r="UOW12" s="608"/>
      <c r="UOX12" s="608"/>
      <c r="UOY12" s="608"/>
      <c r="UOZ12" s="608"/>
      <c r="UPA12" s="608"/>
      <c r="UPB12" s="608"/>
      <c r="UPC12" s="608"/>
      <c r="UPD12" s="608"/>
      <c r="UPE12" s="608"/>
      <c r="UPF12" s="608"/>
      <c r="UPG12" s="608"/>
      <c r="UPH12" s="608"/>
      <c r="UPI12" s="608"/>
      <c r="UPJ12" s="608"/>
      <c r="UPK12" s="608"/>
      <c r="UPL12" s="608"/>
      <c r="UPM12" s="608"/>
      <c r="UPN12" s="608"/>
      <c r="UPO12" s="608"/>
      <c r="UPP12" s="608"/>
      <c r="UPQ12" s="608"/>
      <c r="UPR12" s="608"/>
      <c r="UPS12" s="608"/>
      <c r="UPT12" s="608"/>
      <c r="UPU12" s="608"/>
      <c r="UPV12" s="608"/>
      <c r="UPW12" s="608"/>
      <c r="UPX12" s="608"/>
      <c r="UPY12" s="608"/>
      <c r="UPZ12" s="608"/>
      <c r="UQA12" s="608"/>
      <c r="UQB12" s="608"/>
      <c r="UQC12" s="608"/>
      <c r="UQD12" s="608"/>
      <c r="UQE12" s="608"/>
      <c r="UQF12" s="608"/>
      <c r="UQG12" s="608"/>
      <c r="UQH12" s="608"/>
      <c r="UQI12" s="608"/>
      <c r="UQJ12" s="608"/>
      <c r="UQK12" s="608"/>
      <c r="UQL12" s="608"/>
      <c r="UQM12" s="608"/>
      <c r="UQN12" s="608"/>
      <c r="UQO12" s="608"/>
      <c r="UQP12" s="608"/>
      <c r="UQQ12" s="608"/>
      <c r="UQR12" s="608"/>
      <c r="UQS12" s="608"/>
      <c r="UQT12" s="608"/>
      <c r="UQU12" s="608"/>
      <c r="UQV12" s="608"/>
      <c r="UQW12" s="608"/>
      <c r="UQX12" s="608"/>
      <c r="UQY12" s="608"/>
      <c r="UQZ12" s="608"/>
      <c r="URA12" s="608"/>
      <c r="URB12" s="608"/>
      <c r="URC12" s="608"/>
      <c r="URD12" s="608"/>
      <c r="URE12" s="608"/>
      <c r="URF12" s="608"/>
      <c r="URG12" s="608"/>
      <c r="URH12" s="608"/>
      <c r="URI12" s="608"/>
      <c r="URJ12" s="608"/>
      <c r="URK12" s="608"/>
      <c r="URL12" s="608"/>
      <c r="URM12" s="608"/>
      <c r="URN12" s="608"/>
      <c r="URO12" s="608"/>
      <c r="URP12" s="608"/>
      <c r="URQ12" s="608"/>
      <c r="URR12" s="608"/>
      <c r="URS12" s="608"/>
      <c r="URT12" s="608"/>
      <c r="URU12" s="608"/>
      <c r="URV12" s="608"/>
      <c r="URW12" s="608"/>
      <c r="URX12" s="608"/>
      <c r="URY12" s="608"/>
      <c r="URZ12" s="608"/>
      <c r="USA12" s="608"/>
      <c r="USB12" s="608"/>
      <c r="USC12" s="608"/>
      <c r="USD12" s="608"/>
      <c r="USE12" s="608"/>
      <c r="USF12" s="608"/>
      <c r="USG12" s="608"/>
      <c r="USH12" s="608"/>
      <c r="USI12" s="608"/>
      <c r="USJ12" s="608"/>
      <c r="USK12" s="608"/>
      <c r="USL12" s="608"/>
      <c r="USM12" s="608"/>
      <c r="USN12" s="608"/>
      <c r="USO12" s="608"/>
      <c r="USP12" s="608"/>
      <c r="USQ12" s="608"/>
      <c r="USR12" s="608"/>
      <c r="USS12" s="608"/>
      <c r="UST12" s="608"/>
      <c r="USU12" s="608"/>
      <c r="USV12" s="608"/>
      <c r="USW12" s="608"/>
      <c r="USX12" s="608"/>
      <c r="USY12" s="608"/>
      <c r="USZ12" s="608"/>
      <c r="UTA12" s="608"/>
      <c r="UTB12" s="608"/>
      <c r="UTC12" s="608"/>
      <c r="UTD12" s="608"/>
      <c r="UTE12" s="608"/>
      <c r="UTF12" s="608"/>
      <c r="UTG12" s="608"/>
      <c r="UTH12" s="608"/>
      <c r="UTI12" s="608"/>
      <c r="UTJ12" s="608"/>
      <c r="UTK12" s="608"/>
      <c r="UTL12" s="608"/>
      <c r="UTM12" s="608"/>
      <c r="UTN12" s="608"/>
      <c r="UTO12" s="608"/>
      <c r="UTP12" s="608"/>
      <c r="UTQ12" s="608"/>
      <c r="UTR12" s="608"/>
      <c r="UTS12" s="608"/>
      <c r="UTT12" s="608"/>
      <c r="UTU12" s="608"/>
      <c r="UTV12" s="608"/>
      <c r="UTW12" s="608"/>
      <c r="UTX12" s="608"/>
      <c r="UTY12" s="608"/>
      <c r="UTZ12" s="608"/>
      <c r="UUA12" s="608"/>
      <c r="UUB12" s="608"/>
      <c r="UUC12" s="608"/>
      <c r="UUD12" s="608"/>
      <c r="UUE12" s="608"/>
      <c r="UUF12" s="608"/>
      <c r="UUG12" s="608"/>
      <c r="UUH12" s="608"/>
      <c r="UUI12" s="608"/>
      <c r="UUJ12" s="608"/>
      <c r="UUK12" s="608"/>
      <c r="UUL12" s="608"/>
      <c r="UUM12" s="608"/>
      <c r="UUN12" s="608"/>
      <c r="UUO12" s="608"/>
      <c r="UUP12" s="608"/>
      <c r="UUQ12" s="608"/>
      <c r="UUR12" s="608"/>
      <c r="UUS12" s="608"/>
      <c r="UUT12" s="608"/>
      <c r="UUU12" s="608"/>
      <c r="UUV12" s="608"/>
      <c r="UUW12" s="608"/>
      <c r="UUX12" s="608"/>
      <c r="UUY12" s="608"/>
      <c r="UUZ12" s="608"/>
      <c r="UVA12" s="608"/>
      <c r="UVB12" s="608"/>
      <c r="UVC12" s="608"/>
      <c r="UVD12" s="608"/>
      <c r="UVE12" s="608"/>
      <c r="UVF12" s="608"/>
      <c r="UVG12" s="608"/>
      <c r="UVH12" s="608"/>
      <c r="UVI12" s="608"/>
      <c r="UVJ12" s="608"/>
      <c r="UVK12" s="608"/>
      <c r="UVL12" s="608"/>
      <c r="UVM12" s="608"/>
      <c r="UVN12" s="608"/>
      <c r="UVO12" s="608"/>
      <c r="UVP12" s="608"/>
      <c r="UVQ12" s="608"/>
      <c r="UVR12" s="608"/>
      <c r="UVS12" s="608"/>
      <c r="UVT12" s="608"/>
      <c r="UVU12" s="608"/>
      <c r="UVV12" s="608"/>
      <c r="UVW12" s="608"/>
      <c r="UVX12" s="608"/>
      <c r="UVY12" s="608"/>
      <c r="UVZ12" s="608"/>
      <c r="UWA12" s="608"/>
      <c r="UWB12" s="608"/>
      <c r="UWC12" s="608"/>
      <c r="UWD12" s="608"/>
      <c r="UWE12" s="608"/>
      <c r="UWF12" s="608"/>
      <c r="UWG12" s="608"/>
      <c r="UWH12" s="608"/>
      <c r="UWI12" s="608"/>
      <c r="UWJ12" s="608"/>
      <c r="UWK12" s="608"/>
      <c r="UWL12" s="608"/>
      <c r="UWM12" s="608"/>
      <c r="UWN12" s="608"/>
      <c r="UWO12" s="608"/>
      <c r="UWP12" s="608"/>
      <c r="UWQ12" s="608"/>
      <c r="UWR12" s="608"/>
      <c r="UWS12" s="608"/>
      <c r="UWT12" s="608"/>
      <c r="UWU12" s="608"/>
      <c r="UWV12" s="608"/>
      <c r="UWW12" s="608"/>
      <c r="UWX12" s="608"/>
      <c r="UWY12" s="608"/>
      <c r="UWZ12" s="608"/>
      <c r="UXA12" s="608"/>
      <c r="UXB12" s="608"/>
      <c r="UXC12" s="608"/>
      <c r="UXD12" s="608"/>
      <c r="UXE12" s="608"/>
      <c r="UXF12" s="608"/>
      <c r="UXG12" s="608"/>
      <c r="UXH12" s="608"/>
      <c r="UXI12" s="608"/>
      <c r="UXJ12" s="608"/>
      <c r="UXK12" s="608"/>
      <c r="UXL12" s="608"/>
      <c r="UXM12" s="608"/>
      <c r="UXN12" s="608"/>
      <c r="UXO12" s="608"/>
      <c r="UXP12" s="608"/>
      <c r="UXQ12" s="608"/>
      <c r="UXR12" s="608"/>
      <c r="UXS12" s="608"/>
      <c r="UXT12" s="608"/>
      <c r="UXU12" s="608"/>
      <c r="UXV12" s="608"/>
      <c r="UXW12" s="608"/>
      <c r="UXX12" s="608"/>
      <c r="UXY12" s="608"/>
      <c r="UXZ12" s="608"/>
      <c r="UYA12" s="608"/>
      <c r="UYB12" s="608"/>
      <c r="UYC12" s="608"/>
      <c r="UYD12" s="608"/>
      <c r="UYE12" s="608"/>
      <c r="UYF12" s="608"/>
      <c r="UYG12" s="608"/>
      <c r="UYH12" s="608"/>
      <c r="UYI12" s="608"/>
      <c r="UYJ12" s="608"/>
      <c r="UYK12" s="608"/>
      <c r="UYL12" s="608"/>
      <c r="UYM12" s="608"/>
      <c r="UYN12" s="608"/>
      <c r="UYO12" s="608"/>
      <c r="UYP12" s="608"/>
      <c r="UYQ12" s="608"/>
      <c r="UYR12" s="608"/>
      <c r="UYS12" s="608"/>
      <c r="UYT12" s="608"/>
      <c r="UYU12" s="608"/>
      <c r="UYV12" s="608"/>
      <c r="UYW12" s="608"/>
      <c r="UYX12" s="608"/>
      <c r="UYY12" s="608"/>
      <c r="UYZ12" s="608"/>
      <c r="UZA12" s="608"/>
      <c r="UZB12" s="608"/>
      <c r="UZC12" s="608"/>
      <c r="UZD12" s="608"/>
      <c r="UZE12" s="608"/>
      <c r="UZF12" s="608"/>
      <c r="UZG12" s="608"/>
      <c r="UZH12" s="608"/>
      <c r="UZI12" s="608"/>
      <c r="UZJ12" s="608"/>
      <c r="UZK12" s="608"/>
      <c r="UZL12" s="608"/>
      <c r="UZM12" s="608"/>
      <c r="UZN12" s="608"/>
      <c r="UZO12" s="608"/>
      <c r="UZP12" s="608"/>
      <c r="UZQ12" s="608"/>
      <c r="UZR12" s="608"/>
      <c r="UZS12" s="608"/>
      <c r="UZT12" s="608"/>
      <c r="UZU12" s="608"/>
      <c r="UZV12" s="608"/>
      <c r="UZW12" s="608"/>
      <c r="UZX12" s="608"/>
      <c r="UZY12" s="608"/>
      <c r="UZZ12" s="608"/>
      <c r="VAA12" s="608"/>
      <c r="VAB12" s="608"/>
      <c r="VAC12" s="608"/>
      <c r="VAD12" s="608"/>
      <c r="VAE12" s="608"/>
      <c r="VAF12" s="608"/>
      <c r="VAG12" s="608"/>
      <c r="VAH12" s="608"/>
      <c r="VAI12" s="608"/>
      <c r="VAJ12" s="608"/>
      <c r="VAK12" s="608"/>
      <c r="VAL12" s="608"/>
      <c r="VAM12" s="608"/>
      <c r="VAN12" s="608"/>
      <c r="VAO12" s="608"/>
      <c r="VAP12" s="608"/>
      <c r="VAQ12" s="608"/>
      <c r="VAR12" s="608"/>
      <c r="VAS12" s="608"/>
      <c r="VAT12" s="608"/>
      <c r="VAU12" s="608"/>
      <c r="VAV12" s="608"/>
      <c r="VAW12" s="608"/>
      <c r="VAX12" s="608"/>
      <c r="VAY12" s="608"/>
      <c r="VAZ12" s="608"/>
      <c r="VBA12" s="608"/>
      <c r="VBB12" s="608"/>
      <c r="VBC12" s="608"/>
      <c r="VBD12" s="608"/>
      <c r="VBE12" s="608"/>
      <c r="VBF12" s="608"/>
      <c r="VBG12" s="608"/>
      <c r="VBH12" s="608"/>
      <c r="VBI12" s="608"/>
      <c r="VBJ12" s="608"/>
      <c r="VBK12" s="608"/>
      <c r="VBL12" s="608"/>
      <c r="VBM12" s="608"/>
      <c r="VBN12" s="608"/>
      <c r="VBO12" s="608"/>
      <c r="VBP12" s="608"/>
      <c r="VBQ12" s="608"/>
      <c r="VBR12" s="608"/>
      <c r="VBS12" s="608"/>
      <c r="VBT12" s="608"/>
      <c r="VBU12" s="608"/>
      <c r="VBV12" s="608"/>
      <c r="VBW12" s="608"/>
      <c r="VBX12" s="608"/>
      <c r="VBY12" s="608"/>
      <c r="VBZ12" s="608"/>
      <c r="VCA12" s="608"/>
      <c r="VCB12" s="608"/>
      <c r="VCC12" s="608"/>
      <c r="VCD12" s="608"/>
      <c r="VCE12" s="608"/>
      <c r="VCF12" s="608"/>
      <c r="VCG12" s="608"/>
      <c r="VCH12" s="608"/>
      <c r="VCI12" s="608"/>
      <c r="VCJ12" s="608"/>
      <c r="VCK12" s="608"/>
      <c r="VCL12" s="608"/>
      <c r="VCM12" s="608"/>
      <c r="VCN12" s="608"/>
      <c r="VCO12" s="608"/>
      <c r="VCP12" s="608"/>
      <c r="VCQ12" s="608"/>
      <c r="VCR12" s="608"/>
      <c r="VCS12" s="608"/>
      <c r="VCT12" s="608"/>
      <c r="VCU12" s="608"/>
      <c r="VCV12" s="608"/>
      <c r="VCW12" s="608"/>
      <c r="VCX12" s="608"/>
      <c r="VCY12" s="608"/>
      <c r="VCZ12" s="608"/>
      <c r="VDA12" s="608"/>
      <c r="VDB12" s="608"/>
      <c r="VDC12" s="608"/>
      <c r="VDD12" s="608"/>
      <c r="VDE12" s="608"/>
      <c r="VDF12" s="608"/>
      <c r="VDG12" s="608"/>
      <c r="VDH12" s="608"/>
      <c r="VDI12" s="608"/>
      <c r="VDJ12" s="608"/>
      <c r="VDK12" s="608"/>
      <c r="VDL12" s="608"/>
      <c r="VDM12" s="608"/>
      <c r="VDN12" s="608"/>
      <c r="VDO12" s="608"/>
      <c r="VDP12" s="608"/>
      <c r="VDQ12" s="608"/>
      <c r="VDR12" s="608"/>
      <c r="VDS12" s="608"/>
      <c r="VDT12" s="608"/>
      <c r="VDU12" s="608"/>
      <c r="VDV12" s="608"/>
      <c r="VDW12" s="608"/>
      <c r="VDX12" s="608"/>
      <c r="VDY12" s="608"/>
      <c r="VDZ12" s="608"/>
      <c r="VEA12" s="608"/>
      <c r="VEB12" s="608"/>
      <c r="VEC12" s="608"/>
      <c r="VED12" s="608"/>
      <c r="VEE12" s="608"/>
      <c r="VEF12" s="608"/>
      <c r="VEG12" s="608"/>
      <c r="VEH12" s="608"/>
      <c r="VEI12" s="608"/>
      <c r="VEJ12" s="608"/>
      <c r="VEK12" s="608"/>
      <c r="VEL12" s="608"/>
      <c r="VEM12" s="608"/>
      <c r="VEN12" s="608"/>
      <c r="VEO12" s="608"/>
      <c r="VEP12" s="608"/>
      <c r="VEQ12" s="608"/>
      <c r="VER12" s="608"/>
      <c r="VES12" s="608"/>
      <c r="VET12" s="608"/>
      <c r="VEU12" s="608"/>
      <c r="VEV12" s="608"/>
      <c r="VEW12" s="608"/>
      <c r="VEX12" s="608"/>
      <c r="VEY12" s="608"/>
      <c r="VEZ12" s="608"/>
      <c r="VFA12" s="608"/>
      <c r="VFB12" s="608"/>
      <c r="VFC12" s="608"/>
      <c r="VFD12" s="608"/>
      <c r="VFE12" s="608"/>
      <c r="VFF12" s="608"/>
      <c r="VFG12" s="608"/>
      <c r="VFH12" s="608"/>
      <c r="VFI12" s="608"/>
      <c r="VFJ12" s="608"/>
      <c r="VFK12" s="608"/>
      <c r="VFL12" s="608"/>
      <c r="VFM12" s="608"/>
      <c r="VFN12" s="608"/>
      <c r="VFO12" s="608"/>
      <c r="VFP12" s="608"/>
      <c r="VFQ12" s="608"/>
      <c r="VFR12" s="608"/>
      <c r="VFS12" s="608"/>
      <c r="VFT12" s="608"/>
      <c r="VFU12" s="608"/>
      <c r="VFV12" s="608"/>
      <c r="VFW12" s="608"/>
      <c r="VFX12" s="608"/>
      <c r="VFY12" s="608"/>
      <c r="VFZ12" s="608"/>
      <c r="VGA12" s="608"/>
      <c r="VGB12" s="608"/>
      <c r="VGC12" s="608"/>
      <c r="VGD12" s="608"/>
      <c r="VGE12" s="608"/>
      <c r="VGF12" s="608"/>
      <c r="VGG12" s="608"/>
      <c r="VGH12" s="608"/>
      <c r="VGI12" s="608"/>
      <c r="VGJ12" s="608"/>
      <c r="VGK12" s="608"/>
      <c r="VGL12" s="608"/>
      <c r="VGM12" s="608"/>
      <c r="VGN12" s="608"/>
      <c r="VGO12" s="608"/>
      <c r="VGP12" s="608"/>
      <c r="VGQ12" s="608"/>
      <c r="VGR12" s="608"/>
      <c r="VGS12" s="608"/>
      <c r="VGT12" s="608"/>
      <c r="VGU12" s="608"/>
      <c r="VGV12" s="608"/>
      <c r="VGW12" s="608"/>
      <c r="VGX12" s="608"/>
      <c r="VGY12" s="608"/>
      <c r="VGZ12" s="608"/>
      <c r="VHA12" s="608"/>
      <c r="VHB12" s="608"/>
      <c r="VHC12" s="608"/>
      <c r="VHD12" s="608"/>
      <c r="VHE12" s="608"/>
      <c r="VHF12" s="608"/>
      <c r="VHG12" s="608"/>
      <c r="VHH12" s="608"/>
      <c r="VHI12" s="608"/>
      <c r="VHJ12" s="608"/>
      <c r="VHK12" s="608"/>
      <c r="VHL12" s="608"/>
      <c r="VHM12" s="608"/>
      <c r="VHN12" s="608"/>
      <c r="VHO12" s="608"/>
      <c r="VHP12" s="608"/>
      <c r="VHQ12" s="608"/>
      <c r="VHR12" s="608"/>
      <c r="VHS12" s="608"/>
      <c r="VHT12" s="608"/>
      <c r="VHU12" s="608"/>
      <c r="VHV12" s="608"/>
      <c r="VHW12" s="608"/>
      <c r="VHX12" s="608"/>
      <c r="VHY12" s="608"/>
      <c r="VHZ12" s="608"/>
      <c r="VIA12" s="608"/>
      <c r="VIB12" s="608"/>
      <c r="VIC12" s="608"/>
      <c r="VID12" s="608"/>
      <c r="VIE12" s="608"/>
      <c r="VIF12" s="608"/>
      <c r="VIG12" s="608"/>
      <c r="VIH12" s="608"/>
      <c r="VII12" s="608"/>
      <c r="VIJ12" s="608"/>
      <c r="VIK12" s="608"/>
      <c r="VIL12" s="608"/>
      <c r="VIM12" s="608"/>
      <c r="VIN12" s="608"/>
      <c r="VIO12" s="608"/>
      <c r="VIP12" s="608"/>
      <c r="VIQ12" s="608"/>
      <c r="VIR12" s="608"/>
      <c r="VIS12" s="608"/>
      <c r="VIT12" s="608"/>
      <c r="VIU12" s="608"/>
      <c r="VIV12" s="608"/>
      <c r="VIW12" s="608"/>
      <c r="VIX12" s="608"/>
      <c r="VIY12" s="608"/>
      <c r="VIZ12" s="608"/>
      <c r="VJA12" s="608"/>
      <c r="VJB12" s="608"/>
      <c r="VJC12" s="608"/>
      <c r="VJD12" s="608"/>
      <c r="VJE12" s="608"/>
      <c r="VJF12" s="608"/>
      <c r="VJG12" s="608"/>
      <c r="VJH12" s="608"/>
      <c r="VJI12" s="608"/>
      <c r="VJJ12" s="608"/>
      <c r="VJK12" s="608"/>
      <c r="VJL12" s="608"/>
      <c r="VJM12" s="608"/>
      <c r="VJN12" s="608"/>
      <c r="VJO12" s="608"/>
      <c r="VJP12" s="608"/>
      <c r="VJQ12" s="608"/>
      <c r="VJR12" s="608"/>
      <c r="VJS12" s="608"/>
      <c r="VJT12" s="608"/>
      <c r="VJU12" s="608"/>
      <c r="VJV12" s="608"/>
      <c r="VJW12" s="608"/>
      <c r="VJX12" s="608"/>
      <c r="VJY12" s="608"/>
      <c r="VJZ12" s="608"/>
      <c r="VKA12" s="608"/>
      <c r="VKB12" s="608"/>
      <c r="VKC12" s="608"/>
      <c r="VKD12" s="608"/>
      <c r="VKE12" s="608"/>
      <c r="VKF12" s="608"/>
      <c r="VKG12" s="608"/>
      <c r="VKH12" s="608"/>
      <c r="VKI12" s="608"/>
      <c r="VKJ12" s="608"/>
      <c r="VKK12" s="608"/>
      <c r="VKL12" s="608"/>
      <c r="VKM12" s="608"/>
      <c r="VKN12" s="608"/>
      <c r="VKO12" s="608"/>
      <c r="VKP12" s="608"/>
      <c r="VKQ12" s="608"/>
      <c r="VKR12" s="608"/>
      <c r="VKS12" s="608"/>
      <c r="VKT12" s="608"/>
      <c r="VKU12" s="608"/>
      <c r="VKV12" s="608"/>
      <c r="VKW12" s="608"/>
      <c r="VKX12" s="608"/>
      <c r="VKY12" s="608"/>
      <c r="VKZ12" s="608"/>
      <c r="VLA12" s="608"/>
      <c r="VLB12" s="608"/>
      <c r="VLC12" s="608"/>
      <c r="VLD12" s="608"/>
      <c r="VLE12" s="608"/>
      <c r="VLF12" s="608"/>
      <c r="VLG12" s="608"/>
      <c r="VLH12" s="608"/>
      <c r="VLI12" s="608"/>
      <c r="VLJ12" s="608"/>
      <c r="VLK12" s="608"/>
      <c r="VLL12" s="608"/>
      <c r="VLM12" s="608"/>
      <c r="VLN12" s="608"/>
      <c r="VLO12" s="608"/>
      <c r="VLP12" s="608"/>
      <c r="VLQ12" s="608"/>
      <c r="VLR12" s="608"/>
      <c r="VLS12" s="608"/>
      <c r="VLT12" s="608"/>
      <c r="VLU12" s="608"/>
      <c r="VLV12" s="608"/>
      <c r="VLW12" s="608"/>
      <c r="VLX12" s="608"/>
      <c r="VLY12" s="608"/>
      <c r="VLZ12" s="608"/>
      <c r="VMA12" s="608"/>
      <c r="VMB12" s="608"/>
      <c r="VMC12" s="608"/>
      <c r="VMD12" s="608"/>
      <c r="VME12" s="608"/>
      <c r="VMF12" s="608"/>
      <c r="VMG12" s="608"/>
      <c r="VMH12" s="608"/>
      <c r="VMI12" s="608"/>
      <c r="VMJ12" s="608"/>
      <c r="VMK12" s="608"/>
      <c r="VML12" s="608"/>
      <c r="VMM12" s="608"/>
      <c r="VMN12" s="608"/>
      <c r="VMO12" s="608"/>
      <c r="VMP12" s="608"/>
      <c r="VMQ12" s="608"/>
      <c r="VMR12" s="608"/>
      <c r="VMS12" s="608"/>
      <c r="VMT12" s="608"/>
      <c r="VMU12" s="608"/>
      <c r="VMV12" s="608"/>
      <c r="VMW12" s="608"/>
      <c r="VMX12" s="608"/>
      <c r="VMY12" s="608"/>
      <c r="VMZ12" s="608"/>
      <c r="VNA12" s="608"/>
      <c r="VNB12" s="608"/>
      <c r="VNC12" s="608"/>
      <c r="VND12" s="608"/>
      <c r="VNE12" s="608"/>
      <c r="VNF12" s="608"/>
      <c r="VNG12" s="608"/>
      <c r="VNH12" s="608"/>
      <c r="VNI12" s="608"/>
      <c r="VNJ12" s="608"/>
      <c r="VNK12" s="608"/>
      <c r="VNL12" s="608"/>
      <c r="VNM12" s="608"/>
      <c r="VNN12" s="608"/>
      <c r="VNO12" s="608"/>
      <c r="VNP12" s="608"/>
      <c r="VNQ12" s="608"/>
      <c r="VNR12" s="608"/>
      <c r="VNS12" s="608"/>
      <c r="VNT12" s="608"/>
      <c r="VNU12" s="608"/>
      <c r="VNV12" s="608"/>
      <c r="VNW12" s="608"/>
      <c r="VNX12" s="608"/>
      <c r="VNY12" s="608"/>
      <c r="VNZ12" s="608"/>
      <c r="VOA12" s="608"/>
      <c r="VOB12" s="608"/>
      <c r="VOC12" s="608"/>
      <c r="VOD12" s="608"/>
      <c r="VOE12" s="608"/>
      <c r="VOF12" s="608"/>
      <c r="VOG12" s="608"/>
      <c r="VOH12" s="608"/>
      <c r="VOI12" s="608"/>
      <c r="VOJ12" s="608"/>
      <c r="VOK12" s="608"/>
      <c r="VOL12" s="608"/>
      <c r="VOM12" s="608"/>
      <c r="VON12" s="608"/>
      <c r="VOO12" s="608"/>
      <c r="VOP12" s="608"/>
      <c r="VOQ12" s="608"/>
      <c r="VOR12" s="608"/>
      <c r="VOS12" s="608"/>
      <c r="VOT12" s="608"/>
      <c r="VOU12" s="608"/>
      <c r="VOV12" s="608"/>
      <c r="VOW12" s="608"/>
      <c r="VOX12" s="608"/>
      <c r="VOY12" s="608"/>
      <c r="VOZ12" s="608"/>
      <c r="VPA12" s="608"/>
      <c r="VPB12" s="608"/>
      <c r="VPC12" s="608"/>
      <c r="VPD12" s="608"/>
      <c r="VPE12" s="608"/>
      <c r="VPF12" s="608"/>
      <c r="VPG12" s="608"/>
      <c r="VPH12" s="608"/>
      <c r="VPI12" s="608"/>
      <c r="VPJ12" s="608"/>
      <c r="VPK12" s="608"/>
      <c r="VPL12" s="608"/>
      <c r="VPM12" s="608"/>
      <c r="VPN12" s="608"/>
      <c r="VPO12" s="608"/>
      <c r="VPP12" s="608"/>
      <c r="VPQ12" s="608"/>
      <c r="VPR12" s="608"/>
      <c r="VPS12" s="608"/>
      <c r="VPT12" s="608"/>
      <c r="VPU12" s="608"/>
      <c r="VPV12" s="608"/>
      <c r="VPW12" s="608"/>
      <c r="VPX12" s="608"/>
      <c r="VPY12" s="608"/>
      <c r="VPZ12" s="608"/>
      <c r="VQA12" s="608"/>
      <c r="VQB12" s="608"/>
      <c r="VQC12" s="608"/>
      <c r="VQD12" s="608"/>
      <c r="VQE12" s="608"/>
      <c r="VQF12" s="608"/>
      <c r="VQG12" s="608"/>
      <c r="VQH12" s="608"/>
      <c r="VQI12" s="608"/>
      <c r="VQJ12" s="608"/>
      <c r="VQK12" s="608"/>
      <c r="VQL12" s="608"/>
      <c r="VQM12" s="608"/>
      <c r="VQN12" s="608"/>
      <c r="VQO12" s="608"/>
      <c r="VQP12" s="608"/>
      <c r="VQQ12" s="608"/>
      <c r="VQR12" s="608"/>
      <c r="VQS12" s="608"/>
      <c r="VQT12" s="608"/>
      <c r="VQU12" s="608"/>
      <c r="VQV12" s="608"/>
      <c r="VQW12" s="608"/>
      <c r="VQX12" s="608"/>
      <c r="VQY12" s="608"/>
      <c r="VQZ12" s="608"/>
      <c r="VRA12" s="608"/>
      <c r="VRB12" s="608"/>
      <c r="VRC12" s="608"/>
      <c r="VRD12" s="608"/>
      <c r="VRE12" s="608"/>
      <c r="VRF12" s="608"/>
      <c r="VRG12" s="608"/>
      <c r="VRH12" s="608"/>
      <c r="VRI12" s="608"/>
      <c r="VRJ12" s="608"/>
      <c r="VRK12" s="608"/>
      <c r="VRL12" s="608"/>
      <c r="VRM12" s="608"/>
      <c r="VRN12" s="608"/>
      <c r="VRO12" s="608"/>
      <c r="VRP12" s="608"/>
      <c r="VRQ12" s="608"/>
      <c r="VRR12" s="608"/>
      <c r="VRS12" s="608"/>
      <c r="VRT12" s="608"/>
      <c r="VRU12" s="608"/>
      <c r="VRV12" s="608"/>
      <c r="VRW12" s="608"/>
      <c r="VRX12" s="608"/>
      <c r="VRY12" s="608"/>
      <c r="VRZ12" s="608"/>
      <c r="VSA12" s="608"/>
      <c r="VSB12" s="608"/>
      <c r="VSC12" s="608"/>
      <c r="VSD12" s="608"/>
      <c r="VSE12" s="608"/>
      <c r="VSF12" s="608"/>
      <c r="VSG12" s="608"/>
      <c r="VSH12" s="608"/>
      <c r="VSI12" s="608"/>
      <c r="VSJ12" s="608"/>
      <c r="VSK12" s="608"/>
      <c r="VSL12" s="608"/>
      <c r="VSM12" s="608"/>
      <c r="VSN12" s="608"/>
      <c r="VSO12" s="608"/>
      <c r="VSP12" s="608"/>
      <c r="VSQ12" s="608"/>
      <c r="VSR12" s="608"/>
      <c r="VSS12" s="608"/>
      <c r="VST12" s="608"/>
      <c r="VSU12" s="608"/>
      <c r="VSV12" s="608"/>
      <c r="VSW12" s="608"/>
      <c r="VSX12" s="608"/>
      <c r="VSY12" s="608"/>
      <c r="VSZ12" s="608"/>
      <c r="VTA12" s="608"/>
      <c r="VTB12" s="608"/>
      <c r="VTC12" s="608"/>
      <c r="VTD12" s="608"/>
      <c r="VTE12" s="608"/>
      <c r="VTF12" s="608"/>
      <c r="VTG12" s="608"/>
      <c r="VTH12" s="608"/>
      <c r="VTI12" s="608"/>
      <c r="VTJ12" s="608"/>
      <c r="VTK12" s="608"/>
      <c r="VTL12" s="608"/>
      <c r="VTM12" s="608"/>
      <c r="VTN12" s="608"/>
      <c r="VTO12" s="608"/>
      <c r="VTP12" s="608"/>
      <c r="VTQ12" s="608"/>
      <c r="VTR12" s="608"/>
      <c r="VTS12" s="608"/>
      <c r="VTT12" s="608"/>
      <c r="VTU12" s="608"/>
      <c r="VTV12" s="608"/>
      <c r="VTW12" s="608"/>
      <c r="VTX12" s="608"/>
      <c r="VTY12" s="608"/>
      <c r="VTZ12" s="608"/>
      <c r="VUA12" s="608"/>
      <c r="VUB12" s="608"/>
      <c r="VUC12" s="608"/>
      <c r="VUD12" s="608"/>
      <c r="VUE12" s="608"/>
      <c r="VUF12" s="608"/>
      <c r="VUG12" s="608"/>
      <c r="VUH12" s="608"/>
      <c r="VUI12" s="608"/>
      <c r="VUJ12" s="608"/>
      <c r="VUK12" s="608"/>
      <c r="VUL12" s="608"/>
      <c r="VUM12" s="608"/>
      <c r="VUN12" s="608"/>
      <c r="VUO12" s="608"/>
      <c r="VUP12" s="608"/>
      <c r="VUQ12" s="608"/>
      <c r="VUR12" s="608"/>
      <c r="VUS12" s="608"/>
      <c r="VUT12" s="608"/>
      <c r="VUU12" s="608"/>
      <c r="VUV12" s="608"/>
      <c r="VUW12" s="608"/>
      <c r="VUX12" s="608"/>
      <c r="VUY12" s="608"/>
      <c r="VUZ12" s="608"/>
      <c r="VVA12" s="608"/>
      <c r="VVB12" s="608"/>
      <c r="VVC12" s="608"/>
      <c r="VVD12" s="608"/>
      <c r="VVE12" s="608"/>
      <c r="VVF12" s="608"/>
      <c r="VVG12" s="608"/>
      <c r="VVH12" s="608"/>
      <c r="VVI12" s="608"/>
      <c r="VVJ12" s="608"/>
      <c r="VVK12" s="608"/>
      <c r="VVL12" s="608"/>
      <c r="VVM12" s="608"/>
      <c r="VVN12" s="608"/>
      <c r="VVO12" s="608"/>
      <c r="VVP12" s="608"/>
      <c r="VVQ12" s="608"/>
      <c r="VVR12" s="608"/>
      <c r="VVS12" s="608"/>
      <c r="VVT12" s="608"/>
      <c r="VVU12" s="608"/>
      <c r="VVV12" s="608"/>
      <c r="VVW12" s="608"/>
      <c r="VVX12" s="608"/>
      <c r="VVY12" s="608"/>
      <c r="VVZ12" s="608"/>
      <c r="VWA12" s="608"/>
      <c r="VWB12" s="608"/>
      <c r="VWC12" s="608"/>
      <c r="VWD12" s="608"/>
      <c r="VWE12" s="608"/>
      <c r="VWF12" s="608"/>
      <c r="VWG12" s="608"/>
      <c r="VWH12" s="608"/>
      <c r="VWI12" s="608"/>
      <c r="VWJ12" s="608"/>
      <c r="VWK12" s="608"/>
      <c r="VWL12" s="608"/>
      <c r="VWM12" s="608"/>
      <c r="VWN12" s="608"/>
      <c r="VWO12" s="608"/>
      <c r="VWP12" s="608"/>
      <c r="VWQ12" s="608"/>
      <c r="VWR12" s="608"/>
      <c r="VWS12" s="608"/>
      <c r="VWT12" s="608"/>
      <c r="VWU12" s="608"/>
      <c r="VWV12" s="608"/>
      <c r="VWW12" s="608"/>
      <c r="VWX12" s="608"/>
      <c r="VWY12" s="608"/>
      <c r="VWZ12" s="608"/>
      <c r="VXA12" s="608"/>
      <c r="VXB12" s="608"/>
      <c r="VXC12" s="608"/>
      <c r="VXD12" s="608"/>
      <c r="VXE12" s="608"/>
      <c r="VXF12" s="608"/>
      <c r="VXG12" s="608"/>
      <c r="VXH12" s="608"/>
      <c r="VXI12" s="608"/>
      <c r="VXJ12" s="608"/>
      <c r="VXK12" s="608"/>
      <c r="VXL12" s="608"/>
      <c r="VXM12" s="608"/>
      <c r="VXN12" s="608"/>
      <c r="VXO12" s="608"/>
      <c r="VXP12" s="608"/>
      <c r="VXQ12" s="608"/>
      <c r="VXR12" s="608"/>
      <c r="VXS12" s="608"/>
      <c r="VXT12" s="608"/>
      <c r="VXU12" s="608"/>
      <c r="VXV12" s="608"/>
      <c r="VXW12" s="608"/>
      <c r="VXX12" s="608"/>
      <c r="VXY12" s="608"/>
      <c r="VXZ12" s="608"/>
      <c r="VYA12" s="608"/>
      <c r="VYB12" s="608"/>
      <c r="VYC12" s="608"/>
      <c r="VYD12" s="608"/>
      <c r="VYE12" s="608"/>
      <c r="VYF12" s="608"/>
      <c r="VYG12" s="608"/>
      <c r="VYH12" s="608"/>
      <c r="VYI12" s="608"/>
      <c r="VYJ12" s="608"/>
      <c r="VYK12" s="608"/>
      <c r="VYL12" s="608"/>
      <c r="VYM12" s="608"/>
      <c r="VYN12" s="608"/>
      <c r="VYO12" s="608"/>
      <c r="VYP12" s="608"/>
      <c r="VYQ12" s="608"/>
      <c r="VYR12" s="608"/>
      <c r="VYS12" s="608"/>
      <c r="VYT12" s="608"/>
      <c r="VYU12" s="608"/>
      <c r="VYV12" s="608"/>
      <c r="VYW12" s="608"/>
      <c r="VYX12" s="608"/>
      <c r="VYY12" s="608"/>
      <c r="VYZ12" s="608"/>
      <c r="VZA12" s="608"/>
      <c r="VZB12" s="608"/>
      <c r="VZC12" s="608"/>
      <c r="VZD12" s="608"/>
      <c r="VZE12" s="608"/>
      <c r="VZF12" s="608"/>
      <c r="VZG12" s="608"/>
      <c r="VZH12" s="608"/>
      <c r="VZI12" s="608"/>
      <c r="VZJ12" s="608"/>
      <c r="VZK12" s="608"/>
      <c r="VZL12" s="608"/>
      <c r="VZM12" s="608"/>
      <c r="VZN12" s="608"/>
      <c r="VZO12" s="608"/>
      <c r="VZP12" s="608"/>
      <c r="VZQ12" s="608"/>
      <c r="VZR12" s="608"/>
      <c r="VZS12" s="608"/>
      <c r="VZT12" s="608"/>
      <c r="VZU12" s="608"/>
      <c r="VZV12" s="608"/>
      <c r="VZW12" s="608"/>
      <c r="VZX12" s="608"/>
      <c r="VZY12" s="608"/>
      <c r="VZZ12" s="608"/>
      <c r="WAA12" s="608"/>
      <c r="WAB12" s="608"/>
      <c r="WAC12" s="608"/>
      <c r="WAD12" s="608"/>
      <c r="WAE12" s="608"/>
      <c r="WAF12" s="608"/>
      <c r="WAG12" s="608"/>
      <c r="WAH12" s="608"/>
      <c r="WAI12" s="608"/>
      <c r="WAJ12" s="608"/>
      <c r="WAK12" s="608"/>
      <c r="WAL12" s="608"/>
      <c r="WAM12" s="608"/>
      <c r="WAN12" s="608"/>
      <c r="WAO12" s="608"/>
      <c r="WAP12" s="608"/>
      <c r="WAQ12" s="608"/>
      <c r="WAR12" s="608"/>
      <c r="WAS12" s="608"/>
      <c r="WAT12" s="608"/>
      <c r="WAU12" s="608"/>
      <c r="WAV12" s="608"/>
      <c r="WAW12" s="608"/>
      <c r="WAX12" s="608"/>
      <c r="WAY12" s="608"/>
      <c r="WAZ12" s="608"/>
      <c r="WBA12" s="608"/>
      <c r="WBB12" s="608"/>
      <c r="WBC12" s="608"/>
      <c r="WBD12" s="608"/>
      <c r="WBE12" s="608"/>
      <c r="WBF12" s="608"/>
      <c r="WBG12" s="608"/>
      <c r="WBH12" s="608"/>
      <c r="WBI12" s="608"/>
      <c r="WBJ12" s="608"/>
      <c r="WBK12" s="608"/>
      <c r="WBL12" s="608"/>
      <c r="WBM12" s="608"/>
      <c r="WBN12" s="608"/>
      <c r="WBO12" s="608"/>
      <c r="WBP12" s="608"/>
      <c r="WBQ12" s="608"/>
      <c r="WBR12" s="608"/>
      <c r="WBS12" s="608"/>
      <c r="WBT12" s="608"/>
      <c r="WBU12" s="608"/>
      <c r="WBV12" s="608"/>
      <c r="WBW12" s="608"/>
      <c r="WBX12" s="608"/>
      <c r="WBY12" s="608"/>
      <c r="WBZ12" s="608"/>
      <c r="WCA12" s="608"/>
      <c r="WCB12" s="608"/>
      <c r="WCC12" s="608"/>
      <c r="WCD12" s="608"/>
      <c r="WCE12" s="608"/>
      <c r="WCF12" s="608"/>
      <c r="WCG12" s="608"/>
      <c r="WCH12" s="608"/>
      <c r="WCI12" s="608"/>
      <c r="WCJ12" s="608"/>
      <c r="WCK12" s="608"/>
      <c r="WCL12" s="608"/>
      <c r="WCM12" s="608"/>
      <c r="WCN12" s="608"/>
      <c r="WCO12" s="608"/>
      <c r="WCP12" s="608"/>
      <c r="WCQ12" s="608"/>
      <c r="WCR12" s="608"/>
      <c r="WCS12" s="608"/>
      <c r="WCT12" s="608"/>
      <c r="WCU12" s="608"/>
      <c r="WCV12" s="608"/>
      <c r="WCW12" s="608"/>
      <c r="WCX12" s="608"/>
      <c r="WCY12" s="608"/>
      <c r="WCZ12" s="608"/>
      <c r="WDA12" s="608"/>
      <c r="WDB12" s="608"/>
      <c r="WDC12" s="608"/>
      <c r="WDD12" s="608"/>
      <c r="WDE12" s="608"/>
      <c r="WDF12" s="608"/>
      <c r="WDG12" s="608"/>
      <c r="WDH12" s="608"/>
      <c r="WDI12" s="608"/>
      <c r="WDJ12" s="608"/>
      <c r="WDK12" s="608"/>
      <c r="WDL12" s="608"/>
      <c r="WDM12" s="608"/>
      <c r="WDN12" s="608"/>
      <c r="WDO12" s="608"/>
      <c r="WDP12" s="608"/>
      <c r="WDQ12" s="608"/>
      <c r="WDR12" s="608"/>
      <c r="WDS12" s="608"/>
      <c r="WDT12" s="608"/>
      <c r="WDU12" s="608"/>
      <c r="WDV12" s="608"/>
      <c r="WDW12" s="608"/>
      <c r="WDX12" s="608"/>
      <c r="WDY12" s="608"/>
      <c r="WDZ12" s="608"/>
      <c r="WEA12" s="608"/>
      <c r="WEB12" s="608"/>
      <c r="WEC12" s="608"/>
      <c r="WED12" s="608"/>
      <c r="WEE12" s="608"/>
      <c r="WEF12" s="608"/>
      <c r="WEG12" s="608"/>
      <c r="WEH12" s="608"/>
      <c r="WEI12" s="608"/>
      <c r="WEJ12" s="608"/>
      <c r="WEK12" s="608"/>
      <c r="WEL12" s="608"/>
      <c r="WEM12" s="608"/>
      <c r="WEN12" s="608"/>
      <c r="WEO12" s="608"/>
      <c r="WEP12" s="608"/>
      <c r="WEQ12" s="608"/>
      <c r="WER12" s="608"/>
      <c r="WES12" s="608"/>
      <c r="WET12" s="608"/>
      <c r="WEU12" s="608"/>
      <c r="WEV12" s="608"/>
      <c r="WEW12" s="608"/>
      <c r="WEX12" s="608"/>
      <c r="WEY12" s="608"/>
      <c r="WEZ12" s="608"/>
      <c r="WFA12" s="608"/>
      <c r="WFB12" s="608"/>
      <c r="WFC12" s="608"/>
      <c r="WFD12" s="608"/>
      <c r="WFE12" s="608"/>
      <c r="WFF12" s="608"/>
      <c r="WFG12" s="608"/>
      <c r="WFH12" s="608"/>
      <c r="WFI12" s="608"/>
      <c r="WFJ12" s="608"/>
      <c r="WFK12" s="608"/>
      <c r="WFL12" s="608"/>
      <c r="WFM12" s="608"/>
      <c r="WFN12" s="608"/>
      <c r="WFO12" s="608"/>
      <c r="WFP12" s="608"/>
      <c r="WFQ12" s="608"/>
      <c r="WFR12" s="608"/>
      <c r="WFS12" s="608"/>
      <c r="WFT12" s="608"/>
      <c r="WFU12" s="608"/>
      <c r="WFV12" s="608"/>
      <c r="WFW12" s="608"/>
      <c r="WFX12" s="608"/>
      <c r="WFY12" s="608"/>
      <c r="WFZ12" s="608"/>
      <c r="WGA12" s="608"/>
      <c r="WGB12" s="608"/>
      <c r="WGC12" s="608"/>
      <c r="WGD12" s="608"/>
      <c r="WGE12" s="608"/>
      <c r="WGF12" s="608"/>
      <c r="WGG12" s="608"/>
      <c r="WGH12" s="608"/>
      <c r="WGI12" s="608"/>
      <c r="WGJ12" s="608"/>
      <c r="WGK12" s="608"/>
      <c r="WGL12" s="608"/>
      <c r="WGM12" s="608"/>
      <c r="WGN12" s="608"/>
      <c r="WGO12" s="608"/>
      <c r="WGP12" s="608"/>
      <c r="WGQ12" s="608"/>
      <c r="WGR12" s="608"/>
      <c r="WGS12" s="608"/>
      <c r="WGT12" s="608"/>
      <c r="WGU12" s="608"/>
      <c r="WGV12" s="608"/>
      <c r="WGW12" s="608"/>
      <c r="WGX12" s="608"/>
      <c r="WGY12" s="608"/>
      <c r="WGZ12" s="608"/>
      <c r="WHA12" s="608"/>
      <c r="WHB12" s="608"/>
      <c r="WHC12" s="608"/>
      <c r="WHD12" s="608"/>
      <c r="WHE12" s="608"/>
      <c r="WHF12" s="608"/>
      <c r="WHG12" s="608"/>
      <c r="WHH12" s="608"/>
      <c r="WHI12" s="608"/>
      <c r="WHJ12" s="608"/>
      <c r="WHK12" s="608"/>
      <c r="WHL12" s="608"/>
      <c r="WHM12" s="608"/>
      <c r="WHN12" s="608"/>
      <c r="WHO12" s="608"/>
      <c r="WHP12" s="608"/>
      <c r="WHQ12" s="608"/>
      <c r="WHR12" s="608"/>
      <c r="WHS12" s="608"/>
      <c r="WHT12" s="608"/>
      <c r="WHU12" s="608"/>
      <c r="WHV12" s="608"/>
      <c r="WHW12" s="608"/>
      <c r="WHX12" s="608"/>
      <c r="WHY12" s="608"/>
      <c r="WHZ12" s="608"/>
      <c r="WIA12" s="608"/>
      <c r="WIB12" s="608"/>
      <c r="WIC12" s="608"/>
      <c r="WID12" s="608"/>
      <c r="WIE12" s="608"/>
      <c r="WIF12" s="608"/>
      <c r="WIG12" s="608"/>
      <c r="WIH12" s="608"/>
      <c r="WII12" s="608"/>
      <c r="WIJ12" s="608"/>
      <c r="WIK12" s="608"/>
      <c r="WIL12" s="608"/>
      <c r="WIM12" s="608"/>
      <c r="WIN12" s="608"/>
      <c r="WIO12" s="608"/>
      <c r="WIP12" s="608"/>
      <c r="WIQ12" s="608"/>
      <c r="WIR12" s="608"/>
      <c r="WIS12" s="608"/>
      <c r="WIT12" s="608"/>
      <c r="WIU12" s="608"/>
      <c r="WIV12" s="608"/>
      <c r="WIW12" s="608"/>
      <c r="WIX12" s="608"/>
      <c r="WIY12" s="608"/>
      <c r="WIZ12" s="608"/>
      <c r="WJA12" s="608"/>
      <c r="WJB12" s="608"/>
      <c r="WJC12" s="608"/>
      <c r="WJD12" s="608"/>
      <c r="WJE12" s="608"/>
      <c r="WJF12" s="608"/>
      <c r="WJG12" s="608"/>
      <c r="WJH12" s="608"/>
      <c r="WJI12" s="608"/>
      <c r="WJJ12" s="608"/>
      <c r="WJK12" s="608"/>
      <c r="WJL12" s="608"/>
      <c r="WJM12" s="608"/>
      <c r="WJN12" s="608"/>
      <c r="WJO12" s="608"/>
      <c r="WJP12" s="608"/>
      <c r="WJQ12" s="608"/>
      <c r="WJR12" s="608"/>
      <c r="WJS12" s="608"/>
      <c r="WJT12" s="608"/>
      <c r="WJU12" s="608"/>
      <c r="WJV12" s="608"/>
      <c r="WJW12" s="608"/>
      <c r="WJX12" s="608"/>
      <c r="WJY12" s="608"/>
      <c r="WJZ12" s="608"/>
      <c r="WKA12" s="608"/>
      <c r="WKB12" s="608"/>
      <c r="WKC12" s="608"/>
      <c r="WKD12" s="608"/>
      <c r="WKE12" s="608"/>
      <c r="WKF12" s="608"/>
      <c r="WKG12" s="608"/>
      <c r="WKH12" s="608"/>
      <c r="WKI12" s="608"/>
      <c r="WKJ12" s="608"/>
      <c r="WKK12" s="608"/>
      <c r="WKL12" s="608"/>
      <c r="WKM12" s="608"/>
      <c r="WKN12" s="608"/>
      <c r="WKO12" s="608"/>
      <c r="WKP12" s="608"/>
      <c r="WKQ12" s="608"/>
      <c r="WKR12" s="608"/>
      <c r="WKS12" s="608"/>
      <c r="WKT12" s="608"/>
      <c r="WKU12" s="608"/>
      <c r="WKV12" s="608"/>
      <c r="WKW12" s="608"/>
      <c r="WKX12" s="608"/>
      <c r="WKY12" s="608"/>
      <c r="WKZ12" s="608"/>
      <c r="WLA12" s="608"/>
      <c r="WLB12" s="608"/>
      <c r="WLC12" s="608"/>
      <c r="WLD12" s="608"/>
      <c r="WLE12" s="608"/>
      <c r="WLF12" s="608"/>
      <c r="WLG12" s="608"/>
      <c r="WLH12" s="608"/>
      <c r="WLI12" s="608"/>
      <c r="WLJ12" s="608"/>
      <c r="WLK12" s="608"/>
      <c r="WLL12" s="608"/>
      <c r="WLM12" s="608"/>
      <c r="WLN12" s="608"/>
      <c r="WLO12" s="608"/>
      <c r="WLP12" s="608"/>
      <c r="WLQ12" s="608"/>
      <c r="WLR12" s="608"/>
      <c r="WLS12" s="608"/>
      <c r="WLT12" s="608"/>
      <c r="WLU12" s="608"/>
      <c r="WLV12" s="608"/>
      <c r="WLW12" s="608"/>
      <c r="WLX12" s="608"/>
      <c r="WLY12" s="608"/>
      <c r="WLZ12" s="608"/>
      <c r="WMA12" s="608"/>
      <c r="WMB12" s="608"/>
      <c r="WMC12" s="608"/>
      <c r="WMD12" s="608"/>
      <c r="WME12" s="608"/>
      <c r="WMF12" s="608"/>
      <c r="WMG12" s="608"/>
      <c r="WMH12" s="608"/>
      <c r="WMI12" s="608"/>
      <c r="WMJ12" s="608"/>
      <c r="WMK12" s="608"/>
      <c r="WML12" s="608"/>
      <c r="WMM12" s="608"/>
      <c r="WMN12" s="608"/>
      <c r="WMO12" s="608"/>
      <c r="WMP12" s="608"/>
      <c r="WMQ12" s="608"/>
      <c r="WMR12" s="608"/>
      <c r="WMS12" s="608"/>
      <c r="WMT12" s="608"/>
      <c r="WMU12" s="608"/>
      <c r="WMV12" s="608"/>
      <c r="WMW12" s="608"/>
      <c r="WMX12" s="608"/>
      <c r="WMY12" s="608"/>
      <c r="WMZ12" s="608"/>
      <c r="WNA12" s="608"/>
      <c r="WNB12" s="608"/>
      <c r="WNC12" s="608"/>
      <c r="WND12" s="608"/>
      <c r="WNE12" s="608"/>
      <c r="WNF12" s="608"/>
      <c r="WNG12" s="608"/>
      <c r="WNH12" s="608"/>
      <c r="WNI12" s="608"/>
      <c r="WNJ12" s="608"/>
      <c r="WNK12" s="608"/>
      <c r="WNL12" s="608"/>
      <c r="WNM12" s="608"/>
      <c r="WNN12" s="608"/>
      <c r="WNO12" s="608"/>
      <c r="WNP12" s="608"/>
      <c r="WNQ12" s="608"/>
      <c r="WNR12" s="608"/>
      <c r="WNS12" s="608"/>
      <c r="WNT12" s="608"/>
      <c r="WNU12" s="608"/>
      <c r="WNV12" s="608"/>
      <c r="WNW12" s="608"/>
      <c r="WNX12" s="608"/>
      <c r="WNY12" s="608"/>
      <c r="WNZ12" s="608"/>
      <c r="WOA12" s="608"/>
      <c r="WOB12" s="608"/>
      <c r="WOC12" s="608"/>
      <c r="WOD12" s="608"/>
      <c r="WOE12" s="608"/>
      <c r="WOF12" s="608"/>
      <c r="WOG12" s="608"/>
      <c r="WOH12" s="608"/>
      <c r="WOI12" s="608"/>
      <c r="WOJ12" s="608"/>
      <c r="WOK12" s="608"/>
      <c r="WOL12" s="608"/>
      <c r="WOM12" s="608"/>
      <c r="WON12" s="608"/>
      <c r="WOO12" s="608"/>
      <c r="WOP12" s="608"/>
      <c r="WOQ12" s="608"/>
      <c r="WOR12" s="608"/>
      <c r="WOS12" s="608"/>
      <c r="WOT12" s="608"/>
      <c r="WOU12" s="608"/>
      <c r="WOV12" s="608"/>
      <c r="WOW12" s="608"/>
      <c r="WOX12" s="608"/>
      <c r="WOY12" s="608"/>
      <c r="WOZ12" s="608"/>
      <c r="WPA12" s="608"/>
      <c r="WPB12" s="608"/>
      <c r="WPC12" s="608"/>
      <c r="WPD12" s="608"/>
      <c r="WPE12" s="608"/>
      <c r="WPF12" s="608"/>
      <c r="WPG12" s="608"/>
      <c r="WPH12" s="608"/>
      <c r="WPI12" s="608"/>
      <c r="WPJ12" s="608"/>
      <c r="WPK12" s="608"/>
      <c r="WPL12" s="608"/>
      <c r="WPM12" s="608"/>
      <c r="WPN12" s="608"/>
      <c r="WPO12" s="608"/>
      <c r="WPP12" s="608"/>
      <c r="WPQ12" s="608"/>
      <c r="WPR12" s="608"/>
      <c r="WPS12" s="608"/>
      <c r="WPT12" s="608"/>
      <c r="WPU12" s="608"/>
      <c r="WPV12" s="608"/>
      <c r="WPW12" s="608"/>
      <c r="WPX12" s="608"/>
      <c r="WPY12" s="608"/>
      <c r="WPZ12" s="608"/>
      <c r="WQA12" s="608"/>
      <c r="WQB12" s="608"/>
      <c r="WQC12" s="608"/>
      <c r="WQD12" s="608"/>
      <c r="WQE12" s="608"/>
      <c r="WQF12" s="608"/>
      <c r="WQG12" s="608"/>
      <c r="WQH12" s="608"/>
      <c r="WQI12" s="608"/>
      <c r="WQJ12" s="608"/>
      <c r="WQK12" s="608"/>
      <c r="WQL12" s="608"/>
      <c r="WQM12" s="608"/>
      <c r="WQN12" s="608"/>
      <c r="WQO12" s="608"/>
      <c r="WQP12" s="608"/>
      <c r="WQQ12" s="608"/>
      <c r="WQR12" s="608"/>
      <c r="WQS12" s="608"/>
      <c r="WQT12" s="608"/>
      <c r="WQU12" s="608"/>
      <c r="WQV12" s="608"/>
      <c r="WQW12" s="608"/>
      <c r="WQX12" s="608"/>
      <c r="WQY12" s="608"/>
      <c r="WQZ12" s="608"/>
      <c r="WRA12" s="608"/>
      <c r="WRB12" s="608"/>
      <c r="WRC12" s="608"/>
      <c r="WRD12" s="608"/>
      <c r="WRE12" s="608"/>
      <c r="WRF12" s="608"/>
      <c r="WRG12" s="608"/>
      <c r="WRH12" s="608"/>
      <c r="WRI12" s="608"/>
      <c r="WRJ12" s="608"/>
      <c r="WRK12" s="608"/>
      <c r="WRL12" s="608"/>
      <c r="WRM12" s="608"/>
      <c r="WRN12" s="608"/>
      <c r="WRO12" s="608"/>
      <c r="WRP12" s="608"/>
      <c r="WRQ12" s="608"/>
      <c r="WRR12" s="608"/>
      <c r="WRS12" s="608"/>
      <c r="WRT12" s="608"/>
      <c r="WRU12" s="608"/>
      <c r="WRV12" s="608"/>
      <c r="WRW12" s="608"/>
      <c r="WRX12" s="608"/>
      <c r="WRY12" s="608"/>
      <c r="WRZ12" s="608"/>
      <c r="WSA12" s="608"/>
      <c r="WSB12" s="608"/>
      <c r="WSC12" s="608"/>
      <c r="WSD12" s="608"/>
      <c r="WSE12" s="608"/>
      <c r="WSF12" s="608"/>
      <c r="WSG12" s="608"/>
      <c r="WSH12" s="608"/>
      <c r="WSI12" s="608"/>
      <c r="WSJ12" s="608"/>
      <c r="WSK12" s="608"/>
      <c r="WSL12" s="608"/>
      <c r="WSM12" s="608"/>
      <c r="WSN12" s="608"/>
      <c r="WSO12" s="608"/>
      <c r="WSP12" s="608"/>
      <c r="WSQ12" s="608"/>
      <c r="WSR12" s="608"/>
      <c r="WSS12" s="608"/>
      <c r="WST12" s="608"/>
      <c r="WSU12" s="608"/>
      <c r="WSV12" s="608"/>
      <c r="WSW12" s="608"/>
      <c r="WSX12" s="608"/>
      <c r="WSY12" s="608"/>
      <c r="WSZ12" s="608"/>
      <c r="WTA12" s="608"/>
      <c r="WTB12" s="608"/>
      <c r="WTC12" s="608"/>
      <c r="WTD12" s="608"/>
      <c r="WTE12" s="608"/>
      <c r="WTF12" s="608"/>
      <c r="WTG12" s="608"/>
      <c r="WTH12" s="608"/>
      <c r="WTI12" s="608"/>
      <c r="WTJ12" s="608"/>
      <c r="WTK12" s="608"/>
      <c r="WTL12" s="608"/>
      <c r="WTM12" s="608"/>
      <c r="WTN12" s="608"/>
      <c r="WTO12" s="608"/>
      <c r="WTP12" s="608"/>
      <c r="WTQ12" s="608"/>
      <c r="WTR12" s="608"/>
      <c r="WTS12" s="608"/>
      <c r="WTT12" s="608"/>
      <c r="WTU12" s="608"/>
      <c r="WTV12" s="608"/>
      <c r="WTW12" s="608"/>
      <c r="WTX12" s="608"/>
      <c r="WTY12" s="608"/>
      <c r="WTZ12" s="608"/>
      <c r="WUA12" s="608"/>
      <c r="WUB12" s="608"/>
      <c r="WUC12" s="608"/>
      <c r="WUD12" s="608"/>
      <c r="WUE12" s="608"/>
      <c r="WUF12" s="608"/>
      <c r="WUG12" s="608"/>
      <c r="WUH12" s="608"/>
      <c r="WUI12" s="608"/>
      <c r="WUJ12" s="608"/>
      <c r="WUK12" s="608"/>
      <c r="WUL12" s="608"/>
      <c r="WUM12" s="608"/>
      <c r="WUN12" s="608"/>
      <c r="WUO12" s="608"/>
      <c r="WUP12" s="608"/>
      <c r="WUQ12" s="608"/>
      <c r="WUR12" s="608"/>
      <c r="WUS12" s="608"/>
      <c r="WUT12" s="608"/>
      <c r="WUU12" s="608"/>
      <c r="WUV12" s="608"/>
      <c r="WUW12" s="608"/>
      <c r="WUX12" s="608"/>
      <c r="WUY12" s="608"/>
      <c r="WUZ12" s="608"/>
      <c r="WVA12" s="608"/>
      <c r="WVB12" s="608"/>
      <c r="WVC12" s="608"/>
      <c r="WVD12" s="608"/>
      <c r="WVE12" s="608"/>
      <c r="WVF12" s="608"/>
      <c r="WVG12" s="608"/>
      <c r="WVH12" s="608"/>
      <c r="WVI12" s="608"/>
      <c r="WVJ12" s="608"/>
      <c r="WVK12" s="608"/>
      <c r="WVL12" s="608"/>
      <c r="WVM12" s="608"/>
      <c r="WVN12" s="608"/>
      <c r="WVO12" s="608"/>
      <c r="WVP12" s="608"/>
      <c r="WVQ12" s="608"/>
      <c r="WVR12" s="608"/>
      <c r="WVS12" s="608"/>
      <c r="WVT12" s="608"/>
      <c r="WVU12" s="608"/>
      <c r="WVV12" s="608"/>
      <c r="WVW12" s="608"/>
      <c r="WVX12" s="608"/>
      <c r="WVY12" s="608"/>
      <c r="WVZ12" s="608"/>
      <c r="WWA12" s="608"/>
      <c r="WWB12" s="608"/>
      <c r="WWC12" s="608"/>
      <c r="WWD12" s="608"/>
      <c r="WWE12" s="608"/>
      <c r="WWF12" s="608"/>
      <c r="WWG12" s="608"/>
      <c r="WWH12" s="608"/>
      <c r="WWI12" s="608"/>
      <c r="WWJ12" s="608"/>
      <c r="WWK12" s="608"/>
      <c r="WWL12" s="608"/>
      <c r="WWM12" s="608"/>
      <c r="WWN12" s="608"/>
      <c r="WWO12" s="608"/>
      <c r="WWP12" s="608"/>
      <c r="WWQ12" s="608"/>
      <c r="WWR12" s="608"/>
      <c r="WWS12" s="608"/>
      <c r="WWT12" s="608"/>
      <c r="WWU12" s="608"/>
      <c r="WWV12" s="608"/>
      <c r="WWW12" s="608"/>
      <c r="WWX12" s="608"/>
      <c r="WWY12" s="608"/>
      <c r="WWZ12" s="608"/>
      <c r="WXA12" s="608"/>
      <c r="WXB12" s="608"/>
      <c r="WXC12" s="608"/>
      <c r="WXD12" s="608"/>
      <c r="WXE12" s="608"/>
      <c r="WXF12" s="608"/>
      <c r="WXG12" s="608"/>
      <c r="WXH12" s="608"/>
      <c r="WXI12" s="608"/>
      <c r="WXJ12" s="608"/>
      <c r="WXK12" s="608"/>
      <c r="WXL12" s="608"/>
      <c r="WXM12" s="608"/>
      <c r="WXN12" s="608"/>
      <c r="WXO12" s="608"/>
      <c r="WXP12" s="608"/>
      <c r="WXQ12" s="608"/>
      <c r="WXR12" s="608"/>
      <c r="WXS12" s="608"/>
      <c r="WXT12" s="608"/>
      <c r="WXU12" s="608"/>
      <c r="WXV12" s="608"/>
      <c r="WXW12" s="608"/>
      <c r="WXX12" s="608"/>
      <c r="WXY12" s="608"/>
      <c r="WXZ12" s="608"/>
      <c r="WYA12" s="608"/>
      <c r="WYB12" s="608"/>
      <c r="WYC12" s="608"/>
      <c r="WYD12" s="608"/>
      <c r="WYE12" s="608"/>
      <c r="WYF12" s="608"/>
      <c r="WYG12" s="608"/>
      <c r="WYH12" s="608"/>
      <c r="WYI12" s="608"/>
      <c r="WYJ12" s="608"/>
      <c r="WYK12" s="608"/>
      <c r="WYL12" s="608"/>
      <c r="WYM12" s="608"/>
      <c r="WYN12" s="608"/>
      <c r="WYO12" s="608"/>
      <c r="WYP12" s="608"/>
      <c r="WYQ12" s="608"/>
      <c r="WYR12" s="608"/>
      <c r="WYS12" s="608"/>
      <c r="WYT12" s="608"/>
      <c r="WYU12" s="608"/>
      <c r="WYV12" s="608"/>
      <c r="WYW12" s="608"/>
      <c r="WYX12" s="608"/>
      <c r="WYY12" s="608"/>
      <c r="WYZ12" s="608"/>
      <c r="WZA12" s="608"/>
      <c r="WZB12" s="608"/>
      <c r="WZC12" s="608"/>
      <c r="WZD12" s="608"/>
      <c r="WZE12" s="608"/>
      <c r="WZF12" s="608"/>
      <c r="WZG12" s="608"/>
      <c r="WZH12" s="608"/>
      <c r="WZI12" s="608"/>
      <c r="WZJ12" s="608"/>
      <c r="WZK12" s="608"/>
      <c r="WZL12" s="608"/>
      <c r="WZM12" s="608"/>
      <c r="WZN12" s="608"/>
      <c r="WZO12" s="608"/>
      <c r="WZP12" s="608"/>
      <c r="WZQ12" s="608"/>
      <c r="WZR12" s="608"/>
      <c r="WZS12" s="608"/>
      <c r="WZT12" s="608"/>
      <c r="WZU12" s="608"/>
      <c r="WZV12" s="608"/>
      <c r="WZW12" s="608"/>
      <c r="WZX12" s="608"/>
      <c r="WZY12" s="608"/>
      <c r="WZZ12" s="608"/>
      <c r="XAA12" s="608"/>
      <c r="XAB12" s="608"/>
      <c r="XAC12" s="608"/>
      <c r="XAD12" s="608"/>
      <c r="XAE12" s="608"/>
      <c r="XAF12" s="608"/>
      <c r="XAG12" s="608"/>
      <c r="XAH12" s="608"/>
      <c r="XAI12" s="608"/>
      <c r="XAJ12" s="608"/>
      <c r="XAK12" s="608"/>
      <c r="XAL12" s="608"/>
      <c r="XAM12" s="608"/>
      <c r="XAN12" s="608"/>
      <c r="XAO12" s="608"/>
      <c r="XAP12" s="608"/>
      <c r="XAQ12" s="608"/>
      <c r="XAR12" s="608"/>
      <c r="XAS12" s="608"/>
      <c r="XAT12" s="608"/>
      <c r="XAU12" s="608"/>
      <c r="XAV12" s="608"/>
      <c r="XAW12" s="608"/>
      <c r="XAX12" s="608"/>
      <c r="XAY12" s="608"/>
      <c r="XAZ12" s="608"/>
      <c r="XBA12" s="608"/>
      <c r="XBB12" s="608"/>
      <c r="XBC12" s="608"/>
      <c r="XBD12" s="608"/>
      <c r="XBE12" s="608"/>
      <c r="XBF12" s="608"/>
      <c r="XBG12" s="608"/>
      <c r="XBH12" s="608"/>
      <c r="XBI12" s="608"/>
      <c r="XBJ12" s="608"/>
      <c r="XBK12" s="608"/>
      <c r="XBL12" s="608"/>
      <c r="XBM12" s="608"/>
      <c r="XBN12" s="608"/>
      <c r="XBO12" s="608"/>
      <c r="XBP12" s="608"/>
      <c r="XBQ12" s="608"/>
      <c r="XBR12" s="608"/>
      <c r="XBS12" s="608"/>
      <c r="XBT12" s="608"/>
      <c r="XBU12" s="608"/>
      <c r="XBV12" s="608"/>
      <c r="XBW12" s="608"/>
      <c r="XBX12" s="608"/>
      <c r="XBY12" s="608"/>
      <c r="XBZ12" s="608"/>
      <c r="XCA12" s="608"/>
      <c r="XCB12" s="608"/>
      <c r="XCC12" s="608"/>
      <c r="XCD12" s="608"/>
      <c r="XCE12" s="608"/>
      <c r="XCF12" s="608"/>
      <c r="XCG12" s="608"/>
      <c r="XCH12" s="608"/>
      <c r="XCI12" s="608"/>
      <c r="XCJ12" s="608"/>
      <c r="XCK12" s="608"/>
      <c r="XCL12" s="608"/>
      <c r="XCM12" s="608"/>
      <c r="XCN12" s="608"/>
      <c r="XCO12" s="608"/>
      <c r="XCP12" s="608"/>
      <c r="XCQ12" s="608"/>
      <c r="XCR12" s="608"/>
      <c r="XCS12" s="608"/>
      <c r="XCT12" s="608"/>
      <c r="XCU12" s="608"/>
      <c r="XCV12" s="608"/>
      <c r="XCW12" s="608"/>
      <c r="XCX12" s="608"/>
      <c r="XCY12" s="608"/>
      <c r="XCZ12" s="608"/>
      <c r="XDA12" s="608"/>
      <c r="XDB12" s="608"/>
      <c r="XDC12" s="608"/>
      <c r="XDD12" s="608"/>
      <c r="XDE12" s="608"/>
      <c r="XDF12" s="608"/>
      <c r="XDG12" s="608"/>
      <c r="XDH12" s="608"/>
      <c r="XDI12" s="608"/>
      <c r="XDJ12" s="608"/>
      <c r="XDK12" s="608"/>
      <c r="XDL12" s="608"/>
      <c r="XDM12" s="608"/>
      <c r="XDN12" s="608"/>
      <c r="XDO12" s="608"/>
      <c r="XDP12" s="608"/>
      <c r="XDQ12" s="608"/>
      <c r="XDR12" s="608"/>
      <c r="XDS12" s="608"/>
      <c r="XDT12" s="608"/>
      <c r="XDU12" s="608"/>
      <c r="XDV12" s="608"/>
      <c r="XDW12" s="608"/>
      <c r="XDX12" s="608"/>
      <c r="XDY12" s="608"/>
      <c r="XDZ12" s="608"/>
      <c r="XEA12" s="608"/>
      <c r="XEB12" s="608"/>
      <c r="XEC12" s="608"/>
      <c r="XED12" s="608"/>
      <c r="XEE12" s="608"/>
      <c r="XEF12" s="608"/>
      <c r="XEG12" s="608"/>
      <c r="XEH12" s="608"/>
      <c r="XEI12" s="608"/>
      <c r="XEJ12" s="608"/>
      <c r="XEK12" s="608"/>
      <c r="XEL12" s="608"/>
      <c r="XEM12" s="608"/>
      <c r="XEN12" s="608"/>
      <c r="XEO12" s="608"/>
      <c r="XEP12" s="608"/>
      <c r="XEQ12" s="608"/>
      <c r="XER12" s="608"/>
      <c r="XES12" s="608"/>
      <c r="XET12" s="608"/>
      <c r="XEU12" s="608"/>
      <c r="XEV12" s="608"/>
      <c r="XEW12" s="608"/>
      <c r="XEX12" s="608"/>
      <c r="XEY12" s="608"/>
      <c r="XEZ12" s="608"/>
      <c r="XFA12" s="608"/>
      <c r="XFB12" s="608"/>
    </row>
    <row r="13" spans="1:16382" ht="15" customHeight="1" x14ac:dyDescent="0.25">
      <c r="A13" s="46" t="s">
        <v>118</v>
      </c>
      <c r="B13" s="46"/>
      <c r="C13" s="46"/>
      <c r="D13" s="46"/>
      <c r="E13" s="608"/>
      <c r="F13" s="608"/>
      <c r="G13" s="608"/>
      <c r="H13" s="608"/>
      <c r="I13" s="608"/>
      <c r="J13" s="608"/>
      <c r="K13" s="608"/>
      <c r="L13" s="608"/>
      <c r="M13" s="608"/>
      <c r="N13" s="608"/>
      <c r="O13" s="608"/>
      <c r="P13" s="608"/>
      <c r="Q13" s="608"/>
      <c r="R13" s="608"/>
      <c r="S13" s="608"/>
      <c r="T13" s="608"/>
      <c r="U13" s="608"/>
      <c r="V13" s="608"/>
      <c r="W13" s="608"/>
      <c r="X13" s="608"/>
      <c r="Y13" s="608"/>
      <c r="Z13" s="608"/>
      <c r="AA13" s="608"/>
      <c r="AB13" s="608"/>
      <c r="AC13" s="608"/>
      <c r="AD13" s="608"/>
      <c r="AE13" s="608"/>
      <c r="AF13" s="608"/>
      <c r="AG13" s="608"/>
      <c r="AH13" s="608"/>
      <c r="AI13" s="608"/>
      <c r="AJ13" s="608"/>
      <c r="AK13" s="608"/>
      <c r="AL13" s="608"/>
      <c r="AM13" s="608"/>
      <c r="AN13" s="608"/>
      <c r="AO13" s="608"/>
      <c r="AP13" s="608"/>
      <c r="AQ13" s="608"/>
      <c r="AR13" s="608"/>
      <c r="AS13" s="608"/>
      <c r="AT13" s="608"/>
      <c r="AU13" s="608"/>
      <c r="AV13" s="608"/>
      <c r="AW13" s="608"/>
      <c r="AX13" s="608"/>
      <c r="AY13" s="608"/>
      <c r="AZ13" s="608"/>
      <c r="BA13" s="608"/>
      <c r="BB13" s="608"/>
      <c r="BC13" s="608"/>
      <c r="BD13" s="608"/>
      <c r="BE13" s="608"/>
      <c r="BF13" s="608"/>
      <c r="BG13" s="608"/>
      <c r="BH13" s="608"/>
      <c r="BI13" s="608"/>
      <c r="BJ13" s="608"/>
      <c r="BK13" s="608"/>
      <c r="BL13" s="608"/>
      <c r="BM13" s="608"/>
      <c r="BN13" s="608"/>
      <c r="BO13" s="608"/>
      <c r="BP13" s="608"/>
      <c r="BQ13" s="608"/>
      <c r="BR13" s="608"/>
      <c r="BS13" s="608"/>
      <c r="BT13" s="608"/>
      <c r="BU13" s="608"/>
      <c r="BV13" s="608"/>
      <c r="BW13" s="608"/>
      <c r="BX13" s="608"/>
      <c r="BY13" s="608"/>
      <c r="BZ13" s="608"/>
      <c r="CA13" s="608"/>
      <c r="CB13" s="608"/>
      <c r="CC13" s="608"/>
      <c r="CD13" s="608"/>
      <c r="CE13" s="608"/>
      <c r="CF13" s="608"/>
      <c r="CG13" s="608"/>
      <c r="CH13" s="608"/>
      <c r="CI13" s="608"/>
      <c r="CJ13" s="608"/>
      <c r="CK13" s="608"/>
      <c r="CL13" s="608"/>
      <c r="CM13" s="608"/>
      <c r="CN13" s="608"/>
      <c r="CO13" s="608"/>
      <c r="CP13" s="608"/>
      <c r="CQ13" s="608"/>
      <c r="CR13" s="608"/>
      <c r="CS13" s="608"/>
      <c r="CT13" s="608"/>
      <c r="CU13" s="608"/>
      <c r="CV13" s="608"/>
      <c r="CW13" s="608"/>
      <c r="CX13" s="608"/>
      <c r="CY13" s="608"/>
      <c r="CZ13" s="608"/>
      <c r="DA13" s="608"/>
      <c r="DB13" s="608"/>
      <c r="DC13" s="608"/>
      <c r="DD13" s="608"/>
      <c r="DE13" s="608"/>
      <c r="DF13" s="608"/>
      <c r="DG13" s="608"/>
      <c r="DH13" s="608"/>
      <c r="DI13" s="608"/>
      <c r="DJ13" s="608"/>
      <c r="DK13" s="608"/>
      <c r="DL13" s="608"/>
      <c r="DM13" s="608"/>
      <c r="DN13" s="608"/>
      <c r="DO13" s="608"/>
      <c r="DP13" s="608"/>
      <c r="DQ13" s="608"/>
      <c r="DR13" s="608"/>
      <c r="DS13" s="608"/>
      <c r="DT13" s="608"/>
      <c r="DU13" s="608"/>
      <c r="DV13" s="608"/>
      <c r="DW13" s="608"/>
      <c r="DX13" s="608"/>
      <c r="DY13" s="608"/>
      <c r="DZ13" s="608"/>
      <c r="EA13" s="608"/>
      <c r="EB13" s="608"/>
      <c r="EC13" s="608"/>
      <c r="ED13" s="608"/>
      <c r="EE13" s="608"/>
      <c r="EF13" s="608"/>
      <c r="EG13" s="608"/>
      <c r="EH13" s="608"/>
      <c r="EI13" s="608"/>
      <c r="EJ13" s="608"/>
      <c r="EK13" s="608"/>
      <c r="EL13" s="608"/>
      <c r="EM13" s="608"/>
      <c r="EN13" s="608"/>
      <c r="EO13" s="608"/>
      <c r="EP13" s="608"/>
      <c r="EQ13" s="608"/>
      <c r="ER13" s="608"/>
      <c r="ES13" s="608"/>
      <c r="ET13" s="608"/>
      <c r="EU13" s="608"/>
      <c r="EV13" s="608"/>
      <c r="EW13" s="608"/>
      <c r="EX13" s="608"/>
      <c r="EY13" s="608"/>
      <c r="EZ13" s="608"/>
      <c r="FA13" s="608"/>
      <c r="FB13" s="608"/>
      <c r="FC13" s="608"/>
      <c r="FD13" s="608"/>
      <c r="FE13" s="608"/>
      <c r="FF13" s="608"/>
      <c r="FG13" s="608"/>
      <c r="FH13" s="608"/>
      <c r="FI13" s="608"/>
      <c r="FJ13" s="608"/>
      <c r="FK13" s="608"/>
      <c r="FL13" s="608"/>
      <c r="FM13" s="608"/>
      <c r="FN13" s="608"/>
      <c r="FO13" s="608"/>
      <c r="FP13" s="608"/>
      <c r="FQ13" s="608"/>
      <c r="FR13" s="608"/>
      <c r="FS13" s="608"/>
      <c r="FT13" s="608"/>
      <c r="FU13" s="608"/>
      <c r="FV13" s="608"/>
      <c r="FW13" s="608"/>
      <c r="FX13" s="608"/>
      <c r="FY13" s="608"/>
      <c r="FZ13" s="608"/>
      <c r="GA13" s="608"/>
      <c r="GB13" s="608"/>
      <c r="GC13" s="608"/>
      <c r="GD13" s="608"/>
      <c r="GE13" s="608"/>
      <c r="GF13" s="608"/>
      <c r="GG13" s="608"/>
      <c r="GH13" s="608"/>
      <c r="GI13" s="608"/>
      <c r="GJ13" s="608"/>
      <c r="GK13" s="608"/>
      <c r="GL13" s="608"/>
      <c r="GM13" s="608"/>
      <c r="GN13" s="608"/>
      <c r="GO13" s="608"/>
      <c r="GP13" s="608"/>
      <c r="GQ13" s="608"/>
      <c r="GR13" s="608"/>
      <c r="GS13" s="608"/>
      <c r="GT13" s="608"/>
      <c r="GU13" s="608"/>
      <c r="GV13" s="608"/>
      <c r="GW13" s="608"/>
      <c r="GX13" s="608"/>
      <c r="GY13" s="608"/>
      <c r="GZ13" s="608"/>
      <c r="HA13" s="608"/>
      <c r="HB13" s="608"/>
      <c r="HC13" s="608"/>
      <c r="HD13" s="608"/>
      <c r="HE13" s="608"/>
      <c r="HF13" s="608"/>
      <c r="HG13" s="608"/>
      <c r="HH13" s="608"/>
      <c r="HI13" s="608"/>
      <c r="HJ13" s="608"/>
      <c r="HK13" s="608"/>
      <c r="HL13" s="608"/>
      <c r="HM13" s="608"/>
      <c r="HN13" s="608"/>
      <c r="HO13" s="608"/>
      <c r="HP13" s="608"/>
      <c r="HQ13" s="608"/>
      <c r="HR13" s="608"/>
      <c r="HS13" s="608"/>
      <c r="HT13" s="608"/>
      <c r="HU13" s="608"/>
      <c r="HV13" s="608"/>
      <c r="HW13" s="608"/>
      <c r="HX13" s="608"/>
      <c r="HY13" s="608"/>
      <c r="HZ13" s="608"/>
      <c r="IA13" s="608"/>
      <c r="IB13" s="608"/>
      <c r="IC13" s="608"/>
      <c r="ID13" s="608"/>
      <c r="IE13" s="608"/>
      <c r="IF13" s="608"/>
      <c r="IG13" s="608"/>
      <c r="IH13" s="608"/>
      <c r="II13" s="608"/>
      <c r="IJ13" s="608"/>
      <c r="IK13" s="608"/>
      <c r="IL13" s="608"/>
      <c r="IM13" s="608"/>
      <c r="IN13" s="608"/>
      <c r="IO13" s="608"/>
      <c r="IP13" s="608"/>
      <c r="IQ13" s="608"/>
      <c r="IR13" s="608"/>
      <c r="IS13" s="608"/>
      <c r="IT13" s="608"/>
      <c r="IU13" s="608"/>
      <c r="IV13" s="608"/>
      <c r="IW13" s="608"/>
      <c r="IX13" s="608"/>
      <c r="IY13" s="608"/>
      <c r="IZ13" s="608"/>
      <c r="JA13" s="608"/>
      <c r="JB13" s="608"/>
      <c r="JC13" s="608"/>
      <c r="JD13" s="608"/>
      <c r="JE13" s="608"/>
      <c r="JF13" s="608"/>
      <c r="JG13" s="608"/>
      <c r="JH13" s="608"/>
      <c r="JI13" s="608"/>
      <c r="JJ13" s="608"/>
      <c r="JK13" s="608"/>
      <c r="JL13" s="608"/>
      <c r="JM13" s="608"/>
      <c r="JN13" s="608"/>
      <c r="JO13" s="608"/>
      <c r="JP13" s="608"/>
      <c r="JQ13" s="608"/>
      <c r="JR13" s="608"/>
      <c r="JS13" s="608"/>
      <c r="JT13" s="608"/>
      <c r="JU13" s="608"/>
      <c r="JV13" s="608"/>
      <c r="JW13" s="608"/>
      <c r="JX13" s="608"/>
      <c r="JY13" s="608"/>
      <c r="JZ13" s="608"/>
      <c r="KA13" s="608"/>
      <c r="KB13" s="608"/>
      <c r="KC13" s="608"/>
      <c r="KD13" s="608"/>
      <c r="KE13" s="608"/>
      <c r="KF13" s="608"/>
      <c r="KG13" s="608"/>
      <c r="KH13" s="608"/>
      <c r="KI13" s="608"/>
      <c r="KJ13" s="608"/>
      <c r="KK13" s="608"/>
      <c r="KL13" s="608"/>
      <c r="KM13" s="608"/>
      <c r="KN13" s="608"/>
      <c r="KO13" s="608"/>
      <c r="KP13" s="608"/>
      <c r="KQ13" s="608"/>
      <c r="KR13" s="608"/>
      <c r="KS13" s="608"/>
      <c r="KT13" s="608"/>
      <c r="KU13" s="608"/>
      <c r="KV13" s="608"/>
      <c r="KW13" s="608"/>
      <c r="KX13" s="608"/>
      <c r="KY13" s="608"/>
      <c r="KZ13" s="608"/>
      <c r="LA13" s="608"/>
      <c r="LB13" s="608"/>
      <c r="LC13" s="608"/>
      <c r="LD13" s="608"/>
      <c r="LE13" s="608"/>
      <c r="LF13" s="608"/>
      <c r="LG13" s="608"/>
      <c r="LH13" s="608"/>
      <c r="LI13" s="608"/>
      <c r="LJ13" s="608"/>
      <c r="LK13" s="608"/>
      <c r="LL13" s="608"/>
      <c r="LM13" s="608"/>
      <c r="LN13" s="608"/>
      <c r="LO13" s="608"/>
      <c r="LP13" s="608"/>
      <c r="LQ13" s="608"/>
      <c r="LR13" s="608"/>
      <c r="LS13" s="608"/>
      <c r="LT13" s="608"/>
      <c r="LU13" s="608"/>
      <c r="LV13" s="608"/>
      <c r="LW13" s="608"/>
      <c r="LX13" s="608"/>
      <c r="LY13" s="608"/>
      <c r="LZ13" s="608"/>
      <c r="MA13" s="608"/>
      <c r="MB13" s="608"/>
      <c r="MC13" s="608"/>
      <c r="MD13" s="608"/>
      <c r="ME13" s="608"/>
      <c r="MF13" s="608"/>
      <c r="MG13" s="608"/>
      <c r="MH13" s="608"/>
      <c r="MI13" s="608"/>
      <c r="MJ13" s="608"/>
      <c r="MK13" s="608"/>
      <c r="ML13" s="608"/>
      <c r="MM13" s="608"/>
      <c r="MN13" s="608"/>
      <c r="MO13" s="608"/>
      <c r="MP13" s="608"/>
      <c r="MQ13" s="608"/>
      <c r="MR13" s="608"/>
      <c r="MS13" s="608"/>
      <c r="MT13" s="608"/>
      <c r="MU13" s="608"/>
      <c r="MV13" s="608"/>
      <c r="MW13" s="608"/>
      <c r="MX13" s="608"/>
      <c r="MY13" s="608"/>
      <c r="MZ13" s="608"/>
      <c r="NA13" s="608"/>
      <c r="NB13" s="608"/>
      <c r="NC13" s="608"/>
      <c r="ND13" s="608"/>
      <c r="NE13" s="608"/>
      <c r="NF13" s="608"/>
      <c r="NG13" s="608"/>
      <c r="NH13" s="608"/>
      <c r="NI13" s="608"/>
      <c r="NJ13" s="608"/>
      <c r="NK13" s="608"/>
      <c r="NL13" s="608"/>
      <c r="NM13" s="608"/>
      <c r="NN13" s="608"/>
      <c r="NO13" s="608"/>
      <c r="NP13" s="608"/>
      <c r="NQ13" s="608"/>
      <c r="NR13" s="608"/>
      <c r="NS13" s="608"/>
      <c r="NT13" s="608"/>
      <c r="NU13" s="608"/>
      <c r="NV13" s="608"/>
      <c r="NW13" s="608"/>
      <c r="NX13" s="608"/>
      <c r="NY13" s="608"/>
      <c r="NZ13" s="608"/>
      <c r="OA13" s="608"/>
      <c r="OB13" s="608"/>
      <c r="OC13" s="608"/>
      <c r="OD13" s="608"/>
      <c r="OE13" s="608"/>
      <c r="OF13" s="608"/>
      <c r="OG13" s="608"/>
      <c r="OH13" s="608"/>
      <c r="OI13" s="608"/>
      <c r="OJ13" s="608"/>
      <c r="OK13" s="608"/>
      <c r="OL13" s="608"/>
      <c r="OM13" s="608"/>
      <c r="ON13" s="608"/>
      <c r="OO13" s="608"/>
      <c r="OP13" s="608"/>
      <c r="OQ13" s="608"/>
      <c r="OR13" s="608"/>
      <c r="OS13" s="608"/>
      <c r="OT13" s="608"/>
      <c r="OU13" s="608"/>
      <c r="OV13" s="608"/>
      <c r="OW13" s="608"/>
      <c r="OX13" s="608"/>
      <c r="OY13" s="608"/>
      <c r="OZ13" s="608"/>
      <c r="PA13" s="608"/>
      <c r="PB13" s="608"/>
      <c r="PC13" s="608"/>
      <c r="PD13" s="608"/>
      <c r="PE13" s="608"/>
      <c r="PF13" s="608"/>
      <c r="PG13" s="608"/>
      <c r="PH13" s="608"/>
      <c r="PI13" s="608"/>
      <c r="PJ13" s="608"/>
      <c r="PK13" s="608"/>
      <c r="PL13" s="608"/>
      <c r="PM13" s="608"/>
      <c r="PN13" s="608"/>
      <c r="PO13" s="608"/>
      <c r="PP13" s="608"/>
      <c r="PQ13" s="608"/>
      <c r="PR13" s="608"/>
      <c r="PS13" s="608"/>
      <c r="PT13" s="608"/>
      <c r="PU13" s="608"/>
      <c r="PV13" s="608"/>
      <c r="PW13" s="608"/>
      <c r="PX13" s="608"/>
      <c r="PY13" s="608"/>
      <c r="PZ13" s="608"/>
      <c r="QA13" s="608"/>
      <c r="QB13" s="608"/>
      <c r="QC13" s="608"/>
      <c r="QD13" s="608"/>
      <c r="QE13" s="608"/>
      <c r="QF13" s="608"/>
      <c r="QG13" s="608"/>
      <c r="QH13" s="608"/>
      <c r="QI13" s="608"/>
      <c r="QJ13" s="608"/>
      <c r="QK13" s="608"/>
      <c r="QL13" s="608"/>
      <c r="QM13" s="608"/>
      <c r="QN13" s="608"/>
      <c r="QO13" s="608"/>
      <c r="QP13" s="608"/>
      <c r="QQ13" s="608"/>
      <c r="QR13" s="608"/>
      <c r="QS13" s="608"/>
      <c r="QT13" s="608"/>
      <c r="QU13" s="608"/>
      <c r="QV13" s="608"/>
      <c r="QW13" s="608"/>
      <c r="QX13" s="608"/>
      <c r="QY13" s="608"/>
      <c r="QZ13" s="608"/>
      <c r="RA13" s="608"/>
      <c r="RB13" s="608"/>
      <c r="RC13" s="608"/>
      <c r="RD13" s="608"/>
      <c r="RE13" s="608"/>
      <c r="RF13" s="608"/>
      <c r="RG13" s="608"/>
      <c r="RH13" s="608"/>
      <c r="RI13" s="608"/>
      <c r="RJ13" s="608"/>
      <c r="RK13" s="608"/>
      <c r="RL13" s="608"/>
      <c r="RM13" s="608"/>
      <c r="RN13" s="608"/>
      <c r="RO13" s="608"/>
      <c r="RP13" s="608"/>
      <c r="RQ13" s="608"/>
      <c r="RR13" s="608"/>
      <c r="RS13" s="608"/>
      <c r="RT13" s="608"/>
      <c r="RU13" s="608"/>
      <c r="RV13" s="608"/>
      <c r="RW13" s="608"/>
      <c r="RX13" s="608"/>
      <c r="RY13" s="608"/>
      <c r="RZ13" s="608"/>
      <c r="SA13" s="608"/>
      <c r="SB13" s="608"/>
      <c r="SC13" s="608"/>
      <c r="SD13" s="608"/>
      <c r="SE13" s="608"/>
      <c r="SF13" s="608"/>
      <c r="SG13" s="608"/>
      <c r="SH13" s="608"/>
      <c r="SI13" s="608"/>
      <c r="SJ13" s="608"/>
      <c r="SK13" s="608"/>
      <c r="SL13" s="608"/>
      <c r="SM13" s="608"/>
      <c r="SN13" s="608"/>
      <c r="SO13" s="608"/>
      <c r="SP13" s="608"/>
      <c r="SQ13" s="608"/>
      <c r="SR13" s="608"/>
      <c r="SS13" s="608"/>
      <c r="ST13" s="608"/>
      <c r="SU13" s="608"/>
      <c r="SV13" s="608"/>
      <c r="SW13" s="608"/>
      <c r="SX13" s="608"/>
      <c r="SY13" s="608"/>
      <c r="SZ13" s="608"/>
      <c r="TA13" s="608"/>
      <c r="TB13" s="608"/>
      <c r="TC13" s="608"/>
      <c r="TD13" s="608"/>
      <c r="TE13" s="608"/>
      <c r="TF13" s="608"/>
      <c r="TG13" s="608"/>
      <c r="TH13" s="608"/>
      <c r="TI13" s="608"/>
      <c r="TJ13" s="608"/>
      <c r="TK13" s="608"/>
      <c r="TL13" s="608"/>
      <c r="TM13" s="608"/>
      <c r="TN13" s="608"/>
      <c r="TO13" s="608"/>
      <c r="TP13" s="608"/>
      <c r="TQ13" s="608"/>
      <c r="TR13" s="608"/>
      <c r="TS13" s="608"/>
      <c r="TT13" s="608"/>
      <c r="TU13" s="608"/>
      <c r="TV13" s="608"/>
      <c r="TW13" s="608"/>
      <c r="TX13" s="608"/>
      <c r="TY13" s="608"/>
      <c r="TZ13" s="608"/>
      <c r="UA13" s="608"/>
      <c r="UB13" s="608"/>
      <c r="UC13" s="608"/>
      <c r="UD13" s="608"/>
      <c r="UE13" s="608"/>
      <c r="UF13" s="608"/>
      <c r="UG13" s="608"/>
      <c r="UH13" s="608"/>
      <c r="UI13" s="608"/>
      <c r="UJ13" s="608"/>
      <c r="UK13" s="608"/>
      <c r="UL13" s="608"/>
      <c r="UM13" s="608"/>
      <c r="UN13" s="608"/>
      <c r="UO13" s="608"/>
      <c r="UP13" s="608"/>
      <c r="UQ13" s="608"/>
      <c r="UR13" s="608"/>
      <c r="US13" s="608"/>
      <c r="UT13" s="608"/>
      <c r="UU13" s="608"/>
      <c r="UV13" s="608"/>
      <c r="UW13" s="608"/>
      <c r="UX13" s="608"/>
      <c r="UY13" s="608"/>
      <c r="UZ13" s="608"/>
      <c r="VA13" s="608"/>
      <c r="VB13" s="608"/>
      <c r="VC13" s="608"/>
      <c r="VD13" s="608"/>
      <c r="VE13" s="608"/>
      <c r="VF13" s="608"/>
      <c r="VG13" s="608"/>
      <c r="VH13" s="608"/>
      <c r="VI13" s="608"/>
      <c r="VJ13" s="608"/>
      <c r="VK13" s="608"/>
      <c r="VL13" s="608"/>
      <c r="VM13" s="608"/>
      <c r="VN13" s="608"/>
      <c r="VO13" s="608"/>
      <c r="VP13" s="608"/>
      <c r="VQ13" s="608"/>
      <c r="VR13" s="608"/>
      <c r="VS13" s="608"/>
      <c r="VT13" s="608"/>
      <c r="VU13" s="608"/>
      <c r="VV13" s="608"/>
      <c r="VW13" s="608"/>
      <c r="VX13" s="608"/>
      <c r="VY13" s="608"/>
      <c r="VZ13" s="608"/>
      <c r="WA13" s="608"/>
      <c r="WB13" s="608"/>
      <c r="WC13" s="608"/>
      <c r="WD13" s="608"/>
      <c r="WE13" s="608"/>
      <c r="WF13" s="608"/>
      <c r="WG13" s="608"/>
      <c r="WH13" s="608"/>
      <c r="WI13" s="608"/>
      <c r="WJ13" s="608"/>
      <c r="WK13" s="608"/>
      <c r="WL13" s="608"/>
      <c r="WM13" s="608"/>
      <c r="WN13" s="608"/>
      <c r="WO13" s="608"/>
      <c r="WP13" s="608"/>
      <c r="WQ13" s="608"/>
      <c r="WR13" s="608"/>
      <c r="WS13" s="608"/>
      <c r="WT13" s="608"/>
      <c r="WU13" s="608"/>
      <c r="WV13" s="608"/>
      <c r="WW13" s="608"/>
      <c r="WX13" s="608"/>
      <c r="WY13" s="608"/>
      <c r="WZ13" s="608"/>
      <c r="XA13" s="608"/>
      <c r="XB13" s="608"/>
      <c r="XC13" s="608"/>
      <c r="XD13" s="608"/>
      <c r="XE13" s="608"/>
      <c r="XF13" s="608"/>
      <c r="XG13" s="608"/>
      <c r="XH13" s="608"/>
      <c r="XI13" s="608"/>
      <c r="XJ13" s="608"/>
      <c r="XK13" s="608"/>
      <c r="XL13" s="608"/>
      <c r="XM13" s="608"/>
      <c r="XN13" s="608"/>
      <c r="XO13" s="608"/>
      <c r="XP13" s="608"/>
      <c r="XQ13" s="608"/>
      <c r="XR13" s="608"/>
      <c r="XS13" s="608"/>
      <c r="XT13" s="608"/>
      <c r="XU13" s="608"/>
      <c r="XV13" s="608"/>
      <c r="XW13" s="608"/>
      <c r="XX13" s="608"/>
      <c r="XY13" s="608"/>
      <c r="XZ13" s="608"/>
      <c r="YA13" s="608"/>
      <c r="YB13" s="608"/>
      <c r="YC13" s="608"/>
      <c r="YD13" s="608"/>
      <c r="YE13" s="608"/>
      <c r="YF13" s="608"/>
      <c r="YG13" s="608"/>
      <c r="YH13" s="608"/>
      <c r="YI13" s="608"/>
      <c r="YJ13" s="608"/>
      <c r="YK13" s="608"/>
      <c r="YL13" s="608"/>
      <c r="YM13" s="608"/>
      <c r="YN13" s="608"/>
      <c r="YO13" s="608"/>
      <c r="YP13" s="608"/>
      <c r="YQ13" s="608"/>
      <c r="YR13" s="608"/>
      <c r="YS13" s="608"/>
      <c r="YT13" s="608"/>
      <c r="YU13" s="608"/>
      <c r="YV13" s="608"/>
      <c r="YW13" s="608"/>
      <c r="YX13" s="608"/>
      <c r="YY13" s="608"/>
      <c r="YZ13" s="608"/>
      <c r="ZA13" s="608"/>
      <c r="ZB13" s="608"/>
      <c r="ZC13" s="608"/>
      <c r="ZD13" s="608"/>
      <c r="ZE13" s="608"/>
      <c r="ZF13" s="608"/>
      <c r="ZG13" s="608"/>
      <c r="ZH13" s="608"/>
      <c r="ZI13" s="608"/>
      <c r="ZJ13" s="608"/>
      <c r="ZK13" s="608"/>
      <c r="ZL13" s="608"/>
      <c r="ZM13" s="608"/>
      <c r="ZN13" s="608"/>
      <c r="ZO13" s="608"/>
      <c r="ZP13" s="608"/>
      <c r="ZQ13" s="608"/>
      <c r="ZR13" s="608"/>
      <c r="ZS13" s="608"/>
      <c r="ZT13" s="608"/>
      <c r="ZU13" s="608"/>
      <c r="ZV13" s="608"/>
      <c r="ZW13" s="608"/>
      <c r="ZX13" s="608"/>
      <c r="ZY13" s="608"/>
      <c r="ZZ13" s="608"/>
      <c r="AAA13" s="608"/>
      <c r="AAB13" s="608"/>
      <c r="AAC13" s="608"/>
      <c r="AAD13" s="608"/>
      <c r="AAE13" s="608"/>
      <c r="AAF13" s="608"/>
      <c r="AAG13" s="608"/>
      <c r="AAH13" s="608"/>
      <c r="AAI13" s="608"/>
      <c r="AAJ13" s="608"/>
      <c r="AAK13" s="608"/>
      <c r="AAL13" s="608"/>
      <c r="AAM13" s="608"/>
      <c r="AAN13" s="608"/>
      <c r="AAO13" s="608"/>
      <c r="AAP13" s="608"/>
      <c r="AAQ13" s="608"/>
      <c r="AAR13" s="608"/>
      <c r="AAS13" s="608"/>
      <c r="AAT13" s="608"/>
      <c r="AAU13" s="608"/>
      <c r="AAV13" s="608"/>
      <c r="AAW13" s="608"/>
      <c r="AAX13" s="608"/>
      <c r="AAY13" s="608"/>
      <c r="AAZ13" s="608"/>
      <c r="ABA13" s="608"/>
      <c r="ABB13" s="608"/>
      <c r="ABC13" s="608"/>
      <c r="ABD13" s="608"/>
      <c r="ABE13" s="608"/>
      <c r="ABF13" s="608"/>
      <c r="ABG13" s="608"/>
      <c r="ABH13" s="608"/>
      <c r="ABI13" s="608"/>
      <c r="ABJ13" s="608"/>
      <c r="ABK13" s="608"/>
      <c r="ABL13" s="608"/>
      <c r="ABM13" s="608"/>
      <c r="ABN13" s="608"/>
      <c r="ABO13" s="608"/>
      <c r="ABP13" s="608"/>
      <c r="ABQ13" s="608"/>
      <c r="ABR13" s="608"/>
      <c r="ABS13" s="608"/>
      <c r="ABT13" s="608"/>
      <c r="ABU13" s="608"/>
      <c r="ABV13" s="608"/>
      <c r="ABW13" s="608"/>
      <c r="ABX13" s="608"/>
      <c r="ABY13" s="608"/>
      <c r="ABZ13" s="608"/>
      <c r="ACA13" s="608"/>
      <c r="ACB13" s="608"/>
      <c r="ACC13" s="608"/>
      <c r="ACD13" s="608"/>
      <c r="ACE13" s="608"/>
      <c r="ACF13" s="608"/>
      <c r="ACG13" s="608"/>
      <c r="ACH13" s="608"/>
      <c r="ACI13" s="608"/>
      <c r="ACJ13" s="608"/>
      <c r="ACK13" s="608"/>
      <c r="ACL13" s="608"/>
      <c r="ACM13" s="608"/>
      <c r="ACN13" s="608"/>
      <c r="ACO13" s="608"/>
      <c r="ACP13" s="608"/>
      <c r="ACQ13" s="608"/>
      <c r="ACR13" s="608"/>
      <c r="ACS13" s="608"/>
      <c r="ACT13" s="608"/>
      <c r="ACU13" s="608"/>
      <c r="ACV13" s="608"/>
      <c r="ACW13" s="608"/>
      <c r="ACX13" s="608"/>
      <c r="ACY13" s="608"/>
      <c r="ACZ13" s="608"/>
      <c r="ADA13" s="608"/>
      <c r="ADB13" s="608"/>
      <c r="ADC13" s="608"/>
      <c r="ADD13" s="608"/>
      <c r="ADE13" s="608"/>
      <c r="ADF13" s="608"/>
      <c r="ADG13" s="608"/>
      <c r="ADH13" s="608"/>
      <c r="ADI13" s="608"/>
      <c r="ADJ13" s="608"/>
      <c r="ADK13" s="608"/>
      <c r="ADL13" s="608"/>
      <c r="ADM13" s="608"/>
      <c r="ADN13" s="608"/>
      <c r="ADO13" s="608"/>
      <c r="ADP13" s="608"/>
      <c r="ADQ13" s="608"/>
      <c r="ADR13" s="608"/>
      <c r="ADS13" s="608"/>
      <c r="ADT13" s="608"/>
      <c r="ADU13" s="608"/>
      <c r="ADV13" s="608"/>
      <c r="ADW13" s="608"/>
      <c r="ADX13" s="608"/>
      <c r="ADY13" s="608"/>
      <c r="ADZ13" s="608"/>
      <c r="AEA13" s="608"/>
      <c r="AEB13" s="608"/>
      <c r="AEC13" s="608"/>
      <c r="AED13" s="608"/>
      <c r="AEE13" s="608"/>
      <c r="AEF13" s="608"/>
      <c r="AEG13" s="608"/>
      <c r="AEH13" s="608"/>
      <c r="AEI13" s="608"/>
      <c r="AEJ13" s="608"/>
      <c r="AEK13" s="608"/>
      <c r="AEL13" s="608"/>
      <c r="AEM13" s="608"/>
      <c r="AEN13" s="608"/>
      <c r="AEO13" s="608"/>
      <c r="AEP13" s="608"/>
      <c r="AEQ13" s="608"/>
      <c r="AER13" s="608"/>
      <c r="AES13" s="608"/>
      <c r="AET13" s="608"/>
      <c r="AEU13" s="608"/>
      <c r="AEV13" s="608"/>
      <c r="AEW13" s="608"/>
      <c r="AEX13" s="608"/>
      <c r="AEY13" s="608"/>
      <c r="AEZ13" s="608"/>
      <c r="AFA13" s="608"/>
      <c r="AFB13" s="608"/>
      <c r="AFC13" s="608"/>
      <c r="AFD13" s="608"/>
      <c r="AFE13" s="608"/>
      <c r="AFF13" s="608"/>
      <c r="AFG13" s="608"/>
      <c r="AFH13" s="608"/>
      <c r="AFI13" s="608"/>
      <c r="AFJ13" s="608"/>
      <c r="AFK13" s="608"/>
      <c r="AFL13" s="608"/>
      <c r="AFM13" s="608"/>
      <c r="AFN13" s="608"/>
      <c r="AFO13" s="608"/>
      <c r="AFP13" s="608"/>
      <c r="AFQ13" s="608"/>
      <c r="AFR13" s="608"/>
      <c r="AFS13" s="608"/>
      <c r="AFT13" s="608"/>
      <c r="AFU13" s="608"/>
      <c r="AFV13" s="608"/>
      <c r="AFW13" s="608"/>
      <c r="AFX13" s="608"/>
      <c r="AFY13" s="608"/>
      <c r="AFZ13" s="608"/>
      <c r="AGA13" s="608"/>
      <c r="AGB13" s="608"/>
      <c r="AGC13" s="608"/>
      <c r="AGD13" s="608"/>
      <c r="AGE13" s="608"/>
      <c r="AGF13" s="608"/>
      <c r="AGG13" s="608"/>
      <c r="AGH13" s="608"/>
      <c r="AGI13" s="608"/>
      <c r="AGJ13" s="608"/>
      <c r="AGK13" s="608"/>
      <c r="AGL13" s="608"/>
      <c r="AGM13" s="608"/>
      <c r="AGN13" s="608"/>
      <c r="AGO13" s="608"/>
      <c r="AGP13" s="608"/>
      <c r="AGQ13" s="608"/>
      <c r="AGR13" s="608"/>
      <c r="AGS13" s="608"/>
      <c r="AGT13" s="608"/>
      <c r="AGU13" s="608"/>
      <c r="AGV13" s="608"/>
      <c r="AGW13" s="608"/>
      <c r="AGX13" s="608"/>
      <c r="AGY13" s="608"/>
      <c r="AGZ13" s="608"/>
      <c r="AHA13" s="608"/>
      <c r="AHB13" s="608"/>
      <c r="AHC13" s="608"/>
      <c r="AHD13" s="608"/>
      <c r="AHE13" s="608"/>
      <c r="AHF13" s="608"/>
      <c r="AHG13" s="608"/>
      <c r="AHH13" s="608"/>
      <c r="AHI13" s="608"/>
      <c r="AHJ13" s="608"/>
      <c r="AHK13" s="608"/>
      <c r="AHL13" s="608"/>
      <c r="AHM13" s="608"/>
      <c r="AHN13" s="608"/>
      <c r="AHO13" s="608"/>
      <c r="AHP13" s="608"/>
      <c r="AHQ13" s="608"/>
      <c r="AHR13" s="608"/>
      <c r="AHS13" s="608"/>
      <c r="AHT13" s="608"/>
      <c r="AHU13" s="608"/>
      <c r="AHV13" s="608"/>
      <c r="AHW13" s="608"/>
      <c r="AHX13" s="608"/>
      <c r="AHY13" s="608"/>
      <c r="AHZ13" s="608"/>
      <c r="AIA13" s="608"/>
      <c r="AIB13" s="608"/>
      <c r="AIC13" s="608"/>
      <c r="AID13" s="608"/>
      <c r="AIE13" s="608"/>
      <c r="AIF13" s="608"/>
      <c r="AIG13" s="608"/>
      <c r="AIH13" s="608"/>
      <c r="AII13" s="608"/>
      <c r="AIJ13" s="608"/>
      <c r="AIK13" s="608"/>
      <c r="AIL13" s="608"/>
      <c r="AIM13" s="608"/>
      <c r="AIN13" s="608"/>
      <c r="AIO13" s="608"/>
      <c r="AIP13" s="608"/>
      <c r="AIQ13" s="608"/>
      <c r="AIR13" s="608"/>
      <c r="AIS13" s="608"/>
      <c r="AIT13" s="608"/>
      <c r="AIU13" s="608"/>
      <c r="AIV13" s="608"/>
      <c r="AIW13" s="608"/>
      <c r="AIX13" s="608"/>
      <c r="AIY13" s="608"/>
      <c r="AIZ13" s="608"/>
      <c r="AJA13" s="608"/>
      <c r="AJB13" s="608"/>
      <c r="AJC13" s="608"/>
      <c r="AJD13" s="608"/>
      <c r="AJE13" s="608"/>
      <c r="AJF13" s="608"/>
      <c r="AJG13" s="608"/>
      <c r="AJH13" s="608"/>
      <c r="AJI13" s="608"/>
      <c r="AJJ13" s="608"/>
      <c r="AJK13" s="608"/>
      <c r="AJL13" s="608"/>
      <c r="AJM13" s="608"/>
      <c r="AJN13" s="608"/>
      <c r="AJO13" s="608"/>
      <c r="AJP13" s="608"/>
      <c r="AJQ13" s="608"/>
      <c r="AJR13" s="608"/>
      <c r="AJS13" s="608"/>
      <c r="AJT13" s="608"/>
      <c r="AJU13" s="608"/>
      <c r="AJV13" s="608"/>
      <c r="AJW13" s="608"/>
      <c r="AJX13" s="608"/>
      <c r="AJY13" s="608"/>
      <c r="AJZ13" s="608"/>
      <c r="AKA13" s="608"/>
      <c r="AKB13" s="608"/>
      <c r="AKC13" s="608"/>
      <c r="AKD13" s="608"/>
      <c r="AKE13" s="608"/>
      <c r="AKF13" s="608"/>
      <c r="AKG13" s="608"/>
      <c r="AKH13" s="608"/>
      <c r="AKI13" s="608"/>
      <c r="AKJ13" s="608"/>
      <c r="AKK13" s="608"/>
      <c r="AKL13" s="608"/>
      <c r="AKM13" s="608"/>
      <c r="AKN13" s="608"/>
      <c r="AKO13" s="608"/>
      <c r="AKP13" s="608"/>
      <c r="AKQ13" s="608"/>
      <c r="AKR13" s="608"/>
      <c r="AKS13" s="608"/>
      <c r="AKT13" s="608"/>
      <c r="AKU13" s="608"/>
      <c r="AKV13" s="608"/>
      <c r="AKW13" s="608"/>
      <c r="AKX13" s="608"/>
      <c r="AKY13" s="608"/>
      <c r="AKZ13" s="608"/>
      <c r="ALA13" s="608"/>
      <c r="ALB13" s="608"/>
      <c r="ALC13" s="608"/>
      <c r="ALD13" s="608"/>
      <c r="ALE13" s="608"/>
      <c r="ALF13" s="608"/>
      <c r="ALG13" s="608"/>
      <c r="ALH13" s="608"/>
      <c r="ALI13" s="608"/>
      <c r="ALJ13" s="608"/>
      <c r="ALK13" s="608"/>
      <c r="ALL13" s="608"/>
      <c r="ALM13" s="608"/>
      <c r="ALN13" s="608"/>
      <c r="ALO13" s="608"/>
      <c r="ALP13" s="608"/>
      <c r="ALQ13" s="608"/>
      <c r="ALR13" s="608"/>
      <c r="ALS13" s="608"/>
      <c r="ALT13" s="608"/>
      <c r="ALU13" s="608"/>
      <c r="ALV13" s="608"/>
      <c r="ALW13" s="608"/>
      <c r="ALX13" s="608"/>
      <c r="ALY13" s="608"/>
      <c r="ALZ13" s="608"/>
      <c r="AMA13" s="608"/>
      <c r="AMB13" s="608"/>
      <c r="AMC13" s="608"/>
      <c r="AMD13" s="608"/>
      <c r="AME13" s="608"/>
      <c r="AMF13" s="608"/>
      <c r="AMG13" s="608"/>
      <c r="AMH13" s="608"/>
      <c r="AMI13" s="608"/>
      <c r="AMJ13" s="608"/>
      <c r="AMK13" s="608"/>
      <c r="AML13" s="608"/>
      <c r="AMM13" s="608"/>
      <c r="AMN13" s="608"/>
      <c r="AMO13" s="608"/>
      <c r="AMP13" s="608"/>
      <c r="AMQ13" s="608"/>
      <c r="AMR13" s="608"/>
      <c r="AMS13" s="608"/>
      <c r="AMT13" s="608"/>
      <c r="AMU13" s="608"/>
      <c r="AMV13" s="608"/>
      <c r="AMW13" s="608"/>
      <c r="AMX13" s="608"/>
      <c r="AMY13" s="608"/>
      <c r="AMZ13" s="608"/>
      <c r="ANA13" s="608"/>
      <c r="ANB13" s="608"/>
      <c r="ANC13" s="608"/>
      <c r="AND13" s="608"/>
      <c r="ANE13" s="608"/>
      <c r="ANF13" s="608"/>
      <c r="ANG13" s="608"/>
      <c r="ANH13" s="608"/>
      <c r="ANI13" s="608"/>
      <c r="ANJ13" s="608"/>
      <c r="ANK13" s="608"/>
      <c r="ANL13" s="608"/>
      <c r="ANM13" s="608"/>
      <c r="ANN13" s="608"/>
      <c r="ANO13" s="608"/>
      <c r="ANP13" s="608"/>
      <c r="ANQ13" s="608"/>
      <c r="ANR13" s="608"/>
      <c r="ANS13" s="608"/>
      <c r="ANT13" s="608"/>
      <c r="ANU13" s="608"/>
      <c r="ANV13" s="608"/>
      <c r="ANW13" s="608"/>
      <c r="ANX13" s="608"/>
      <c r="ANY13" s="608"/>
      <c r="ANZ13" s="608"/>
      <c r="AOA13" s="608"/>
      <c r="AOB13" s="608"/>
      <c r="AOC13" s="608"/>
      <c r="AOD13" s="608"/>
      <c r="AOE13" s="608"/>
      <c r="AOF13" s="608"/>
      <c r="AOG13" s="608"/>
      <c r="AOH13" s="608"/>
      <c r="AOI13" s="608"/>
      <c r="AOJ13" s="608"/>
      <c r="AOK13" s="608"/>
      <c r="AOL13" s="608"/>
      <c r="AOM13" s="608"/>
      <c r="AON13" s="608"/>
      <c r="AOO13" s="608"/>
      <c r="AOP13" s="608"/>
      <c r="AOQ13" s="608"/>
      <c r="AOR13" s="608"/>
      <c r="AOS13" s="608"/>
      <c r="AOT13" s="608"/>
      <c r="AOU13" s="608"/>
      <c r="AOV13" s="608"/>
      <c r="AOW13" s="608"/>
      <c r="AOX13" s="608"/>
      <c r="AOY13" s="608"/>
      <c r="AOZ13" s="608"/>
      <c r="APA13" s="608"/>
      <c r="APB13" s="608"/>
      <c r="APC13" s="608"/>
      <c r="APD13" s="608"/>
      <c r="APE13" s="608"/>
      <c r="APF13" s="608"/>
      <c r="APG13" s="608"/>
      <c r="APH13" s="608"/>
      <c r="API13" s="608"/>
      <c r="APJ13" s="608"/>
      <c r="APK13" s="608"/>
      <c r="APL13" s="608"/>
      <c r="APM13" s="608"/>
      <c r="APN13" s="608"/>
      <c r="APO13" s="608"/>
      <c r="APP13" s="608"/>
      <c r="APQ13" s="608"/>
      <c r="APR13" s="608"/>
      <c r="APS13" s="608"/>
      <c r="APT13" s="608"/>
      <c r="APU13" s="608"/>
      <c r="APV13" s="608"/>
      <c r="APW13" s="608"/>
      <c r="APX13" s="608"/>
      <c r="APY13" s="608"/>
      <c r="APZ13" s="608"/>
      <c r="AQA13" s="608"/>
      <c r="AQB13" s="608"/>
      <c r="AQC13" s="608"/>
      <c r="AQD13" s="608"/>
      <c r="AQE13" s="608"/>
      <c r="AQF13" s="608"/>
      <c r="AQG13" s="608"/>
      <c r="AQH13" s="608"/>
      <c r="AQI13" s="608"/>
      <c r="AQJ13" s="608"/>
      <c r="AQK13" s="608"/>
      <c r="AQL13" s="608"/>
      <c r="AQM13" s="608"/>
      <c r="AQN13" s="608"/>
      <c r="AQO13" s="608"/>
      <c r="AQP13" s="608"/>
      <c r="AQQ13" s="608"/>
      <c r="AQR13" s="608"/>
      <c r="AQS13" s="608"/>
      <c r="AQT13" s="608"/>
      <c r="AQU13" s="608"/>
      <c r="AQV13" s="608"/>
      <c r="AQW13" s="608"/>
      <c r="AQX13" s="608"/>
      <c r="AQY13" s="608"/>
      <c r="AQZ13" s="608"/>
      <c r="ARA13" s="608"/>
      <c r="ARB13" s="608"/>
      <c r="ARC13" s="608"/>
      <c r="ARD13" s="608"/>
      <c r="ARE13" s="608"/>
      <c r="ARF13" s="608"/>
      <c r="ARG13" s="608"/>
      <c r="ARH13" s="608"/>
      <c r="ARI13" s="608"/>
      <c r="ARJ13" s="608"/>
      <c r="ARK13" s="608"/>
      <c r="ARL13" s="608"/>
      <c r="ARM13" s="608"/>
      <c r="ARN13" s="608"/>
      <c r="ARO13" s="608"/>
      <c r="ARP13" s="608"/>
      <c r="ARQ13" s="608"/>
      <c r="ARR13" s="608"/>
      <c r="ARS13" s="608"/>
      <c r="ART13" s="608"/>
      <c r="ARU13" s="608"/>
      <c r="ARV13" s="608"/>
      <c r="ARW13" s="608"/>
      <c r="ARX13" s="608"/>
      <c r="ARY13" s="608"/>
      <c r="ARZ13" s="608"/>
      <c r="ASA13" s="608"/>
      <c r="ASB13" s="608"/>
      <c r="ASC13" s="608"/>
      <c r="ASD13" s="608"/>
      <c r="ASE13" s="608"/>
      <c r="ASF13" s="608"/>
      <c r="ASG13" s="608"/>
      <c r="ASH13" s="608"/>
      <c r="ASI13" s="608"/>
      <c r="ASJ13" s="608"/>
      <c r="ASK13" s="608"/>
      <c r="ASL13" s="608"/>
      <c r="ASM13" s="608"/>
      <c r="ASN13" s="608"/>
      <c r="ASO13" s="608"/>
      <c r="ASP13" s="608"/>
      <c r="ASQ13" s="608"/>
      <c r="ASR13" s="608"/>
      <c r="ASS13" s="608"/>
      <c r="AST13" s="608"/>
      <c r="ASU13" s="608"/>
      <c r="ASV13" s="608"/>
      <c r="ASW13" s="608"/>
      <c r="ASX13" s="608"/>
      <c r="ASY13" s="608"/>
      <c r="ASZ13" s="608"/>
      <c r="ATA13" s="608"/>
      <c r="ATB13" s="608"/>
      <c r="ATC13" s="608"/>
      <c r="ATD13" s="608"/>
      <c r="ATE13" s="608"/>
      <c r="ATF13" s="608"/>
      <c r="ATG13" s="608"/>
      <c r="ATH13" s="608"/>
      <c r="ATI13" s="608"/>
      <c r="ATJ13" s="608"/>
      <c r="ATK13" s="608"/>
      <c r="ATL13" s="608"/>
      <c r="ATM13" s="608"/>
      <c r="ATN13" s="608"/>
      <c r="ATO13" s="608"/>
      <c r="ATP13" s="608"/>
      <c r="ATQ13" s="608"/>
      <c r="ATR13" s="608"/>
      <c r="ATS13" s="608"/>
      <c r="ATT13" s="608"/>
      <c r="ATU13" s="608"/>
      <c r="ATV13" s="608"/>
      <c r="ATW13" s="608"/>
      <c r="ATX13" s="608"/>
      <c r="ATY13" s="608"/>
      <c r="ATZ13" s="608"/>
      <c r="AUA13" s="608"/>
      <c r="AUB13" s="608"/>
      <c r="AUC13" s="608"/>
      <c r="AUD13" s="608"/>
      <c r="AUE13" s="608"/>
      <c r="AUF13" s="608"/>
      <c r="AUG13" s="608"/>
      <c r="AUH13" s="608"/>
      <c r="AUI13" s="608"/>
      <c r="AUJ13" s="608"/>
      <c r="AUK13" s="608"/>
      <c r="AUL13" s="608"/>
      <c r="AUM13" s="608"/>
      <c r="AUN13" s="608"/>
      <c r="AUO13" s="608"/>
      <c r="AUP13" s="608"/>
      <c r="AUQ13" s="608"/>
      <c r="AUR13" s="608"/>
      <c r="AUS13" s="608"/>
      <c r="AUT13" s="608"/>
      <c r="AUU13" s="608"/>
      <c r="AUV13" s="608"/>
      <c r="AUW13" s="608"/>
      <c r="AUX13" s="608"/>
      <c r="AUY13" s="608"/>
      <c r="AUZ13" s="608"/>
      <c r="AVA13" s="608"/>
      <c r="AVB13" s="608"/>
      <c r="AVC13" s="608"/>
      <c r="AVD13" s="608"/>
      <c r="AVE13" s="608"/>
      <c r="AVF13" s="608"/>
      <c r="AVG13" s="608"/>
      <c r="AVH13" s="608"/>
      <c r="AVI13" s="608"/>
      <c r="AVJ13" s="608"/>
      <c r="AVK13" s="608"/>
      <c r="AVL13" s="608"/>
      <c r="AVM13" s="608"/>
      <c r="AVN13" s="608"/>
      <c r="AVO13" s="608"/>
      <c r="AVP13" s="608"/>
      <c r="AVQ13" s="608"/>
      <c r="AVR13" s="608"/>
      <c r="AVS13" s="608"/>
      <c r="AVT13" s="608"/>
      <c r="AVU13" s="608"/>
      <c r="AVV13" s="608"/>
      <c r="AVW13" s="608"/>
      <c r="AVX13" s="608"/>
      <c r="AVY13" s="608"/>
      <c r="AVZ13" s="608"/>
      <c r="AWA13" s="608"/>
      <c r="AWB13" s="608"/>
      <c r="AWC13" s="608"/>
      <c r="AWD13" s="608"/>
      <c r="AWE13" s="608"/>
      <c r="AWF13" s="608"/>
      <c r="AWG13" s="608"/>
      <c r="AWH13" s="608"/>
      <c r="AWI13" s="608"/>
      <c r="AWJ13" s="608"/>
      <c r="AWK13" s="608"/>
      <c r="AWL13" s="608"/>
      <c r="AWM13" s="608"/>
      <c r="AWN13" s="608"/>
      <c r="AWO13" s="608"/>
      <c r="AWP13" s="608"/>
      <c r="AWQ13" s="608"/>
      <c r="AWR13" s="608"/>
      <c r="AWS13" s="608"/>
      <c r="AWT13" s="608"/>
      <c r="AWU13" s="608"/>
      <c r="AWV13" s="608"/>
      <c r="AWW13" s="608"/>
      <c r="AWX13" s="608"/>
      <c r="AWY13" s="608"/>
      <c r="AWZ13" s="608"/>
      <c r="AXA13" s="608"/>
      <c r="AXB13" s="608"/>
      <c r="AXC13" s="608"/>
      <c r="AXD13" s="608"/>
      <c r="AXE13" s="608"/>
      <c r="AXF13" s="608"/>
      <c r="AXG13" s="608"/>
      <c r="AXH13" s="608"/>
      <c r="AXI13" s="608"/>
      <c r="AXJ13" s="608"/>
      <c r="AXK13" s="608"/>
      <c r="AXL13" s="608"/>
      <c r="AXM13" s="608"/>
      <c r="AXN13" s="608"/>
      <c r="AXO13" s="608"/>
      <c r="AXP13" s="608"/>
      <c r="AXQ13" s="608"/>
      <c r="AXR13" s="608"/>
      <c r="AXS13" s="608"/>
      <c r="AXT13" s="608"/>
      <c r="AXU13" s="608"/>
      <c r="AXV13" s="608"/>
      <c r="AXW13" s="608"/>
      <c r="AXX13" s="608"/>
      <c r="AXY13" s="608"/>
      <c r="AXZ13" s="608"/>
      <c r="AYA13" s="608"/>
      <c r="AYB13" s="608"/>
      <c r="AYC13" s="608"/>
      <c r="AYD13" s="608"/>
      <c r="AYE13" s="608"/>
      <c r="AYF13" s="608"/>
      <c r="AYG13" s="608"/>
      <c r="AYH13" s="608"/>
      <c r="AYI13" s="608"/>
      <c r="AYJ13" s="608"/>
      <c r="AYK13" s="608"/>
      <c r="AYL13" s="608"/>
      <c r="AYM13" s="608"/>
      <c r="AYN13" s="608"/>
      <c r="AYO13" s="608"/>
      <c r="AYP13" s="608"/>
      <c r="AYQ13" s="608"/>
      <c r="AYR13" s="608"/>
      <c r="AYS13" s="608"/>
      <c r="AYT13" s="608"/>
      <c r="AYU13" s="608"/>
      <c r="AYV13" s="608"/>
      <c r="AYW13" s="608"/>
      <c r="AYX13" s="608"/>
      <c r="AYY13" s="608"/>
      <c r="AYZ13" s="608"/>
      <c r="AZA13" s="608"/>
      <c r="AZB13" s="608"/>
      <c r="AZC13" s="608"/>
      <c r="AZD13" s="608"/>
      <c r="AZE13" s="608"/>
      <c r="AZF13" s="608"/>
      <c r="AZG13" s="608"/>
      <c r="AZH13" s="608"/>
      <c r="AZI13" s="608"/>
      <c r="AZJ13" s="608"/>
      <c r="AZK13" s="608"/>
      <c r="AZL13" s="608"/>
      <c r="AZM13" s="608"/>
      <c r="AZN13" s="608"/>
      <c r="AZO13" s="608"/>
      <c r="AZP13" s="608"/>
      <c r="AZQ13" s="608"/>
      <c r="AZR13" s="608"/>
      <c r="AZS13" s="608"/>
      <c r="AZT13" s="608"/>
      <c r="AZU13" s="608"/>
      <c r="AZV13" s="608"/>
      <c r="AZW13" s="608"/>
      <c r="AZX13" s="608"/>
      <c r="AZY13" s="608"/>
      <c r="AZZ13" s="608"/>
      <c r="BAA13" s="608"/>
      <c r="BAB13" s="608"/>
      <c r="BAC13" s="608"/>
      <c r="BAD13" s="608"/>
      <c r="BAE13" s="608"/>
      <c r="BAF13" s="608"/>
      <c r="BAG13" s="608"/>
      <c r="BAH13" s="608"/>
      <c r="BAI13" s="608"/>
      <c r="BAJ13" s="608"/>
      <c r="BAK13" s="608"/>
      <c r="BAL13" s="608"/>
      <c r="BAM13" s="608"/>
      <c r="BAN13" s="608"/>
      <c r="BAO13" s="608"/>
      <c r="BAP13" s="608"/>
      <c r="BAQ13" s="608"/>
      <c r="BAR13" s="608"/>
      <c r="BAS13" s="608"/>
      <c r="BAT13" s="608"/>
      <c r="BAU13" s="608"/>
      <c r="BAV13" s="608"/>
      <c r="BAW13" s="608"/>
      <c r="BAX13" s="608"/>
      <c r="BAY13" s="608"/>
      <c r="BAZ13" s="608"/>
      <c r="BBA13" s="608"/>
      <c r="BBB13" s="608"/>
      <c r="BBC13" s="608"/>
      <c r="BBD13" s="608"/>
      <c r="BBE13" s="608"/>
      <c r="BBF13" s="608"/>
      <c r="BBG13" s="608"/>
      <c r="BBH13" s="608"/>
      <c r="BBI13" s="608"/>
      <c r="BBJ13" s="608"/>
      <c r="BBK13" s="608"/>
      <c r="BBL13" s="608"/>
      <c r="BBM13" s="608"/>
      <c r="BBN13" s="608"/>
      <c r="BBO13" s="608"/>
      <c r="BBP13" s="608"/>
      <c r="BBQ13" s="608"/>
      <c r="BBR13" s="608"/>
      <c r="BBS13" s="608"/>
      <c r="BBT13" s="608"/>
      <c r="BBU13" s="608"/>
      <c r="BBV13" s="608"/>
      <c r="BBW13" s="608"/>
      <c r="BBX13" s="608"/>
      <c r="BBY13" s="608"/>
      <c r="BBZ13" s="608"/>
      <c r="BCA13" s="608"/>
      <c r="BCB13" s="608"/>
      <c r="BCC13" s="608"/>
      <c r="BCD13" s="608"/>
      <c r="BCE13" s="608"/>
      <c r="BCF13" s="608"/>
      <c r="BCG13" s="608"/>
      <c r="BCH13" s="608"/>
      <c r="BCI13" s="608"/>
      <c r="BCJ13" s="608"/>
      <c r="BCK13" s="608"/>
      <c r="BCL13" s="608"/>
      <c r="BCM13" s="608"/>
      <c r="BCN13" s="608"/>
      <c r="BCO13" s="608"/>
      <c r="BCP13" s="608"/>
      <c r="BCQ13" s="608"/>
      <c r="BCR13" s="608"/>
      <c r="BCS13" s="608"/>
      <c r="BCT13" s="608"/>
      <c r="BCU13" s="608"/>
      <c r="BCV13" s="608"/>
      <c r="BCW13" s="608"/>
      <c r="BCX13" s="608"/>
      <c r="BCY13" s="608"/>
      <c r="BCZ13" s="608"/>
      <c r="BDA13" s="608"/>
      <c r="BDB13" s="608"/>
      <c r="BDC13" s="608"/>
      <c r="BDD13" s="608"/>
      <c r="BDE13" s="608"/>
      <c r="BDF13" s="608"/>
      <c r="BDG13" s="608"/>
      <c r="BDH13" s="608"/>
      <c r="BDI13" s="608"/>
      <c r="BDJ13" s="608"/>
      <c r="BDK13" s="608"/>
      <c r="BDL13" s="608"/>
      <c r="BDM13" s="608"/>
      <c r="BDN13" s="608"/>
      <c r="BDO13" s="608"/>
      <c r="BDP13" s="608"/>
      <c r="BDQ13" s="608"/>
      <c r="BDR13" s="608"/>
      <c r="BDS13" s="608"/>
      <c r="BDT13" s="608"/>
      <c r="BDU13" s="608"/>
      <c r="BDV13" s="608"/>
      <c r="BDW13" s="608"/>
      <c r="BDX13" s="608"/>
      <c r="BDY13" s="608"/>
      <c r="BDZ13" s="608"/>
      <c r="BEA13" s="608"/>
      <c r="BEB13" s="608"/>
      <c r="BEC13" s="608"/>
      <c r="BED13" s="608"/>
      <c r="BEE13" s="608"/>
      <c r="BEF13" s="608"/>
      <c r="BEG13" s="608"/>
      <c r="BEH13" s="608"/>
      <c r="BEI13" s="608"/>
      <c r="BEJ13" s="608"/>
      <c r="BEK13" s="608"/>
      <c r="BEL13" s="608"/>
      <c r="BEM13" s="608"/>
      <c r="BEN13" s="608"/>
      <c r="BEO13" s="608"/>
      <c r="BEP13" s="608"/>
      <c r="BEQ13" s="608"/>
      <c r="BER13" s="608"/>
      <c r="BES13" s="608"/>
      <c r="BET13" s="608"/>
      <c r="BEU13" s="608"/>
      <c r="BEV13" s="608"/>
      <c r="BEW13" s="608"/>
      <c r="BEX13" s="608"/>
      <c r="BEY13" s="608"/>
      <c r="BEZ13" s="608"/>
      <c r="BFA13" s="608"/>
      <c r="BFB13" s="608"/>
      <c r="BFC13" s="608"/>
      <c r="BFD13" s="608"/>
      <c r="BFE13" s="608"/>
      <c r="BFF13" s="608"/>
      <c r="BFG13" s="608"/>
      <c r="BFH13" s="608"/>
      <c r="BFI13" s="608"/>
      <c r="BFJ13" s="608"/>
      <c r="BFK13" s="608"/>
      <c r="BFL13" s="608"/>
      <c r="BFM13" s="608"/>
      <c r="BFN13" s="608"/>
      <c r="BFO13" s="608"/>
      <c r="BFP13" s="608"/>
      <c r="BFQ13" s="608"/>
      <c r="BFR13" s="608"/>
      <c r="BFS13" s="608"/>
      <c r="BFT13" s="608"/>
      <c r="BFU13" s="608"/>
      <c r="BFV13" s="608"/>
      <c r="BFW13" s="608"/>
      <c r="BFX13" s="608"/>
      <c r="BFY13" s="608"/>
      <c r="BFZ13" s="608"/>
      <c r="BGA13" s="608"/>
      <c r="BGB13" s="608"/>
      <c r="BGC13" s="608"/>
      <c r="BGD13" s="608"/>
      <c r="BGE13" s="608"/>
      <c r="BGF13" s="608"/>
      <c r="BGG13" s="608"/>
      <c r="BGH13" s="608"/>
      <c r="BGI13" s="608"/>
      <c r="BGJ13" s="608"/>
      <c r="BGK13" s="608"/>
      <c r="BGL13" s="608"/>
      <c r="BGM13" s="608"/>
      <c r="BGN13" s="608"/>
      <c r="BGO13" s="608"/>
      <c r="BGP13" s="608"/>
      <c r="BGQ13" s="608"/>
      <c r="BGR13" s="608"/>
      <c r="BGS13" s="608"/>
      <c r="BGT13" s="608"/>
      <c r="BGU13" s="608"/>
      <c r="BGV13" s="608"/>
      <c r="BGW13" s="608"/>
      <c r="BGX13" s="608"/>
      <c r="BGY13" s="608"/>
      <c r="BGZ13" s="608"/>
      <c r="BHA13" s="608"/>
      <c r="BHB13" s="608"/>
      <c r="BHC13" s="608"/>
      <c r="BHD13" s="608"/>
      <c r="BHE13" s="608"/>
      <c r="BHF13" s="608"/>
      <c r="BHG13" s="608"/>
      <c r="BHH13" s="608"/>
      <c r="BHI13" s="608"/>
      <c r="BHJ13" s="608"/>
      <c r="BHK13" s="608"/>
      <c r="BHL13" s="608"/>
      <c r="BHM13" s="608"/>
      <c r="BHN13" s="608"/>
      <c r="BHO13" s="608"/>
      <c r="BHP13" s="608"/>
      <c r="BHQ13" s="608"/>
      <c r="BHR13" s="608"/>
      <c r="BHS13" s="608"/>
      <c r="BHT13" s="608"/>
      <c r="BHU13" s="608"/>
      <c r="BHV13" s="608"/>
      <c r="BHW13" s="608"/>
      <c r="BHX13" s="608"/>
      <c r="BHY13" s="608"/>
      <c r="BHZ13" s="608"/>
      <c r="BIA13" s="608"/>
      <c r="BIB13" s="608"/>
      <c r="BIC13" s="608"/>
      <c r="BID13" s="608"/>
      <c r="BIE13" s="608"/>
      <c r="BIF13" s="608"/>
      <c r="BIG13" s="608"/>
      <c r="BIH13" s="608"/>
      <c r="BII13" s="608"/>
      <c r="BIJ13" s="608"/>
      <c r="BIK13" s="608"/>
      <c r="BIL13" s="608"/>
      <c r="BIM13" s="608"/>
      <c r="BIN13" s="608"/>
      <c r="BIO13" s="608"/>
      <c r="BIP13" s="608"/>
      <c r="BIQ13" s="608"/>
      <c r="BIR13" s="608"/>
      <c r="BIS13" s="608"/>
      <c r="BIT13" s="608"/>
      <c r="BIU13" s="608"/>
      <c r="BIV13" s="608"/>
      <c r="BIW13" s="608"/>
      <c r="BIX13" s="608"/>
      <c r="BIY13" s="608"/>
      <c r="BIZ13" s="608"/>
      <c r="BJA13" s="608"/>
      <c r="BJB13" s="608"/>
      <c r="BJC13" s="608"/>
      <c r="BJD13" s="608"/>
      <c r="BJE13" s="608"/>
      <c r="BJF13" s="608"/>
      <c r="BJG13" s="608"/>
      <c r="BJH13" s="608"/>
      <c r="BJI13" s="608"/>
      <c r="BJJ13" s="608"/>
      <c r="BJK13" s="608"/>
      <c r="BJL13" s="608"/>
      <c r="BJM13" s="608"/>
      <c r="BJN13" s="608"/>
      <c r="BJO13" s="608"/>
      <c r="BJP13" s="608"/>
      <c r="BJQ13" s="608"/>
      <c r="BJR13" s="608"/>
      <c r="BJS13" s="608"/>
      <c r="BJT13" s="608"/>
      <c r="BJU13" s="608"/>
      <c r="BJV13" s="608"/>
      <c r="BJW13" s="608"/>
      <c r="BJX13" s="608"/>
      <c r="BJY13" s="608"/>
      <c r="BJZ13" s="608"/>
      <c r="BKA13" s="608"/>
      <c r="BKB13" s="608"/>
      <c r="BKC13" s="608"/>
      <c r="BKD13" s="608"/>
      <c r="BKE13" s="608"/>
      <c r="BKF13" s="608"/>
      <c r="BKG13" s="608"/>
      <c r="BKH13" s="608"/>
      <c r="BKI13" s="608"/>
      <c r="BKJ13" s="608"/>
      <c r="BKK13" s="608"/>
      <c r="BKL13" s="608"/>
      <c r="BKM13" s="608"/>
      <c r="BKN13" s="608"/>
      <c r="BKO13" s="608"/>
      <c r="BKP13" s="608"/>
      <c r="BKQ13" s="608"/>
      <c r="BKR13" s="608"/>
      <c r="BKS13" s="608"/>
      <c r="BKT13" s="608"/>
      <c r="BKU13" s="608"/>
      <c r="BKV13" s="608"/>
      <c r="BKW13" s="608"/>
      <c r="BKX13" s="608"/>
      <c r="BKY13" s="608"/>
      <c r="BKZ13" s="608"/>
      <c r="BLA13" s="608"/>
      <c r="BLB13" s="608"/>
      <c r="BLC13" s="608"/>
      <c r="BLD13" s="608"/>
      <c r="BLE13" s="608"/>
      <c r="BLF13" s="608"/>
      <c r="BLG13" s="608"/>
      <c r="BLH13" s="608"/>
      <c r="BLI13" s="608"/>
      <c r="BLJ13" s="608"/>
      <c r="BLK13" s="608"/>
      <c r="BLL13" s="608"/>
      <c r="BLM13" s="608"/>
      <c r="BLN13" s="608"/>
      <c r="BLO13" s="608"/>
      <c r="BLP13" s="608"/>
      <c r="BLQ13" s="608"/>
      <c r="BLR13" s="608"/>
      <c r="BLS13" s="608"/>
      <c r="BLT13" s="608"/>
      <c r="BLU13" s="608"/>
      <c r="BLV13" s="608"/>
      <c r="BLW13" s="608"/>
      <c r="BLX13" s="608"/>
      <c r="BLY13" s="608"/>
      <c r="BLZ13" s="608"/>
      <c r="BMA13" s="608"/>
      <c r="BMB13" s="608"/>
      <c r="BMC13" s="608"/>
      <c r="BMD13" s="608"/>
      <c r="BME13" s="608"/>
      <c r="BMF13" s="608"/>
      <c r="BMG13" s="608"/>
      <c r="BMH13" s="608"/>
      <c r="BMI13" s="608"/>
      <c r="BMJ13" s="608"/>
      <c r="BMK13" s="608"/>
      <c r="BML13" s="608"/>
      <c r="BMM13" s="608"/>
      <c r="BMN13" s="608"/>
      <c r="BMO13" s="608"/>
      <c r="BMP13" s="608"/>
      <c r="BMQ13" s="608"/>
      <c r="BMR13" s="608"/>
      <c r="BMS13" s="608"/>
      <c r="BMT13" s="608"/>
      <c r="BMU13" s="608"/>
      <c r="BMV13" s="608"/>
      <c r="BMW13" s="608"/>
      <c r="BMX13" s="608"/>
      <c r="BMY13" s="608"/>
      <c r="BMZ13" s="608"/>
      <c r="BNA13" s="608"/>
      <c r="BNB13" s="608"/>
      <c r="BNC13" s="608"/>
      <c r="BND13" s="608"/>
      <c r="BNE13" s="608"/>
      <c r="BNF13" s="608"/>
      <c r="BNG13" s="608"/>
      <c r="BNH13" s="608"/>
      <c r="BNI13" s="608"/>
      <c r="BNJ13" s="608"/>
      <c r="BNK13" s="608"/>
      <c r="BNL13" s="608"/>
      <c r="BNM13" s="608"/>
      <c r="BNN13" s="608"/>
      <c r="BNO13" s="608"/>
      <c r="BNP13" s="608"/>
      <c r="BNQ13" s="608"/>
      <c r="BNR13" s="608"/>
      <c r="BNS13" s="608"/>
      <c r="BNT13" s="608"/>
      <c r="BNU13" s="608"/>
      <c r="BNV13" s="608"/>
      <c r="BNW13" s="608"/>
      <c r="BNX13" s="608"/>
      <c r="BNY13" s="608"/>
      <c r="BNZ13" s="608"/>
      <c r="BOA13" s="608"/>
      <c r="BOB13" s="608"/>
      <c r="BOC13" s="608"/>
      <c r="BOD13" s="608"/>
      <c r="BOE13" s="608"/>
      <c r="BOF13" s="608"/>
      <c r="BOG13" s="608"/>
      <c r="BOH13" s="608"/>
      <c r="BOI13" s="608"/>
      <c r="BOJ13" s="608"/>
      <c r="BOK13" s="608"/>
      <c r="BOL13" s="608"/>
      <c r="BOM13" s="608"/>
      <c r="BON13" s="608"/>
      <c r="BOO13" s="608"/>
      <c r="BOP13" s="608"/>
      <c r="BOQ13" s="608"/>
      <c r="BOR13" s="608"/>
      <c r="BOS13" s="608"/>
      <c r="BOT13" s="608"/>
      <c r="BOU13" s="608"/>
      <c r="BOV13" s="608"/>
      <c r="BOW13" s="608"/>
      <c r="BOX13" s="608"/>
      <c r="BOY13" s="608"/>
      <c r="BOZ13" s="608"/>
      <c r="BPA13" s="608"/>
      <c r="BPB13" s="608"/>
      <c r="BPC13" s="608"/>
      <c r="BPD13" s="608"/>
      <c r="BPE13" s="608"/>
      <c r="BPF13" s="608"/>
      <c r="BPG13" s="608"/>
      <c r="BPH13" s="608"/>
      <c r="BPI13" s="608"/>
      <c r="BPJ13" s="608"/>
      <c r="BPK13" s="608"/>
      <c r="BPL13" s="608"/>
      <c r="BPM13" s="608"/>
      <c r="BPN13" s="608"/>
      <c r="BPO13" s="608"/>
      <c r="BPP13" s="608"/>
      <c r="BPQ13" s="608"/>
      <c r="BPR13" s="608"/>
      <c r="BPS13" s="608"/>
      <c r="BPT13" s="608"/>
      <c r="BPU13" s="608"/>
      <c r="BPV13" s="608"/>
      <c r="BPW13" s="608"/>
      <c r="BPX13" s="608"/>
      <c r="BPY13" s="608"/>
      <c r="BPZ13" s="608"/>
      <c r="BQA13" s="608"/>
      <c r="BQB13" s="608"/>
      <c r="BQC13" s="608"/>
      <c r="BQD13" s="608"/>
      <c r="BQE13" s="608"/>
      <c r="BQF13" s="608"/>
      <c r="BQG13" s="608"/>
      <c r="BQH13" s="608"/>
      <c r="BQI13" s="608"/>
      <c r="BQJ13" s="608"/>
      <c r="BQK13" s="608"/>
      <c r="BQL13" s="608"/>
      <c r="BQM13" s="608"/>
      <c r="BQN13" s="608"/>
      <c r="BQO13" s="608"/>
      <c r="BQP13" s="608"/>
      <c r="BQQ13" s="608"/>
      <c r="BQR13" s="608"/>
      <c r="BQS13" s="608"/>
      <c r="BQT13" s="608"/>
      <c r="BQU13" s="608"/>
      <c r="BQV13" s="608"/>
      <c r="BQW13" s="608"/>
      <c r="BQX13" s="608"/>
      <c r="BQY13" s="608"/>
      <c r="BQZ13" s="608"/>
      <c r="BRA13" s="608"/>
      <c r="BRB13" s="608"/>
      <c r="BRC13" s="608"/>
      <c r="BRD13" s="608"/>
      <c r="BRE13" s="608"/>
      <c r="BRF13" s="608"/>
      <c r="BRG13" s="608"/>
      <c r="BRH13" s="608"/>
      <c r="BRI13" s="608"/>
      <c r="BRJ13" s="608"/>
      <c r="BRK13" s="608"/>
      <c r="BRL13" s="608"/>
      <c r="BRM13" s="608"/>
      <c r="BRN13" s="608"/>
      <c r="BRO13" s="608"/>
      <c r="BRP13" s="608"/>
      <c r="BRQ13" s="608"/>
      <c r="BRR13" s="608"/>
      <c r="BRS13" s="608"/>
      <c r="BRT13" s="608"/>
      <c r="BRU13" s="608"/>
      <c r="BRV13" s="608"/>
      <c r="BRW13" s="608"/>
      <c r="BRX13" s="608"/>
      <c r="BRY13" s="608"/>
      <c r="BRZ13" s="608"/>
      <c r="BSA13" s="608"/>
      <c r="BSB13" s="608"/>
      <c r="BSC13" s="608"/>
      <c r="BSD13" s="608"/>
      <c r="BSE13" s="608"/>
      <c r="BSF13" s="608"/>
      <c r="BSG13" s="608"/>
      <c r="BSH13" s="608"/>
      <c r="BSI13" s="608"/>
      <c r="BSJ13" s="608"/>
      <c r="BSK13" s="608"/>
      <c r="BSL13" s="608"/>
      <c r="BSM13" s="608"/>
      <c r="BSN13" s="608"/>
      <c r="BSO13" s="608"/>
      <c r="BSP13" s="608"/>
      <c r="BSQ13" s="608"/>
      <c r="BSR13" s="608"/>
      <c r="BSS13" s="608"/>
      <c r="BST13" s="608"/>
      <c r="BSU13" s="608"/>
      <c r="BSV13" s="608"/>
      <c r="BSW13" s="608"/>
      <c r="BSX13" s="608"/>
      <c r="BSY13" s="608"/>
      <c r="BSZ13" s="608"/>
      <c r="BTA13" s="608"/>
      <c r="BTB13" s="608"/>
      <c r="BTC13" s="608"/>
      <c r="BTD13" s="608"/>
      <c r="BTE13" s="608"/>
      <c r="BTF13" s="608"/>
      <c r="BTG13" s="608"/>
      <c r="BTH13" s="608"/>
      <c r="BTI13" s="608"/>
      <c r="BTJ13" s="608"/>
      <c r="BTK13" s="608"/>
      <c r="BTL13" s="608"/>
      <c r="BTM13" s="608"/>
      <c r="BTN13" s="608"/>
      <c r="BTO13" s="608"/>
      <c r="BTP13" s="608"/>
      <c r="BTQ13" s="608"/>
      <c r="BTR13" s="608"/>
      <c r="BTS13" s="608"/>
      <c r="BTT13" s="608"/>
      <c r="BTU13" s="608"/>
      <c r="BTV13" s="608"/>
      <c r="BTW13" s="608"/>
      <c r="BTX13" s="608"/>
      <c r="BTY13" s="608"/>
      <c r="BTZ13" s="608"/>
      <c r="BUA13" s="608"/>
      <c r="BUB13" s="608"/>
      <c r="BUC13" s="608"/>
      <c r="BUD13" s="608"/>
      <c r="BUE13" s="608"/>
      <c r="BUF13" s="608"/>
      <c r="BUG13" s="608"/>
      <c r="BUH13" s="608"/>
      <c r="BUI13" s="608"/>
      <c r="BUJ13" s="608"/>
      <c r="BUK13" s="608"/>
      <c r="BUL13" s="608"/>
      <c r="BUM13" s="608"/>
      <c r="BUN13" s="608"/>
      <c r="BUO13" s="608"/>
      <c r="BUP13" s="608"/>
      <c r="BUQ13" s="608"/>
      <c r="BUR13" s="608"/>
      <c r="BUS13" s="608"/>
      <c r="BUT13" s="608"/>
      <c r="BUU13" s="608"/>
      <c r="BUV13" s="608"/>
      <c r="BUW13" s="608"/>
      <c r="BUX13" s="608"/>
      <c r="BUY13" s="608"/>
      <c r="BUZ13" s="608"/>
      <c r="BVA13" s="608"/>
      <c r="BVB13" s="608"/>
      <c r="BVC13" s="608"/>
      <c r="BVD13" s="608"/>
      <c r="BVE13" s="608"/>
      <c r="BVF13" s="608"/>
      <c r="BVG13" s="608"/>
      <c r="BVH13" s="608"/>
      <c r="BVI13" s="608"/>
      <c r="BVJ13" s="608"/>
      <c r="BVK13" s="608"/>
      <c r="BVL13" s="608"/>
      <c r="BVM13" s="608"/>
      <c r="BVN13" s="608"/>
      <c r="BVO13" s="608"/>
      <c r="BVP13" s="608"/>
      <c r="BVQ13" s="608"/>
      <c r="BVR13" s="608"/>
      <c r="BVS13" s="608"/>
      <c r="BVT13" s="608"/>
      <c r="BVU13" s="608"/>
      <c r="BVV13" s="608"/>
      <c r="BVW13" s="608"/>
      <c r="BVX13" s="608"/>
      <c r="BVY13" s="608"/>
      <c r="BVZ13" s="608"/>
      <c r="BWA13" s="608"/>
      <c r="BWB13" s="608"/>
      <c r="BWC13" s="608"/>
      <c r="BWD13" s="608"/>
      <c r="BWE13" s="608"/>
      <c r="BWF13" s="608"/>
      <c r="BWG13" s="608"/>
      <c r="BWH13" s="608"/>
      <c r="BWI13" s="608"/>
      <c r="BWJ13" s="608"/>
      <c r="BWK13" s="608"/>
      <c r="BWL13" s="608"/>
      <c r="BWM13" s="608"/>
      <c r="BWN13" s="608"/>
      <c r="BWO13" s="608"/>
      <c r="BWP13" s="608"/>
      <c r="BWQ13" s="608"/>
      <c r="BWR13" s="608"/>
      <c r="BWS13" s="608"/>
      <c r="BWT13" s="608"/>
      <c r="BWU13" s="608"/>
      <c r="BWV13" s="608"/>
      <c r="BWW13" s="608"/>
      <c r="BWX13" s="608"/>
      <c r="BWY13" s="608"/>
      <c r="BWZ13" s="608"/>
      <c r="BXA13" s="608"/>
      <c r="BXB13" s="608"/>
      <c r="BXC13" s="608"/>
      <c r="BXD13" s="608"/>
      <c r="BXE13" s="608"/>
      <c r="BXF13" s="608"/>
      <c r="BXG13" s="608"/>
      <c r="BXH13" s="608"/>
      <c r="BXI13" s="608"/>
      <c r="BXJ13" s="608"/>
      <c r="BXK13" s="608"/>
      <c r="BXL13" s="608"/>
      <c r="BXM13" s="608"/>
      <c r="BXN13" s="608"/>
      <c r="BXO13" s="608"/>
      <c r="BXP13" s="608"/>
      <c r="BXQ13" s="608"/>
      <c r="BXR13" s="608"/>
      <c r="BXS13" s="608"/>
      <c r="BXT13" s="608"/>
      <c r="BXU13" s="608"/>
      <c r="BXV13" s="608"/>
      <c r="BXW13" s="608"/>
      <c r="BXX13" s="608"/>
      <c r="BXY13" s="608"/>
      <c r="BXZ13" s="608"/>
      <c r="BYA13" s="608"/>
      <c r="BYB13" s="608"/>
      <c r="BYC13" s="608"/>
      <c r="BYD13" s="608"/>
      <c r="BYE13" s="608"/>
      <c r="BYF13" s="608"/>
      <c r="BYG13" s="608"/>
      <c r="BYH13" s="608"/>
      <c r="BYI13" s="608"/>
      <c r="BYJ13" s="608"/>
      <c r="BYK13" s="608"/>
      <c r="BYL13" s="608"/>
      <c r="BYM13" s="608"/>
      <c r="BYN13" s="608"/>
      <c r="BYO13" s="608"/>
      <c r="BYP13" s="608"/>
      <c r="BYQ13" s="608"/>
      <c r="BYR13" s="608"/>
      <c r="BYS13" s="608"/>
      <c r="BYT13" s="608"/>
      <c r="BYU13" s="608"/>
      <c r="BYV13" s="608"/>
      <c r="BYW13" s="608"/>
      <c r="BYX13" s="608"/>
      <c r="BYY13" s="608"/>
      <c r="BYZ13" s="608"/>
      <c r="BZA13" s="608"/>
      <c r="BZB13" s="608"/>
      <c r="BZC13" s="608"/>
      <c r="BZD13" s="608"/>
      <c r="BZE13" s="608"/>
      <c r="BZF13" s="608"/>
      <c r="BZG13" s="608"/>
      <c r="BZH13" s="608"/>
      <c r="BZI13" s="608"/>
      <c r="BZJ13" s="608"/>
      <c r="BZK13" s="608"/>
      <c r="BZL13" s="608"/>
      <c r="BZM13" s="608"/>
      <c r="BZN13" s="608"/>
      <c r="BZO13" s="608"/>
      <c r="BZP13" s="608"/>
      <c r="BZQ13" s="608"/>
      <c r="BZR13" s="608"/>
      <c r="BZS13" s="608"/>
      <c r="BZT13" s="608"/>
      <c r="BZU13" s="608"/>
      <c r="BZV13" s="608"/>
      <c r="BZW13" s="608"/>
      <c r="BZX13" s="608"/>
      <c r="BZY13" s="608"/>
      <c r="BZZ13" s="608"/>
      <c r="CAA13" s="608"/>
      <c r="CAB13" s="608"/>
      <c r="CAC13" s="608"/>
      <c r="CAD13" s="608"/>
      <c r="CAE13" s="608"/>
      <c r="CAF13" s="608"/>
      <c r="CAG13" s="608"/>
      <c r="CAH13" s="608"/>
      <c r="CAI13" s="608"/>
      <c r="CAJ13" s="608"/>
      <c r="CAK13" s="608"/>
      <c r="CAL13" s="608"/>
      <c r="CAM13" s="608"/>
      <c r="CAN13" s="608"/>
      <c r="CAO13" s="608"/>
      <c r="CAP13" s="608"/>
      <c r="CAQ13" s="608"/>
      <c r="CAR13" s="608"/>
      <c r="CAS13" s="608"/>
      <c r="CAT13" s="608"/>
      <c r="CAU13" s="608"/>
      <c r="CAV13" s="608"/>
      <c r="CAW13" s="608"/>
      <c r="CAX13" s="608"/>
      <c r="CAY13" s="608"/>
      <c r="CAZ13" s="608"/>
      <c r="CBA13" s="608"/>
      <c r="CBB13" s="608"/>
      <c r="CBC13" s="608"/>
      <c r="CBD13" s="608"/>
      <c r="CBE13" s="608"/>
      <c r="CBF13" s="608"/>
      <c r="CBG13" s="608"/>
      <c r="CBH13" s="608"/>
      <c r="CBI13" s="608"/>
      <c r="CBJ13" s="608"/>
      <c r="CBK13" s="608"/>
      <c r="CBL13" s="608"/>
      <c r="CBM13" s="608"/>
      <c r="CBN13" s="608"/>
      <c r="CBO13" s="608"/>
      <c r="CBP13" s="608"/>
      <c r="CBQ13" s="608"/>
      <c r="CBR13" s="608"/>
      <c r="CBS13" s="608"/>
      <c r="CBT13" s="608"/>
      <c r="CBU13" s="608"/>
      <c r="CBV13" s="608"/>
      <c r="CBW13" s="608"/>
      <c r="CBX13" s="608"/>
      <c r="CBY13" s="608"/>
      <c r="CBZ13" s="608"/>
      <c r="CCA13" s="608"/>
      <c r="CCB13" s="608"/>
      <c r="CCC13" s="608"/>
      <c r="CCD13" s="608"/>
      <c r="CCE13" s="608"/>
      <c r="CCF13" s="608"/>
      <c r="CCG13" s="608"/>
      <c r="CCH13" s="608"/>
      <c r="CCI13" s="608"/>
      <c r="CCJ13" s="608"/>
      <c r="CCK13" s="608"/>
      <c r="CCL13" s="608"/>
      <c r="CCM13" s="608"/>
      <c r="CCN13" s="608"/>
      <c r="CCO13" s="608"/>
      <c r="CCP13" s="608"/>
      <c r="CCQ13" s="608"/>
      <c r="CCR13" s="608"/>
      <c r="CCS13" s="608"/>
      <c r="CCT13" s="608"/>
      <c r="CCU13" s="608"/>
      <c r="CCV13" s="608"/>
      <c r="CCW13" s="608"/>
      <c r="CCX13" s="608"/>
      <c r="CCY13" s="608"/>
      <c r="CCZ13" s="608"/>
      <c r="CDA13" s="608"/>
      <c r="CDB13" s="608"/>
      <c r="CDC13" s="608"/>
      <c r="CDD13" s="608"/>
      <c r="CDE13" s="608"/>
      <c r="CDF13" s="608"/>
      <c r="CDG13" s="608"/>
      <c r="CDH13" s="608"/>
      <c r="CDI13" s="608"/>
      <c r="CDJ13" s="608"/>
      <c r="CDK13" s="608"/>
      <c r="CDL13" s="608"/>
      <c r="CDM13" s="608"/>
      <c r="CDN13" s="608"/>
      <c r="CDO13" s="608"/>
      <c r="CDP13" s="608"/>
      <c r="CDQ13" s="608"/>
      <c r="CDR13" s="608"/>
      <c r="CDS13" s="608"/>
      <c r="CDT13" s="608"/>
      <c r="CDU13" s="608"/>
      <c r="CDV13" s="608"/>
      <c r="CDW13" s="608"/>
      <c r="CDX13" s="608"/>
      <c r="CDY13" s="608"/>
      <c r="CDZ13" s="608"/>
      <c r="CEA13" s="608"/>
      <c r="CEB13" s="608"/>
      <c r="CEC13" s="608"/>
      <c r="CED13" s="608"/>
      <c r="CEE13" s="608"/>
      <c r="CEF13" s="608"/>
      <c r="CEG13" s="608"/>
      <c r="CEH13" s="608"/>
      <c r="CEI13" s="608"/>
      <c r="CEJ13" s="608"/>
      <c r="CEK13" s="608"/>
      <c r="CEL13" s="608"/>
      <c r="CEM13" s="608"/>
      <c r="CEN13" s="608"/>
      <c r="CEO13" s="608"/>
      <c r="CEP13" s="608"/>
      <c r="CEQ13" s="608"/>
      <c r="CER13" s="608"/>
      <c r="CES13" s="608"/>
      <c r="CET13" s="608"/>
      <c r="CEU13" s="608"/>
      <c r="CEV13" s="608"/>
      <c r="CEW13" s="608"/>
      <c r="CEX13" s="608"/>
      <c r="CEY13" s="608"/>
      <c r="CEZ13" s="608"/>
      <c r="CFA13" s="608"/>
      <c r="CFB13" s="608"/>
      <c r="CFC13" s="608"/>
      <c r="CFD13" s="608"/>
      <c r="CFE13" s="608"/>
      <c r="CFF13" s="608"/>
      <c r="CFG13" s="608"/>
      <c r="CFH13" s="608"/>
      <c r="CFI13" s="608"/>
      <c r="CFJ13" s="608"/>
      <c r="CFK13" s="608"/>
      <c r="CFL13" s="608"/>
      <c r="CFM13" s="608"/>
      <c r="CFN13" s="608"/>
      <c r="CFO13" s="608"/>
      <c r="CFP13" s="608"/>
      <c r="CFQ13" s="608"/>
      <c r="CFR13" s="608"/>
      <c r="CFS13" s="608"/>
      <c r="CFT13" s="608"/>
      <c r="CFU13" s="608"/>
      <c r="CFV13" s="608"/>
      <c r="CFW13" s="608"/>
      <c r="CFX13" s="608"/>
      <c r="CFY13" s="608"/>
      <c r="CFZ13" s="608"/>
      <c r="CGA13" s="608"/>
      <c r="CGB13" s="608"/>
      <c r="CGC13" s="608"/>
      <c r="CGD13" s="608"/>
      <c r="CGE13" s="608"/>
      <c r="CGF13" s="608"/>
      <c r="CGG13" s="608"/>
      <c r="CGH13" s="608"/>
      <c r="CGI13" s="608"/>
      <c r="CGJ13" s="608"/>
      <c r="CGK13" s="608"/>
      <c r="CGL13" s="608"/>
      <c r="CGM13" s="608"/>
      <c r="CGN13" s="608"/>
      <c r="CGO13" s="608"/>
      <c r="CGP13" s="608"/>
      <c r="CGQ13" s="608"/>
      <c r="CGR13" s="608"/>
      <c r="CGS13" s="608"/>
      <c r="CGT13" s="608"/>
      <c r="CGU13" s="608"/>
      <c r="CGV13" s="608"/>
      <c r="CGW13" s="608"/>
      <c r="CGX13" s="608"/>
      <c r="CGY13" s="608"/>
      <c r="CGZ13" s="608"/>
      <c r="CHA13" s="608"/>
      <c r="CHB13" s="608"/>
      <c r="CHC13" s="608"/>
      <c r="CHD13" s="608"/>
      <c r="CHE13" s="608"/>
      <c r="CHF13" s="608"/>
      <c r="CHG13" s="608"/>
      <c r="CHH13" s="608"/>
      <c r="CHI13" s="608"/>
      <c r="CHJ13" s="608"/>
      <c r="CHK13" s="608"/>
      <c r="CHL13" s="608"/>
      <c r="CHM13" s="608"/>
      <c r="CHN13" s="608"/>
      <c r="CHO13" s="608"/>
      <c r="CHP13" s="608"/>
      <c r="CHQ13" s="608"/>
      <c r="CHR13" s="608"/>
      <c r="CHS13" s="608"/>
      <c r="CHT13" s="608"/>
      <c r="CHU13" s="608"/>
      <c r="CHV13" s="608"/>
      <c r="CHW13" s="608"/>
      <c r="CHX13" s="608"/>
      <c r="CHY13" s="608"/>
      <c r="CHZ13" s="608"/>
      <c r="CIA13" s="608"/>
      <c r="CIB13" s="608"/>
      <c r="CIC13" s="608"/>
      <c r="CID13" s="608"/>
      <c r="CIE13" s="608"/>
      <c r="CIF13" s="608"/>
      <c r="CIG13" s="608"/>
      <c r="CIH13" s="608"/>
      <c r="CII13" s="608"/>
      <c r="CIJ13" s="608"/>
      <c r="CIK13" s="608"/>
      <c r="CIL13" s="608"/>
      <c r="CIM13" s="608"/>
      <c r="CIN13" s="608"/>
      <c r="CIO13" s="608"/>
      <c r="CIP13" s="608"/>
      <c r="CIQ13" s="608"/>
      <c r="CIR13" s="608"/>
      <c r="CIS13" s="608"/>
      <c r="CIT13" s="608"/>
      <c r="CIU13" s="608"/>
      <c r="CIV13" s="608"/>
      <c r="CIW13" s="608"/>
      <c r="CIX13" s="608"/>
      <c r="CIY13" s="608"/>
      <c r="CIZ13" s="608"/>
      <c r="CJA13" s="608"/>
      <c r="CJB13" s="608"/>
      <c r="CJC13" s="608"/>
      <c r="CJD13" s="608"/>
      <c r="CJE13" s="608"/>
      <c r="CJF13" s="608"/>
      <c r="CJG13" s="608"/>
      <c r="CJH13" s="608"/>
      <c r="CJI13" s="608"/>
      <c r="CJJ13" s="608"/>
      <c r="CJK13" s="608"/>
      <c r="CJL13" s="608"/>
      <c r="CJM13" s="608"/>
      <c r="CJN13" s="608"/>
      <c r="CJO13" s="608"/>
      <c r="CJP13" s="608"/>
      <c r="CJQ13" s="608"/>
      <c r="CJR13" s="608"/>
      <c r="CJS13" s="608"/>
      <c r="CJT13" s="608"/>
      <c r="CJU13" s="608"/>
      <c r="CJV13" s="608"/>
      <c r="CJW13" s="608"/>
      <c r="CJX13" s="608"/>
      <c r="CJY13" s="608"/>
      <c r="CJZ13" s="608"/>
      <c r="CKA13" s="608"/>
      <c r="CKB13" s="608"/>
      <c r="CKC13" s="608"/>
      <c r="CKD13" s="608"/>
      <c r="CKE13" s="608"/>
      <c r="CKF13" s="608"/>
      <c r="CKG13" s="608"/>
      <c r="CKH13" s="608"/>
      <c r="CKI13" s="608"/>
      <c r="CKJ13" s="608"/>
      <c r="CKK13" s="608"/>
      <c r="CKL13" s="608"/>
      <c r="CKM13" s="608"/>
      <c r="CKN13" s="608"/>
      <c r="CKO13" s="608"/>
      <c r="CKP13" s="608"/>
      <c r="CKQ13" s="608"/>
      <c r="CKR13" s="608"/>
      <c r="CKS13" s="608"/>
      <c r="CKT13" s="608"/>
      <c r="CKU13" s="608"/>
      <c r="CKV13" s="608"/>
      <c r="CKW13" s="608"/>
      <c r="CKX13" s="608"/>
      <c r="CKY13" s="608"/>
      <c r="CKZ13" s="608"/>
      <c r="CLA13" s="608"/>
      <c r="CLB13" s="608"/>
      <c r="CLC13" s="608"/>
      <c r="CLD13" s="608"/>
      <c r="CLE13" s="608"/>
      <c r="CLF13" s="608"/>
      <c r="CLG13" s="608"/>
      <c r="CLH13" s="608"/>
      <c r="CLI13" s="608"/>
      <c r="CLJ13" s="608"/>
      <c r="CLK13" s="608"/>
      <c r="CLL13" s="608"/>
      <c r="CLM13" s="608"/>
      <c r="CLN13" s="608"/>
      <c r="CLO13" s="608"/>
      <c r="CLP13" s="608"/>
      <c r="CLQ13" s="608"/>
      <c r="CLR13" s="608"/>
      <c r="CLS13" s="608"/>
      <c r="CLT13" s="608"/>
      <c r="CLU13" s="608"/>
      <c r="CLV13" s="608"/>
      <c r="CLW13" s="608"/>
      <c r="CLX13" s="608"/>
      <c r="CLY13" s="608"/>
      <c r="CLZ13" s="608"/>
      <c r="CMA13" s="608"/>
      <c r="CMB13" s="608"/>
      <c r="CMC13" s="608"/>
      <c r="CMD13" s="608"/>
      <c r="CME13" s="608"/>
      <c r="CMF13" s="608"/>
      <c r="CMG13" s="608"/>
      <c r="CMH13" s="608"/>
      <c r="CMI13" s="608"/>
      <c r="CMJ13" s="608"/>
      <c r="CMK13" s="608"/>
      <c r="CML13" s="608"/>
      <c r="CMM13" s="608"/>
      <c r="CMN13" s="608"/>
      <c r="CMO13" s="608"/>
      <c r="CMP13" s="608"/>
      <c r="CMQ13" s="608"/>
      <c r="CMR13" s="608"/>
      <c r="CMS13" s="608"/>
      <c r="CMT13" s="608"/>
      <c r="CMU13" s="608"/>
      <c r="CMV13" s="608"/>
      <c r="CMW13" s="608"/>
      <c r="CMX13" s="608"/>
      <c r="CMY13" s="608"/>
      <c r="CMZ13" s="608"/>
      <c r="CNA13" s="608"/>
      <c r="CNB13" s="608"/>
      <c r="CNC13" s="608"/>
      <c r="CND13" s="608"/>
      <c r="CNE13" s="608"/>
      <c r="CNF13" s="608"/>
      <c r="CNG13" s="608"/>
      <c r="CNH13" s="608"/>
      <c r="CNI13" s="608"/>
      <c r="CNJ13" s="608"/>
      <c r="CNK13" s="608"/>
      <c r="CNL13" s="608"/>
      <c r="CNM13" s="608"/>
      <c r="CNN13" s="608"/>
      <c r="CNO13" s="608"/>
      <c r="CNP13" s="608"/>
      <c r="CNQ13" s="608"/>
      <c r="CNR13" s="608"/>
      <c r="CNS13" s="608"/>
      <c r="CNT13" s="608"/>
      <c r="CNU13" s="608"/>
      <c r="CNV13" s="608"/>
      <c r="CNW13" s="608"/>
      <c r="CNX13" s="608"/>
      <c r="CNY13" s="608"/>
      <c r="CNZ13" s="608"/>
      <c r="COA13" s="608"/>
      <c r="COB13" s="608"/>
      <c r="COC13" s="608"/>
      <c r="COD13" s="608"/>
      <c r="COE13" s="608"/>
      <c r="COF13" s="608"/>
      <c r="COG13" s="608"/>
      <c r="COH13" s="608"/>
      <c r="COI13" s="608"/>
      <c r="COJ13" s="608"/>
      <c r="COK13" s="608"/>
      <c r="COL13" s="608"/>
      <c r="COM13" s="608"/>
      <c r="CON13" s="608"/>
      <c r="COO13" s="608"/>
      <c r="COP13" s="608"/>
      <c r="COQ13" s="608"/>
      <c r="COR13" s="608"/>
      <c r="COS13" s="608"/>
      <c r="COT13" s="608"/>
      <c r="COU13" s="608"/>
      <c r="COV13" s="608"/>
      <c r="COW13" s="608"/>
      <c r="COX13" s="608"/>
      <c r="COY13" s="608"/>
      <c r="COZ13" s="608"/>
      <c r="CPA13" s="608"/>
      <c r="CPB13" s="608"/>
      <c r="CPC13" s="608"/>
      <c r="CPD13" s="608"/>
      <c r="CPE13" s="608"/>
      <c r="CPF13" s="608"/>
      <c r="CPG13" s="608"/>
      <c r="CPH13" s="608"/>
      <c r="CPI13" s="608"/>
      <c r="CPJ13" s="608"/>
      <c r="CPK13" s="608"/>
      <c r="CPL13" s="608"/>
      <c r="CPM13" s="608"/>
      <c r="CPN13" s="608"/>
      <c r="CPO13" s="608"/>
      <c r="CPP13" s="608"/>
      <c r="CPQ13" s="608"/>
      <c r="CPR13" s="608"/>
      <c r="CPS13" s="608"/>
      <c r="CPT13" s="608"/>
      <c r="CPU13" s="608"/>
      <c r="CPV13" s="608"/>
      <c r="CPW13" s="608"/>
      <c r="CPX13" s="608"/>
      <c r="CPY13" s="608"/>
      <c r="CPZ13" s="608"/>
      <c r="CQA13" s="608"/>
      <c r="CQB13" s="608"/>
      <c r="CQC13" s="608"/>
      <c r="CQD13" s="608"/>
      <c r="CQE13" s="608"/>
      <c r="CQF13" s="608"/>
      <c r="CQG13" s="608"/>
      <c r="CQH13" s="608"/>
      <c r="CQI13" s="608"/>
      <c r="CQJ13" s="608"/>
      <c r="CQK13" s="608"/>
      <c r="CQL13" s="608"/>
      <c r="CQM13" s="608"/>
      <c r="CQN13" s="608"/>
      <c r="CQO13" s="608"/>
      <c r="CQP13" s="608"/>
      <c r="CQQ13" s="608"/>
      <c r="CQR13" s="608"/>
      <c r="CQS13" s="608"/>
      <c r="CQT13" s="608"/>
      <c r="CQU13" s="608"/>
      <c r="CQV13" s="608"/>
      <c r="CQW13" s="608"/>
      <c r="CQX13" s="608"/>
      <c r="CQY13" s="608"/>
      <c r="CQZ13" s="608"/>
      <c r="CRA13" s="608"/>
      <c r="CRB13" s="608"/>
      <c r="CRC13" s="608"/>
      <c r="CRD13" s="608"/>
      <c r="CRE13" s="608"/>
      <c r="CRF13" s="608"/>
      <c r="CRG13" s="608"/>
      <c r="CRH13" s="608"/>
      <c r="CRI13" s="608"/>
      <c r="CRJ13" s="608"/>
      <c r="CRK13" s="608"/>
      <c r="CRL13" s="608"/>
      <c r="CRM13" s="608"/>
      <c r="CRN13" s="608"/>
      <c r="CRO13" s="608"/>
      <c r="CRP13" s="608"/>
      <c r="CRQ13" s="608"/>
      <c r="CRR13" s="608"/>
      <c r="CRS13" s="608"/>
      <c r="CRT13" s="608"/>
      <c r="CRU13" s="608"/>
      <c r="CRV13" s="608"/>
      <c r="CRW13" s="608"/>
      <c r="CRX13" s="608"/>
      <c r="CRY13" s="608"/>
      <c r="CRZ13" s="608"/>
      <c r="CSA13" s="608"/>
      <c r="CSB13" s="608"/>
      <c r="CSC13" s="608"/>
      <c r="CSD13" s="608"/>
      <c r="CSE13" s="608"/>
      <c r="CSF13" s="608"/>
      <c r="CSG13" s="608"/>
      <c r="CSH13" s="608"/>
      <c r="CSI13" s="608"/>
      <c r="CSJ13" s="608"/>
      <c r="CSK13" s="608"/>
      <c r="CSL13" s="608"/>
      <c r="CSM13" s="608"/>
      <c r="CSN13" s="608"/>
      <c r="CSO13" s="608"/>
      <c r="CSP13" s="608"/>
      <c r="CSQ13" s="608"/>
      <c r="CSR13" s="608"/>
      <c r="CSS13" s="608"/>
      <c r="CST13" s="608"/>
      <c r="CSU13" s="608"/>
      <c r="CSV13" s="608"/>
      <c r="CSW13" s="608"/>
      <c r="CSX13" s="608"/>
      <c r="CSY13" s="608"/>
      <c r="CSZ13" s="608"/>
      <c r="CTA13" s="608"/>
      <c r="CTB13" s="608"/>
      <c r="CTC13" s="608"/>
      <c r="CTD13" s="608"/>
      <c r="CTE13" s="608"/>
      <c r="CTF13" s="608"/>
      <c r="CTG13" s="608"/>
      <c r="CTH13" s="608"/>
      <c r="CTI13" s="608"/>
      <c r="CTJ13" s="608"/>
      <c r="CTK13" s="608"/>
      <c r="CTL13" s="608"/>
      <c r="CTM13" s="608"/>
      <c r="CTN13" s="608"/>
      <c r="CTO13" s="608"/>
      <c r="CTP13" s="608"/>
      <c r="CTQ13" s="608"/>
      <c r="CTR13" s="608"/>
      <c r="CTS13" s="608"/>
      <c r="CTT13" s="608"/>
      <c r="CTU13" s="608"/>
      <c r="CTV13" s="608"/>
      <c r="CTW13" s="608"/>
      <c r="CTX13" s="608"/>
      <c r="CTY13" s="608"/>
      <c r="CTZ13" s="608"/>
      <c r="CUA13" s="608"/>
      <c r="CUB13" s="608"/>
      <c r="CUC13" s="608"/>
      <c r="CUD13" s="608"/>
      <c r="CUE13" s="608"/>
      <c r="CUF13" s="608"/>
      <c r="CUG13" s="608"/>
      <c r="CUH13" s="608"/>
      <c r="CUI13" s="608"/>
      <c r="CUJ13" s="608"/>
      <c r="CUK13" s="608"/>
      <c r="CUL13" s="608"/>
      <c r="CUM13" s="608"/>
      <c r="CUN13" s="608"/>
      <c r="CUO13" s="608"/>
      <c r="CUP13" s="608"/>
      <c r="CUQ13" s="608"/>
      <c r="CUR13" s="608"/>
      <c r="CUS13" s="608"/>
      <c r="CUT13" s="608"/>
      <c r="CUU13" s="608"/>
      <c r="CUV13" s="608"/>
      <c r="CUW13" s="608"/>
      <c r="CUX13" s="608"/>
      <c r="CUY13" s="608"/>
      <c r="CUZ13" s="608"/>
      <c r="CVA13" s="608"/>
      <c r="CVB13" s="608"/>
      <c r="CVC13" s="608"/>
      <c r="CVD13" s="608"/>
      <c r="CVE13" s="608"/>
      <c r="CVF13" s="608"/>
      <c r="CVG13" s="608"/>
      <c r="CVH13" s="608"/>
      <c r="CVI13" s="608"/>
      <c r="CVJ13" s="608"/>
      <c r="CVK13" s="608"/>
      <c r="CVL13" s="608"/>
      <c r="CVM13" s="608"/>
      <c r="CVN13" s="608"/>
      <c r="CVO13" s="608"/>
      <c r="CVP13" s="608"/>
      <c r="CVQ13" s="608"/>
      <c r="CVR13" s="608"/>
      <c r="CVS13" s="608"/>
      <c r="CVT13" s="608"/>
      <c r="CVU13" s="608"/>
      <c r="CVV13" s="608"/>
      <c r="CVW13" s="608"/>
      <c r="CVX13" s="608"/>
      <c r="CVY13" s="608"/>
      <c r="CVZ13" s="608"/>
      <c r="CWA13" s="608"/>
      <c r="CWB13" s="608"/>
      <c r="CWC13" s="608"/>
      <c r="CWD13" s="608"/>
      <c r="CWE13" s="608"/>
      <c r="CWF13" s="608"/>
      <c r="CWG13" s="608"/>
      <c r="CWH13" s="608"/>
      <c r="CWI13" s="608"/>
      <c r="CWJ13" s="608"/>
      <c r="CWK13" s="608"/>
      <c r="CWL13" s="608"/>
      <c r="CWM13" s="608"/>
      <c r="CWN13" s="608"/>
      <c r="CWO13" s="608"/>
      <c r="CWP13" s="608"/>
      <c r="CWQ13" s="608"/>
      <c r="CWR13" s="608"/>
      <c r="CWS13" s="608"/>
      <c r="CWT13" s="608"/>
      <c r="CWU13" s="608"/>
      <c r="CWV13" s="608"/>
      <c r="CWW13" s="608"/>
      <c r="CWX13" s="608"/>
      <c r="CWY13" s="608"/>
      <c r="CWZ13" s="608"/>
      <c r="CXA13" s="608"/>
      <c r="CXB13" s="608"/>
      <c r="CXC13" s="608"/>
      <c r="CXD13" s="608"/>
      <c r="CXE13" s="608"/>
      <c r="CXF13" s="608"/>
      <c r="CXG13" s="608"/>
      <c r="CXH13" s="608"/>
      <c r="CXI13" s="608"/>
      <c r="CXJ13" s="608"/>
      <c r="CXK13" s="608"/>
      <c r="CXL13" s="608"/>
      <c r="CXM13" s="608"/>
      <c r="CXN13" s="608"/>
      <c r="CXO13" s="608"/>
      <c r="CXP13" s="608"/>
      <c r="CXQ13" s="608"/>
      <c r="CXR13" s="608"/>
      <c r="CXS13" s="608"/>
      <c r="CXT13" s="608"/>
      <c r="CXU13" s="608"/>
      <c r="CXV13" s="608"/>
      <c r="CXW13" s="608"/>
      <c r="CXX13" s="608"/>
      <c r="CXY13" s="608"/>
      <c r="CXZ13" s="608"/>
      <c r="CYA13" s="608"/>
      <c r="CYB13" s="608"/>
      <c r="CYC13" s="608"/>
      <c r="CYD13" s="608"/>
      <c r="CYE13" s="608"/>
      <c r="CYF13" s="608"/>
      <c r="CYG13" s="608"/>
      <c r="CYH13" s="608"/>
      <c r="CYI13" s="608"/>
      <c r="CYJ13" s="608"/>
      <c r="CYK13" s="608"/>
      <c r="CYL13" s="608"/>
      <c r="CYM13" s="608"/>
      <c r="CYN13" s="608"/>
      <c r="CYO13" s="608"/>
      <c r="CYP13" s="608"/>
      <c r="CYQ13" s="608"/>
      <c r="CYR13" s="608"/>
      <c r="CYS13" s="608"/>
      <c r="CYT13" s="608"/>
      <c r="CYU13" s="608"/>
      <c r="CYV13" s="608"/>
      <c r="CYW13" s="608"/>
      <c r="CYX13" s="608"/>
      <c r="CYY13" s="608"/>
      <c r="CYZ13" s="608"/>
      <c r="CZA13" s="608"/>
      <c r="CZB13" s="608"/>
      <c r="CZC13" s="608"/>
      <c r="CZD13" s="608"/>
      <c r="CZE13" s="608"/>
      <c r="CZF13" s="608"/>
      <c r="CZG13" s="608"/>
      <c r="CZH13" s="608"/>
      <c r="CZI13" s="608"/>
      <c r="CZJ13" s="608"/>
      <c r="CZK13" s="608"/>
      <c r="CZL13" s="608"/>
      <c r="CZM13" s="608"/>
      <c r="CZN13" s="608"/>
      <c r="CZO13" s="608"/>
      <c r="CZP13" s="608"/>
      <c r="CZQ13" s="608"/>
      <c r="CZR13" s="608"/>
      <c r="CZS13" s="608"/>
      <c r="CZT13" s="608"/>
      <c r="CZU13" s="608"/>
      <c r="CZV13" s="608"/>
      <c r="CZW13" s="608"/>
      <c r="CZX13" s="608"/>
      <c r="CZY13" s="608"/>
      <c r="CZZ13" s="608"/>
      <c r="DAA13" s="608"/>
      <c r="DAB13" s="608"/>
      <c r="DAC13" s="608"/>
      <c r="DAD13" s="608"/>
      <c r="DAE13" s="608"/>
      <c r="DAF13" s="608"/>
      <c r="DAG13" s="608"/>
      <c r="DAH13" s="608"/>
      <c r="DAI13" s="608"/>
      <c r="DAJ13" s="608"/>
      <c r="DAK13" s="608"/>
      <c r="DAL13" s="608"/>
      <c r="DAM13" s="608"/>
      <c r="DAN13" s="608"/>
      <c r="DAO13" s="608"/>
      <c r="DAP13" s="608"/>
      <c r="DAQ13" s="608"/>
      <c r="DAR13" s="608"/>
      <c r="DAS13" s="608"/>
      <c r="DAT13" s="608"/>
      <c r="DAU13" s="608"/>
      <c r="DAV13" s="608"/>
      <c r="DAW13" s="608"/>
      <c r="DAX13" s="608"/>
      <c r="DAY13" s="608"/>
      <c r="DAZ13" s="608"/>
      <c r="DBA13" s="608"/>
      <c r="DBB13" s="608"/>
      <c r="DBC13" s="608"/>
      <c r="DBD13" s="608"/>
      <c r="DBE13" s="608"/>
      <c r="DBF13" s="608"/>
      <c r="DBG13" s="608"/>
      <c r="DBH13" s="608"/>
      <c r="DBI13" s="608"/>
      <c r="DBJ13" s="608"/>
      <c r="DBK13" s="608"/>
      <c r="DBL13" s="608"/>
      <c r="DBM13" s="608"/>
      <c r="DBN13" s="608"/>
      <c r="DBO13" s="608"/>
      <c r="DBP13" s="608"/>
      <c r="DBQ13" s="608"/>
      <c r="DBR13" s="608"/>
      <c r="DBS13" s="608"/>
      <c r="DBT13" s="608"/>
      <c r="DBU13" s="608"/>
      <c r="DBV13" s="608"/>
      <c r="DBW13" s="608"/>
      <c r="DBX13" s="608"/>
      <c r="DBY13" s="608"/>
      <c r="DBZ13" s="608"/>
      <c r="DCA13" s="608"/>
      <c r="DCB13" s="608"/>
      <c r="DCC13" s="608"/>
      <c r="DCD13" s="608"/>
      <c r="DCE13" s="608"/>
      <c r="DCF13" s="608"/>
      <c r="DCG13" s="608"/>
      <c r="DCH13" s="608"/>
      <c r="DCI13" s="608"/>
      <c r="DCJ13" s="608"/>
      <c r="DCK13" s="608"/>
      <c r="DCL13" s="608"/>
      <c r="DCM13" s="608"/>
      <c r="DCN13" s="608"/>
      <c r="DCO13" s="608"/>
      <c r="DCP13" s="608"/>
      <c r="DCQ13" s="608"/>
      <c r="DCR13" s="608"/>
      <c r="DCS13" s="608"/>
      <c r="DCT13" s="608"/>
      <c r="DCU13" s="608"/>
      <c r="DCV13" s="608"/>
      <c r="DCW13" s="608"/>
      <c r="DCX13" s="608"/>
      <c r="DCY13" s="608"/>
      <c r="DCZ13" s="608"/>
      <c r="DDA13" s="608"/>
      <c r="DDB13" s="608"/>
      <c r="DDC13" s="608"/>
      <c r="DDD13" s="608"/>
      <c r="DDE13" s="608"/>
      <c r="DDF13" s="608"/>
      <c r="DDG13" s="608"/>
      <c r="DDH13" s="608"/>
      <c r="DDI13" s="608"/>
      <c r="DDJ13" s="608"/>
      <c r="DDK13" s="608"/>
      <c r="DDL13" s="608"/>
      <c r="DDM13" s="608"/>
      <c r="DDN13" s="608"/>
      <c r="DDO13" s="608"/>
      <c r="DDP13" s="608"/>
      <c r="DDQ13" s="608"/>
      <c r="DDR13" s="608"/>
      <c r="DDS13" s="608"/>
      <c r="DDT13" s="608"/>
      <c r="DDU13" s="608"/>
      <c r="DDV13" s="608"/>
      <c r="DDW13" s="608"/>
      <c r="DDX13" s="608"/>
      <c r="DDY13" s="608"/>
      <c r="DDZ13" s="608"/>
      <c r="DEA13" s="608"/>
      <c r="DEB13" s="608"/>
      <c r="DEC13" s="608"/>
      <c r="DED13" s="608"/>
      <c r="DEE13" s="608"/>
      <c r="DEF13" s="608"/>
      <c r="DEG13" s="608"/>
      <c r="DEH13" s="608"/>
      <c r="DEI13" s="608"/>
      <c r="DEJ13" s="608"/>
      <c r="DEK13" s="608"/>
      <c r="DEL13" s="608"/>
      <c r="DEM13" s="608"/>
      <c r="DEN13" s="608"/>
      <c r="DEO13" s="608"/>
      <c r="DEP13" s="608"/>
      <c r="DEQ13" s="608"/>
      <c r="DER13" s="608"/>
      <c r="DES13" s="608"/>
      <c r="DET13" s="608"/>
      <c r="DEU13" s="608"/>
      <c r="DEV13" s="608"/>
      <c r="DEW13" s="608"/>
      <c r="DEX13" s="608"/>
      <c r="DEY13" s="608"/>
      <c r="DEZ13" s="608"/>
      <c r="DFA13" s="608"/>
      <c r="DFB13" s="608"/>
      <c r="DFC13" s="608"/>
      <c r="DFD13" s="608"/>
      <c r="DFE13" s="608"/>
      <c r="DFF13" s="608"/>
      <c r="DFG13" s="608"/>
      <c r="DFH13" s="608"/>
      <c r="DFI13" s="608"/>
      <c r="DFJ13" s="608"/>
      <c r="DFK13" s="608"/>
      <c r="DFL13" s="608"/>
      <c r="DFM13" s="608"/>
      <c r="DFN13" s="608"/>
      <c r="DFO13" s="608"/>
      <c r="DFP13" s="608"/>
      <c r="DFQ13" s="608"/>
      <c r="DFR13" s="608"/>
      <c r="DFS13" s="608"/>
      <c r="DFT13" s="608"/>
      <c r="DFU13" s="608"/>
      <c r="DFV13" s="608"/>
      <c r="DFW13" s="608"/>
      <c r="DFX13" s="608"/>
      <c r="DFY13" s="608"/>
      <c r="DFZ13" s="608"/>
      <c r="DGA13" s="608"/>
      <c r="DGB13" s="608"/>
      <c r="DGC13" s="608"/>
      <c r="DGD13" s="608"/>
      <c r="DGE13" s="608"/>
      <c r="DGF13" s="608"/>
      <c r="DGG13" s="608"/>
      <c r="DGH13" s="608"/>
      <c r="DGI13" s="608"/>
      <c r="DGJ13" s="608"/>
      <c r="DGK13" s="608"/>
      <c r="DGL13" s="608"/>
      <c r="DGM13" s="608"/>
      <c r="DGN13" s="608"/>
      <c r="DGO13" s="608"/>
      <c r="DGP13" s="608"/>
      <c r="DGQ13" s="608"/>
      <c r="DGR13" s="608"/>
      <c r="DGS13" s="608"/>
      <c r="DGT13" s="608"/>
      <c r="DGU13" s="608"/>
      <c r="DGV13" s="608"/>
      <c r="DGW13" s="608"/>
      <c r="DGX13" s="608"/>
      <c r="DGY13" s="608"/>
      <c r="DGZ13" s="608"/>
      <c r="DHA13" s="608"/>
      <c r="DHB13" s="608"/>
      <c r="DHC13" s="608"/>
      <c r="DHD13" s="608"/>
      <c r="DHE13" s="608"/>
      <c r="DHF13" s="608"/>
      <c r="DHG13" s="608"/>
      <c r="DHH13" s="608"/>
      <c r="DHI13" s="608"/>
      <c r="DHJ13" s="608"/>
      <c r="DHK13" s="608"/>
      <c r="DHL13" s="608"/>
      <c r="DHM13" s="608"/>
      <c r="DHN13" s="608"/>
      <c r="DHO13" s="608"/>
      <c r="DHP13" s="608"/>
      <c r="DHQ13" s="608"/>
      <c r="DHR13" s="608"/>
      <c r="DHS13" s="608"/>
      <c r="DHT13" s="608"/>
      <c r="DHU13" s="608"/>
      <c r="DHV13" s="608"/>
      <c r="DHW13" s="608"/>
      <c r="DHX13" s="608"/>
      <c r="DHY13" s="608"/>
      <c r="DHZ13" s="608"/>
      <c r="DIA13" s="608"/>
      <c r="DIB13" s="608"/>
      <c r="DIC13" s="608"/>
      <c r="DID13" s="608"/>
      <c r="DIE13" s="608"/>
      <c r="DIF13" s="608"/>
      <c r="DIG13" s="608"/>
      <c r="DIH13" s="608"/>
      <c r="DII13" s="608"/>
      <c r="DIJ13" s="608"/>
      <c r="DIK13" s="608"/>
      <c r="DIL13" s="608"/>
      <c r="DIM13" s="608"/>
      <c r="DIN13" s="608"/>
      <c r="DIO13" s="608"/>
      <c r="DIP13" s="608"/>
      <c r="DIQ13" s="608"/>
      <c r="DIR13" s="608"/>
      <c r="DIS13" s="608"/>
      <c r="DIT13" s="608"/>
      <c r="DIU13" s="608"/>
      <c r="DIV13" s="608"/>
      <c r="DIW13" s="608"/>
      <c r="DIX13" s="608"/>
      <c r="DIY13" s="608"/>
      <c r="DIZ13" s="608"/>
      <c r="DJA13" s="608"/>
      <c r="DJB13" s="608"/>
      <c r="DJC13" s="608"/>
      <c r="DJD13" s="608"/>
      <c r="DJE13" s="608"/>
      <c r="DJF13" s="608"/>
      <c r="DJG13" s="608"/>
      <c r="DJH13" s="608"/>
      <c r="DJI13" s="608"/>
      <c r="DJJ13" s="608"/>
      <c r="DJK13" s="608"/>
      <c r="DJL13" s="608"/>
      <c r="DJM13" s="608"/>
      <c r="DJN13" s="608"/>
      <c r="DJO13" s="608"/>
      <c r="DJP13" s="608"/>
      <c r="DJQ13" s="608"/>
      <c r="DJR13" s="608"/>
      <c r="DJS13" s="608"/>
      <c r="DJT13" s="608"/>
      <c r="DJU13" s="608"/>
      <c r="DJV13" s="608"/>
      <c r="DJW13" s="608"/>
      <c r="DJX13" s="608"/>
      <c r="DJY13" s="608"/>
      <c r="DJZ13" s="608"/>
      <c r="DKA13" s="608"/>
      <c r="DKB13" s="608"/>
      <c r="DKC13" s="608"/>
      <c r="DKD13" s="608"/>
      <c r="DKE13" s="608"/>
      <c r="DKF13" s="608"/>
      <c r="DKG13" s="608"/>
      <c r="DKH13" s="608"/>
      <c r="DKI13" s="608"/>
      <c r="DKJ13" s="608"/>
      <c r="DKK13" s="608"/>
      <c r="DKL13" s="608"/>
      <c r="DKM13" s="608"/>
      <c r="DKN13" s="608"/>
      <c r="DKO13" s="608"/>
      <c r="DKP13" s="608"/>
      <c r="DKQ13" s="608"/>
      <c r="DKR13" s="608"/>
      <c r="DKS13" s="608"/>
      <c r="DKT13" s="608"/>
      <c r="DKU13" s="608"/>
      <c r="DKV13" s="608"/>
      <c r="DKW13" s="608"/>
      <c r="DKX13" s="608"/>
      <c r="DKY13" s="608"/>
      <c r="DKZ13" s="608"/>
      <c r="DLA13" s="608"/>
      <c r="DLB13" s="608"/>
      <c r="DLC13" s="608"/>
      <c r="DLD13" s="608"/>
      <c r="DLE13" s="608"/>
      <c r="DLF13" s="608"/>
      <c r="DLG13" s="608"/>
      <c r="DLH13" s="608"/>
      <c r="DLI13" s="608"/>
      <c r="DLJ13" s="608"/>
      <c r="DLK13" s="608"/>
      <c r="DLL13" s="608"/>
      <c r="DLM13" s="608"/>
      <c r="DLN13" s="608"/>
      <c r="DLO13" s="608"/>
      <c r="DLP13" s="608"/>
      <c r="DLQ13" s="608"/>
      <c r="DLR13" s="608"/>
      <c r="DLS13" s="608"/>
      <c r="DLT13" s="608"/>
      <c r="DLU13" s="608"/>
      <c r="DLV13" s="608"/>
      <c r="DLW13" s="608"/>
      <c r="DLX13" s="608"/>
      <c r="DLY13" s="608"/>
      <c r="DLZ13" s="608"/>
      <c r="DMA13" s="608"/>
      <c r="DMB13" s="608"/>
      <c r="DMC13" s="608"/>
      <c r="DMD13" s="608"/>
      <c r="DME13" s="608"/>
      <c r="DMF13" s="608"/>
      <c r="DMG13" s="608"/>
      <c r="DMH13" s="608"/>
      <c r="DMI13" s="608"/>
      <c r="DMJ13" s="608"/>
      <c r="DMK13" s="608"/>
      <c r="DML13" s="608"/>
      <c r="DMM13" s="608"/>
      <c r="DMN13" s="608"/>
      <c r="DMO13" s="608"/>
      <c r="DMP13" s="608"/>
      <c r="DMQ13" s="608"/>
      <c r="DMR13" s="608"/>
      <c r="DMS13" s="608"/>
      <c r="DMT13" s="608"/>
      <c r="DMU13" s="608"/>
      <c r="DMV13" s="608"/>
      <c r="DMW13" s="608"/>
      <c r="DMX13" s="608"/>
      <c r="DMY13" s="608"/>
      <c r="DMZ13" s="608"/>
      <c r="DNA13" s="608"/>
      <c r="DNB13" s="608"/>
      <c r="DNC13" s="608"/>
      <c r="DND13" s="608"/>
      <c r="DNE13" s="608"/>
      <c r="DNF13" s="608"/>
      <c r="DNG13" s="608"/>
      <c r="DNH13" s="608"/>
      <c r="DNI13" s="608"/>
      <c r="DNJ13" s="608"/>
      <c r="DNK13" s="608"/>
      <c r="DNL13" s="608"/>
      <c r="DNM13" s="608"/>
      <c r="DNN13" s="608"/>
      <c r="DNO13" s="608"/>
      <c r="DNP13" s="608"/>
      <c r="DNQ13" s="608"/>
      <c r="DNR13" s="608"/>
      <c r="DNS13" s="608"/>
      <c r="DNT13" s="608"/>
      <c r="DNU13" s="608"/>
      <c r="DNV13" s="608"/>
      <c r="DNW13" s="608"/>
      <c r="DNX13" s="608"/>
      <c r="DNY13" s="608"/>
      <c r="DNZ13" s="608"/>
      <c r="DOA13" s="608"/>
      <c r="DOB13" s="608"/>
      <c r="DOC13" s="608"/>
      <c r="DOD13" s="608"/>
      <c r="DOE13" s="608"/>
      <c r="DOF13" s="608"/>
      <c r="DOG13" s="608"/>
      <c r="DOH13" s="608"/>
      <c r="DOI13" s="608"/>
      <c r="DOJ13" s="608"/>
      <c r="DOK13" s="608"/>
      <c r="DOL13" s="608"/>
      <c r="DOM13" s="608"/>
      <c r="DON13" s="608"/>
      <c r="DOO13" s="608"/>
      <c r="DOP13" s="608"/>
      <c r="DOQ13" s="608"/>
      <c r="DOR13" s="608"/>
      <c r="DOS13" s="608"/>
      <c r="DOT13" s="608"/>
      <c r="DOU13" s="608"/>
      <c r="DOV13" s="608"/>
      <c r="DOW13" s="608"/>
      <c r="DOX13" s="608"/>
      <c r="DOY13" s="608"/>
      <c r="DOZ13" s="608"/>
      <c r="DPA13" s="608"/>
      <c r="DPB13" s="608"/>
      <c r="DPC13" s="608"/>
      <c r="DPD13" s="608"/>
      <c r="DPE13" s="608"/>
      <c r="DPF13" s="608"/>
      <c r="DPG13" s="608"/>
      <c r="DPH13" s="608"/>
      <c r="DPI13" s="608"/>
      <c r="DPJ13" s="608"/>
      <c r="DPK13" s="608"/>
      <c r="DPL13" s="608"/>
      <c r="DPM13" s="608"/>
      <c r="DPN13" s="608"/>
      <c r="DPO13" s="608"/>
      <c r="DPP13" s="608"/>
      <c r="DPQ13" s="608"/>
      <c r="DPR13" s="608"/>
      <c r="DPS13" s="608"/>
      <c r="DPT13" s="608"/>
      <c r="DPU13" s="608"/>
      <c r="DPV13" s="608"/>
      <c r="DPW13" s="608"/>
      <c r="DPX13" s="608"/>
      <c r="DPY13" s="608"/>
      <c r="DPZ13" s="608"/>
      <c r="DQA13" s="608"/>
      <c r="DQB13" s="608"/>
      <c r="DQC13" s="608"/>
      <c r="DQD13" s="608"/>
      <c r="DQE13" s="608"/>
      <c r="DQF13" s="608"/>
      <c r="DQG13" s="608"/>
      <c r="DQH13" s="608"/>
      <c r="DQI13" s="608"/>
      <c r="DQJ13" s="608"/>
      <c r="DQK13" s="608"/>
      <c r="DQL13" s="608"/>
      <c r="DQM13" s="608"/>
      <c r="DQN13" s="608"/>
      <c r="DQO13" s="608"/>
      <c r="DQP13" s="608"/>
      <c r="DQQ13" s="608"/>
      <c r="DQR13" s="608"/>
      <c r="DQS13" s="608"/>
      <c r="DQT13" s="608"/>
      <c r="DQU13" s="608"/>
      <c r="DQV13" s="608"/>
      <c r="DQW13" s="608"/>
      <c r="DQX13" s="608"/>
      <c r="DQY13" s="608"/>
      <c r="DQZ13" s="608"/>
      <c r="DRA13" s="608"/>
      <c r="DRB13" s="608"/>
      <c r="DRC13" s="608"/>
      <c r="DRD13" s="608"/>
      <c r="DRE13" s="608"/>
      <c r="DRF13" s="608"/>
      <c r="DRG13" s="608"/>
      <c r="DRH13" s="608"/>
      <c r="DRI13" s="608"/>
      <c r="DRJ13" s="608"/>
      <c r="DRK13" s="608"/>
      <c r="DRL13" s="608"/>
      <c r="DRM13" s="608"/>
      <c r="DRN13" s="608"/>
      <c r="DRO13" s="608"/>
      <c r="DRP13" s="608"/>
      <c r="DRQ13" s="608"/>
      <c r="DRR13" s="608"/>
      <c r="DRS13" s="608"/>
      <c r="DRT13" s="608"/>
      <c r="DRU13" s="608"/>
      <c r="DRV13" s="608"/>
      <c r="DRW13" s="608"/>
      <c r="DRX13" s="608"/>
      <c r="DRY13" s="608"/>
      <c r="DRZ13" s="608"/>
      <c r="DSA13" s="608"/>
      <c r="DSB13" s="608"/>
      <c r="DSC13" s="608"/>
      <c r="DSD13" s="608"/>
      <c r="DSE13" s="608"/>
      <c r="DSF13" s="608"/>
      <c r="DSG13" s="608"/>
      <c r="DSH13" s="608"/>
      <c r="DSI13" s="608"/>
      <c r="DSJ13" s="608"/>
      <c r="DSK13" s="608"/>
      <c r="DSL13" s="608"/>
      <c r="DSM13" s="608"/>
      <c r="DSN13" s="608"/>
      <c r="DSO13" s="608"/>
      <c r="DSP13" s="608"/>
      <c r="DSQ13" s="608"/>
      <c r="DSR13" s="608"/>
      <c r="DSS13" s="608"/>
      <c r="DST13" s="608"/>
      <c r="DSU13" s="608"/>
      <c r="DSV13" s="608"/>
      <c r="DSW13" s="608"/>
      <c r="DSX13" s="608"/>
      <c r="DSY13" s="608"/>
      <c r="DSZ13" s="608"/>
      <c r="DTA13" s="608"/>
      <c r="DTB13" s="608"/>
      <c r="DTC13" s="608"/>
      <c r="DTD13" s="608"/>
      <c r="DTE13" s="608"/>
      <c r="DTF13" s="608"/>
      <c r="DTG13" s="608"/>
      <c r="DTH13" s="608"/>
      <c r="DTI13" s="608"/>
      <c r="DTJ13" s="608"/>
      <c r="DTK13" s="608"/>
      <c r="DTL13" s="608"/>
      <c r="DTM13" s="608"/>
      <c r="DTN13" s="608"/>
      <c r="DTO13" s="608"/>
      <c r="DTP13" s="608"/>
      <c r="DTQ13" s="608"/>
      <c r="DTR13" s="608"/>
      <c r="DTS13" s="608"/>
      <c r="DTT13" s="608"/>
      <c r="DTU13" s="608"/>
      <c r="DTV13" s="608"/>
      <c r="DTW13" s="608"/>
      <c r="DTX13" s="608"/>
      <c r="DTY13" s="608"/>
      <c r="DTZ13" s="608"/>
      <c r="DUA13" s="608"/>
      <c r="DUB13" s="608"/>
      <c r="DUC13" s="608"/>
      <c r="DUD13" s="608"/>
      <c r="DUE13" s="608"/>
      <c r="DUF13" s="608"/>
      <c r="DUG13" s="608"/>
      <c r="DUH13" s="608"/>
      <c r="DUI13" s="608"/>
      <c r="DUJ13" s="608"/>
      <c r="DUK13" s="608"/>
      <c r="DUL13" s="608"/>
      <c r="DUM13" s="608"/>
      <c r="DUN13" s="608"/>
      <c r="DUO13" s="608"/>
      <c r="DUP13" s="608"/>
      <c r="DUQ13" s="608"/>
      <c r="DUR13" s="608"/>
      <c r="DUS13" s="608"/>
      <c r="DUT13" s="608"/>
      <c r="DUU13" s="608"/>
      <c r="DUV13" s="608"/>
      <c r="DUW13" s="608"/>
      <c r="DUX13" s="608"/>
      <c r="DUY13" s="608"/>
      <c r="DUZ13" s="608"/>
      <c r="DVA13" s="608"/>
      <c r="DVB13" s="608"/>
      <c r="DVC13" s="608"/>
      <c r="DVD13" s="608"/>
      <c r="DVE13" s="608"/>
      <c r="DVF13" s="608"/>
      <c r="DVG13" s="608"/>
      <c r="DVH13" s="608"/>
      <c r="DVI13" s="608"/>
      <c r="DVJ13" s="608"/>
      <c r="DVK13" s="608"/>
      <c r="DVL13" s="608"/>
      <c r="DVM13" s="608"/>
      <c r="DVN13" s="608"/>
      <c r="DVO13" s="608"/>
      <c r="DVP13" s="608"/>
      <c r="DVQ13" s="608"/>
      <c r="DVR13" s="608"/>
      <c r="DVS13" s="608"/>
      <c r="DVT13" s="608"/>
      <c r="DVU13" s="608"/>
      <c r="DVV13" s="608"/>
      <c r="DVW13" s="608"/>
      <c r="DVX13" s="608"/>
      <c r="DVY13" s="608"/>
      <c r="DVZ13" s="608"/>
      <c r="DWA13" s="608"/>
      <c r="DWB13" s="608"/>
      <c r="DWC13" s="608"/>
      <c r="DWD13" s="608"/>
      <c r="DWE13" s="608"/>
      <c r="DWF13" s="608"/>
      <c r="DWG13" s="608"/>
      <c r="DWH13" s="608"/>
      <c r="DWI13" s="608"/>
      <c r="DWJ13" s="608"/>
      <c r="DWK13" s="608"/>
      <c r="DWL13" s="608"/>
      <c r="DWM13" s="608"/>
      <c r="DWN13" s="608"/>
      <c r="DWO13" s="608"/>
      <c r="DWP13" s="608"/>
      <c r="DWQ13" s="608"/>
      <c r="DWR13" s="608"/>
      <c r="DWS13" s="608"/>
      <c r="DWT13" s="608"/>
      <c r="DWU13" s="608"/>
      <c r="DWV13" s="608"/>
      <c r="DWW13" s="608"/>
      <c r="DWX13" s="608"/>
      <c r="DWY13" s="608"/>
      <c r="DWZ13" s="608"/>
      <c r="DXA13" s="608"/>
      <c r="DXB13" s="608"/>
      <c r="DXC13" s="608"/>
      <c r="DXD13" s="608"/>
      <c r="DXE13" s="608"/>
      <c r="DXF13" s="608"/>
      <c r="DXG13" s="608"/>
      <c r="DXH13" s="608"/>
      <c r="DXI13" s="608"/>
      <c r="DXJ13" s="608"/>
      <c r="DXK13" s="608"/>
      <c r="DXL13" s="608"/>
      <c r="DXM13" s="608"/>
      <c r="DXN13" s="608"/>
      <c r="DXO13" s="608"/>
      <c r="DXP13" s="608"/>
      <c r="DXQ13" s="608"/>
      <c r="DXR13" s="608"/>
      <c r="DXS13" s="608"/>
      <c r="DXT13" s="608"/>
      <c r="DXU13" s="608"/>
      <c r="DXV13" s="608"/>
      <c r="DXW13" s="608"/>
      <c r="DXX13" s="608"/>
      <c r="DXY13" s="608"/>
      <c r="DXZ13" s="608"/>
      <c r="DYA13" s="608"/>
      <c r="DYB13" s="608"/>
      <c r="DYC13" s="608"/>
      <c r="DYD13" s="608"/>
      <c r="DYE13" s="608"/>
      <c r="DYF13" s="608"/>
      <c r="DYG13" s="608"/>
      <c r="DYH13" s="608"/>
      <c r="DYI13" s="608"/>
      <c r="DYJ13" s="608"/>
      <c r="DYK13" s="608"/>
      <c r="DYL13" s="608"/>
      <c r="DYM13" s="608"/>
      <c r="DYN13" s="608"/>
      <c r="DYO13" s="608"/>
      <c r="DYP13" s="608"/>
      <c r="DYQ13" s="608"/>
      <c r="DYR13" s="608"/>
      <c r="DYS13" s="608"/>
      <c r="DYT13" s="608"/>
      <c r="DYU13" s="608"/>
      <c r="DYV13" s="608"/>
      <c r="DYW13" s="608"/>
      <c r="DYX13" s="608"/>
      <c r="DYY13" s="608"/>
      <c r="DYZ13" s="608"/>
      <c r="DZA13" s="608"/>
      <c r="DZB13" s="608"/>
      <c r="DZC13" s="608"/>
      <c r="DZD13" s="608"/>
      <c r="DZE13" s="608"/>
      <c r="DZF13" s="608"/>
      <c r="DZG13" s="608"/>
      <c r="DZH13" s="608"/>
      <c r="DZI13" s="608"/>
      <c r="DZJ13" s="608"/>
      <c r="DZK13" s="608"/>
      <c r="DZL13" s="608"/>
      <c r="DZM13" s="608"/>
      <c r="DZN13" s="608"/>
      <c r="DZO13" s="608"/>
      <c r="DZP13" s="608"/>
      <c r="DZQ13" s="608"/>
      <c r="DZR13" s="608"/>
      <c r="DZS13" s="608"/>
      <c r="DZT13" s="608"/>
      <c r="DZU13" s="608"/>
      <c r="DZV13" s="608"/>
      <c r="DZW13" s="608"/>
      <c r="DZX13" s="608"/>
      <c r="DZY13" s="608"/>
      <c r="DZZ13" s="608"/>
      <c r="EAA13" s="608"/>
      <c r="EAB13" s="608"/>
      <c r="EAC13" s="608"/>
      <c r="EAD13" s="608"/>
      <c r="EAE13" s="608"/>
      <c r="EAF13" s="608"/>
      <c r="EAG13" s="608"/>
      <c r="EAH13" s="608"/>
      <c r="EAI13" s="608"/>
      <c r="EAJ13" s="608"/>
      <c r="EAK13" s="608"/>
      <c r="EAL13" s="608"/>
      <c r="EAM13" s="608"/>
      <c r="EAN13" s="608"/>
      <c r="EAO13" s="608"/>
      <c r="EAP13" s="608"/>
      <c r="EAQ13" s="608"/>
      <c r="EAR13" s="608"/>
      <c r="EAS13" s="608"/>
      <c r="EAT13" s="608"/>
      <c r="EAU13" s="608"/>
      <c r="EAV13" s="608"/>
      <c r="EAW13" s="608"/>
      <c r="EAX13" s="608"/>
      <c r="EAY13" s="608"/>
      <c r="EAZ13" s="608"/>
      <c r="EBA13" s="608"/>
      <c r="EBB13" s="608"/>
      <c r="EBC13" s="608"/>
      <c r="EBD13" s="608"/>
      <c r="EBE13" s="608"/>
      <c r="EBF13" s="608"/>
      <c r="EBG13" s="608"/>
      <c r="EBH13" s="608"/>
      <c r="EBI13" s="608"/>
      <c r="EBJ13" s="608"/>
      <c r="EBK13" s="608"/>
      <c r="EBL13" s="608"/>
      <c r="EBM13" s="608"/>
      <c r="EBN13" s="608"/>
      <c r="EBO13" s="608"/>
      <c r="EBP13" s="608"/>
      <c r="EBQ13" s="608"/>
      <c r="EBR13" s="608"/>
      <c r="EBS13" s="608"/>
      <c r="EBT13" s="608"/>
      <c r="EBU13" s="608"/>
      <c r="EBV13" s="608"/>
      <c r="EBW13" s="608"/>
      <c r="EBX13" s="608"/>
      <c r="EBY13" s="608"/>
      <c r="EBZ13" s="608"/>
      <c r="ECA13" s="608"/>
      <c r="ECB13" s="608"/>
      <c r="ECC13" s="608"/>
      <c r="ECD13" s="608"/>
      <c r="ECE13" s="608"/>
      <c r="ECF13" s="608"/>
      <c r="ECG13" s="608"/>
      <c r="ECH13" s="608"/>
      <c r="ECI13" s="608"/>
      <c r="ECJ13" s="608"/>
      <c r="ECK13" s="608"/>
      <c r="ECL13" s="608"/>
      <c r="ECM13" s="608"/>
      <c r="ECN13" s="608"/>
      <c r="ECO13" s="608"/>
      <c r="ECP13" s="608"/>
      <c r="ECQ13" s="608"/>
      <c r="ECR13" s="608"/>
      <c r="ECS13" s="608"/>
      <c r="ECT13" s="608"/>
      <c r="ECU13" s="608"/>
      <c r="ECV13" s="608"/>
      <c r="ECW13" s="608"/>
      <c r="ECX13" s="608"/>
      <c r="ECY13" s="608"/>
      <c r="ECZ13" s="608"/>
      <c r="EDA13" s="608"/>
      <c r="EDB13" s="608"/>
      <c r="EDC13" s="608"/>
      <c r="EDD13" s="608"/>
      <c r="EDE13" s="608"/>
      <c r="EDF13" s="608"/>
      <c r="EDG13" s="608"/>
      <c r="EDH13" s="608"/>
      <c r="EDI13" s="608"/>
      <c r="EDJ13" s="608"/>
      <c r="EDK13" s="608"/>
      <c r="EDL13" s="608"/>
      <c r="EDM13" s="608"/>
      <c r="EDN13" s="608"/>
      <c r="EDO13" s="608"/>
      <c r="EDP13" s="608"/>
      <c r="EDQ13" s="608"/>
      <c r="EDR13" s="608"/>
      <c r="EDS13" s="608"/>
      <c r="EDT13" s="608"/>
      <c r="EDU13" s="608"/>
      <c r="EDV13" s="608"/>
      <c r="EDW13" s="608"/>
      <c r="EDX13" s="608"/>
      <c r="EDY13" s="608"/>
      <c r="EDZ13" s="608"/>
      <c r="EEA13" s="608"/>
      <c r="EEB13" s="608"/>
      <c r="EEC13" s="608"/>
      <c r="EED13" s="608"/>
      <c r="EEE13" s="608"/>
      <c r="EEF13" s="608"/>
      <c r="EEG13" s="608"/>
      <c r="EEH13" s="608"/>
      <c r="EEI13" s="608"/>
      <c r="EEJ13" s="608"/>
      <c r="EEK13" s="608"/>
      <c r="EEL13" s="608"/>
      <c r="EEM13" s="608"/>
      <c r="EEN13" s="608"/>
      <c r="EEO13" s="608"/>
      <c r="EEP13" s="608"/>
      <c r="EEQ13" s="608"/>
      <c r="EER13" s="608"/>
      <c r="EES13" s="608"/>
      <c r="EET13" s="608"/>
      <c r="EEU13" s="608"/>
      <c r="EEV13" s="608"/>
      <c r="EEW13" s="608"/>
      <c r="EEX13" s="608"/>
      <c r="EEY13" s="608"/>
      <c r="EEZ13" s="608"/>
      <c r="EFA13" s="608"/>
      <c r="EFB13" s="608"/>
      <c r="EFC13" s="608"/>
      <c r="EFD13" s="608"/>
      <c r="EFE13" s="608"/>
      <c r="EFF13" s="608"/>
      <c r="EFG13" s="608"/>
      <c r="EFH13" s="608"/>
      <c r="EFI13" s="608"/>
      <c r="EFJ13" s="608"/>
      <c r="EFK13" s="608"/>
      <c r="EFL13" s="608"/>
      <c r="EFM13" s="608"/>
      <c r="EFN13" s="608"/>
      <c r="EFO13" s="608"/>
      <c r="EFP13" s="608"/>
      <c r="EFQ13" s="608"/>
      <c r="EFR13" s="608"/>
      <c r="EFS13" s="608"/>
      <c r="EFT13" s="608"/>
      <c r="EFU13" s="608"/>
      <c r="EFV13" s="608"/>
      <c r="EFW13" s="608"/>
      <c r="EFX13" s="608"/>
      <c r="EFY13" s="608"/>
      <c r="EFZ13" s="608"/>
      <c r="EGA13" s="608"/>
      <c r="EGB13" s="608"/>
      <c r="EGC13" s="608"/>
      <c r="EGD13" s="608"/>
      <c r="EGE13" s="608"/>
      <c r="EGF13" s="608"/>
      <c r="EGG13" s="608"/>
      <c r="EGH13" s="608"/>
      <c r="EGI13" s="608"/>
      <c r="EGJ13" s="608"/>
      <c r="EGK13" s="608"/>
      <c r="EGL13" s="608"/>
      <c r="EGM13" s="608"/>
      <c r="EGN13" s="608"/>
      <c r="EGO13" s="608"/>
      <c r="EGP13" s="608"/>
      <c r="EGQ13" s="608"/>
      <c r="EGR13" s="608"/>
      <c r="EGS13" s="608"/>
      <c r="EGT13" s="608"/>
      <c r="EGU13" s="608"/>
      <c r="EGV13" s="608"/>
      <c r="EGW13" s="608"/>
      <c r="EGX13" s="608"/>
      <c r="EGY13" s="608"/>
      <c r="EGZ13" s="608"/>
      <c r="EHA13" s="608"/>
      <c r="EHB13" s="608"/>
      <c r="EHC13" s="608"/>
      <c r="EHD13" s="608"/>
      <c r="EHE13" s="608"/>
      <c r="EHF13" s="608"/>
      <c r="EHG13" s="608"/>
      <c r="EHH13" s="608"/>
      <c r="EHI13" s="608"/>
      <c r="EHJ13" s="608"/>
      <c r="EHK13" s="608"/>
      <c r="EHL13" s="608"/>
      <c r="EHM13" s="608"/>
      <c r="EHN13" s="608"/>
      <c r="EHO13" s="608"/>
      <c r="EHP13" s="608"/>
      <c r="EHQ13" s="608"/>
      <c r="EHR13" s="608"/>
      <c r="EHS13" s="608"/>
      <c r="EHT13" s="608"/>
      <c r="EHU13" s="608"/>
      <c r="EHV13" s="608"/>
      <c r="EHW13" s="608"/>
      <c r="EHX13" s="608"/>
      <c r="EHY13" s="608"/>
      <c r="EHZ13" s="608"/>
      <c r="EIA13" s="608"/>
      <c r="EIB13" s="608"/>
      <c r="EIC13" s="608"/>
      <c r="EID13" s="608"/>
      <c r="EIE13" s="608"/>
      <c r="EIF13" s="608"/>
      <c r="EIG13" s="608"/>
      <c r="EIH13" s="608"/>
      <c r="EII13" s="608"/>
      <c r="EIJ13" s="608"/>
      <c r="EIK13" s="608"/>
      <c r="EIL13" s="608"/>
      <c r="EIM13" s="608"/>
      <c r="EIN13" s="608"/>
      <c r="EIO13" s="608"/>
      <c r="EIP13" s="608"/>
      <c r="EIQ13" s="608"/>
      <c r="EIR13" s="608"/>
      <c r="EIS13" s="608"/>
      <c r="EIT13" s="608"/>
      <c r="EIU13" s="608"/>
      <c r="EIV13" s="608"/>
      <c r="EIW13" s="608"/>
      <c r="EIX13" s="608"/>
      <c r="EIY13" s="608"/>
      <c r="EIZ13" s="608"/>
      <c r="EJA13" s="608"/>
      <c r="EJB13" s="608"/>
      <c r="EJC13" s="608"/>
      <c r="EJD13" s="608"/>
      <c r="EJE13" s="608"/>
      <c r="EJF13" s="608"/>
      <c r="EJG13" s="608"/>
      <c r="EJH13" s="608"/>
      <c r="EJI13" s="608"/>
      <c r="EJJ13" s="608"/>
      <c r="EJK13" s="608"/>
      <c r="EJL13" s="608"/>
      <c r="EJM13" s="608"/>
      <c r="EJN13" s="608"/>
      <c r="EJO13" s="608"/>
      <c r="EJP13" s="608"/>
      <c r="EJQ13" s="608"/>
      <c r="EJR13" s="608"/>
      <c r="EJS13" s="608"/>
      <c r="EJT13" s="608"/>
      <c r="EJU13" s="608"/>
      <c r="EJV13" s="608"/>
      <c r="EJW13" s="608"/>
      <c r="EJX13" s="608"/>
      <c r="EJY13" s="608"/>
      <c r="EJZ13" s="608"/>
      <c r="EKA13" s="608"/>
      <c r="EKB13" s="608"/>
      <c r="EKC13" s="608"/>
      <c r="EKD13" s="608"/>
      <c r="EKE13" s="608"/>
      <c r="EKF13" s="608"/>
      <c r="EKG13" s="608"/>
      <c r="EKH13" s="608"/>
      <c r="EKI13" s="608"/>
      <c r="EKJ13" s="608"/>
      <c r="EKK13" s="608"/>
      <c r="EKL13" s="608"/>
      <c r="EKM13" s="608"/>
      <c r="EKN13" s="608"/>
      <c r="EKO13" s="608"/>
      <c r="EKP13" s="608"/>
      <c r="EKQ13" s="608"/>
      <c r="EKR13" s="608"/>
      <c r="EKS13" s="608"/>
      <c r="EKT13" s="608"/>
      <c r="EKU13" s="608"/>
      <c r="EKV13" s="608"/>
      <c r="EKW13" s="608"/>
      <c r="EKX13" s="608"/>
      <c r="EKY13" s="608"/>
      <c r="EKZ13" s="608"/>
      <c r="ELA13" s="608"/>
      <c r="ELB13" s="608"/>
      <c r="ELC13" s="608"/>
      <c r="ELD13" s="608"/>
      <c r="ELE13" s="608"/>
      <c r="ELF13" s="608"/>
      <c r="ELG13" s="608"/>
      <c r="ELH13" s="608"/>
      <c r="ELI13" s="608"/>
      <c r="ELJ13" s="608"/>
      <c r="ELK13" s="608"/>
      <c r="ELL13" s="608"/>
      <c r="ELM13" s="608"/>
      <c r="ELN13" s="608"/>
      <c r="ELO13" s="608"/>
      <c r="ELP13" s="608"/>
      <c r="ELQ13" s="608"/>
      <c r="ELR13" s="608"/>
      <c r="ELS13" s="608"/>
      <c r="ELT13" s="608"/>
      <c r="ELU13" s="608"/>
      <c r="ELV13" s="608"/>
      <c r="ELW13" s="608"/>
      <c r="ELX13" s="608"/>
      <c r="ELY13" s="608"/>
      <c r="ELZ13" s="608"/>
      <c r="EMA13" s="608"/>
      <c r="EMB13" s="608"/>
      <c r="EMC13" s="608"/>
      <c r="EMD13" s="608"/>
      <c r="EME13" s="608"/>
      <c r="EMF13" s="608"/>
      <c r="EMG13" s="608"/>
      <c r="EMH13" s="608"/>
      <c r="EMI13" s="608"/>
      <c r="EMJ13" s="608"/>
      <c r="EMK13" s="608"/>
      <c r="EML13" s="608"/>
      <c r="EMM13" s="608"/>
      <c r="EMN13" s="608"/>
      <c r="EMO13" s="608"/>
      <c r="EMP13" s="608"/>
      <c r="EMQ13" s="608"/>
      <c r="EMR13" s="608"/>
      <c r="EMS13" s="608"/>
      <c r="EMT13" s="608"/>
      <c r="EMU13" s="608"/>
      <c r="EMV13" s="608"/>
      <c r="EMW13" s="608"/>
      <c r="EMX13" s="608"/>
      <c r="EMY13" s="608"/>
      <c r="EMZ13" s="608"/>
      <c r="ENA13" s="608"/>
      <c r="ENB13" s="608"/>
      <c r="ENC13" s="608"/>
      <c r="END13" s="608"/>
      <c r="ENE13" s="608"/>
      <c r="ENF13" s="608"/>
      <c r="ENG13" s="608"/>
      <c r="ENH13" s="608"/>
      <c r="ENI13" s="608"/>
      <c r="ENJ13" s="608"/>
      <c r="ENK13" s="608"/>
      <c r="ENL13" s="608"/>
      <c r="ENM13" s="608"/>
      <c r="ENN13" s="608"/>
      <c r="ENO13" s="608"/>
      <c r="ENP13" s="608"/>
      <c r="ENQ13" s="608"/>
      <c r="ENR13" s="608"/>
      <c r="ENS13" s="608"/>
      <c r="ENT13" s="608"/>
      <c r="ENU13" s="608"/>
      <c r="ENV13" s="608"/>
      <c r="ENW13" s="608"/>
      <c r="ENX13" s="608"/>
      <c r="ENY13" s="608"/>
      <c r="ENZ13" s="608"/>
      <c r="EOA13" s="608"/>
      <c r="EOB13" s="608"/>
      <c r="EOC13" s="608"/>
      <c r="EOD13" s="608"/>
      <c r="EOE13" s="608"/>
      <c r="EOF13" s="608"/>
      <c r="EOG13" s="608"/>
      <c r="EOH13" s="608"/>
      <c r="EOI13" s="608"/>
      <c r="EOJ13" s="608"/>
      <c r="EOK13" s="608"/>
      <c r="EOL13" s="608"/>
      <c r="EOM13" s="608"/>
      <c r="EON13" s="608"/>
      <c r="EOO13" s="608"/>
      <c r="EOP13" s="608"/>
      <c r="EOQ13" s="608"/>
      <c r="EOR13" s="608"/>
      <c r="EOS13" s="608"/>
      <c r="EOT13" s="608"/>
      <c r="EOU13" s="608"/>
      <c r="EOV13" s="608"/>
      <c r="EOW13" s="608"/>
      <c r="EOX13" s="608"/>
      <c r="EOY13" s="608"/>
      <c r="EOZ13" s="608"/>
      <c r="EPA13" s="608"/>
      <c r="EPB13" s="608"/>
      <c r="EPC13" s="608"/>
      <c r="EPD13" s="608"/>
      <c r="EPE13" s="608"/>
      <c r="EPF13" s="608"/>
      <c r="EPG13" s="608"/>
      <c r="EPH13" s="608"/>
      <c r="EPI13" s="608"/>
      <c r="EPJ13" s="608"/>
      <c r="EPK13" s="608"/>
      <c r="EPL13" s="608"/>
      <c r="EPM13" s="608"/>
      <c r="EPN13" s="608"/>
      <c r="EPO13" s="608"/>
      <c r="EPP13" s="608"/>
      <c r="EPQ13" s="608"/>
      <c r="EPR13" s="608"/>
      <c r="EPS13" s="608"/>
      <c r="EPT13" s="608"/>
      <c r="EPU13" s="608"/>
      <c r="EPV13" s="608"/>
      <c r="EPW13" s="608"/>
      <c r="EPX13" s="608"/>
      <c r="EPY13" s="608"/>
      <c r="EPZ13" s="608"/>
      <c r="EQA13" s="608"/>
      <c r="EQB13" s="608"/>
      <c r="EQC13" s="608"/>
      <c r="EQD13" s="608"/>
      <c r="EQE13" s="608"/>
      <c r="EQF13" s="608"/>
      <c r="EQG13" s="608"/>
      <c r="EQH13" s="608"/>
      <c r="EQI13" s="608"/>
      <c r="EQJ13" s="608"/>
      <c r="EQK13" s="608"/>
      <c r="EQL13" s="608"/>
      <c r="EQM13" s="608"/>
      <c r="EQN13" s="608"/>
      <c r="EQO13" s="608"/>
      <c r="EQP13" s="608"/>
      <c r="EQQ13" s="608"/>
      <c r="EQR13" s="608"/>
      <c r="EQS13" s="608"/>
      <c r="EQT13" s="608"/>
      <c r="EQU13" s="608"/>
      <c r="EQV13" s="608"/>
      <c r="EQW13" s="608"/>
      <c r="EQX13" s="608"/>
      <c r="EQY13" s="608"/>
      <c r="EQZ13" s="608"/>
      <c r="ERA13" s="608"/>
      <c r="ERB13" s="608"/>
      <c r="ERC13" s="608"/>
      <c r="ERD13" s="608"/>
      <c r="ERE13" s="608"/>
      <c r="ERF13" s="608"/>
      <c r="ERG13" s="608"/>
      <c r="ERH13" s="608"/>
      <c r="ERI13" s="608"/>
      <c r="ERJ13" s="608"/>
      <c r="ERK13" s="608"/>
      <c r="ERL13" s="608"/>
      <c r="ERM13" s="608"/>
      <c r="ERN13" s="608"/>
      <c r="ERO13" s="608"/>
      <c r="ERP13" s="608"/>
      <c r="ERQ13" s="608"/>
      <c r="ERR13" s="608"/>
      <c r="ERS13" s="608"/>
      <c r="ERT13" s="608"/>
      <c r="ERU13" s="608"/>
      <c r="ERV13" s="608"/>
      <c r="ERW13" s="608"/>
      <c r="ERX13" s="608"/>
      <c r="ERY13" s="608"/>
      <c r="ERZ13" s="608"/>
      <c r="ESA13" s="608"/>
      <c r="ESB13" s="608"/>
      <c r="ESC13" s="608"/>
      <c r="ESD13" s="608"/>
      <c r="ESE13" s="608"/>
      <c r="ESF13" s="608"/>
      <c r="ESG13" s="608"/>
      <c r="ESH13" s="608"/>
      <c r="ESI13" s="608"/>
      <c r="ESJ13" s="608"/>
      <c r="ESK13" s="608"/>
      <c r="ESL13" s="608"/>
      <c r="ESM13" s="608"/>
      <c r="ESN13" s="608"/>
      <c r="ESO13" s="608"/>
      <c r="ESP13" s="608"/>
      <c r="ESQ13" s="608"/>
      <c r="ESR13" s="608"/>
      <c r="ESS13" s="608"/>
      <c r="EST13" s="608"/>
      <c r="ESU13" s="608"/>
      <c r="ESV13" s="608"/>
      <c r="ESW13" s="608"/>
      <c r="ESX13" s="608"/>
      <c r="ESY13" s="608"/>
      <c r="ESZ13" s="608"/>
      <c r="ETA13" s="608"/>
      <c r="ETB13" s="608"/>
      <c r="ETC13" s="608"/>
      <c r="ETD13" s="608"/>
      <c r="ETE13" s="608"/>
      <c r="ETF13" s="608"/>
      <c r="ETG13" s="608"/>
      <c r="ETH13" s="608"/>
      <c r="ETI13" s="608"/>
      <c r="ETJ13" s="608"/>
      <c r="ETK13" s="608"/>
      <c r="ETL13" s="608"/>
      <c r="ETM13" s="608"/>
      <c r="ETN13" s="608"/>
      <c r="ETO13" s="608"/>
      <c r="ETP13" s="608"/>
      <c r="ETQ13" s="608"/>
      <c r="ETR13" s="608"/>
      <c r="ETS13" s="608"/>
      <c r="ETT13" s="608"/>
      <c r="ETU13" s="608"/>
      <c r="ETV13" s="608"/>
      <c r="ETW13" s="608"/>
      <c r="ETX13" s="608"/>
      <c r="ETY13" s="608"/>
      <c r="ETZ13" s="608"/>
      <c r="EUA13" s="608"/>
      <c r="EUB13" s="608"/>
      <c r="EUC13" s="608"/>
      <c r="EUD13" s="608"/>
      <c r="EUE13" s="608"/>
      <c r="EUF13" s="608"/>
      <c r="EUG13" s="608"/>
      <c r="EUH13" s="608"/>
      <c r="EUI13" s="608"/>
      <c r="EUJ13" s="608"/>
      <c r="EUK13" s="608"/>
      <c r="EUL13" s="608"/>
      <c r="EUM13" s="608"/>
      <c r="EUN13" s="608"/>
      <c r="EUO13" s="608"/>
      <c r="EUP13" s="608"/>
      <c r="EUQ13" s="608"/>
      <c r="EUR13" s="608"/>
      <c r="EUS13" s="608"/>
      <c r="EUT13" s="608"/>
      <c r="EUU13" s="608"/>
      <c r="EUV13" s="608"/>
      <c r="EUW13" s="608"/>
      <c r="EUX13" s="608"/>
      <c r="EUY13" s="608"/>
      <c r="EUZ13" s="608"/>
      <c r="EVA13" s="608"/>
      <c r="EVB13" s="608"/>
      <c r="EVC13" s="608"/>
      <c r="EVD13" s="608"/>
      <c r="EVE13" s="608"/>
      <c r="EVF13" s="608"/>
      <c r="EVG13" s="608"/>
      <c r="EVH13" s="608"/>
      <c r="EVI13" s="608"/>
      <c r="EVJ13" s="608"/>
      <c r="EVK13" s="608"/>
      <c r="EVL13" s="608"/>
      <c r="EVM13" s="608"/>
      <c r="EVN13" s="608"/>
      <c r="EVO13" s="608"/>
      <c r="EVP13" s="608"/>
      <c r="EVQ13" s="608"/>
      <c r="EVR13" s="608"/>
      <c r="EVS13" s="608"/>
      <c r="EVT13" s="608"/>
      <c r="EVU13" s="608"/>
      <c r="EVV13" s="608"/>
      <c r="EVW13" s="608"/>
      <c r="EVX13" s="608"/>
      <c r="EVY13" s="608"/>
      <c r="EVZ13" s="608"/>
      <c r="EWA13" s="608"/>
      <c r="EWB13" s="608"/>
      <c r="EWC13" s="608"/>
      <c r="EWD13" s="608"/>
      <c r="EWE13" s="608"/>
      <c r="EWF13" s="608"/>
      <c r="EWG13" s="608"/>
      <c r="EWH13" s="608"/>
      <c r="EWI13" s="608"/>
      <c r="EWJ13" s="608"/>
      <c r="EWK13" s="608"/>
      <c r="EWL13" s="608"/>
      <c r="EWM13" s="608"/>
      <c r="EWN13" s="608"/>
      <c r="EWO13" s="608"/>
      <c r="EWP13" s="608"/>
      <c r="EWQ13" s="608"/>
      <c r="EWR13" s="608"/>
      <c r="EWS13" s="608"/>
      <c r="EWT13" s="608"/>
      <c r="EWU13" s="608"/>
      <c r="EWV13" s="608"/>
      <c r="EWW13" s="608"/>
      <c r="EWX13" s="608"/>
      <c r="EWY13" s="608"/>
      <c r="EWZ13" s="608"/>
      <c r="EXA13" s="608"/>
      <c r="EXB13" s="608"/>
      <c r="EXC13" s="608"/>
      <c r="EXD13" s="608"/>
      <c r="EXE13" s="608"/>
      <c r="EXF13" s="608"/>
      <c r="EXG13" s="608"/>
      <c r="EXH13" s="608"/>
      <c r="EXI13" s="608"/>
      <c r="EXJ13" s="608"/>
      <c r="EXK13" s="608"/>
      <c r="EXL13" s="608"/>
      <c r="EXM13" s="608"/>
      <c r="EXN13" s="608"/>
      <c r="EXO13" s="608"/>
      <c r="EXP13" s="608"/>
      <c r="EXQ13" s="608"/>
      <c r="EXR13" s="608"/>
      <c r="EXS13" s="608"/>
      <c r="EXT13" s="608"/>
      <c r="EXU13" s="608"/>
      <c r="EXV13" s="608"/>
      <c r="EXW13" s="608"/>
      <c r="EXX13" s="608"/>
      <c r="EXY13" s="608"/>
      <c r="EXZ13" s="608"/>
      <c r="EYA13" s="608"/>
      <c r="EYB13" s="608"/>
      <c r="EYC13" s="608"/>
      <c r="EYD13" s="608"/>
      <c r="EYE13" s="608"/>
      <c r="EYF13" s="608"/>
      <c r="EYG13" s="608"/>
      <c r="EYH13" s="608"/>
      <c r="EYI13" s="608"/>
      <c r="EYJ13" s="608"/>
      <c r="EYK13" s="608"/>
      <c r="EYL13" s="608"/>
      <c r="EYM13" s="608"/>
      <c r="EYN13" s="608"/>
      <c r="EYO13" s="608"/>
      <c r="EYP13" s="608"/>
      <c r="EYQ13" s="608"/>
      <c r="EYR13" s="608"/>
      <c r="EYS13" s="608"/>
      <c r="EYT13" s="608"/>
      <c r="EYU13" s="608"/>
      <c r="EYV13" s="608"/>
      <c r="EYW13" s="608"/>
      <c r="EYX13" s="608"/>
      <c r="EYY13" s="608"/>
      <c r="EYZ13" s="608"/>
      <c r="EZA13" s="608"/>
      <c r="EZB13" s="608"/>
      <c r="EZC13" s="608"/>
      <c r="EZD13" s="608"/>
      <c r="EZE13" s="608"/>
      <c r="EZF13" s="608"/>
      <c r="EZG13" s="608"/>
      <c r="EZH13" s="608"/>
      <c r="EZI13" s="608"/>
      <c r="EZJ13" s="608"/>
      <c r="EZK13" s="608"/>
      <c r="EZL13" s="608"/>
      <c r="EZM13" s="608"/>
      <c r="EZN13" s="608"/>
      <c r="EZO13" s="608"/>
      <c r="EZP13" s="608"/>
      <c r="EZQ13" s="608"/>
      <c r="EZR13" s="608"/>
      <c r="EZS13" s="608"/>
      <c r="EZT13" s="608"/>
      <c r="EZU13" s="608"/>
      <c r="EZV13" s="608"/>
      <c r="EZW13" s="608"/>
      <c r="EZX13" s="608"/>
      <c r="EZY13" s="608"/>
      <c r="EZZ13" s="608"/>
      <c r="FAA13" s="608"/>
      <c r="FAB13" s="608"/>
      <c r="FAC13" s="608"/>
      <c r="FAD13" s="608"/>
      <c r="FAE13" s="608"/>
      <c r="FAF13" s="608"/>
      <c r="FAG13" s="608"/>
      <c r="FAH13" s="608"/>
      <c r="FAI13" s="608"/>
      <c r="FAJ13" s="608"/>
      <c r="FAK13" s="608"/>
      <c r="FAL13" s="608"/>
      <c r="FAM13" s="608"/>
      <c r="FAN13" s="608"/>
      <c r="FAO13" s="608"/>
      <c r="FAP13" s="608"/>
      <c r="FAQ13" s="608"/>
      <c r="FAR13" s="608"/>
      <c r="FAS13" s="608"/>
      <c r="FAT13" s="608"/>
      <c r="FAU13" s="608"/>
      <c r="FAV13" s="608"/>
      <c r="FAW13" s="608"/>
      <c r="FAX13" s="608"/>
      <c r="FAY13" s="608"/>
      <c r="FAZ13" s="608"/>
      <c r="FBA13" s="608"/>
      <c r="FBB13" s="608"/>
      <c r="FBC13" s="608"/>
      <c r="FBD13" s="608"/>
      <c r="FBE13" s="608"/>
      <c r="FBF13" s="608"/>
      <c r="FBG13" s="608"/>
      <c r="FBH13" s="608"/>
      <c r="FBI13" s="608"/>
      <c r="FBJ13" s="608"/>
      <c r="FBK13" s="608"/>
      <c r="FBL13" s="608"/>
      <c r="FBM13" s="608"/>
      <c r="FBN13" s="608"/>
      <c r="FBO13" s="608"/>
      <c r="FBP13" s="608"/>
      <c r="FBQ13" s="608"/>
      <c r="FBR13" s="608"/>
      <c r="FBS13" s="608"/>
      <c r="FBT13" s="608"/>
      <c r="FBU13" s="608"/>
      <c r="FBV13" s="608"/>
      <c r="FBW13" s="608"/>
      <c r="FBX13" s="608"/>
      <c r="FBY13" s="608"/>
      <c r="FBZ13" s="608"/>
      <c r="FCA13" s="608"/>
      <c r="FCB13" s="608"/>
      <c r="FCC13" s="608"/>
      <c r="FCD13" s="608"/>
      <c r="FCE13" s="608"/>
      <c r="FCF13" s="608"/>
      <c r="FCG13" s="608"/>
      <c r="FCH13" s="608"/>
      <c r="FCI13" s="608"/>
      <c r="FCJ13" s="608"/>
      <c r="FCK13" s="608"/>
      <c r="FCL13" s="608"/>
      <c r="FCM13" s="608"/>
      <c r="FCN13" s="608"/>
      <c r="FCO13" s="608"/>
      <c r="FCP13" s="608"/>
      <c r="FCQ13" s="608"/>
      <c r="FCR13" s="608"/>
      <c r="FCS13" s="608"/>
      <c r="FCT13" s="608"/>
      <c r="FCU13" s="608"/>
      <c r="FCV13" s="608"/>
      <c r="FCW13" s="608"/>
      <c r="FCX13" s="608"/>
      <c r="FCY13" s="608"/>
      <c r="FCZ13" s="608"/>
      <c r="FDA13" s="608"/>
      <c r="FDB13" s="608"/>
      <c r="FDC13" s="608"/>
      <c r="FDD13" s="608"/>
      <c r="FDE13" s="608"/>
      <c r="FDF13" s="608"/>
      <c r="FDG13" s="608"/>
      <c r="FDH13" s="608"/>
      <c r="FDI13" s="608"/>
      <c r="FDJ13" s="608"/>
      <c r="FDK13" s="608"/>
      <c r="FDL13" s="608"/>
      <c r="FDM13" s="608"/>
      <c r="FDN13" s="608"/>
      <c r="FDO13" s="608"/>
      <c r="FDP13" s="608"/>
      <c r="FDQ13" s="608"/>
      <c r="FDR13" s="608"/>
      <c r="FDS13" s="608"/>
      <c r="FDT13" s="608"/>
      <c r="FDU13" s="608"/>
      <c r="FDV13" s="608"/>
      <c r="FDW13" s="608"/>
      <c r="FDX13" s="608"/>
      <c r="FDY13" s="608"/>
      <c r="FDZ13" s="608"/>
      <c r="FEA13" s="608"/>
      <c r="FEB13" s="608"/>
      <c r="FEC13" s="608"/>
      <c r="FED13" s="608"/>
      <c r="FEE13" s="608"/>
      <c r="FEF13" s="608"/>
      <c r="FEG13" s="608"/>
      <c r="FEH13" s="608"/>
      <c r="FEI13" s="608"/>
      <c r="FEJ13" s="608"/>
      <c r="FEK13" s="608"/>
      <c r="FEL13" s="608"/>
      <c r="FEM13" s="608"/>
      <c r="FEN13" s="608"/>
      <c r="FEO13" s="608"/>
      <c r="FEP13" s="608"/>
      <c r="FEQ13" s="608"/>
      <c r="FER13" s="608"/>
      <c r="FES13" s="608"/>
      <c r="FET13" s="608"/>
      <c r="FEU13" s="608"/>
      <c r="FEV13" s="608"/>
      <c r="FEW13" s="608"/>
      <c r="FEX13" s="608"/>
      <c r="FEY13" s="608"/>
      <c r="FEZ13" s="608"/>
      <c r="FFA13" s="608"/>
      <c r="FFB13" s="608"/>
      <c r="FFC13" s="608"/>
      <c r="FFD13" s="608"/>
      <c r="FFE13" s="608"/>
      <c r="FFF13" s="608"/>
      <c r="FFG13" s="608"/>
      <c r="FFH13" s="608"/>
      <c r="FFI13" s="608"/>
      <c r="FFJ13" s="608"/>
      <c r="FFK13" s="608"/>
      <c r="FFL13" s="608"/>
      <c r="FFM13" s="608"/>
      <c r="FFN13" s="608"/>
      <c r="FFO13" s="608"/>
      <c r="FFP13" s="608"/>
      <c r="FFQ13" s="608"/>
      <c r="FFR13" s="608"/>
      <c r="FFS13" s="608"/>
      <c r="FFT13" s="608"/>
      <c r="FFU13" s="608"/>
      <c r="FFV13" s="608"/>
      <c r="FFW13" s="608"/>
      <c r="FFX13" s="608"/>
      <c r="FFY13" s="608"/>
      <c r="FFZ13" s="608"/>
      <c r="FGA13" s="608"/>
      <c r="FGB13" s="608"/>
      <c r="FGC13" s="608"/>
      <c r="FGD13" s="608"/>
      <c r="FGE13" s="608"/>
      <c r="FGF13" s="608"/>
      <c r="FGG13" s="608"/>
      <c r="FGH13" s="608"/>
      <c r="FGI13" s="608"/>
      <c r="FGJ13" s="608"/>
      <c r="FGK13" s="608"/>
      <c r="FGL13" s="608"/>
      <c r="FGM13" s="608"/>
      <c r="FGN13" s="608"/>
      <c r="FGO13" s="608"/>
      <c r="FGP13" s="608"/>
      <c r="FGQ13" s="608"/>
      <c r="FGR13" s="608"/>
      <c r="FGS13" s="608"/>
      <c r="FGT13" s="608"/>
      <c r="FGU13" s="608"/>
      <c r="FGV13" s="608"/>
      <c r="FGW13" s="608"/>
      <c r="FGX13" s="608"/>
      <c r="FGY13" s="608"/>
      <c r="FGZ13" s="608"/>
      <c r="FHA13" s="608"/>
      <c r="FHB13" s="608"/>
      <c r="FHC13" s="608"/>
      <c r="FHD13" s="608"/>
      <c r="FHE13" s="608"/>
      <c r="FHF13" s="608"/>
      <c r="FHG13" s="608"/>
      <c r="FHH13" s="608"/>
      <c r="FHI13" s="608"/>
      <c r="FHJ13" s="608"/>
      <c r="FHK13" s="608"/>
      <c r="FHL13" s="608"/>
      <c r="FHM13" s="608"/>
      <c r="FHN13" s="608"/>
      <c r="FHO13" s="608"/>
      <c r="FHP13" s="608"/>
      <c r="FHQ13" s="608"/>
      <c r="FHR13" s="608"/>
      <c r="FHS13" s="608"/>
      <c r="FHT13" s="608"/>
      <c r="FHU13" s="608"/>
      <c r="FHV13" s="608"/>
      <c r="FHW13" s="608"/>
      <c r="FHX13" s="608"/>
      <c r="FHY13" s="608"/>
      <c r="FHZ13" s="608"/>
      <c r="FIA13" s="608"/>
      <c r="FIB13" s="608"/>
      <c r="FIC13" s="608"/>
      <c r="FID13" s="608"/>
      <c r="FIE13" s="608"/>
      <c r="FIF13" s="608"/>
      <c r="FIG13" s="608"/>
      <c r="FIH13" s="608"/>
      <c r="FII13" s="608"/>
      <c r="FIJ13" s="608"/>
      <c r="FIK13" s="608"/>
      <c r="FIL13" s="608"/>
      <c r="FIM13" s="608"/>
      <c r="FIN13" s="608"/>
      <c r="FIO13" s="608"/>
      <c r="FIP13" s="608"/>
      <c r="FIQ13" s="608"/>
      <c r="FIR13" s="608"/>
      <c r="FIS13" s="608"/>
      <c r="FIT13" s="608"/>
      <c r="FIU13" s="608"/>
      <c r="FIV13" s="608"/>
      <c r="FIW13" s="608"/>
      <c r="FIX13" s="608"/>
      <c r="FIY13" s="608"/>
      <c r="FIZ13" s="608"/>
      <c r="FJA13" s="608"/>
      <c r="FJB13" s="608"/>
      <c r="FJC13" s="608"/>
      <c r="FJD13" s="608"/>
      <c r="FJE13" s="608"/>
      <c r="FJF13" s="608"/>
      <c r="FJG13" s="608"/>
      <c r="FJH13" s="608"/>
      <c r="FJI13" s="608"/>
      <c r="FJJ13" s="608"/>
      <c r="FJK13" s="608"/>
      <c r="FJL13" s="608"/>
      <c r="FJM13" s="608"/>
      <c r="FJN13" s="608"/>
      <c r="FJO13" s="608"/>
      <c r="FJP13" s="608"/>
      <c r="FJQ13" s="608"/>
      <c r="FJR13" s="608"/>
      <c r="FJS13" s="608"/>
      <c r="FJT13" s="608"/>
      <c r="FJU13" s="608"/>
      <c r="FJV13" s="608"/>
      <c r="FJW13" s="608"/>
      <c r="FJX13" s="608"/>
      <c r="FJY13" s="608"/>
      <c r="FJZ13" s="608"/>
      <c r="FKA13" s="608"/>
      <c r="FKB13" s="608"/>
      <c r="FKC13" s="608"/>
      <c r="FKD13" s="608"/>
      <c r="FKE13" s="608"/>
      <c r="FKF13" s="608"/>
      <c r="FKG13" s="608"/>
      <c r="FKH13" s="608"/>
      <c r="FKI13" s="608"/>
      <c r="FKJ13" s="608"/>
      <c r="FKK13" s="608"/>
      <c r="FKL13" s="608"/>
      <c r="FKM13" s="608"/>
      <c r="FKN13" s="608"/>
      <c r="FKO13" s="608"/>
      <c r="FKP13" s="608"/>
      <c r="FKQ13" s="608"/>
      <c r="FKR13" s="608"/>
      <c r="FKS13" s="608"/>
      <c r="FKT13" s="608"/>
      <c r="FKU13" s="608"/>
      <c r="FKV13" s="608"/>
      <c r="FKW13" s="608"/>
      <c r="FKX13" s="608"/>
      <c r="FKY13" s="608"/>
      <c r="FKZ13" s="608"/>
      <c r="FLA13" s="608"/>
      <c r="FLB13" s="608"/>
      <c r="FLC13" s="608"/>
      <c r="FLD13" s="608"/>
      <c r="FLE13" s="608"/>
      <c r="FLF13" s="608"/>
      <c r="FLG13" s="608"/>
      <c r="FLH13" s="608"/>
      <c r="FLI13" s="608"/>
      <c r="FLJ13" s="608"/>
      <c r="FLK13" s="608"/>
      <c r="FLL13" s="608"/>
      <c r="FLM13" s="608"/>
      <c r="FLN13" s="608"/>
      <c r="FLO13" s="608"/>
      <c r="FLP13" s="608"/>
      <c r="FLQ13" s="608"/>
      <c r="FLR13" s="608"/>
      <c r="FLS13" s="608"/>
      <c r="FLT13" s="608"/>
      <c r="FLU13" s="608"/>
      <c r="FLV13" s="608"/>
      <c r="FLW13" s="608"/>
      <c r="FLX13" s="608"/>
      <c r="FLY13" s="608"/>
      <c r="FLZ13" s="608"/>
      <c r="FMA13" s="608"/>
      <c r="FMB13" s="608"/>
      <c r="FMC13" s="608"/>
      <c r="FMD13" s="608"/>
      <c r="FME13" s="608"/>
      <c r="FMF13" s="608"/>
      <c r="FMG13" s="608"/>
      <c r="FMH13" s="608"/>
      <c r="FMI13" s="608"/>
      <c r="FMJ13" s="608"/>
      <c r="FMK13" s="608"/>
      <c r="FML13" s="608"/>
      <c r="FMM13" s="608"/>
      <c r="FMN13" s="608"/>
      <c r="FMO13" s="608"/>
      <c r="FMP13" s="608"/>
      <c r="FMQ13" s="608"/>
      <c r="FMR13" s="608"/>
      <c r="FMS13" s="608"/>
      <c r="FMT13" s="608"/>
      <c r="FMU13" s="608"/>
      <c r="FMV13" s="608"/>
      <c r="FMW13" s="608"/>
      <c r="FMX13" s="608"/>
      <c r="FMY13" s="608"/>
      <c r="FMZ13" s="608"/>
      <c r="FNA13" s="608"/>
      <c r="FNB13" s="608"/>
      <c r="FNC13" s="608"/>
      <c r="FND13" s="608"/>
      <c r="FNE13" s="608"/>
      <c r="FNF13" s="608"/>
      <c r="FNG13" s="608"/>
      <c r="FNH13" s="608"/>
      <c r="FNI13" s="608"/>
      <c r="FNJ13" s="608"/>
      <c r="FNK13" s="608"/>
      <c r="FNL13" s="608"/>
      <c r="FNM13" s="608"/>
      <c r="FNN13" s="608"/>
      <c r="FNO13" s="608"/>
      <c r="FNP13" s="608"/>
      <c r="FNQ13" s="608"/>
      <c r="FNR13" s="608"/>
      <c r="FNS13" s="608"/>
      <c r="FNT13" s="608"/>
      <c r="FNU13" s="608"/>
      <c r="FNV13" s="608"/>
      <c r="FNW13" s="608"/>
      <c r="FNX13" s="608"/>
      <c r="FNY13" s="608"/>
      <c r="FNZ13" s="608"/>
      <c r="FOA13" s="608"/>
      <c r="FOB13" s="608"/>
      <c r="FOC13" s="608"/>
      <c r="FOD13" s="608"/>
      <c r="FOE13" s="608"/>
      <c r="FOF13" s="608"/>
      <c r="FOG13" s="608"/>
      <c r="FOH13" s="608"/>
      <c r="FOI13" s="608"/>
      <c r="FOJ13" s="608"/>
      <c r="FOK13" s="608"/>
      <c r="FOL13" s="608"/>
      <c r="FOM13" s="608"/>
      <c r="FON13" s="608"/>
      <c r="FOO13" s="608"/>
      <c r="FOP13" s="608"/>
      <c r="FOQ13" s="608"/>
      <c r="FOR13" s="608"/>
      <c r="FOS13" s="608"/>
      <c r="FOT13" s="608"/>
      <c r="FOU13" s="608"/>
      <c r="FOV13" s="608"/>
      <c r="FOW13" s="608"/>
      <c r="FOX13" s="608"/>
      <c r="FOY13" s="608"/>
      <c r="FOZ13" s="608"/>
      <c r="FPA13" s="608"/>
      <c r="FPB13" s="608"/>
      <c r="FPC13" s="608"/>
      <c r="FPD13" s="608"/>
      <c r="FPE13" s="608"/>
      <c r="FPF13" s="608"/>
      <c r="FPG13" s="608"/>
      <c r="FPH13" s="608"/>
      <c r="FPI13" s="608"/>
      <c r="FPJ13" s="608"/>
      <c r="FPK13" s="608"/>
      <c r="FPL13" s="608"/>
      <c r="FPM13" s="608"/>
      <c r="FPN13" s="608"/>
      <c r="FPO13" s="608"/>
      <c r="FPP13" s="608"/>
      <c r="FPQ13" s="608"/>
      <c r="FPR13" s="608"/>
      <c r="FPS13" s="608"/>
      <c r="FPT13" s="608"/>
      <c r="FPU13" s="608"/>
      <c r="FPV13" s="608"/>
      <c r="FPW13" s="608"/>
      <c r="FPX13" s="608"/>
      <c r="FPY13" s="608"/>
      <c r="FPZ13" s="608"/>
      <c r="FQA13" s="608"/>
      <c r="FQB13" s="608"/>
      <c r="FQC13" s="608"/>
      <c r="FQD13" s="608"/>
      <c r="FQE13" s="608"/>
      <c r="FQF13" s="608"/>
      <c r="FQG13" s="608"/>
      <c r="FQH13" s="608"/>
      <c r="FQI13" s="608"/>
      <c r="FQJ13" s="608"/>
      <c r="FQK13" s="608"/>
      <c r="FQL13" s="608"/>
      <c r="FQM13" s="608"/>
      <c r="FQN13" s="608"/>
      <c r="FQO13" s="608"/>
      <c r="FQP13" s="608"/>
      <c r="FQQ13" s="608"/>
      <c r="FQR13" s="608"/>
      <c r="FQS13" s="608"/>
      <c r="FQT13" s="608"/>
      <c r="FQU13" s="608"/>
      <c r="FQV13" s="608"/>
      <c r="FQW13" s="608"/>
      <c r="FQX13" s="608"/>
      <c r="FQY13" s="608"/>
      <c r="FQZ13" s="608"/>
      <c r="FRA13" s="608"/>
      <c r="FRB13" s="608"/>
      <c r="FRC13" s="608"/>
      <c r="FRD13" s="608"/>
      <c r="FRE13" s="608"/>
      <c r="FRF13" s="608"/>
      <c r="FRG13" s="608"/>
      <c r="FRH13" s="608"/>
      <c r="FRI13" s="608"/>
      <c r="FRJ13" s="608"/>
      <c r="FRK13" s="608"/>
      <c r="FRL13" s="608"/>
      <c r="FRM13" s="608"/>
      <c r="FRN13" s="608"/>
      <c r="FRO13" s="608"/>
      <c r="FRP13" s="608"/>
      <c r="FRQ13" s="608"/>
      <c r="FRR13" s="608"/>
      <c r="FRS13" s="608"/>
      <c r="FRT13" s="608"/>
      <c r="FRU13" s="608"/>
      <c r="FRV13" s="608"/>
      <c r="FRW13" s="608"/>
      <c r="FRX13" s="608"/>
      <c r="FRY13" s="608"/>
      <c r="FRZ13" s="608"/>
      <c r="FSA13" s="608"/>
      <c r="FSB13" s="608"/>
      <c r="FSC13" s="608"/>
      <c r="FSD13" s="608"/>
      <c r="FSE13" s="608"/>
      <c r="FSF13" s="608"/>
      <c r="FSG13" s="608"/>
      <c r="FSH13" s="608"/>
      <c r="FSI13" s="608"/>
      <c r="FSJ13" s="608"/>
      <c r="FSK13" s="608"/>
      <c r="FSL13" s="608"/>
      <c r="FSM13" s="608"/>
      <c r="FSN13" s="608"/>
      <c r="FSO13" s="608"/>
      <c r="FSP13" s="608"/>
      <c r="FSQ13" s="608"/>
      <c r="FSR13" s="608"/>
      <c r="FSS13" s="608"/>
      <c r="FST13" s="608"/>
      <c r="FSU13" s="608"/>
      <c r="FSV13" s="608"/>
      <c r="FSW13" s="608"/>
      <c r="FSX13" s="608"/>
      <c r="FSY13" s="608"/>
      <c r="FSZ13" s="608"/>
      <c r="FTA13" s="608"/>
      <c r="FTB13" s="608"/>
      <c r="FTC13" s="608"/>
      <c r="FTD13" s="608"/>
      <c r="FTE13" s="608"/>
      <c r="FTF13" s="608"/>
      <c r="FTG13" s="608"/>
      <c r="FTH13" s="608"/>
      <c r="FTI13" s="608"/>
      <c r="FTJ13" s="608"/>
      <c r="FTK13" s="608"/>
      <c r="FTL13" s="608"/>
      <c r="FTM13" s="608"/>
      <c r="FTN13" s="608"/>
      <c r="FTO13" s="608"/>
      <c r="FTP13" s="608"/>
      <c r="FTQ13" s="608"/>
      <c r="FTR13" s="608"/>
      <c r="FTS13" s="608"/>
      <c r="FTT13" s="608"/>
      <c r="FTU13" s="608"/>
      <c r="FTV13" s="608"/>
      <c r="FTW13" s="608"/>
      <c r="FTX13" s="608"/>
      <c r="FTY13" s="608"/>
      <c r="FTZ13" s="608"/>
      <c r="FUA13" s="608"/>
      <c r="FUB13" s="608"/>
      <c r="FUC13" s="608"/>
      <c r="FUD13" s="608"/>
      <c r="FUE13" s="608"/>
      <c r="FUF13" s="608"/>
      <c r="FUG13" s="608"/>
      <c r="FUH13" s="608"/>
      <c r="FUI13" s="608"/>
      <c r="FUJ13" s="608"/>
      <c r="FUK13" s="608"/>
      <c r="FUL13" s="608"/>
      <c r="FUM13" s="608"/>
      <c r="FUN13" s="608"/>
      <c r="FUO13" s="608"/>
      <c r="FUP13" s="608"/>
      <c r="FUQ13" s="608"/>
      <c r="FUR13" s="608"/>
      <c r="FUS13" s="608"/>
      <c r="FUT13" s="608"/>
      <c r="FUU13" s="608"/>
      <c r="FUV13" s="608"/>
      <c r="FUW13" s="608"/>
      <c r="FUX13" s="608"/>
      <c r="FUY13" s="608"/>
      <c r="FUZ13" s="608"/>
      <c r="FVA13" s="608"/>
      <c r="FVB13" s="608"/>
      <c r="FVC13" s="608"/>
      <c r="FVD13" s="608"/>
      <c r="FVE13" s="608"/>
      <c r="FVF13" s="608"/>
      <c r="FVG13" s="608"/>
      <c r="FVH13" s="608"/>
      <c r="FVI13" s="608"/>
      <c r="FVJ13" s="608"/>
      <c r="FVK13" s="608"/>
      <c r="FVL13" s="608"/>
      <c r="FVM13" s="608"/>
      <c r="FVN13" s="608"/>
      <c r="FVO13" s="608"/>
      <c r="FVP13" s="608"/>
      <c r="FVQ13" s="608"/>
      <c r="FVR13" s="608"/>
      <c r="FVS13" s="608"/>
      <c r="FVT13" s="608"/>
      <c r="FVU13" s="608"/>
      <c r="FVV13" s="608"/>
      <c r="FVW13" s="608"/>
      <c r="FVX13" s="608"/>
      <c r="FVY13" s="608"/>
      <c r="FVZ13" s="608"/>
      <c r="FWA13" s="608"/>
      <c r="FWB13" s="608"/>
      <c r="FWC13" s="608"/>
      <c r="FWD13" s="608"/>
      <c r="FWE13" s="608"/>
      <c r="FWF13" s="608"/>
      <c r="FWG13" s="608"/>
      <c r="FWH13" s="608"/>
      <c r="FWI13" s="608"/>
      <c r="FWJ13" s="608"/>
      <c r="FWK13" s="608"/>
      <c r="FWL13" s="608"/>
      <c r="FWM13" s="608"/>
      <c r="FWN13" s="608"/>
      <c r="FWO13" s="608"/>
      <c r="FWP13" s="608"/>
      <c r="FWQ13" s="608"/>
      <c r="FWR13" s="608"/>
      <c r="FWS13" s="608"/>
      <c r="FWT13" s="608"/>
      <c r="FWU13" s="608"/>
      <c r="FWV13" s="608"/>
      <c r="FWW13" s="608"/>
      <c r="FWX13" s="608"/>
      <c r="FWY13" s="608"/>
      <c r="FWZ13" s="608"/>
      <c r="FXA13" s="608"/>
      <c r="FXB13" s="608"/>
      <c r="FXC13" s="608"/>
      <c r="FXD13" s="608"/>
      <c r="FXE13" s="608"/>
      <c r="FXF13" s="608"/>
      <c r="FXG13" s="608"/>
      <c r="FXH13" s="608"/>
      <c r="FXI13" s="608"/>
      <c r="FXJ13" s="608"/>
      <c r="FXK13" s="608"/>
      <c r="FXL13" s="608"/>
      <c r="FXM13" s="608"/>
      <c r="FXN13" s="608"/>
      <c r="FXO13" s="608"/>
      <c r="FXP13" s="608"/>
      <c r="FXQ13" s="608"/>
      <c r="FXR13" s="608"/>
      <c r="FXS13" s="608"/>
      <c r="FXT13" s="608"/>
      <c r="FXU13" s="608"/>
      <c r="FXV13" s="608"/>
      <c r="FXW13" s="608"/>
      <c r="FXX13" s="608"/>
      <c r="FXY13" s="608"/>
      <c r="FXZ13" s="608"/>
      <c r="FYA13" s="608"/>
      <c r="FYB13" s="608"/>
      <c r="FYC13" s="608"/>
      <c r="FYD13" s="608"/>
      <c r="FYE13" s="608"/>
      <c r="FYF13" s="608"/>
      <c r="FYG13" s="608"/>
      <c r="FYH13" s="608"/>
      <c r="FYI13" s="608"/>
      <c r="FYJ13" s="608"/>
      <c r="FYK13" s="608"/>
      <c r="FYL13" s="608"/>
      <c r="FYM13" s="608"/>
      <c r="FYN13" s="608"/>
      <c r="FYO13" s="608"/>
      <c r="FYP13" s="608"/>
      <c r="FYQ13" s="608"/>
      <c r="FYR13" s="608"/>
      <c r="FYS13" s="608"/>
      <c r="FYT13" s="608"/>
      <c r="FYU13" s="608"/>
      <c r="FYV13" s="608"/>
      <c r="FYW13" s="608"/>
      <c r="FYX13" s="608"/>
      <c r="FYY13" s="608"/>
      <c r="FYZ13" s="608"/>
      <c r="FZA13" s="608"/>
      <c r="FZB13" s="608"/>
      <c r="FZC13" s="608"/>
      <c r="FZD13" s="608"/>
      <c r="FZE13" s="608"/>
      <c r="FZF13" s="608"/>
      <c r="FZG13" s="608"/>
      <c r="FZH13" s="608"/>
      <c r="FZI13" s="608"/>
      <c r="FZJ13" s="608"/>
      <c r="FZK13" s="608"/>
      <c r="FZL13" s="608"/>
      <c r="FZM13" s="608"/>
      <c r="FZN13" s="608"/>
      <c r="FZO13" s="608"/>
      <c r="FZP13" s="608"/>
      <c r="FZQ13" s="608"/>
      <c r="FZR13" s="608"/>
      <c r="FZS13" s="608"/>
      <c r="FZT13" s="608"/>
      <c r="FZU13" s="608"/>
      <c r="FZV13" s="608"/>
      <c r="FZW13" s="608"/>
      <c r="FZX13" s="608"/>
      <c r="FZY13" s="608"/>
      <c r="FZZ13" s="608"/>
      <c r="GAA13" s="608"/>
      <c r="GAB13" s="608"/>
      <c r="GAC13" s="608"/>
      <c r="GAD13" s="608"/>
      <c r="GAE13" s="608"/>
      <c r="GAF13" s="608"/>
      <c r="GAG13" s="608"/>
      <c r="GAH13" s="608"/>
      <c r="GAI13" s="608"/>
      <c r="GAJ13" s="608"/>
      <c r="GAK13" s="608"/>
      <c r="GAL13" s="608"/>
      <c r="GAM13" s="608"/>
      <c r="GAN13" s="608"/>
      <c r="GAO13" s="608"/>
      <c r="GAP13" s="608"/>
      <c r="GAQ13" s="608"/>
      <c r="GAR13" s="608"/>
      <c r="GAS13" s="608"/>
      <c r="GAT13" s="608"/>
      <c r="GAU13" s="608"/>
      <c r="GAV13" s="608"/>
      <c r="GAW13" s="608"/>
      <c r="GAX13" s="608"/>
      <c r="GAY13" s="608"/>
      <c r="GAZ13" s="608"/>
      <c r="GBA13" s="608"/>
      <c r="GBB13" s="608"/>
      <c r="GBC13" s="608"/>
      <c r="GBD13" s="608"/>
      <c r="GBE13" s="608"/>
      <c r="GBF13" s="608"/>
      <c r="GBG13" s="608"/>
      <c r="GBH13" s="608"/>
      <c r="GBI13" s="608"/>
      <c r="GBJ13" s="608"/>
      <c r="GBK13" s="608"/>
      <c r="GBL13" s="608"/>
      <c r="GBM13" s="608"/>
      <c r="GBN13" s="608"/>
      <c r="GBO13" s="608"/>
      <c r="GBP13" s="608"/>
      <c r="GBQ13" s="608"/>
      <c r="GBR13" s="608"/>
      <c r="GBS13" s="608"/>
      <c r="GBT13" s="608"/>
      <c r="GBU13" s="608"/>
      <c r="GBV13" s="608"/>
      <c r="GBW13" s="608"/>
      <c r="GBX13" s="608"/>
      <c r="GBY13" s="608"/>
      <c r="GBZ13" s="608"/>
      <c r="GCA13" s="608"/>
      <c r="GCB13" s="608"/>
      <c r="GCC13" s="608"/>
      <c r="GCD13" s="608"/>
      <c r="GCE13" s="608"/>
      <c r="GCF13" s="608"/>
      <c r="GCG13" s="608"/>
      <c r="GCH13" s="608"/>
      <c r="GCI13" s="608"/>
      <c r="GCJ13" s="608"/>
      <c r="GCK13" s="608"/>
      <c r="GCL13" s="608"/>
      <c r="GCM13" s="608"/>
      <c r="GCN13" s="608"/>
      <c r="GCO13" s="608"/>
      <c r="GCP13" s="608"/>
      <c r="GCQ13" s="608"/>
      <c r="GCR13" s="608"/>
      <c r="GCS13" s="608"/>
      <c r="GCT13" s="608"/>
      <c r="GCU13" s="608"/>
      <c r="GCV13" s="608"/>
      <c r="GCW13" s="608"/>
      <c r="GCX13" s="608"/>
      <c r="GCY13" s="608"/>
      <c r="GCZ13" s="608"/>
      <c r="GDA13" s="608"/>
      <c r="GDB13" s="608"/>
      <c r="GDC13" s="608"/>
      <c r="GDD13" s="608"/>
      <c r="GDE13" s="608"/>
      <c r="GDF13" s="608"/>
      <c r="GDG13" s="608"/>
      <c r="GDH13" s="608"/>
      <c r="GDI13" s="608"/>
      <c r="GDJ13" s="608"/>
      <c r="GDK13" s="608"/>
      <c r="GDL13" s="608"/>
      <c r="GDM13" s="608"/>
      <c r="GDN13" s="608"/>
      <c r="GDO13" s="608"/>
      <c r="GDP13" s="608"/>
      <c r="GDQ13" s="608"/>
      <c r="GDR13" s="608"/>
      <c r="GDS13" s="608"/>
      <c r="GDT13" s="608"/>
      <c r="GDU13" s="608"/>
      <c r="GDV13" s="608"/>
      <c r="GDW13" s="608"/>
      <c r="GDX13" s="608"/>
      <c r="GDY13" s="608"/>
      <c r="GDZ13" s="608"/>
      <c r="GEA13" s="608"/>
      <c r="GEB13" s="608"/>
      <c r="GEC13" s="608"/>
      <c r="GED13" s="608"/>
      <c r="GEE13" s="608"/>
      <c r="GEF13" s="608"/>
      <c r="GEG13" s="608"/>
      <c r="GEH13" s="608"/>
      <c r="GEI13" s="608"/>
      <c r="GEJ13" s="608"/>
      <c r="GEK13" s="608"/>
      <c r="GEL13" s="608"/>
      <c r="GEM13" s="608"/>
      <c r="GEN13" s="608"/>
      <c r="GEO13" s="608"/>
      <c r="GEP13" s="608"/>
      <c r="GEQ13" s="608"/>
      <c r="GER13" s="608"/>
      <c r="GES13" s="608"/>
      <c r="GET13" s="608"/>
      <c r="GEU13" s="608"/>
      <c r="GEV13" s="608"/>
      <c r="GEW13" s="608"/>
      <c r="GEX13" s="608"/>
      <c r="GEY13" s="608"/>
      <c r="GEZ13" s="608"/>
      <c r="GFA13" s="608"/>
      <c r="GFB13" s="608"/>
      <c r="GFC13" s="608"/>
      <c r="GFD13" s="608"/>
      <c r="GFE13" s="608"/>
      <c r="GFF13" s="608"/>
      <c r="GFG13" s="608"/>
      <c r="GFH13" s="608"/>
      <c r="GFI13" s="608"/>
      <c r="GFJ13" s="608"/>
      <c r="GFK13" s="608"/>
      <c r="GFL13" s="608"/>
      <c r="GFM13" s="608"/>
      <c r="GFN13" s="608"/>
      <c r="GFO13" s="608"/>
      <c r="GFP13" s="608"/>
      <c r="GFQ13" s="608"/>
      <c r="GFR13" s="608"/>
      <c r="GFS13" s="608"/>
      <c r="GFT13" s="608"/>
      <c r="GFU13" s="608"/>
      <c r="GFV13" s="608"/>
      <c r="GFW13" s="608"/>
      <c r="GFX13" s="608"/>
      <c r="GFY13" s="608"/>
      <c r="GFZ13" s="608"/>
      <c r="GGA13" s="608"/>
      <c r="GGB13" s="608"/>
      <c r="GGC13" s="608"/>
      <c r="GGD13" s="608"/>
      <c r="GGE13" s="608"/>
      <c r="GGF13" s="608"/>
      <c r="GGG13" s="608"/>
      <c r="GGH13" s="608"/>
      <c r="GGI13" s="608"/>
      <c r="GGJ13" s="608"/>
      <c r="GGK13" s="608"/>
      <c r="GGL13" s="608"/>
      <c r="GGM13" s="608"/>
      <c r="GGN13" s="608"/>
      <c r="GGO13" s="608"/>
      <c r="GGP13" s="608"/>
      <c r="GGQ13" s="608"/>
      <c r="GGR13" s="608"/>
      <c r="GGS13" s="608"/>
      <c r="GGT13" s="608"/>
      <c r="GGU13" s="608"/>
      <c r="GGV13" s="608"/>
      <c r="GGW13" s="608"/>
      <c r="GGX13" s="608"/>
      <c r="GGY13" s="608"/>
      <c r="GGZ13" s="608"/>
      <c r="GHA13" s="608"/>
      <c r="GHB13" s="608"/>
      <c r="GHC13" s="608"/>
      <c r="GHD13" s="608"/>
      <c r="GHE13" s="608"/>
      <c r="GHF13" s="608"/>
      <c r="GHG13" s="608"/>
      <c r="GHH13" s="608"/>
      <c r="GHI13" s="608"/>
      <c r="GHJ13" s="608"/>
      <c r="GHK13" s="608"/>
      <c r="GHL13" s="608"/>
      <c r="GHM13" s="608"/>
      <c r="GHN13" s="608"/>
      <c r="GHO13" s="608"/>
      <c r="GHP13" s="608"/>
      <c r="GHQ13" s="608"/>
      <c r="GHR13" s="608"/>
      <c r="GHS13" s="608"/>
      <c r="GHT13" s="608"/>
      <c r="GHU13" s="608"/>
      <c r="GHV13" s="608"/>
      <c r="GHW13" s="608"/>
      <c r="GHX13" s="608"/>
      <c r="GHY13" s="608"/>
      <c r="GHZ13" s="608"/>
      <c r="GIA13" s="608"/>
      <c r="GIB13" s="608"/>
      <c r="GIC13" s="608"/>
      <c r="GID13" s="608"/>
      <c r="GIE13" s="608"/>
      <c r="GIF13" s="608"/>
      <c r="GIG13" s="608"/>
      <c r="GIH13" s="608"/>
      <c r="GII13" s="608"/>
      <c r="GIJ13" s="608"/>
      <c r="GIK13" s="608"/>
      <c r="GIL13" s="608"/>
      <c r="GIM13" s="608"/>
      <c r="GIN13" s="608"/>
      <c r="GIO13" s="608"/>
      <c r="GIP13" s="608"/>
      <c r="GIQ13" s="608"/>
      <c r="GIR13" s="608"/>
      <c r="GIS13" s="608"/>
      <c r="GIT13" s="608"/>
      <c r="GIU13" s="608"/>
      <c r="GIV13" s="608"/>
      <c r="GIW13" s="608"/>
      <c r="GIX13" s="608"/>
      <c r="GIY13" s="608"/>
      <c r="GIZ13" s="608"/>
      <c r="GJA13" s="608"/>
      <c r="GJB13" s="608"/>
      <c r="GJC13" s="608"/>
      <c r="GJD13" s="608"/>
      <c r="GJE13" s="608"/>
      <c r="GJF13" s="608"/>
      <c r="GJG13" s="608"/>
      <c r="GJH13" s="608"/>
      <c r="GJI13" s="608"/>
      <c r="GJJ13" s="608"/>
      <c r="GJK13" s="608"/>
      <c r="GJL13" s="608"/>
      <c r="GJM13" s="608"/>
      <c r="GJN13" s="608"/>
      <c r="GJO13" s="608"/>
      <c r="GJP13" s="608"/>
      <c r="GJQ13" s="608"/>
      <c r="GJR13" s="608"/>
      <c r="GJS13" s="608"/>
      <c r="GJT13" s="608"/>
      <c r="GJU13" s="608"/>
      <c r="GJV13" s="608"/>
      <c r="GJW13" s="608"/>
      <c r="GJX13" s="608"/>
      <c r="GJY13" s="608"/>
      <c r="GJZ13" s="608"/>
      <c r="GKA13" s="608"/>
      <c r="GKB13" s="608"/>
      <c r="GKC13" s="608"/>
      <c r="GKD13" s="608"/>
      <c r="GKE13" s="608"/>
      <c r="GKF13" s="608"/>
      <c r="GKG13" s="608"/>
      <c r="GKH13" s="608"/>
      <c r="GKI13" s="608"/>
      <c r="GKJ13" s="608"/>
      <c r="GKK13" s="608"/>
      <c r="GKL13" s="608"/>
      <c r="GKM13" s="608"/>
      <c r="GKN13" s="608"/>
      <c r="GKO13" s="608"/>
      <c r="GKP13" s="608"/>
      <c r="GKQ13" s="608"/>
      <c r="GKR13" s="608"/>
      <c r="GKS13" s="608"/>
      <c r="GKT13" s="608"/>
      <c r="GKU13" s="608"/>
      <c r="GKV13" s="608"/>
      <c r="GKW13" s="608"/>
      <c r="GKX13" s="608"/>
      <c r="GKY13" s="608"/>
      <c r="GKZ13" s="608"/>
      <c r="GLA13" s="608"/>
      <c r="GLB13" s="608"/>
      <c r="GLC13" s="608"/>
      <c r="GLD13" s="608"/>
      <c r="GLE13" s="608"/>
      <c r="GLF13" s="608"/>
      <c r="GLG13" s="608"/>
      <c r="GLH13" s="608"/>
      <c r="GLI13" s="608"/>
      <c r="GLJ13" s="608"/>
      <c r="GLK13" s="608"/>
      <c r="GLL13" s="608"/>
      <c r="GLM13" s="608"/>
      <c r="GLN13" s="608"/>
      <c r="GLO13" s="608"/>
      <c r="GLP13" s="608"/>
      <c r="GLQ13" s="608"/>
      <c r="GLR13" s="608"/>
      <c r="GLS13" s="608"/>
      <c r="GLT13" s="608"/>
      <c r="GLU13" s="608"/>
      <c r="GLV13" s="608"/>
      <c r="GLW13" s="608"/>
      <c r="GLX13" s="608"/>
      <c r="GLY13" s="608"/>
      <c r="GLZ13" s="608"/>
      <c r="GMA13" s="608"/>
      <c r="GMB13" s="608"/>
      <c r="GMC13" s="608"/>
      <c r="GMD13" s="608"/>
      <c r="GME13" s="608"/>
      <c r="GMF13" s="608"/>
      <c r="GMG13" s="608"/>
      <c r="GMH13" s="608"/>
      <c r="GMI13" s="608"/>
      <c r="GMJ13" s="608"/>
      <c r="GMK13" s="608"/>
      <c r="GML13" s="608"/>
      <c r="GMM13" s="608"/>
      <c r="GMN13" s="608"/>
      <c r="GMO13" s="608"/>
      <c r="GMP13" s="608"/>
      <c r="GMQ13" s="608"/>
      <c r="GMR13" s="608"/>
      <c r="GMS13" s="608"/>
      <c r="GMT13" s="608"/>
      <c r="GMU13" s="608"/>
      <c r="GMV13" s="608"/>
      <c r="GMW13" s="608"/>
      <c r="GMX13" s="608"/>
      <c r="GMY13" s="608"/>
      <c r="GMZ13" s="608"/>
      <c r="GNA13" s="608"/>
      <c r="GNB13" s="608"/>
      <c r="GNC13" s="608"/>
      <c r="GND13" s="608"/>
      <c r="GNE13" s="608"/>
      <c r="GNF13" s="608"/>
      <c r="GNG13" s="608"/>
      <c r="GNH13" s="608"/>
      <c r="GNI13" s="608"/>
      <c r="GNJ13" s="608"/>
      <c r="GNK13" s="608"/>
      <c r="GNL13" s="608"/>
      <c r="GNM13" s="608"/>
      <c r="GNN13" s="608"/>
      <c r="GNO13" s="608"/>
      <c r="GNP13" s="608"/>
      <c r="GNQ13" s="608"/>
      <c r="GNR13" s="608"/>
      <c r="GNS13" s="608"/>
      <c r="GNT13" s="608"/>
      <c r="GNU13" s="608"/>
      <c r="GNV13" s="608"/>
      <c r="GNW13" s="608"/>
      <c r="GNX13" s="608"/>
      <c r="GNY13" s="608"/>
      <c r="GNZ13" s="608"/>
      <c r="GOA13" s="608"/>
      <c r="GOB13" s="608"/>
      <c r="GOC13" s="608"/>
      <c r="GOD13" s="608"/>
      <c r="GOE13" s="608"/>
      <c r="GOF13" s="608"/>
      <c r="GOG13" s="608"/>
      <c r="GOH13" s="608"/>
      <c r="GOI13" s="608"/>
      <c r="GOJ13" s="608"/>
      <c r="GOK13" s="608"/>
      <c r="GOL13" s="608"/>
      <c r="GOM13" s="608"/>
      <c r="GON13" s="608"/>
      <c r="GOO13" s="608"/>
      <c r="GOP13" s="608"/>
      <c r="GOQ13" s="608"/>
      <c r="GOR13" s="608"/>
      <c r="GOS13" s="608"/>
      <c r="GOT13" s="608"/>
      <c r="GOU13" s="608"/>
      <c r="GOV13" s="608"/>
      <c r="GOW13" s="608"/>
      <c r="GOX13" s="608"/>
      <c r="GOY13" s="608"/>
      <c r="GOZ13" s="608"/>
      <c r="GPA13" s="608"/>
      <c r="GPB13" s="608"/>
      <c r="GPC13" s="608"/>
      <c r="GPD13" s="608"/>
      <c r="GPE13" s="608"/>
      <c r="GPF13" s="608"/>
      <c r="GPG13" s="608"/>
      <c r="GPH13" s="608"/>
      <c r="GPI13" s="608"/>
      <c r="GPJ13" s="608"/>
      <c r="GPK13" s="608"/>
      <c r="GPL13" s="608"/>
      <c r="GPM13" s="608"/>
      <c r="GPN13" s="608"/>
      <c r="GPO13" s="608"/>
      <c r="GPP13" s="608"/>
      <c r="GPQ13" s="608"/>
      <c r="GPR13" s="608"/>
      <c r="GPS13" s="608"/>
      <c r="GPT13" s="608"/>
      <c r="GPU13" s="608"/>
      <c r="GPV13" s="608"/>
      <c r="GPW13" s="608"/>
      <c r="GPX13" s="608"/>
      <c r="GPY13" s="608"/>
      <c r="GPZ13" s="608"/>
      <c r="GQA13" s="608"/>
      <c r="GQB13" s="608"/>
      <c r="GQC13" s="608"/>
      <c r="GQD13" s="608"/>
      <c r="GQE13" s="608"/>
      <c r="GQF13" s="608"/>
      <c r="GQG13" s="608"/>
      <c r="GQH13" s="608"/>
      <c r="GQI13" s="608"/>
      <c r="GQJ13" s="608"/>
      <c r="GQK13" s="608"/>
      <c r="GQL13" s="608"/>
      <c r="GQM13" s="608"/>
      <c r="GQN13" s="608"/>
      <c r="GQO13" s="608"/>
      <c r="GQP13" s="608"/>
      <c r="GQQ13" s="608"/>
      <c r="GQR13" s="608"/>
      <c r="GQS13" s="608"/>
      <c r="GQT13" s="608"/>
      <c r="GQU13" s="608"/>
      <c r="GQV13" s="608"/>
      <c r="GQW13" s="608"/>
      <c r="GQX13" s="608"/>
      <c r="GQY13" s="608"/>
      <c r="GQZ13" s="608"/>
      <c r="GRA13" s="608"/>
      <c r="GRB13" s="608"/>
      <c r="GRC13" s="608"/>
      <c r="GRD13" s="608"/>
      <c r="GRE13" s="608"/>
      <c r="GRF13" s="608"/>
      <c r="GRG13" s="608"/>
      <c r="GRH13" s="608"/>
      <c r="GRI13" s="608"/>
      <c r="GRJ13" s="608"/>
      <c r="GRK13" s="608"/>
      <c r="GRL13" s="608"/>
      <c r="GRM13" s="608"/>
      <c r="GRN13" s="608"/>
      <c r="GRO13" s="608"/>
      <c r="GRP13" s="608"/>
      <c r="GRQ13" s="608"/>
      <c r="GRR13" s="608"/>
      <c r="GRS13" s="608"/>
      <c r="GRT13" s="608"/>
      <c r="GRU13" s="608"/>
      <c r="GRV13" s="608"/>
      <c r="GRW13" s="608"/>
      <c r="GRX13" s="608"/>
      <c r="GRY13" s="608"/>
      <c r="GRZ13" s="608"/>
      <c r="GSA13" s="608"/>
      <c r="GSB13" s="608"/>
      <c r="GSC13" s="608"/>
      <c r="GSD13" s="608"/>
      <c r="GSE13" s="608"/>
      <c r="GSF13" s="608"/>
      <c r="GSG13" s="608"/>
      <c r="GSH13" s="608"/>
      <c r="GSI13" s="608"/>
      <c r="GSJ13" s="608"/>
      <c r="GSK13" s="608"/>
      <c r="GSL13" s="608"/>
      <c r="GSM13" s="608"/>
      <c r="GSN13" s="608"/>
      <c r="GSO13" s="608"/>
      <c r="GSP13" s="608"/>
      <c r="GSQ13" s="608"/>
      <c r="GSR13" s="608"/>
      <c r="GSS13" s="608"/>
      <c r="GST13" s="608"/>
      <c r="GSU13" s="608"/>
      <c r="GSV13" s="608"/>
      <c r="GSW13" s="608"/>
      <c r="GSX13" s="608"/>
      <c r="GSY13" s="608"/>
      <c r="GSZ13" s="608"/>
      <c r="GTA13" s="608"/>
      <c r="GTB13" s="608"/>
      <c r="GTC13" s="608"/>
      <c r="GTD13" s="608"/>
      <c r="GTE13" s="608"/>
      <c r="GTF13" s="608"/>
      <c r="GTG13" s="608"/>
      <c r="GTH13" s="608"/>
      <c r="GTI13" s="608"/>
      <c r="GTJ13" s="608"/>
      <c r="GTK13" s="608"/>
      <c r="GTL13" s="608"/>
      <c r="GTM13" s="608"/>
      <c r="GTN13" s="608"/>
      <c r="GTO13" s="608"/>
      <c r="GTP13" s="608"/>
      <c r="GTQ13" s="608"/>
      <c r="GTR13" s="608"/>
      <c r="GTS13" s="608"/>
      <c r="GTT13" s="608"/>
      <c r="GTU13" s="608"/>
      <c r="GTV13" s="608"/>
      <c r="GTW13" s="608"/>
      <c r="GTX13" s="608"/>
      <c r="GTY13" s="608"/>
      <c r="GTZ13" s="608"/>
      <c r="GUA13" s="608"/>
      <c r="GUB13" s="608"/>
      <c r="GUC13" s="608"/>
      <c r="GUD13" s="608"/>
      <c r="GUE13" s="608"/>
      <c r="GUF13" s="608"/>
      <c r="GUG13" s="608"/>
      <c r="GUH13" s="608"/>
      <c r="GUI13" s="608"/>
      <c r="GUJ13" s="608"/>
      <c r="GUK13" s="608"/>
      <c r="GUL13" s="608"/>
      <c r="GUM13" s="608"/>
      <c r="GUN13" s="608"/>
      <c r="GUO13" s="608"/>
      <c r="GUP13" s="608"/>
      <c r="GUQ13" s="608"/>
      <c r="GUR13" s="608"/>
      <c r="GUS13" s="608"/>
      <c r="GUT13" s="608"/>
      <c r="GUU13" s="608"/>
      <c r="GUV13" s="608"/>
      <c r="GUW13" s="608"/>
      <c r="GUX13" s="608"/>
      <c r="GUY13" s="608"/>
      <c r="GUZ13" s="608"/>
      <c r="GVA13" s="608"/>
      <c r="GVB13" s="608"/>
      <c r="GVC13" s="608"/>
      <c r="GVD13" s="608"/>
      <c r="GVE13" s="608"/>
      <c r="GVF13" s="608"/>
      <c r="GVG13" s="608"/>
      <c r="GVH13" s="608"/>
      <c r="GVI13" s="608"/>
      <c r="GVJ13" s="608"/>
      <c r="GVK13" s="608"/>
      <c r="GVL13" s="608"/>
      <c r="GVM13" s="608"/>
      <c r="GVN13" s="608"/>
      <c r="GVO13" s="608"/>
      <c r="GVP13" s="608"/>
      <c r="GVQ13" s="608"/>
      <c r="GVR13" s="608"/>
      <c r="GVS13" s="608"/>
      <c r="GVT13" s="608"/>
      <c r="GVU13" s="608"/>
      <c r="GVV13" s="608"/>
      <c r="GVW13" s="608"/>
      <c r="GVX13" s="608"/>
      <c r="GVY13" s="608"/>
      <c r="GVZ13" s="608"/>
      <c r="GWA13" s="608"/>
      <c r="GWB13" s="608"/>
      <c r="GWC13" s="608"/>
      <c r="GWD13" s="608"/>
      <c r="GWE13" s="608"/>
      <c r="GWF13" s="608"/>
      <c r="GWG13" s="608"/>
      <c r="GWH13" s="608"/>
      <c r="GWI13" s="608"/>
      <c r="GWJ13" s="608"/>
      <c r="GWK13" s="608"/>
      <c r="GWL13" s="608"/>
      <c r="GWM13" s="608"/>
      <c r="GWN13" s="608"/>
      <c r="GWO13" s="608"/>
      <c r="GWP13" s="608"/>
      <c r="GWQ13" s="608"/>
      <c r="GWR13" s="608"/>
      <c r="GWS13" s="608"/>
      <c r="GWT13" s="608"/>
      <c r="GWU13" s="608"/>
      <c r="GWV13" s="608"/>
      <c r="GWW13" s="608"/>
      <c r="GWX13" s="608"/>
      <c r="GWY13" s="608"/>
      <c r="GWZ13" s="608"/>
      <c r="GXA13" s="608"/>
      <c r="GXB13" s="608"/>
      <c r="GXC13" s="608"/>
      <c r="GXD13" s="608"/>
      <c r="GXE13" s="608"/>
      <c r="GXF13" s="608"/>
      <c r="GXG13" s="608"/>
      <c r="GXH13" s="608"/>
      <c r="GXI13" s="608"/>
      <c r="GXJ13" s="608"/>
      <c r="GXK13" s="608"/>
      <c r="GXL13" s="608"/>
      <c r="GXM13" s="608"/>
      <c r="GXN13" s="608"/>
      <c r="GXO13" s="608"/>
      <c r="GXP13" s="608"/>
      <c r="GXQ13" s="608"/>
      <c r="GXR13" s="608"/>
      <c r="GXS13" s="608"/>
      <c r="GXT13" s="608"/>
      <c r="GXU13" s="608"/>
      <c r="GXV13" s="608"/>
      <c r="GXW13" s="608"/>
      <c r="GXX13" s="608"/>
      <c r="GXY13" s="608"/>
      <c r="GXZ13" s="608"/>
      <c r="GYA13" s="608"/>
      <c r="GYB13" s="608"/>
      <c r="GYC13" s="608"/>
      <c r="GYD13" s="608"/>
      <c r="GYE13" s="608"/>
      <c r="GYF13" s="608"/>
      <c r="GYG13" s="608"/>
      <c r="GYH13" s="608"/>
      <c r="GYI13" s="608"/>
      <c r="GYJ13" s="608"/>
      <c r="GYK13" s="608"/>
      <c r="GYL13" s="608"/>
      <c r="GYM13" s="608"/>
      <c r="GYN13" s="608"/>
      <c r="GYO13" s="608"/>
      <c r="GYP13" s="608"/>
      <c r="GYQ13" s="608"/>
      <c r="GYR13" s="608"/>
      <c r="GYS13" s="608"/>
      <c r="GYT13" s="608"/>
      <c r="GYU13" s="608"/>
      <c r="GYV13" s="608"/>
      <c r="GYW13" s="608"/>
      <c r="GYX13" s="608"/>
      <c r="GYY13" s="608"/>
      <c r="GYZ13" s="608"/>
      <c r="GZA13" s="608"/>
      <c r="GZB13" s="608"/>
      <c r="GZC13" s="608"/>
      <c r="GZD13" s="608"/>
      <c r="GZE13" s="608"/>
      <c r="GZF13" s="608"/>
      <c r="GZG13" s="608"/>
      <c r="GZH13" s="608"/>
      <c r="GZI13" s="608"/>
      <c r="GZJ13" s="608"/>
      <c r="GZK13" s="608"/>
      <c r="GZL13" s="608"/>
      <c r="GZM13" s="608"/>
      <c r="GZN13" s="608"/>
      <c r="GZO13" s="608"/>
      <c r="GZP13" s="608"/>
      <c r="GZQ13" s="608"/>
      <c r="GZR13" s="608"/>
      <c r="GZS13" s="608"/>
      <c r="GZT13" s="608"/>
      <c r="GZU13" s="608"/>
      <c r="GZV13" s="608"/>
      <c r="GZW13" s="608"/>
      <c r="GZX13" s="608"/>
      <c r="GZY13" s="608"/>
      <c r="GZZ13" s="608"/>
      <c r="HAA13" s="608"/>
      <c r="HAB13" s="608"/>
      <c r="HAC13" s="608"/>
      <c r="HAD13" s="608"/>
      <c r="HAE13" s="608"/>
      <c r="HAF13" s="608"/>
      <c r="HAG13" s="608"/>
      <c r="HAH13" s="608"/>
      <c r="HAI13" s="608"/>
      <c r="HAJ13" s="608"/>
      <c r="HAK13" s="608"/>
      <c r="HAL13" s="608"/>
      <c r="HAM13" s="608"/>
      <c r="HAN13" s="608"/>
      <c r="HAO13" s="608"/>
      <c r="HAP13" s="608"/>
      <c r="HAQ13" s="608"/>
      <c r="HAR13" s="608"/>
      <c r="HAS13" s="608"/>
      <c r="HAT13" s="608"/>
      <c r="HAU13" s="608"/>
      <c r="HAV13" s="608"/>
      <c r="HAW13" s="608"/>
      <c r="HAX13" s="608"/>
      <c r="HAY13" s="608"/>
      <c r="HAZ13" s="608"/>
      <c r="HBA13" s="608"/>
      <c r="HBB13" s="608"/>
      <c r="HBC13" s="608"/>
      <c r="HBD13" s="608"/>
      <c r="HBE13" s="608"/>
      <c r="HBF13" s="608"/>
      <c r="HBG13" s="608"/>
      <c r="HBH13" s="608"/>
      <c r="HBI13" s="608"/>
      <c r="HBJ13" s="608"/>
      <c r="HBK13" s="608"/>
      <c r="HBL13" s="608"/>
      <c r="HBM13" s="608"/>
      <c r="HBN13" s="608"/>
      <c r="HBO13" s="608"/>
      <c r="HBP13" s="608"/>
      <c r="HBQ13" s="608"/>
      <c r="HBR13" s="608"/>
      <c r="HBS13" s="608"/>
      <c r="HBT13" s="608"/>
      <c r="HBU13" s="608"/>
      <c r="HBV13" s="608"/>
      <c r="HBW13" s="608"/>
      <c r="HBX13" s="608"/>
      <c r="HBY13" s="608"/>
      <c r="HBZ13" s="608"/>
      <c r="HCA13" s="608"/>
      <c r="HCB13" s="608"/>
      <c r="HCC13" s="608"/>
      <c r="HCD13" s="608"/>
      <c r="HCE13" s="608"/>
      <c r="HCF13" s="608"/>
      <c r="HCG13" s="608"/>
      <c r="HCH13" s="608"/>
      <c r="HCI13" s="608"/>
      <c r="HCJ13" s="608"/>
      <c r="HCK13" s="608"/>
      <c r="HCL13" s="608"/>
      <c r="HCM13" s="608"/>
      <c r="HCN13" s="608"/>
      <c r="HCO13" s="608"/>
      <c r="HCP13" s="608"/>
      <c r="HCQ13" s="608"/>
      <c r="HCR13" s="608"/>
      <c r="HCS13" s="608"/>
      <c r="HCT13" s="608"/>
      <c r="HCU13" s="608"/>
      <c r="HCV13" s="608"/>
      <c r="HCW13" s="608"/>
      <c r="HCX13" s="608"/>
      <c r="HCY13" s="608"/>
      <c r="HCZ13" s="608"/>
      <c r="HDA13" s="608"/>
      <c r="HDB13" s="608"/>
      <c r="HDC13" s="608"/>
      <c r="HDD13" s="608"/>
      <c r="HDE13" s="608"/>
      <c r="HDF13" s="608"/>
      <c r="HDG13" s="608"/>
      <c r="HDH13" s="608"/>
      <c r="HDI13" s="608"/>
      <c r="HDJ13" s="608"/>
      <c r="HDK13" s="608"/>
      <c r="HDL13" s="608"/>
      <c r="HDM13" s="608"/>
      <c r="HDN13" s="608"/>
      <c r="HDO13" s="608"/>
      <c r="HDP13" s="608"/>
      <c r="HDQ13" s="608"/>
      <c r="HDR13" s="608"/>
      <c r="HDS13" s="608"/>
      <c r="HDT13" s="608"/>
      <c r="HDU13" s="608"/>
      <c r="HDV13" s="608"/>
      <c r="HDW13" s="608"/>
      <c r="HDX13" s="608"/>
      <c r="HDY13" s="608"/>
      <c r="HDZ13" s="608"/>
      <c r="HEA13" s="608"/>
      <c r="HEB13" s="608"/>
      <c r="HEC13" s="608"/>
      <c r="HED13" s="608"/>
      <c r="HEE13" s="608"/>
      <c r="HEF13" s="608"/>
      <c r="HEG13" s="608"/>
      <c r="HEH13" s="608"/>
      <c r="HEI13" s="608"/>
      <c r="HEJ13" s="608"/>
      <c r="HEK13" s="608"/>
      <c r="HEL13" s="608"/>
      <c r="HEM13" s="608"/>
      <c r="HEN13" s="608"/>
      <c r="HEO13" s="608"/>
      <c r="HEP13" s="608"/>
      <c r="HEQ13" s="608"/>
      <c r="HER13" s="608"/>
      <c r="HES13" s="608"/>
      <c r="HET13" s="608"/>
      <c r="HEU13" s="608"/>
      <c r="HEV13" s="608"/>
      <c r="HEW13" s="608"/>
      <c r="HEX13" s="608"/>
      <c r="HEY13" s="608"/>
      <c r="HEZ13" s="608"/>
      <c r="HFA13" s="608"/>
      <c r="HFB13" s="608"/>
      <c r="HFC13" s="608"/>
      <c r="HFD13" s="608"/>
      <c r="HFE13" s="608"/>
      <c r="HFF13" s="608"/>
      <c r="HFG13" s="608"/>
      <c r="HFH13" s="608"/>
      <c r="HFI13" s="608"/>
      <c r="HFJ13" s="608"/>
      <c r="HFK13" s="608"/>
      <c r="HFL13" s="608"/>
      <c r="HFM13" s="608"/>
      <c r="HFN13" s="608"/>
      <c r="HFO13" s="608"/>
      <c r="HFP13" s="608"/>
      <c r="HFQ13" s="608"/>
      <c r="HFR13" s="608"/>
      <c r="HFS13" s="608"/>
      <c r="HFT13" s="608"/>
      <c r="HFU13" s="608"/>
      <c r="HFV13" s="608"/>
      <c r="HFW13" s="608"/>
      <c r="HFX13" s="608"/>
      <c r="HFY13" s="608"/>
      <c r="HFZ13" s="608"/>
      <c r="HGA13" s="608"/>
      <c r="HGB13" s="608"/>
      <c r="HGC13" s="608"/>
      <c r="HGD13" s="608"/>
      <c r="HGE13" s="608"/>
      <c r="HGF13" s="608"/>
      <c r="HGG13" s="608"/>
      <c r="HGH13" s="608"/>
      <c r="HGI13" s="608"/>
      <c r="HGJ13" s="608"/>
      <c r="HGK13" s="608"/>
      <c r="HGL13" s="608"/>
      <c r="HGM13" s="608"/>
      <c r="HGN13" s="608"/>
      <c r="HGO13" s="608"/>
      <c r="HGP13" s="608"/>
      <c r="HGQ13" s="608"/>
      <c r="HGR13" s="608"/>
      <c r="HGS13" s="608"/>
      <c r="HGT13" s="608"/>
      <c r="HGU13" s="608"/>
      <c r="HGV13" s="608"/>
      <c r="HGW13" s="608"/>
      <c r="HGX13" s="608"/>
      <c r="HGY13" s="608"/>
      <c r="HGZ13" s="608"/>
      <c r="HHA13" s="608"/>
      <c r="HHB13" s="608"/>
      <c r="HHC13" s="608"/>
      <c r="HHD13" s="608"/>
      <c r="HHE13" s="608"/>
      <c r="HHF13" s="608"/>
      <c r="HHG13" s="608"/>
      <c r="HHH13" s="608"/>
      <c r="HHI13" s="608"/>
      <c r="HHJ13" s="608"/>
      <c r="HHK13" s="608"/>
      <c r="HHL13" s="608"/>
      <c r="HHM13" s="608"/>
      <c r="HHN13" s="608"/>
      <c r="HHO13" s="608"/>
      <c r="HHP13" s="608"/>
      <c r="HHQ13" s="608"/>
      <c r="HHR13" s="608"/>
      <c r="HHS13" s="608"/>
      <c r="HHT13" s="608"/>
      <c r="HHU13" s="608"/>
      <c r="HHV13" s="608"/>
      <c r="HHW13" s="608"/>
      <c r="HHX13" s="608"/>
      <c r="HHY13" s="608"/>
      <c r="HHZ13" s="608"/>
      <c r="HIA13" s="608"/>
      <c r="HIB13" s="608"/>
      <c r="HIC13" s="608"/>
      <c r="HID13" s="608"/>
      <c r="HIE13" s="608"/>
      <c r="HIF13" s="608"/>
      <c r="HIG13" s="608"/>
      <c r="HIH13" s="608"/>
      <c r="HII13" s="608"/>
      <c r="HIJ13" s="608"/>
      <c r="HIK13" s="608"/>
      <c r="HIL13" s="608"/>
      <c r="HIM13" s="608"/>
      <c r="HIN13" s="608"/>
      <c r="HIO13" s="608"/>
      <c r="HIP13" s="608"/>
      <c r="HIQ13" s="608"/>
      <c r="HIR13" s="608"/>
      <c r="HIS13" s="608"/>
      <c r="HIT13" s="608"/>
      <c r="HIU13" s="608"/>
      <c r="HIV13" s="608"/>
      <c r="HIW13" s="608"/>
      <c r="HIX13" s="608"/>
      <c r="HIY13" s="608"/>
      <c r="HIZ13" s="608"/>
      <c r="HJA13" s="608"/>
      <c r="HJB13" s="608"/>
      <c r="HJC13" s="608"/>
      <c r="HJD13" s="608"/>
      <c r="HJE13" s="608"/>
      <c r="HJF13" s="608"/>
      <c r="HJG13" s="608"/>
      <c r="HJH13" s="608"/>
      <c r="HJI13" s="608"/>
      <c r="HJJ13" s="608"/>
      <c r="HJK13" s="608"/>
      <c r="HJL13" s="608"/>
      <c r="HJM13" s="608"/>
      <c r="HJN13" s="608"/>
      <c r="HJO13" s="608"/>
      <c r="HJP13" s="608"/>
      <c r="HJQ13" s="608"/>
      <c r="HJR13" s="608"/>
      <c r="HJS13" s="608"/>
      <c r="HJT13" s="608"/>
      <c r="HJU13" s="608"/>
      <c r="HJV13" s="608"/>
      <c r="HJW13" s="608"/>
      <c r="HJX13" s="608"/>
      <c r="HJY13" s="608"/>
      <c r="HJZ13" s="608"/>
      <c r="HKA13" s="608"/>
      <c r="HKB13" s="608"/>
      <c r="HKC13" s="608"/>
      <c r="HKD13" s="608"/>
      <c r="HKE13" s="608"/>
      <c r="HKF13" s="608"/>
      <c r="HKG13" s="608"/>
      <c r="HKH13" s="608"/>
      <c r="HKI13" s="608"/>
      <c r="HKJ13" s="608"/>
      <c r="HKK13" s="608"/>
      <c r="HKL13" s="608"/>
      <c r="HKM13" s="608"/>
      <c r="HKN13" s="608"/>
      <c r="HKO13" s="608"/>
      <c r="HKP13" s="608"/>
      <c r="HKQ13" s="608"/>
      <c r="HKR13" s="608"/>
      <c r="HKS13" s="608"/>
      <c r="HKT13" s="608"/>
      <c r="HKU13" s="608"/>
      <c r="HKV13" s="608"/>
      <c r="HKW13" s="608"/>
      <c r="HKX13" s="608"/>
      <c r="HKY13" s="608"/>
      <c r="HKZ13" s="608"/>
      <c r="HLA13" s="608"/>
      <c r="HLB13" s="608"/>
      <c r="HLC13" s="608"/>
      <c r="HLD13" s="608"/>
      <c r="HLE13" s="608"/>
      <c r="HLF13" s="608"/>
      <c r="HLG13" s="608"/>
      <c r="HLH13" s="608"/>
      <c r="HLI13" s="608"/>
      <c r="HLJ13" s="608"/>
      <c r="HLK13" s="608"/>
      <c r="HLL13" s="608"/>
      <c r="HLM13" s="608"/>
      <c r="HLN13" s="608"/>
      <c r="HLO13" s="608"/>
      <c r="HLP13" s="608"/>
      <c r="HLQ13" s="608"/>
      <c r="HLR13" s="608"/>
      <c r="HLS13" s="608"/>
      <c r="HLT13" s="608"/>
      <c r="HLU13" s="608"/>
      <c r="HLV13" s="608"/>
      <c r="HLW13" s="608"/>
      <c r="HLX13" s="608"/>
      <c r="HLY13" s="608"/>
      <c r="HLZ13" s="608"/>
      <c r="HMA13" s="608"/>
      <c r="HMB13" s="608"/>
      <c r="HMC13" s="608"/>
      <c r="HMD13" s="608"/>
      <c r="HME13" s="608"/>
      <c r="HMF13" s="608"/>
      <c r="HMG13" s="608"/>
      <c r="HMH13" s="608"/>
      <c r="HMI13" s="608"/>
      <c r="HMJ13" s="608"/>
      <c r="HMK13" s="608"/>
      <c r="HML13" s="608"/>
      <c r="HMM13" s="608"/>
      <c r="HMN13" s="608"/>
      <c r="HMO13" s="608"/>
      <c r="HMP13" s="608"/>
      <c r="HMQ13" s="608"/>
      <c r="HMR13" s="608"/>
      <c r="HMS13" s="608"/>
      <c r="HMT13" s="608"/>
      <c r="HMU13" s="608"/>
      <c r="HMV13" s="608"/>
      <c r="HMW13" s="608"/>
      <c r="HMX13" s="608"/>
      <c r="HMY13" s="608"/>
      <c r="HMZ13" s="608"/>
      <c r="HNA13" s="608"/>
      <c r="HNB13" s="608"/>
      <c r="HNC13" s="608"/>
      <c r="HND13" s="608"/>
      <c r="HNE13" s="608"/>
      <c r="HNF13" s="608"/>
      <c r="HNG13" s="608"/>
      <c r="HNH13" s="608"/>
      <c r="HNI13" s="608"/>
      <c r="HNJ13" s="608"/>
      <c r="HNK13" s="608"/>
      <c r="HNL13" s="608"/>
      <c r="HNM13" s="608"/>
      <c r="HNN13" s="608"/>
      <c r="HNO13" s="608"/>
      <c r="HNP13" s="608"/>
      <c r="HNQ13" s="608"/>
      <c r="HNR13" s="608"/>
      <c r="HNS13" s="608"/>
      <c r="HNT13" s="608"/>
      <c r="HNU13" s="608"/>
      <c r="HNV13" s="608"/>
      <c r="HNW13" s="608"/>
      <c r="HNX13" s="608"/>
      <c r="HNY13" s="608"/>
      <c r="HNZ13" s="608"/>
      <c r="HOA13" s="608"/>
      <c r="HOB13" s="608"/>
      <c r="HOC13" s="608"/>
      <c r="HOD13" s="608"/>
      <c r="HOE13" s="608"/>
      <c r="HOF13" s="608"/>
      <c r="HOG13" s="608"/>
      <c r="HOH13" s="608"/>
      <c r="HOI13" s="608"/>
      <c r="HOJ13" s="608"/>
      <c r="HOK13" s="608"/>
      <c r="HOL13" s="608"/>
      <c r="HOM13" s="608"/>
      <c r="HON13" s="608"/>
      <c r="HOO13" s="608"/>
      <c r="HOP13" s="608"/>
      <c r="HOQ13" s="608"/>
      <c r="HOR13" s="608"/>
      <c r="HOS13" s="608"/>
      <c r="HOT13" s="608"/>
      <c r="HOU13" s="608"/>
      <c r="HOV13" s="608"/>
      <c r="HOW13" s="608"/>
      <c r="HOX13" s="608"/>
      <c r="HOY13" s="608"/>
      <c r="HOZ13" s="608"/>
      <c r="HPA13" s="608"/>
      <c r="HPB13" s="608"/>
      <c r="HPC13" s="608"/>
      <c r="HPD13" s="608"/>
      <c r="HPE13" s="608"/>
      <c r="HPF13" s="608"/>
      <c r="HPG13" s="608"/>
      <c r="HPH13" s="608"/>
      <c r="HPI13" s="608"/>
      <c r="HPJ13" s="608"/>
      <c r="HPK13" s="608"/>
      <c r="HPL13" s="608"/>
      <c r="HPM13" s="608"/>
      <c r="HPN13" s="608"/>
      <c r="HPO13" s="608"/>
      <c r="HPP13" s="608"/>
      <c r="HPQ13" s="608"/>
      <c r="HPR13" s="608"/>
      <c r="HPS13" s="608"/>
      <c r="HPT13" s="608"/>
      <c r="HPU13" s="608"/>
      <c r="HPV13" s="608"/>
      <c r="HPW13" s="608"/>
      <c r="HPX13" s="608"/>
      <c r="HPY13" s="608"/>
      <c r="HPZ13" s="608"/>
      <c r="HQA13" s="608"/>
      <c r="HQB13" s="608"/>
      <c r="HQC13" s="608"/>
      <c r="HQD13" s="608"/>
      <c r="HQE13" s="608"/>
      <c r="HQF13" s="608"/>
      <c r="HQG13" s="608"/>
      <c r="HQH13" s="608"/>
      <c r="HQI13" s="608"/>
      <c r="HQJ13" s="608"/>
      <c r="HQK13" s="608"/>
      <c r="HQL13" s="608"/>
      <c r="HQM13" s="608"/>
      <c r="HQN13" s="608"/>
      <c r="HQO13" s="608"/>
      <c r="HQP13" s="608"/>
      <c r="HQQ13" s="608"/>
      <c r="HQR13" s="608"/>
      <c r="HQS13" s="608"/>
      <c r="HQT13" s="608"/>
      <c r="HQU13" s="608"/>
      <c r="HQV13" s="608"/>
      <c r="HQW13" s="608"/>
      <c r="HQX13" s="608"/>
      <c r="HQY13" s="608"/>
      <c r="HQZ13" s="608"/>
      <c r="HRA13" s="608"/>
      <c r="HRB13" s="608"/>
      <c r="HRC13" s="608"/>
      <c r="HRD13" s="608"/>
      <c r="HRE13" s="608"/>
      <c r="HRF13" s="608"/>
      <c r="HRG13" s="608"/>
      <c r="HRH13" s="608"/>
      <c r="HRI13" s="608"/>
      <c r="HRJ13" s="608"/>
      <c r="HRK13" s="608"/>
      <c r="HRL13" s="608"/>
      <c r="HRM13" s="608"/>
      <c r="HRN13" s="608"/>
      <c r="HRO13" s="608"/>
      <c r="HRP13" s="608"/>
      <c r="HRQ13" s="608"/>
      <c r="HRR13" s="608"/>
      <c r="HRS13" s="608"/>
      <c r="HRT13" s="608"/>
      <c r="HRU13" s="608"/>
      <c r="HRV13" s="608"/>
      <c r="HRW13" s="608"/>
      <c r="HRX13" s="608"/>
      <c r="HRY13" s="608"/>
      <c r="HRZ13" s="608"/>
      <c r="HSA13" s="608"/>
      <c r="HSB13" s="608"/>
      <c r="HSC13" s="608"/>
      <c r="HSD13" s="608"/>
      <c r="HSE13" s="608"/>
      <c r="HSF13" s="608"/>
      <c r="HSG13" s="608"/>
      <c r="HSH13" s="608"/>
      <c r="HSI13" s="608"/>
      <c r="HSJ13" s="608"/>
      <c r="HSK13" s="608"/>
      <c r="HSL13" s="608"/>
      <c r="HSM13" s="608"/>
      <c r="HSN13" s="608"/>
      <c r="HSO13" s="608"/>
      <c r="HSP13" s="608"/>
      <c r="HSQ13" s="608"/>
      <c r="HSR13" s="608"/>
      <c r="HSS13" s="608"/>
      <c r="HST13" s="608"/>
      <c r="HSU13" s="608"/>
      <c r="HSV13" s="608"/>
      <c r="HSW13" s="608"/>
      <c r="HSX13" s="608"/>
      <c r="HSY13" s="608"/>
      <c r="HSZ13" s="608"/>
      <c r="HTA13" s="608"/>
      <c r="HTB13" s="608"/>
      <c r="HTC13" s="608"/>
      <c r="HTD13" s="608"/>
      <c r="HTE13" s="608"/>
      <c r="HTF13" s="608"/>
      <c r="HTG13" s="608"/>
      <c r="HTH13" s="608"/>
      <c r="HTI13" s="608"/>
      <c r="HTJ13" s="608"/>
      <c r="HTK13" s="608"/>
      <c r="HTL13" s="608"/>
      <c r="HTM13" s="608"/>
      <c r="HTN13" s="608"/>
      <c r="HTO13" s="608"/>
      <c r="HTP13" s="608"/>
      <c r="HTQ13" s="608"/>
      <c r="HTR13" s="608"/>
      <c r="HTS13" s="608"/>
      <c r="HTT13" s="608"/>
      <c r="HTU13" s="608"/>
      <c r="HTV13" s="608"/>
      <c r="HTW13" s="608"/>
      <c r="HTX13" s="608"/>
      <c r="HTY13" s="608"/>
      <c r="HTZ13" s="608"/>
      <c r="HUA13" s="608"/>
      <c r="HUB13" s="608"/>
      <c r="HUC13" s="608"/>
      <c r="HUD13" s="608"/>
      <c r="HUE13" s="608"/>
      <c r="HUF13" s="608"/>
      <c r="HUG13" s="608"/>
      <c r="HUH13" s="608"/>
      <c r="HUI13" s="608"/>
      <c r="HUJ13" s="608"/>
      <c r="HUK13" s="608"/>
      <c r="HUL13" s="608"/>
      <c r="HUM13" s="608"/>
      <c r="HUN13" s="608"/>
      <c r="HUO13" s="608"/>
      <c r="HUP13" s="608"/>
      <c r="HUQ13" s="608"/>
      <c r="HUR13" s="608"/>
      <c r="HUS13" s="608"/>
      <c r="HUT13" s="608"/>
      <c r="HUU13" s="608"/>
      <c r="HUV13" s="608"/>
      <c r="HUW13" s="608"/>
      <c r="HUX13" s="608"/>
      <c r="HUY13" s="608"/>
      <c r="HUZ13" s="608"/>
      <c r="HVA13" s="608"/>
      <c r="HVB13" s="608"/>
      <c r="HVC13" s="608"/>
      <c r="HVD13" s="608"/>
      <c r="HVE13" s="608"/>
      <c r="HVF13" s="608"/>
      <c r="HVG13" s="608"/>
      <c r="HVH13" s="608"/>
      <c r="HVI13" s="608"/>
      <c r="HVJ13" s="608"/>
      <c r="HVK13" s="608"/>
      <c r="HVL13" s="608"/>
      <c r="HVM13" s="608"/>
      <c r="HVN13" s="608"/>
      <c r="HVO13" s="608"/>
      <c r="HVP13" s="608"/>
      <c r="HVQ13" s="608"/>
      <c r="HVR13" s="608"/>
      <c r="HVS13" s="608"/>
      <c r="HVT13" s="608"/>
      <c r="HVU13" s="608"/>
      <c r="HVV13" s="608"/>
      <c r="HVW13" s="608"/>
      <c r="HVX13" s="608"/>
      <c r="HVY13" s="608"/>
      <c r="HVZ13" s="608"/>
      <c r="HWA13" s="608"/>
      <c r="HWB13" s="608"/>
      <c r="HWC13" s="608"/>
      <c r="HWD13" s="608"/>
      <c r="HWE13" s="608"/>
      <c r="HWF13" s="608"/>
      <c r="HWG13" s="608"/>
      <c r="HWH13" s="608"/>
      <c r="HWI13" s="608"/>
      <c r="HWJ13" s="608"/>
      <c r="HWK13" s="608"/>
      <c r="HWL13" s="608"/>
      <c r="HWM13" s="608"/>
      <c r="HWN13" s="608"/>
      <c r="HWO13" s="608"/>
      <c r="HWP13" s="608"/>
      <c r="HWQ13" s="608"/>
      <c r="HWR13" s="608"/>
      <c r="HWS13" s="608"/>
      <c r="HWT13" s="608"/>
      <c r="HWU13" s="608"/>
      <c r="HWV13" s="608"/>
      <c r="HWW13" s="608"/>
      <c r="HWX13" s="608"/>
      <c r="HWY13" s="608"/>
      <c r="HWZ13" s="608"/>
      <c r="HXA13" s="608"/>
      <c r="HXB13" s="608"/>
      <c r="HXC13" s="608"/>
      <c r="HXD13" s="608"/>
      <c r="HXE13" s="608"/>
      <c r="HXF13" s="608"/>
      <c r="HXG13" s="608"/>
      <c r="HXH13" s="608"/>
      <c r="HXI13" s="608"/>
      <c r="HXJ13" s="608"/>
      <c r="HXK13" s="608"/>
      <c r="HXL13" s="608"/>
      <c r="HXM13" s="608"/>
      <c r="HXN13" s="608"/>
      <c r="HXO13" s="608"/>
      <c r="HXP13" s="608"/>
      <c r="HXQ13" s="608"/>
      <c r="HXR13" s="608"/>
      <c r="HXS13" s="608"/>
      <c r="HXT13" s="608"/>
      <c r="HXU13" s="608"/>
      <c r="HXV13" s="608"/>
      <c r="HXW13" s="608"/>
      <c r="HXX13" s="608"/>
      <c r="HXY13" s="608"/>
      <c r="HXZ13" s="608"/>
      <c r="HYA13" s="608"/>
      <c r="HYB13" s="608"/>
      <c r="HYC13" s="608"/>
      <c r="HYD13" s="608"/>
      <c r="HYE13" s="608"/>
      <c r="HYF13" s="608"/>
      <c r="HYG13" s="608"/>
      <c r="HYH13" s="608"/>
      <c r="HYI13" s="608"/>
      <c r="HYJ13" s="608"/>
      <c r="HYK13" s="608"/>
      <c r="HYL13" s="608"/>
      <c r="HYM13" s="608"/>
      <c r="HYN13" s="608"/>
      <c r="HYO13" s="608"/>
      <c r="HYP13" s="608"/>
      <c r="HYQ13" s="608"/>
      <c r="HYR13" s="608"/>
      <c r="HYS13" s="608"/>
      <c r="HYT13" s="608"/>
      <c r="HYU13" s="608"/>
      <c r="HYV13" s="608"/>
      <c r="HYW13" s="608"/>
      <c r="HYX13" s="608"/>
      <c r="HYY13" s="608"/>
      <c r="HYZ13" s="608"/>
      <c r="HZA13" s="608"/>
      <c r="HZB13" s="608"/>
      <c r="HZC13" s="608"/>
      <c r="HZD13" s="608"/>
      <c r="HZE13" s="608"/>
      <c r="HZF13" s="608"/>
      <c r="HZG13" s="608"/>
      <c r="HZH13" s="608"/>
      <c r="HZI13" s="608"/>
      <c r="HZJ13" s="608"/>
      <c r="HZK13" s="608"/>
      <c r="HZL13" s="608"/>
      <c r="HZM13" s="608"/>
      <c r="HZN13" s="608"/>
      <c r="HZO13" s="608"/>
      <c r="HZP13" s="608"/>
      <c r="HZQ13" s="608"/>
      <c r="HZR13" s="608"/>
      <c r="HZS13" s="608"/>
      <c r="HZT13" s="608"/>
      <c r="HZU13" s="608"/>
      <c r="HZV13" s="608"/>
      <c r="HZW13" s="608"/>
      <c r="HZX13" s="608"/>
      <c r="HZY13" s="608"/>
      <c r="HZZ13" s="608"/>
      <c r="IAA13" s="608"/>
      <c r="IAB13" s="608"/>
      <c r="IAC13" s="608"/>
      <c r="IAD13" s="608"/>
      <c r="IAE13" s="608"/>
      <c r="IAF13" s="608"/>
      <c r="IAG13" s="608"/>
      <c r="IAH13" s="608"/>
      <c r="IAI13" s="608"/>
      <c r="IAJ13" s="608"/>
      <c r="IAK13" s="608"/>
      <c r="IAL13" s="608"/>
      <c r="IAM13" s="608"/>
      <c r="IAN13" s="608"/>
      <c r="IAO13" s="608"/>
      <c r="IAP13" s="608"/>
      <c r="IAQ13" s="608"/>
      <c r="IAR13" s="608"/>
      <c r="IAS13" s="608"/>
      <c r="IAT13" s="608"/>
      <c r="IAU13" s="608"/>
      <c r="IAV13" s="608"/>
      <c r="IAW13" s="608"/>
      <c r="IAX13" s="608"/>
      <c r="IAY13" s="608"/>
      <c r="IAZ13" s="608"/>
      <c r="IBA13" s="608"/>
      <c r="IBB13" s="608"/>
      <c r="IBC13" s="608"/>
      <c r="IBD13" s="608"/>
      <c r="IBE13" s="608"/>
      <c r="IBF13" s="608"/>
      <c r="IBG13" s="608"/>
      <c r="IBH13" s="608"/>
      <c r="IBI13" s="608"/>
      <c r="IBJ13" s="608"/>
      <c r="IBK13" s="608"/>
      <c r="IBL13" s="608"/>
      <c r="IBM13" s="608"/>
      <c r="IBN13" s="608"/>
      <c r="IBO13" s="608"/>
      <c r="IBP13" s="608"/>
      <c r="IBQ13" s="608"/>
      <c r="IBR13" s="608"/>
      <c r="IBS13" s="608"/>
      <c r="IBT13" s="608"/>
      <c r="IBU13" s="608"/>
      <c r="IBV13" s="608"/>
      <c r="IBW13" s="608"/>
      <c r="IBX13" s="608"/>
      <c r="IBY13" s="608"/>
      <c r="IBZ13" s="608"/>
      <c r="ICA13" s="608"/>
      <c r="ICB13" s="608"/>
      <c r="ICC13" s="608"/>
      <c r="ICD13" s="608"/>
      <c r="ICE13" s="608"/>
      <c r="ICF13" s="608"/>
      <c r="ICG13" s="608"/>
      <c r="ICH13" s="608"/>
      <c r="ICI13" s="608"/>
      <c r="ICJ13" s="608"/>
      <c r="ICK13" s="608"/>
      <c r="ICL13" s="608"/>
      <c r="ICM13" s="608"/>
      <c r="ICN13" s="608"/>
      <c r="ICO13" s="608"/>
      <c r="ICP13" s="608"/>
      <c r="ICQ13" s="608"/>
      <c r="ICR13" s="608"/>
      <c r="ICS13" s="608"/>
      <c r="ICT13" s="608"/>
      <c r="ICU13" s="608"/>
      <c r="ICV13" s="608"/>
      <c r="ICW13" s="608"/>
      <c r="ICX13" s="608"/>
      <c r="ICY13" s="608"/>
      <c r="ICZ13" s="608"/>
      <c r="IDA13" s="608"/>
      <c r="IDB13" s="608"/>
      <c r="IDC13" s="608"/>
      <c r="IDD13" s="608"/>
      <c r="IDE13" s="608"/>
      <c r="IDF13" s="608"/>
      <c r="IDG13" s="608"/>
      <c r="IDH13" s="608"/>
      <c r="IDI13" s="608"/>
      <c r="IDJ13" s="608"/>
      <c r="IDK13" s="608"/>
      <c r="IDL13" s="608"/>
      <c r="IDM13" s="608"/>
      <c r="IDN13" s="608"/>
      <c r="IDO13" s="608"/>
      <c r="IDP13" s="608"/>
      <c r="IDQ13" s="608"/>
      <c r="IDR13" s="608"/>
      <c r="IDS13" s="608"/>
      <c r="IDT13" s="608"/>
      <c r="IDU13" s="608"/>
      <c r="IDV13" s="608"/>
      <c r="IDW13" s="608"/>
      <c r="IDX13" s="608"/>
      <c r="IDY13" s="608"/>
      <c r="IDZ13" s="608"/>
      <c r="IEA13" s="608"/>
      <c r="IEB13" s="608"/>
      <c r="IEC13" s="608"/>
      <c r="IED13" s="608"/>
      <c r="IEE13" s="608"/>
      <c r="IEF13" s="608"/>
      <c r="IEG13" s="608"/>
      <c r="IEH13" s="608"/>
      <c r="IEI13" s="608"/>
      <c r="IEJ13" s="608"/>
      <c r="IEK13" s="608"/>
      <c r="IEL13" s="608"/>
      <c r="IEM13" s="608"/>
      <c r="IEN13" s="608"/>
      <c r="IEO13" s="608"/>
      <c r="IEP13" s="608"/>
      <c r="IEQ13" s="608"/>
      <c r="IER13" s="608"/>
      <c r="IES13" s="608"/>
      <c r="IET13" s="608"/>
      <c r="IEU13" s="608"/>
      <c r="IEV13" s="608"/>
      <c r="IEW13" s="608"/>
      <c r="IEX13" s="608"/>
      <c r="IEY13" s="608"/>
      <c r="IEZ13" s="608"/>
      <c r="IFA13" s="608"/>
      <c r="IFB13" s="608"/>
      <c r="IFC13" s="608"/>
      <c r="IFD13" s="608"/>
      <c r="IFE13" s="608"/>
      <c r="IFF13" s="608"/>
      <c r="IFG13" s="608"/>
      <c r="IFH13" s="608"/>
      <c r="IFI13" s="608"/>
      <c r="IFJ13" s="608"/>
      <c r="IFK13" s="608"/>
      <c r="IFL13" s="608"/>
      <c r="IFM13" s="608"/>
      <c r="IFN13" s="608"/>
      <c r="IFO13" s="608"/>
      <c r="IFP13" s="608"/>
      <c r="IFQ13" s="608"/>
      <c r="IFR13" s="608"/>
      <c r="IFS13" s="608"/>
      <c r="IFT13" s="608"/>
      <c r="IFU13" s="608"/>
      <c r="IFV13" s="608"/>
      <c r="IFW13" s="608"/>
      <c r="IFX13" s="608"/>
      <c r="IFY13" s="608"/>
      <c r="IFZ13" s="608"/>
      <c r="IGA13" s="608"/>
      <c r="IGB13" s="608"/>
      <c r="IGC13" s="608"/>
      <c r="IGD13" s="608"/>
      <c r="IGE13" s="608"/>
      <c r="IGF13" s="608"/>
      <c r="IGG13" s="608"/>
      <c r="IGH13" s="608"/>
      <c r="IGI13" s="608"/>
      <c r="IGJ13" s="608"/>
      <c r="IGK13" s="608"/>
      <c r="IGL13" s="608"/>
      <c r="IGM13" s="608"/>
      <c r="IGN13" s="608"/>
      <c r="IGO13" s="608"/>
      <c r="IGP13" s="608"/>
      <c r="IGQ13" s="608"/>
      <c r="IGR13" s="608"/>
      <c r="IGS13" s="608"/>
      <c r="IGT13" s="608"/>
      <c r="IGU13" s="608"/>
      <c r="IGV13" s="608"/>
      <c r="IGW13" s="608"/>
      <c r="IGX13" s="608"/>
      <c r="IGY13" s="608"/>
      <c r="IGZ13" s="608"/>
      <c r="IHA13" s="608"/>
      <c r="IHB13" s="608"/>
      <c r="IHC13" s="608"/>
      <c r="IHD13" s="608"/>
      <c r="IHE13" s="608"/>
      <c r="IHF13" s="608"/>
      <c r="IHG13" s="608"/>
      <c r="IHH13" s="608"/>
      <c r="IHI13" s="608"/>
      <c r="IHJ13" s="608"/>
      <c r="IHK13" s="608"/>
      <c r="IHL13" s="608"/>
      <c r="IHM13" s="608"/>
      <c r="IHN13" s="608"/>
      <c r="IHO13" s="608"/>
      <c r="IHP13" s="608"/>
      <c r="IHQ13" s="608"/>
      <c r="IHR13" s="608"/>
      <c r="IHS13" s="608"/>
      <c r="IHT13" s="608"/>
      <c r="IHU13" s="608"/>
      <c r="IHV13" s="608"/>
      <c r="IHW13" s="608"/>
      <c r="IHX13" s="608"/>
      <c r="IHY13" s="608"/>
      <c r="IHZ13" s="608"/>
      <c r="IIA13" s="608"/>
      <c r="IIB13" s="608"/>
      <c r="IIC13" s="608"/>
      <c r="IID13" s="608"/>
      <c r="IIE13" s="608"/>
      <c r="IIF13" s="608"/>
      <c r="IIG13" s="608"/>
      <c r="IIH13" s="608"/>
      <c r="III13" s="608"/>
      <c r="IIJ13" s="608"/>
      <c r="IIK13" s="608"/>
      <c r="IIL13" s="608"/>
      <c r="IIM13" s="608"/>
      <c r="IIN13" s="608"/>
      <c r="IIO13" s="608"/>
      <c r="IIP13" s="608"/>
      <c r="IIQ13" s="608"/>
      <c r="IIR13" s="608"/>
      <c r="IIS13" s="608"/>
      <c r="IIT13" s="608"/>
      <c r="IIU13" s="608"/>
      <c r="IIV13" s="608"/>
      <c r="IIW13" s="608"/>
      <c r="IIX13" s="608"/>
      <c r="IIY13" s="608"/>
      <c r="IIZ13" s="608"/>
      <c r="IJA13" s="608"/>
      <c r="IJB13" s="608"/>
      <c r="IJC13" s="608"/>
      <c r="IJD13" s="608"/>
      <c r="IJE13" s="608"/>
      <c r="IJF13" s="608"/>
      <c r="IJG13" s="608"/>
      <c r="IJH13" s="608"/>
      <c r="IJI13" s="608"/>
      <c r="IJJ13" s="608"/>
      <c r="IJK13" s="608"/>
      <c r="IJL13" s="608"/>
      <c r="IJM13" s="608"/>
      <c r="IJN13" s="608"/>
      <c r="IJO13" s="608"/>
      <c r="IJP13" s="608"/>
      <c r="IJQ13" s="608"/>
      <c r="IJR13" s="608"/>
      <c r="IJS13" s="608"/>
      <c r="IJT13" s="608"/>
      <c r="IJU13" s="608"/>
      <c r="IJV13" s="608"/>
      <c r="IJW13" s="608"/>
      <c r="IJX13" s="608"/>
      <c r="IJY13" s="608"/>
      <c r="IJZ13" s="608"/>
      <c r="IKA13" s="608"/>
      <c r="IKB13" s="608"/>
      <c r="IKC13" s="608"/>
      <c r="IKD13" s="608"/>
      <c r="IKE13" s="608"/>
      <c r="IKF13" s="608"/>
      <c r="IKG13" s="608"/>
      <c r="IKH13" s="608"/>
      <c r="IKI13" s="608"/>
      <c r="IKJ13" s="608"/>
      <c r="IKK13" s="608"/>
      <c r="IKL13" s="608"/>
      <c r="IKM13" s="608"/>
      <c r="IKN13" s="608"/>
      <c r="IKO13" s="608"/>
      <c r="IKP13" s="608"/>
      <c r="IKQ13" s="608"/>
      <c r="IKR13" s="608"/>
      <c r="IKS13" s="608"/>
      <c r="IKT13" s="608"/>
      <c r="IKU13" s="608"/>
      <c r="IKV13" s="608"/>
      <c r="IKW13" s="608"/>
      <c r="IKX13" s="608"/>
      <c r="IKY13" s="608"/>
      <c r="IKZ13" s="608"/>
      <c r="ILA13" s="608"/>
      <c r="ILB13" s="608"/>
      <c r="ILC13" s="608"/>
      <c r="ILD13" s="608"/>
      <c r="ILE13" s="608"/>
      <c r="ILF13" s="608"/>
      <c r="ILG13" s="608"/>
      <c r="ILH13" s="608"/>
      <c r="ILI13" s="608"/>
      <c r="ILJ13" s="608"/>
      <c r="ILK13" s="608"/>
      <c r="ILL13" s="608"/>
      <c r="ILM13" s="608"/>
      <c r="ILN13" s="608"/>
      <c r="ILO13" s="608"/>
      <c r="ILP13" s="608"/>
      <c r="ILQ13" s="608"/>
      <c r="ILR13" s="608"/>
      <c r="ILS13" s="608"/>
      <c r="ILT13" s="608"/>
      <c r="ILU13" s="608"/>
      <c r="ILV13" s="608"/>
      <c r="ILW13" s="608"/>
      <c r="ILX13" s="608"/>
      <c r="ILY13" s="608"/>
      <c r="ILZ13" s="608"/>
      <c r="IMA13" s="608"/>
      <c r="IMB13" s="608"/>
      <c r="IMC13" s="608"/>
      <c r="IMD13" s="608"/>
      <c r="IME13" s="608"/>
      <c r="IMF13" s="608"/>
      <c r="IMG13" s="608"/>
      <c r="IMH13" s="608"/>
      <c r="IMI13" s="608"/>
      <c r="IMJ13" s="608"/>
      <c r="IMK13" s="608"/>
      <c r="IML13" s="608"/>
      <c r="IMM13" s="608"/>
      <c r="IMN13" s="608"/>
      <c r="IMO13" s="608"/>
      <c r="IMP13" s="608"/>
      <c r="IMQ13" s="608"/>
      <c r="IMR13" s="608"/>
      <c r="IMS13" s="608"/>
      <c r="IMT13" s="608"/>
      <c r="IMU13" s="608"/>
      <c r="IMV13" s="608"/>
      <c r="IMW13" s="608"/>
      <c r="IMX13" s="608"/>
      <c r="IMY13" s="608"/>
      <c r="IMZ13" s="608"/>
      <c r="INA13" s="608"/>
      <c r="INB13" s="608"/>
      <c r="INC13" s="608"/>
      <c r="IND13" s="608"/>
      <c r="INE13" s="608"/>
      <c r="INF13" s="608"/>
      <c r="ING13" s="608"/>
      <c r="INH13" s="608"/>
      <c r="INI13" s="608"/>
      <c r="INJ13" s="608"/>
      <c r="INK13" s="608"/>
      <c r="INL13" s="608"/>
      <c r="INM13" s="608"/>
      <c r="INN13" s="608"/>
      <c r="INO13" s="608"/>
      <c r="INP13" s="608"/>
      <c r="INQ13" s="608"/>
      <c r="INR13" s="608"/>
      <c r="INS13" s="608"/>
      <c r="INT13" s="608"/>
      <c r="INU13" s="608"/>
      <c r="INV13" s="608"/>
      <c r="INW13" s="608"/>
      <c r="INX13" s="608"/>
      <c r="INY13" s="608"/>
      <c r="INZ13" s="608"/>
      <c r="IOA13" s="608"/>
      <c r="IOB13" s="608"/>
      <c r="IOC13" s="608"/>
      <c r="IOD13" s="608"/>
      <c r="IOE13" s="608"/>
      <c r="IOF13" s="608"/>
      <c r="IOG13" s="608"/>
      <c r="IOH13" s="608"/>
      <c r="IOI13" s="608"/>
      <c r="IOJ13" s="608"/>
      <c r="IOK13" s="608"/>
      <c r="IOL13" s="608"/>
      <c r="IOM13" s="608"/>
      <c r="ION13" s="608"/>
      <c r="IOO13" s="608"/>
      <c r="IOP13" s="608"/>
      <c r="IOQ13" s="608"/>
      <c r="IOR13" s="608"/>
      <c r="IOS13" s="608"/>
      <c r="IOT13" s="608"/>
      <c r="IOU13" s="608"/>
      <c r="IOV13" s="608"/>
      <c r="IOW13" s="608"/>
      <c r="IOX13" s="608"/>
      <c r="IOY13" s="608"/>
      <c r="IOZ13" s="608"/>
      <c r="IPA13" s="608"/>
      <c r="IPB13" s="608"/>
      <c r="IPC13" s="608"/>
      <c r="IPD13" s="608"/>
      <c r="IPE13" s="608"/>
      <c r="IPF13" s="608"/>
      <c r="IPG13" s="608"/>
      <c r="IPH13" s="608"/>
      <c r="IPI13" s="608"/>
      <c r="IPJ13" s="608"/>
      <c r="IPK13" s="608"/>
      <c r="IPL13" s="608"/>
      <c r="IPM13" s="608"/>
      <c r="IPN13" s="608"/>
      <c r="IPO13" s="608"/>
      <c r="IPP13" s="608"/>
      <c r="IPQ13" s="608"/>
      <c r="IPR13" s="608"/>
      <c r="IPS13" s="608"/>
      <c r="IPT13" s="608"/>
      <c r="IPU13" s="608"/>
      <c r="IPV13" s="608"/>
      <c r="IPW13" s="608"/>
      <c r="IPX13" s="608"/>
      <c r="IPY13" s="608"/>
      <c r="IPZ13" s="608"/>
      <c r="IQA13" s="608"/>
      <c r="IQB13" s="608"/>
      <c r="IQC13" s="608"/>
      <c r="IQD13" s="608"/>
      <c r="IQE13" s="608"/>
      <c r="IQF13" s="608"/>
      <c r="IQG13" s="608"/>
      <c r="IQH13" s="608"/>
      <c r="IQI13" s="608"/>
      <c r="IQJ13" s="608"/>
      <c r="IQK13" s="608"/>
      <c r="IQL13" s="608"/>
      <c r="IQM13" s="608"/>
      <c r="IQN13" s="608"/>
      <c r="IQO13" s="608"/>
      <c r="IQP13" s="608"/>
      <c r="IQQ13" s="608"/>
      <c r="IQR13" s="608"/>
      <c r="IQS13" s="608"/>
      <c r="IQT13" s="608"/>
      <c r="IQU13" s="608"/>
      <c r="IQV13" s="608"/>
      <c r="IQW13" s="608"/>
      <c r="IQX13" s="608"/>
      <c r="IQY13" s="608"/>
      <c r="IQZ13" s="608"/>
      <c r="IRA13" s="608"/>
      <c r="IRB13" s="608"/>
      <c r="IRC13" s="608"/>
      <c r="IRD13" s="608"/>
      <c r="IRE13" s="608"/>
      <c r="IRF13" s="608"/>
      <c r="IRG13" s="608"/>
      <c r="IRH13" s="608"/>
      <c r="IRI13" s="608"/>
      <c r="IRJ13" s="608"/>
      <c r="IRK13" s="608"/>
      <c r="IRL13" s="608"/>
      <c r="IRM13" s="608"/>
      <c r="IRN13" s="608"/>
      <c r="IRO13" s="608"/>
      <c r="IRP13" s="608"/>
      <c r="IRQ13" s="608"/>
      <c r="IRR13" s="608"/>
      <c r="IRS13" s="608"/>
      <c r="IRT13" s="608"/>
      <c r="IRU13" s="608"/>
      <c r="IRV13" s="608"/>
      <c r="IRW13" s="608"/>
      <c r="IRX13" s="608"/>
      <c r="IRY13" s="608"/>
      <c r="IRZ13" s="608"/>
      <c r="ISA13" s="608"/>
      <c r="ISB13" s="608"/>
      <c r="ISC13" s="608"/>
      <c r="ISD13" s="608"/>
      <c r="ISE13" s="608"/>
      <c r="ISF13" s="608"/>
      <c r="ISG13" s="608"/>
      <c r="ISH13" s="608"/>
      <c r="ISI13" s="608"/>
      <c r="ISJ13" s="608"/>
      <c r="ISK13" s="608"/>
      <c r="ISL13" s="608"/>
      <c r="ISM13" s="608"/>
      <c r="ISN13" s="608"/>
      <c r="ISO13" s="608"/>
      <c r="ISP13" s="608"/>
      <c r="ISQ13" s="608"/>
      <c r="ISR13" s="608"/>
      <c r="ISS13" s="608"/>
      <c r="IST13" s="608"/>
      <c r="ISU13" s="608"/>
      <c r="ISV13" s="608"/>
      <c r="ISW13" s="608"/>
      <c r="ISX13" s="608"/>
      <c r="ISY13" s="608"/>
      <c r="ISZ13" s="608"/>
      <c r="ITA13" s="608"/>
      <c r="ITB13" s="608"/>
      <c r="ITC13" s="608"/>
      <c r="ITD13" s="608"/>
      <c r="ITE13" s="608"/>
      <c r="ITF13" s="608"/>
      <c r="ITG13" s="608"/>
      <c r="ITH13" s="608"/>
      <c r="ITI13" s="608"/>
      <c r="ITJ13" s="608"/>
      <c r="ITK13" s="608"/>
      <c r="ITL13" s="608"/>
      <c r="ITM13" s="608"/>
      <c r="ITN13" s="608"/>
      <c r="ITO13" s="608"/>
      <c r="ITP13" s="608"/>
      <c r="ITQ13" s="608"/>
      <c r="ITR13" s="608"/>
      <c r="ITS13" s="608"/>
      <c r="ITT13" s="608"/>
      <c r="ITU13" s="608"/>
      <c r="ITV13" s="608"/>
      <c r="ITW13" s="608"/>
      <c r="ITX13" s="608"/>
      <c r="ITY13" s="608"/>
      <c r="ITZ13" s="608"/>
      <c r="IUA13" s="608"/>
      <c r="IUB13" s="608"/>
      <c r="IUC13" s="608"/>
      <c r="IUD13" s="608"/>
      <c r="IUE13" s="608"/>
      <c r="IUF13" s="608"/>
      <c r="IUG13" s="608"/>
      <c r="IUH13" s="608"/>
      <c r="IUI13" s="608"/>
      <c r="IUJ13" s="608"/>
      <c r="IUK13" s="608"/>
      <c r="IUL13" s="608"/>
      <c r="IUM13" s="608"/>
      <c r="IUN13" s="608"/>
      <c r="IUO13" s="608"/>
      <c r="IUP13" s="608"/>
      <c r="IUQ13" s="608"/>
      <c r="IUR13" s="608"/>
      <c r="IUS13" s="608"/>
      <c r="IUT13" s="608"/>
      <c r="IUU13" s="608"/>
      <c r="IUV13" s="608"/>
      <c r="IUW13" s="608"/>
      <c r="IUX13" s="608"/>
      <c r="IUY13" s="608"/>
      <c r="IUZ13" s="608"/>
      <c r="IVA13" s="608"/>
      <c r="IVB13" s="608"/>
      <c r="IVC13" s="608"/>
      <c r="IVD13" s="608"/>
      <c r="IVE13" s="608"/>
      <c r="IVF13" s="608"/>
      <c r="IVG13" s="608"/>
      <c r="IVH13" s="608"/>
      <c r="IVI13" s="608"/>
      <c r="IVJ13" s="608"/>
      <c r="IVK13" s="608"/>
      <c r="IVL13" s="608"/>
      <c r="IVM13" s="608"/>
      <c r="IVN13" s="608"/>
      <c r="IVO13" s="608"/>
      <c r="IVP13" s="608"/>
      <c r="IVQ13" s="608"/>
      <c r="IVR13" s="608"/>
      <c r="IVS13" s="608"/>
      <c r="IVT13" s="608"/>
      <c r="IVU13" s="608"/>
      <c r="IVV13" s="608"/>
      <c r="IVW13" s="608"/>
      <c r="IVX13" s="608"/>
      <c r="IVY13" s="608"/>
      <c r="IVZ13" s="608"/>
      <c r="IWA13" s="608"/>
      <c r="IWB13" s="608"/>
      <c r="IWC13" s="608"/>
      <c r="IWD13" s="608"/>
      <c r="IWE13" s="608"/>
      <c r="IWF13" s="608"/>
      <c r="IWG13" s="608"/>
      <c r="IWH13" s="608"/>
      <c r="IWI13" s="608"/>
      <c r="IWJ13" s="608"/>
      <c r="IWK13" s="608"/>
      <c r="IWL13" s="608"/>
      <c r="IWM13" s="608"/>
      <c r="IWN13" s="608"/>
      <c r="IWO13" s="608"/>
      <c r="IWP13" s="608"/>
      <c r="IWQ13" s="608"/>
      <c r="IWR13" s="608"/>
      <c r="IWS13" s="608"/>
      <c r="IWT13" s="608"/>
      <c r="IWU13" s="608"/>
      <c r="IWV13" s="608"/>
      <c r="IWW13" s="608"/>
      <c r="IWX13" s="608"/>
      <c r="IWY13" s="608"/>
      <c r="IWZ13" s="608"/>
      <c r="IXA13" s="608"/>
      <c r="IXB13" s="608"/>
      <c r="IXC13" s="608"/>
      <c r="IXD13" s="608"/>
      <c r="IXE13" s="608"/>
      <c r="IXF13" s="608"/>
      <c r="IXG13" s="608"/>
      <c r="IXH13" s="608"/>
      <c r="IXI13" s="608"/>
      <c r="IXJ13" s="608"/>
      <c r="IXK13" s="608"/>
      <c r="IXL13" s="608"/>
      <c r="IXM13" s="608"/>
      <c r="IXN13" s="608"/>
      <c r="IXO13" s="608"/>
      <c r="IXP13" s="608"/>
      <c r="IXQ13" s="608"/>
      <c r="IXR13" s="608"/>
      <c r="IXS13" s="608"/>
      <c r="IXT13" s="608"/>
      <c r="IXU13" s="608"/>
      <c r="IXV13" s="608"/>
      <c r="IXW13" s="608"/>
      <c r="IXX13" s="608"/>
      <c r="IXY13" s="608"/>
      <c r="IXZ13" s="608"/>
      <c r="IYA13" s="608"/>
      <c r="IYB13" s="608"/>
      <c r="IYC13" s="608"/>
      <c r="IYD13" s="608"/>
      <c r="IYE13" s="608"/>
      <c r="IYF13" s="608"/>
      <c r="IYG13" s="608"/>
      <c r="IYH13" s="608"/>
      <c r="IYI13" s="608"/>
      <c r="IYJ13" s="608"/>
      <c r="IYK13" s="608"/>
      <c r="IYL13" s="608"/>
      <c r="IYM13" s="608"/>
      <c r="IYN13" s="608"/>
      <c r="IYO13" s="608"/>
      <c r="IYP13" s="608"/>
      <c r="IYQ13" s="608"/>
      <c r="IYR13" s="608"/>
      <c r="IYS13" s="608"/>
      <c r="IYT13" s="608"/>
      <c r="IYU13" s="608"/>
      <c r="IYV13" s="608"/>
      <c r="IYW13" s="608"/>
      <c r="IYX13" s="608"/>
      <c r="IYY13" s="608"/>
      <c r="IYZ13" s="608"/>
      <c r="IZA13" s="608"/>
      <c r="IZB13" s="608"/>
      <c r="IZC13" s="608"/>
      <c r="IZD13" s="608"/>
      <c r="IZE13" s="608"/>
      <c r="IZF13" s="608"/>
      <c r="IZG13" s="608"/>
      <c r="IZH13" s="608"/>
      <c r="IZI13" s="608"/>
      <c r="IZJ13" s="608"/>
      <c r="IZK13" s="608"/>
      <c r="IZL13" s="608"/>
      <c r="IZM13" s="608"/>
      <c r="IZN13" s="608"/>
      <c r="IZO13" s="608"/>
      <c r="IZP13" s="608"/>
      <c r="IZQ13" s="608"/>
      <c r="IZR13" s="608"/>
      <c r="IZS13" s="608"/>
      <c r="IZT13" s="608"/>
      <c r="IZU13" s="608"/>
      <c r="IZV13" s="608"/>
      <c r="IZW13" s="608"/>
      <c r="IZX13" s="608"/>
      <c r="IZY13" s="608"/>
      <c r="IZZ13" s="608"/>
      <c r="JAA13" s="608"/>
      <c r="JAB13" s="608"/>
      <c r="JAC13" s="608"/>
      <c r="JAD13" s="608"/>
      <c r="JAE13" s="608"/>
      <c r="JAF13" s="608"/>
      <c r="JAG13" s="608"/>
      <c r="JAH13" s="608"/>
      <c r="JAI13" s="608"/>
      <c r="JAJ13" s="608"/>
      <c r="JAK13" s="608"/>
      <c r="JAL13" s="608"/>
      <c r="JAM13" s="608"/>
      <c r="JAN13" s="608"/>
      <c r="JAO13" s="608"/>
      <c r="JAP13" s="608"/>
      <c r="JAQ13" s="608"/>
      <c r="JAR13" s="608"/>
      <c r="JAS13" s="608"/>
      <c r="JAT13" s="608"/>
      <c r="JAU13" s="608"/>
      <c r="JAV13" s="608"/>
      <c r="JAW13" s="608"/>
      <c r="JAX13" s="608"/>
      <c r="JAY13" s="608"/>
      <c r="JAZ13" s="608"/>
      <c r="JBA13" s="608"/>
      <c r="JBB13" s="608"/>
      <c r="JBC13" s="608"/>
      <c r="JBD13" s="608"/>
      <c r="JBE13" s="608"/>
      <c r="JBF13" s="608"/>
      <c r="JBG13" s="608"/>
      <c r="JBH13" s="608"/>
      <c r="JBI13" s="608"/>
      <c r="JBJ13" s="608"/>
      <c r="JBK13" s="608"/>
      <c r="JBL13" s="608"/>
      <c r="JBM13" s="608"/>
      <c r="JBN13" s="608"/>
      <c r="JBO13" s="608"/>
      <c r="JBP13" s="608"/>
      <c r="JBQ13" s="608"/>
      <c r="JBR13" s="608"/>
      <c r="JBS13" s="608"/>
      <c r="JBT13" s="608"/>
      <c r="JBU13" s="608"/>
      <c r="JBV13" s="608"/>
      <c r="JBW13" s="608"/>
      <c r="JBX13" s="608"/>
      <c r="JBY13" s="608"/>
      <c r="JBZ13" s="608"/>
      <c r="JCA13" s="608"/>
      <c r="JCB13" s="608"/>
      <c r="JCC13" s="608"/>
      <c r="JCD13" s="608"/>
      <c r="JCE13" s="608"/>
      <c r="JCF13" s="608"/>
      <c r="JCG13" s="608"/>
      <c r="JCH13" s="608"/>
      <c r="JCI13" s="608"/>
      <c r="JCJ13" s="608"/>
      <c r="JCK13" s="608"/>
      <c r="JCL13" s="608"/>
      <c r="JCM13" s="608"/>
      <c r="JCN13" s="608"/>
      <c r="JCO13" s="608"/>
      <c r="JCP13" s="608"/>
      <c r="JCQ13" s="608"/>
      <c r="JCR13" s="608"/>
      <c r="JCS13" s="608"/>
      <c r="JCT13" s="608"/>
      <c r="JCU13" s="608"/>
      <c r="JCV13" s="608"/>
      <c r="JCW13" s="608"/>
      <c r="JCX13" s="608"/>
      <c r="JCY13" s="608"/>
      <c r="JCZ13" s="608"/>
      <c r="JDA13" s="608"/>
      <c r="JDB13" s="608"/>
      <c r="JDC13" s="608"/>
      <c r="JDD13" s="608"/>
      <c r="JDE13" s="608"/>
      <c r="JDF13" s="608"/>
      <c r="JDG13" s="608"/>
      <c r="JDH13" s="608"/>
      <c r="JDI13" s="608"/>
      <c r="JDJ13" s="608"/>
      <c r="JDK13" s="608"/>
      <c r="JDL13" s="608"/>
      <c r="JDM13" s="608"/>
      <c r="JDN13" s="608"/>
      <c r="JDO13" s="608"/>
      <c r="JDP13" s="608"/>
      <c r="JDQ13" s="608"/>
      <c r="JDR13" s="608"/>
      <c r="JDS13" s="608"/>
      <c r="JDT13" s="608"/>
      <c r="JDU13" s="608"/>
      <c r="JDV13" s="608"/>
      <c r="JDW13" s="608"/>
      <c r="JDX13" s="608"/>
      <c r="JDY13" s="608"/>
      <c r="JDZ13" s="608"/>
      <c r="JEA13" s="608"/>
      <c r="JEB13" s="608"/>
      <c r="JEC13" s="608"/>
      <c r="JED13" s="608"/>
      <c r="JEE13" s="608"/>
      <c r="JEF13" s="608"/>
      <c r="JEG13" s="608"/>
      <c r="JEH13" s="608"/>
      <c r="JEI13" s="608"/>
      <c r="JEJ13" s="608"/>
      <c r="JEK13" s="608"/>
      <c r="JEL13" s="608"/>
      <c r="JEM13" s="608"/>
      <c r="JEN13" s="608"/>
      <c r="JEO13" s="608"/>
      <c r="JEP13" s="608"/>
      <c r="JEQ13" s="608"/>
      <c r="JER13" s="608"/>
      <c r="JES13" s="608"/>
      <c r="JET13" s="608"/>
      <c r="JEU13" s="608"/>
      <c r="JEV13" s="608"/>
      <c r="JEW13" s="608"/>
      <c r="JEX13" s="608"/>
      <c r="JEY13" s="608"/>
      <c r="JEZ13" s="608"/>
      <c r="JFA13" s="608"/>
      <c r="JFB13" s="608"/>
      <c r="JFC13" s="608"/>
      <c r="JFD13" s="608"/>
      <c r="JFE13" s="608"/>
      <c r="JFF13" s="608"/>
      <c r="JFG13" s="608"/>
      <c r="JFH13" s="608"/>
      <c r="JFI13" s="608"/>
      <c r="JFJ13" s="608"/>
      <c r="JFK13" s="608"/>
      <c r="JFL13" s="608"/>
      <c r="JFM13" s="608"/>
      <c r="JFN13" s="608"/>
      <c r="JFO13" s="608"/>
      <c r="JFP13" s="608"/>
      <c r="JFQ13" s="608"/>
      <c r="JFR13" s="608"/>
      <c r="JFS13" s="608"/>
      <c r="JFT13" s="608"/>
      <c r="JFU13" s="608"/>
      <c r="JFV13" s="608"/>
      <c r="JFW13" s="608"/>
      <c r="JFX13" s="608"/>
      <c r="JFY13" s="608"/>
      <c r="JFZ13" s="608"/>
      <c r="JGA13" s="608"/>
      <c r="JGB13" s="608"/>
      <c r="JGC13" s="608"/>
      <c r="JGD13" s="608"/>
      <c r="JGE13" s="608"/>
      <c r="JGF13" s="608"/>
      <c r="JGG13" s="608"/>
      <c r="JGH13" s="608"/>
      <c r="JGI13" s="608"/>
      <c r="JGJ13" s="608"/>
      <c r="JGK13" s="608"/>
      <c r="JGL13" s="608"/>
      <c r="JGM13" s="608"/>
      <c r="JGN13" s="608"/>
      <c r="JGO13" s="608"/>
      <c r="JGP13" s="608"/>
      <c r="JGQ13" s="608"/>
      <c r="JGR13" s="608"/>
      <c r="JGS13" s="608"/>
      <c r="JGT13" s="608"/>
      <c r="JGU13" s="608"/>
      <c r="JGV13" s="608"/>
      <c r="JGW13" s="608"/>
      <c r="JGX13" s="608"/>
      <c r="JGY13" s="608"/>
      <c r="JGZ13" s="608"/>
      <c r="JHA13" s="608"/>
      <c r="JHB13" s="608"/>
      <c r="JHC13" s="608"/>
      <c r="JHD13" s="608"/>
      <c r="JHE13" s="608"/>
      <c r="JHF13" s="608"/>
      <c r="JHG13" s="608"/>
      <c r="JHH13" s="608"/>
      <c r="JHI13" s="608"/>
      <c r="JHJ13" s="608"/>
      <c r="JHK13" s="608"/>
      <c r="JHL13" s="608"/>
      <c r="JHM13" s="608"/>
      <c r="JHN13" s="608"/>
      <c r="JHO13" s="608"/>
      <c r="JHP13" s="608"/>
      <c r="JHQ13" s="608"/>
      <c r="JHR13" s="608"/>
      <c r="JHS13" s="608"/>
      <c r="JHT13" s="608"/>
      <c r="JHU13" s="608"/>
      <c r="JHV13" s="608"/>
      <c r="JHW13" s="608"/>
      <c r="JHX13" s="608"/>
      <c r="JHY13" s="608"/>
      <c r="JHZ13" s="608"/>
      <c r="JIA13" s="608"/>
      <c r="JIB13" s="608"/>
      <c r="JIC13" s="608"/>
      <c r="JID13" s="608"/>
      <c r="JIE13" s="608"/>
      <c r="JIF13" s="608"/>
      <c r="JIG13" s="608"/>
      <c r="JIH13" s="608"/>
      <c r="JII13" s="608"/>
      <c r="JIJ13" s="608"/>
      <c r="JIK13" s="608"/>
      <c r="JIL13" s="608"/>
      <c r="JIM13" s="608"/>
      <c r="JIN13" s="608"/>
      <c r="JIO13" s="608"/>
      <c r="JIP13" s="608"/>
      <c r="JIQ13" s="608"/>
      <c r="JIR13" s="608"/>
      <c r="JIS13" s="608"/>
      <c r="JIT13" s="608"/>
      <c r="JIU13" s="608"/>
      <c r="JIV13" s="608"/>
      <c r="JIW13" s="608"/>
      <c r="JIX13" s="608"/>
      <c r="JIY13" s="608"/>
      <c r="JIZ13" s="608"/>
      <c r="JJA13" s="608"/>
      <c r="JJB13" s="608"/>
      <c r="JJC13" s="608"/>
      <c r="JJD13" s="608"/>
      <c r="JJE13" s="608"/>
      <c r="JJF13" s="608"/>
      <c r="JJG13" s="608"/>
      <c r="JJH13" s="608"/>
      <c r="JJI13" s="608"/>
      <c r="JJJ13" s="608"/>
      <c r="JJK13" s="608"/>
      <c r="JJL13" s="608"/>
      <c r="JJM13" s="608"/>
      <c r="JJN13" s="608"/>
      <c r="JJO13" s="608"/>
      <c r="JJP13" s="608"/>
      <c r="JJQ13" s="608"/>
      <c r="JJR13" s="608"/>
      <c r="JJS13" s="608"/>
      <c r="JJT13" s="608"/>
      <c r="JJU13" s="608"/>
      <c r="JJV13" s="608"/>
      <c r="JJW13" s="608"/>
      <c r="JJX13" s="608"/>
      <c r="JJY13" s="608"/>
      <c r="JJZ13" s="608"/>
      <c r="JKA13" s="608"/>
      <c r="JKB13" s="608"/>
      <c r="JKC13" s="608"/>
      <c r="JKD13" s="608"/>
      <c r="JKE13" s="608"/>
      <c r="JKF13" s="608"/>
      <c r="JKG13" s="608"/>
      <c r="JKH13" s="608"/>
      <c r="JKI13" s="608"/>
      <c r="JKJ13" s="608"/>
      <c r="JKK13" s="608"/>
      <c r="JKL13" s="608"/>
      <c r="JKM13" s="608"/>
      <c r="JKN13" s="608"/>
      <c r="JKO13" s="608"/>
      <c r="JKP13" s="608"/>
      <c r="JKQ13" s="608"/>
      <c r="JKR13" s="608"/>
      <c r="JKS13" s="608"/>
      <c r="JKT13" s="608"/>
      <c r="JKU13" s="608"/>
      <c r="JKV13" s="608"/>
      <c r="JKW13" s="608"/>
      <c r="JKX13" s="608"/>
      <c r="JKY13" s="608"/>
      <c r="JKZ13" s="608"/>
      <c r="JLA13" s="608"/>
      <c r="JLB13" s="608"/>
      <c r="JLC13" s="608"/>
      <c r="JLD13" s="608"/>
      <c r="JLE13" s="608"/>
      <c r="JLF13" s="608"/>
      <c r="JLG13" s="608"/>
      <c r="JLH13" s="608"/>
      <c r="JLI13" s="608"/>
      <c r="JLJ13" s="608"/>
      <c r="JLK13" s="608"/>
      <c r="JLL13" s="608"/>
      <c r="JLM13" s="608"/>
      <c r="JLN13" s="608"/>
      <c r="JLO13" s="608"/>
      <c r="JLP13" s="608"/>
      <c r="JLQ13" s="608"/>
      <c r="JLR13" s="608"/>
      <c r="JLS13" s="608"/>
      <c r="JLT13" s="608"/>
      <c r="JLU13" s="608"/>
      <c r="JLV13" s="608"/>
      <c r="JLW13" s="608"/>
      <c r="JLX13" s="608"/>
      <c r="JLY13" s="608"/>
      <c r="JLZ13" s="608"/>
      <c r="JMA13" s="608"/>
      <c r="JMB13" s="608"/>
      <c r="JMC13" s="608"/>
      <c r="JMD13" s="608"/>
      <c r="JME13" s="608"/>
      <c r="JMF13" s="608"/>
      <c r="JMG13" s="608"/>
      <c r="JMH13" s="608"/>
      <c r="JMI13" s="608"/>
      <c r="JMJ13" s="608"/>
      <c r="JMK13" s="608"/>
      <c r="JML13" s="608"/>
      <c r="JMM13" s="608"/>
      <c r="JMN13" s="608"/>
      <c r="JMO13" s="608"/>
      <c r="JMP13" s="608"/>
      <c r="JMQ13" s="608"/>
      <c r="JMR13" s="608"/>
      <c r="JMS13" s="608"/>
      <c r="JMT13" s="608"/>
      <c r="JMU13" s="608"/>
      <c r="JMV13" s="608"/>
      <c r="JMW13" s="608"/>
      <c r="JMX13" s="608"/>
      <c r="JMY13" s="608"/>
      <c r="JMZ13" s="608"/>
      <c r="JNA13" s="608"/>
      <c r="JNB13" s="608"/>
      <c r="JNC13" s="608"/>
      <c r="JND13" s="608"/>
      <c r="JNE13" s="608"/>
      <c r="JNF13" s="608"/>
      <c r="JNG13" s="608"/>
      <c r="JNH13" s="608"/>
      <c r="JNI13" s="608"/>
      <c r="JNJ13" s="608"/>
      <c r="JNK13" s="608"/>
      <c r="JNL13" s="608"/>
      <c r="JNM13" s="608"/>
      <c r="JNN13" s="608"/>
      <c r="JNO13" s="608"/>
      <c r="JNP13" s="608"/>
      <c r="JNQ13" s="608"/>
      <c r="JNR13" s="608"/>
      <c r="JNS13" s="608"/>
      <c r="JNT13" s="608"/>
      <c r="JNU13" s="608"/>
      <c r="JNV13" s="608"/>
      <c r="JNW13" s="608"/>
      <c r="JNX13" s="608"/>
      <c r="JNY13" s="608"/>
      <c r="JNZ13" s="608"/>
      <c r="JOA13" s="608"/>
      <c r="JOB13" s="608"/>
      <c r="JOC13" s="608"/>
      <c r="JOD13" s="608"/>
      <c r="JOE13" s="608"/>
      <c r="JOF13" s="608"/>
      <c r="JOG13" s="608"/>
      <c r="JOH13" s="608"/>
      <c r="JOI13" s="608"/>
      <c r="JOJ13" s="608"/>
      <c r="JOK13" s="608"/>
      <c r="JOL13" s="608"/>
      <c r="JOM13" s="608"/>
      <c r="JON13" s="608"/>
      <c r="JOO13" s="608"/>
      <c r="JOP13" s="608"/>
      <c r="JOQ13" s="608"/>
      <c r="JOR13" s="608"/>
      <c r="JOS13" s="608"/>
      <c r="JOT13" s="608"/>
      <c r="JOU13" s="608"/>
      <c r="JOV13" s="608"/>
      <c r="JOW13" s="608"/>
      <c r="JOX13" s="608"/>
      <c r="JOY13" s="608"/>
      <c r="JOZ13" s="608"/>
      <c r="JPA13" s="608"/>
      <c r="JPB13" s="608"/>
      <c r="JPC13" s="608"/>
      <c r="JPD13" s="608"/>
      <c r="JPE13" s="608"/>
      <c r="JPF13" s="608"/>
      <c r="JPG13" s="608"/>
      <c r="JPH13" s="608"/>
      <c r="JPI13" s="608"/>
      <c r="JPJ13" s="608"/>
      <c r="JPK13" s="608"/>
      <c r="JPL13" s="608"/>
      <c r="JPM13" s="608"/>
      <c r="JPN13" s="608"/>
      <c r="JPO13" s="608"/>
      <c r="JPP13" s="608"/>
      <c r="JPQ13" s="608"/>
      <c r="JPR13" s="608"/>
      <c r="JPS13" s="608"/>
      <c r="JPT13" s="608"/>
      <c r="JPU13" s="608"/>
      <c r="JPV13" s="608"/>
      <c r="JPW13" s="608"/>
      <c r="JPX13" s="608"/>
      <c r="JPY13" s="608"/>
      <c r="JPZ13" s="608"/>
      <c r="JQA13" s="608"/>
      <c r="JQB13" s="608"/>
      <c r="JQC13" s="608"/>
      <c r="JQD13" s="608"/>
      <c r="JQE13" s="608"/>
      <c r="JQF13" s="608"/>
      <c r="JQG13" s="608"/>
      <c r="JQH13" s="608"/>
      <c r="JQI13" s="608"/>
      <c r="JQJ13" s="608"/>
      <c r="JQK13" s="608"/>
      <c r="JQL13" s="608"/>
      <c r="JQM13" s="608"/>
      <c r="JQN13" s="608"/>
      <c r="JQO13" s="608"/>
      <c r="JQP13" s="608"/>
      <c r="JQQ13" s="608"/>
      <c r="JQR13" s="608"/>
      <c r="JQS13" s="608"/>
      <c r="JQT13" s="608"/>
      <c r="JQU13" s="608"/>
      <c r="JQV13" s="608"/>
      <c r="JQW13" s="608"/>
      <c r="JQX13" s="608"/>
      <c r="JQY13" s="608"/>
      <c r="JQZ13" s="608"/>
      <c r="JRA13" s="608"/>
      <c r="JRB13" s="608"/>
      <c r="JRC13" s="608"/>
      <c r="JRD13" s="608"/>
      <c r="JRE13" s="608"/>
      <c r="JRF13" s="608"/>
      <c r="JRG13" s="608"/>
      <c r="JRH13" s="608"/>
      <c r="JRI13" s="608"/>
      <c r="JRJ13" s="608"/>
      <c r="JRK13" s="608"/>
      <c r="JRL13" s="608"/>
      <c r="JRM13" s="608"/>
      <c r="JRN13" s="608"/>
      <c r="JRO13" s="608"/>
      <c r="JRP13" s="608"/>
      <c r="JRQ13" s="608"/>
      <c r="JRR13" s="608"/>
      <c r="JRS13" s="608"/>
      <c r="JRT13" s="608"/>
      <c r="JRU13" s="608"/>
      <c r="JRV13" s="608"/>
      <c r="JRW13" s="608"/>
      <c r="JRX13" s="608"/>
      <c r="JRY13" s="608"/>
      <c r="JRZ13" s="608"/>
      <c r="JSA13" s="608"/>
      <c r="JSB13" s="608"/>
      <c r="JSC13" s="608"/>
      <c r="JSD13" s="608"/>
      <c r="JSE13" s="608"/>
      <c r="JSF13" s="608"/>
      <c r="JSG13" s="608"/>
      <c r="JSH13" s="608"/>
      <c r="JSI13" s="608"/>
      <c r="JSJ13" s="608"/>
      <c r="JSK13" s="608"/>
      <c r="JSL13" s="608"/>
      <c r="JSM13" s="608"/>
      <c r="JSN13" s="608"/>
      <c r="JSO13" s="608"/>
      <c r="JSP13" s="608"/>
      <c r="JSQ13" s="608"/>
      <c r="JSR13" s="608"/>
      <c r="JSS13" s="608"/>
      <c r="JST13" s="608"/>
      <c r="JSU13" s="608"/>
      <c r="JSV13" s="608"/>
      <c r="JSW13" s="608"/>
      <c r="JSX13" s="608"/>
      <c r="JSY13" s="608"/>
      <c r="JSZ13" s="608"/>
      <c r="JTA13" s="608"/>
      <c r="JTB13" s="608"/>
      <c r="JTC13" s="608"/>
      <c r="JTD13" s="608"/>
      <c r="JTE13" s="608"/>
      <c r="JTF13" s="608"/>
      <c r="JTG13" s="608"/>
      <c r="JTH13" s="608"/>
      <c r="JTI13" s="608"/>
      <c r="JTJ13" s="608"/>
      <c r="JTK13" s="608"/>
      <c r="JTL13" s="608"/>
      <c r="JTM13" s="608"/>
      <c r="JTN13" s="608"/>
      <c r="JTO13" s="608"/>
      <c r="JTP13" s="608"/>
      <c r="JTQ13" s="608"/>
      <c r="JTR13" s="608"/>
      <c r="JTS13" s="608"/>
      <c r="JTT13" s="608"/>
      <c r="JTU13" s="608"/>
      <c r="JTV13" s="608"/>
      <c r="JTW13" s="608"/>
      <c r="JTX13" s="608"/>
      <c r="JTY13" s="608"/>
      <c r="JTZ13" s="608"/>
      <c r="JUA13" s="608"/>
      <c r="JUB13" s="608"/>
      <c r="JUC13" s="608"/>
      <c r="JUD13" s="608"/>
      <c r="JUE13" s="608"/>
      <c r="JUF13" s="608"/>
      <c r="JUG13" s="608"/>
      <c r="JUH13" s="608"/>
      <c r="JUI13" s="608"/>
      <c r="JUJ13" s="608"/>
      <c r="JUK13" s="608"/>
      <c r="JUL13" s="608"/>
      <c r="JUM13" s="608"/>
      <c r="JUN13" s="608"/>
      <c r="JUO13" s="608"/>
      <c r="JUP13" s="608"/>
      <c r="JUQ13" s="608"/>
      <c r="JUR13" s="608"/>
      <c r="JUS13" s="608"/>
      <c r="JUT13" s="608"/>
      <c r="JUU13" s="608"/>
      <c r="JUV13" s="608"/>
      <c r="JUW13" s="608"/>
      <c r="JUX13" s="608"/>
      <c r="JUY13" s="608"/>
      <c r="JUZ13" s="608"/>
      <c r="JVA13" s="608"/>
      <c r="JVB13" s="608"/>
      <c r="JVC13" s="608"/>
      <c r="JVD13" s="608"/>
      <c r="JVE13" s="608"/>
      <c r="JVF13" s="608"/>
      <c r="JVG13" s="608"/>
      <c r="JVH13" s="608"/>
      <c r="JVI13" s="608"/>
      <c r="JVJ13" s="608"/>
      <c r="JVK13" s="608"/>
      <c r="JVL13" s="608"/>
      <c r="JVM13" s="608"/>
      <c r="JVN13" s="608"/>
      <c r="JVO13" s="608"/>
      <c r="JVP13" s="608"/>
      <c r="JVQ13" s="608"/>
      <c r="JVR13" s="608"/>
      <c r="JVS13" s="608"/>
      <c r="JVT13" s="608"/>
      <c r="JVU13" s="608"/>
      <c r="JVV13" s="608"/>
      <c r="JVW13" s="608"/>
      <c r="JVX13" s="608"/>
      <c r="JVY13" s="608"/>
      <c r="JVZ13" s="608"/>
      <c r="JWA13" s="608"/>
      <c r="JWB13" s="608"/>
      <c r="JWC13" s="608"/>
      <c r="JWD13" s="608"/>
      <c r="JWE13" s="608"/>
      <c r="JWF13" s="608"/>
      <c r="JWG13" s="608"/>
      <c r="JWH13" s="608"/>
      <c r="JWI13" s="608"/>
      <c r="JWJ13" s="608"/>
      <c r="JWK13" s="608"/>
      <c r="JWL13" s="608"/>
      <c r="JWM13" s="608"/>
      <c r="JWN13" s="608"/>
      <c r="JWO13" s="608"/>
      <c r="JWP13" s="608"/>
      <c r="JWQ13" s="608"/>
      <c r="JWR13" s="608"/>
      <c r="JWS13" s="608"/>
      <c r="JWT13" s="608"/>
      <c r="JWU13" s="608"/>
      <c r="JWV13" s="608"/>
      <c r="JWW13" s="608"/>
      <c r="JWX13" s="608"/>
      <c r="JWY13" s="608"/>
      <c r="JWZ13" s="608"/>
      <c r="JXA13" s="608"/>
      <c r="JXB13" s="608"/>
      <c r="JXC13" s="608"/>
      <c r="JXD13" s="608"/>
      <c r="JXE13" s="608"/>
      <c r="JXF13" s="608"/>
      <c r="JXG13" s="608"/>
      <c r="JXH13" s="608"/>
      <c r="JXI13" s="608"/>
      <c r="JXJ13" s="608"/>
      <c r="JXK13" s="608"/>
      <c r="JXL13" s="608"/>
      <c r="JXM13" s="608"/>
      <c r="JXN13" s="608"/>
      <c r="JXO13" s="608"/>
      <c r="JXP13" s="608"/>
      <c r="JXQ13" s="608"/>
      <c r="JXR13" s="608"/>
      <c r="JXS13" s="608"/>
      <c r="JXT13" s="608"/>
      <c r="JXU13" s="608"/>
      <c r="JXV13" s="608"/>
      <c r="JXW13" s="608"/>
      <c r="JXX13" s="608"/>
      <c r="JXY13" s="608"/>
      <c r="JXZ13" s="608"/>
      <c r="JYA13" s="608"/>
      <c r="JYB13" s="608"/>
      <c r="JYC13" s="608"/>
      <c r="JYD13" s="608"/>
      <c r="JYE13" s="608"/>
      <c r="JYF13" s="608"/>
      <c r="JYG13" s="608"/>
      <c r="JYH13" s="608"/>
      <c r="JYI13" s="608"/>
      <c r="JYJ13" s="608"/>
      <c r="JYK13" s="608"/>
      <c r="JYL13" s="608"/>
      <c r="JYM13" s="608"/>
      <c r="JYN13" s="608"/>
      <c r="JYO13" s="608"/>
      <c r="JYP13" s="608"/>
      <c r="JYQ13" s="608"/>
      <c r="JYR13" s="608"/>
      <c r="JYS13" s="608"/>
      <c r="JYT13" s="608"/>
      <c r="JYU13" s="608"/>
      <c r="JYV13" s="608"/>
      <c r="JYW13" s="608"/>
      <c r="JYX13" s="608"/>
      <c r="JYY13" s="608"/>
      <c r="JYZ13" s="608"/>
      <c r="JZA13" s="608"/>
      <c r="JZB13" s="608"/>
      <c r="JZC13" s="608"/>
      <c r="JZD13" s="608"/>
      <c r="JZE13" s="608"/>
      <c r="JZF13" s="608"/>
      <c r="JZG13" s="608"/>
      <c r="JZH13" s="608"/>
      <c r="JZI13" s="608"/>
      <c r="JZJ13" s="608"/>
      <c r="JZK13" s="608"/>
      <c r="JZL13" s="608"/>
      <c r="JZM13" s="608"/>
      <c r="JZN13" s="608"/>
      <c r="JZO13" s="608"/>
      <c r="JZP13" s="608"/>
      <c r="JZQ13" s="608"/>
      <c r="JZR13" s="608"/>
      <c r="JZS13" s="608"/>
      <c r="JZT13" s="608"/>
      <c r="JZU13" s="608"/>
      <c r="JZV13" s="608"/>
      <c r="JZW13" s="608"/>
      <c r="JZX13" s="608"/>
      <c r="JZY13" s="608"/>
      <c r="JZZ13" s="608"/>
      <c r="KAA13" s="608"/>
      <c r="KAB13" s="608"/>
      <c r="KAC13" s="608"/>
      <c r="KAD13" s="608"/>
      <c r="KAE13" s="608"/>
      <c r="KAF13" s="608"/>
      <c r="KAG13" s="608"/>
      <c r="KAH13" s="608"/>
      <c r="KAI13" s="608"/>
      <c r="KAJ13" s="608"/>
      <c r="KAK13" s="608"/>
      <c r="KAL13" s="608"/>
      <c r="KAM13" s="608"/>
      <c r="KAN13" s="608"/>
      <c r="KAO13" s="608"/>
      <c r="KAP13" s="608"/>
      <c r="KAQ13" s="608"/>
      <c r="KAR13" s="608"/>
      <c r="KAS13" s="608"/>
      <c r="KAT13" s="608"/>
      <c r="KAU13" s="608"/>
      <c r="KAV13" s="608"/>
      <c r="KAW13" s="608"/>
      <c r="KAX13" s="608"/>
      <c r="KAY13" s="608"/>
      <c r="KAZ13" s="608"/>
      <c r="KBA13" s="608"/>
      <c r="KBB13" s="608"/>
      <c r="KBC13" s="608"/>
      <c r="KBD13" s="608"/>
      <c r="KBE13" s="608"/>
      <c r="KBF13" s="608"/>
      <c r="KBG13" s="608"/>
      <c r="KBH13" s="608"/>
      <c r="KBI13" s="608"/>
      <c r="KBJ13" s="608"/>
      <c r="KBK13" s="608"/>
      <c r="KBL13" s="608"/>
      <c r="KBM13" s="608"/>
      <c r="KBN13" s="608"/>
      <c r="KBO13" s="608"/>
      <c r="KBP13" s="608"/>
      <c r="KBQ13" s="608"/>
      <c r="KBR13" s="608"/>
      <c r="KBS13" s="608"/>
      <c r="KBT13" s="608"/>
      <c r="KBU13" s="608"/>
      <c r="KBV13" s="608"/>
      <c r="KBW13" s="608"/>
      <c r="KBX13" s="608"/>
      <c r="KBY13" s="608"/>
      <c r="KBZ13" s="608"/>
      <c r="KCA13" s="608"/>
      <c r="KCB13" s="608"/>
      <c r="KCC13" s="608"/>
      <c r="KCD13" s="608"/>
      <c r="KCE13" s="608"/>
      <c r="KCF13" s="608"/>
      <c r="KCG13" s="608"/>
      <c r="KCH13" s="608"/>
      <c r="KCI13" s="608"/>
      <c r="KCJ13" s="608"/>
      <c r="KCK13" s="608"/>
      <c r="KCL13" s="608"/>
      <c r="KCM13" s="608"/>
      <c r="KCN13" s="608"/>
      <c r="KCO13" s="608"/>
      <c r="KCP13" s="608"/>
      <c r="KCQ13" s="608"/>
      <c r="KCR13" s="608"/>
      <c r="KCS13" s="608"/>
      <c r="KCT13" s="608"/>
      <c r="KCU13" s="608"/>
      <c r="KCV13" s="608"/>
      <c r="KCW13" s="608"/>
      <c r="KCX13" s="608"/>
      <c r="KCY13" s="608"/>
      <c r="KCZ13" s="608"/>
      <c r="KDA13" s="608"/>
      <c r="KDB13" s="608"/>
      <c r="KDC13" s="608"/>
      <c r="KDD13" s="608"/>
      <c r="KDE13" s="608"/>
      <c r="KDF13" s="608"/>
      <c r="KDG13" s="608"/>
      <c r="KDH13" s="608"/>
      <c r="KDI13" s="608"/>
      <c r="KDJ13" s="608"/>
      <c r="KDK13" s="608"/>
      <c r="KDL13" s="608"/>
      <c r="KDM13" s="608"/>
      <c r="KDN13" s="608"/>
      <c r="KDO13" s="608"/>
      <c r="KDP13" s="608"/>
      <c r="KDQ13" s="608"/>
      <c r="KDR13" s="608"/>
      <c r="KDS13" s="608"/>
      <c r="KDT13" s="608"/>
      <c r="KDU13" s="608"/>
      <c r="KDV13" s="608"/>
      <c r="KDW13" s="608"/>
      <c r="KDX13" s="608"/>
      <c r="KDY13" s="608"/>
      <c r="KDZ13" s="608"/>
      <c r="KEA13" s="608"/>
      <c r="KEB13" s="608"/>
      <c r="KEC13" s="608"/>
      <c r="KED13" s="608"/>
      <c r="KEE13" s="608"/>
      <c r="KEF13" s="608"/>
      <c r="KEG13" s="608"/>
      <c r="KEH13" s="608"/>
      <c r="KEI13" s="608"/>
      <c r="KEJ13" s="608"/>
      <c r="KEK13" s="608"/>
      <c r="KEL13" s="608"/>
      <c r="KEM13" s="608"/>
      <c r="KEN13" s="608"/>
      <c r="KEO13" s="608"/>
      <c r="KEP13" s="608"/>
      <c r="KEQ13" s="608"/>
      <c r="KER13" s="608"/>
      <c r="KES13" s="608"/>
      <c r="KET13" s="608"/>
      <c r="KEU13" s="608"/>
      <c r="KEV13" s="608"/>
      <c r="KEW13" s="608"/>
      <c r="KEX13" s="608"/>
      <c r="KEY13" s="608"/>
      <c r="KEZ13" s="608"/>
      <c r="KFA13" s="608"/>
      <c r="KFB13" s="608"/>
      <c r="KFC13" s="608"/>
      <c r="KFD13" s="608"/>
      <c r="KFE13" s="608"/>
      <c r="KFF13" s="608"/>
      <c r="KFG13" s="608"/>
      <c r="KFH13" s="608"/>
      <c r="KFI13" s="608"/>
      <c r="KFJ13" s="608"/>
      <c r="KFK13" s="608"/>
      <c r="KFL13" s="608"/>
      <c r="KFM13" s="608"/>
      <c r="KFN13" s="608"/>
      <c r="KFO13" s="608"/>
      <c r="KFP13" s="608"/>
      <c r="KFQ13" s="608"/>
      <c r="KFR13" s="608"/>
      <c r="KFS13" s="608"/>
      <c r="KFT13" s="608"/>
      <c r="KFU13" s="608"/>
      <c r="KFV13" s="608"/>
      <c r="KFW13" s="608"/>
      <c r="KFX13" s="608"/>
      <c r="KFY13" s="608"/>
      <c r="KFZ13" s="608"/>
      <c r="KGA13" s="608"/>
      <c r="KGB13" s="608"/>
      <c r="KGC13" s="608"/>
      <c r="KGD13" s="608"/>
      <c r="KGE13" s="608"/>
      <c r="KGF13" s="608"/>
      <c r="KGG13" s="608"/>
      <c r="KGH13" s="608"/>
      <c r="KGI13" s="608"/>
      <c r="KGJ13" s="608"/>
      <c r="KGK13" s="608"/>
      <c r="KGL13" s="608"/>
      <c r="KGM13" s="608"/>
      <c r="KGN13" s="608"/>
      <c r="KGO13" s="608"/>
      <c r="KGP13" s="608"/>
      <c r="KGQ13" s="608"/>
      <c r="KGR13" s="608"/>
      <c r="KGS13" s="608"/>
      <c r="KGT13" s="608"/>
      <c r="KGU13" s="608"/>
      <c r="KGV13" s="608"/>
      <c r="KGW13" s="608"/>
      <c r="KGX13" s="608"/>
      <c r="KGY13" s="608"/>
      <c r="KGZ13" s="608"/>
      <c r="KHA13" s="608"/>
      <c r="KHB13" s="608"/>
      <c r="KHC13" s="608"/>
      <c r="KHD13" s="608"/>
      <c r="KHE13" s="608"/>
      <c r="KHF13" s="608"/>
      <c r="KHG13" s="608"/>
      <c r="KHH13" s="608"/>
      <c r="KHI13" s="608"/>
      <c r="KHJ13" s="608"/>
      <c r="KHK13" s="608"/>
      <c r="KHL13" s="608"/>
      <c r="KHM13" s="608"/>
      <c r="KHN13" s="608"/>
      <c r="KHO13" s="608"/>
      <c r="KHP13" s="608"/>
      <c r="KHQ13" s="608"/>
      <c r="KHR13" s="608"/>
      <c r="KHS13" s="608"/>
      <c r="KHT13" s="608"/>
      <c r="KHU13" s="608"/>
      <c r="KHV13" s="608"/>
      <c r="KHW13" s="608"/>
      <c r="KHX13" s="608"/>
      <c r="KHY13" s="608"/>
      <c r="KHZ13" s="608"/>
      <c r="KIA13" s="608"/>
      <c r="KIB13" s="608"/>
      <c r="KIC13" s="608"/>
      <c r="KID13" s="608"/>
      <c r="KIE13" s="608"/>
      <c r="KIF13" s="608"/>
      <c r="KIG13" s="608"/>
      <c r="KIH13" s="608"/>
      <c r="KII13" s="608"/>
      <c r="KIJ13" s="608"/>
      <c r="KIK13" s="608"/>
      <c r="KIL13" s="608"/>
      <c r="KIM13" s="608"/>
      <c r="KIN13" s="608"/>
      <c r="KIO13" s="608"/>
      <c r="KIP13" s="608"/>
      <c r="KIQ13" s="608"/>
      <c r="KIR13" s="608"/>
      <c r="KIS13" s="608"/>
      <c r="KIT13" s="608"/>
      <c r="KIU13" s="608"/>
      <c r="KIV13" s="608"/>
      <c r="KIW13" s="608"/>
      <c r="KIX13" s="608"/>
      <c r="KIY13" s="608"/>
      <c r="KIZ13" s="608"/>
      <c r="KJA13" s="608"/>
      <c r="KJB13" s="608"/>
      <c r="KJC13" s="608"/>
      <c r="KJD13" s="608"/>
      <c r="KJE13" s="608"/>
      <c r="KJF13" s="608"/>
      <c r="KJG13" s="608"/>
      <c r="KJH13" s="608"/>
      <c r="KJI13" s="608"/>
      <c r="KJJ13" s="608"/>
      <c r="KJK13" s="608"/>
      <c r="KJL13" s="608"/>
      <c r="KJM13" s="608"/>
      <c r="KJN13" s="608"/>
      <c r="KJO13" s="608"/>
      <c r="KJP13" s="608"/>
      <c r="KJQ13" s="608"/>
      <c r="KJR13" s="608"/>
      <c r="KJS13" s="608"/>
      <c r="KJT13" s="608"/>
      <c r="KJU13" s="608"/>
      <c r="KJV13" s="608"/>
      <c r="KJW13" s="608"/>
      <c r="KJX13" s="608"/>
      <c r="KJY13" s="608"/>
      <c r="KJZ13" s="608"/>
      <c r="KKA13" s="608"/>
      <c r="KKB13" s="608"/>
      <c r="KKC13" s="608"/>
      <c r="KKD13" s="608"/>
      <c r="KKE13" s="608"/>
      <c r="KKF13" s="608"/>
      <c r="KKG13" s="608"/>
      <c r="KKH13" s="608"/>
      <c r="KKI13" s="608"/>
      <c r="KKJ13" s="608"/>
      <c r="KKK13" s="608"/>
      <c r="KKL13" s="608"/>
      <c r="KKM13" s="608"/>
      <c r="KKN13" s="608"/>
      <c r="KKO13" s="608"/>
      <c r="KKP13" s="608"/>
      <c r="KKQ13" s="608"/>
      <c r="KKR13" s="608"/>
      <c r="KKS13" s="608"/>
      <c r="KKT13" s="608"/>
      <c r="KKU13" s="608"/>
      <c r="KKV13" s="608"/>
      <c r="KKW13" s="608"/>
      <c r="KKX13" s="608"/>
      <c r="KKY13" s="608"/>
      <c r="KKZ13" s="608"/>
      <c r="KLA13" s="608"/>
      <c r="KLB13" s="608"/>
      <c r="KLC13" s="608"/>
      <c r="KLD13" s="608"/>
      <c r="KLE13" s="608"/>
      <c r="KLF13" s="608"/>
      <c r="KLG13" s="608"/>
      <c r="KLH13" s="608"/>
      <c r="KLI13" s="608"/>
      <c r="KLJ13" s="608"/>
      <c r="KLK13" s="608"/>
      <c r="KLL13" s="608"/>
      <c r="KLM13" s="608"/>
      <c r="KLN13" s="608"/>
      <c r="KLO13" s="608"/>
      <c r="KLP13" s="608"/>
      <c r="KLQ13" s="608"/>
      <c r="KLR13" s="608"/>
      <c r="KLS13" s="608"/>
      <c r="KLT13" s="608"/>
      <c r="KLU13" s="608"/>
      <c r="KLV13" s="608"/>
      <c r="KLW13" s="608"/>
      <c r="KLX13" s="608"/>
      <c r="KLY13" s="608"/>
      <c r="KLZ13" s="608"/>
      <c r="KMA13" s="608"/>
      <c r="KMB13" s="608"/>
      <c r="KMC13" s="608"/>
      <c r="KMD13" s="608"/>
      <c r="KME13" s="608"/>
      <c r="KMF13" s="608"/>
      <c r="KMG13" s="608"/>
      <c r="KMH13" s="608"/>
      <c r="KMI13" s="608"/>
      <c r="KMJ13" s="608"/>
      <c r="KMK13" s="608"/>
      <c r="KML13" s="608"/>
      <c r="KMM13" s="608"/>
      <c r="KMN13" s="608"/>
      <c r="KMO13" s="608"/>
      <c r="KMP13" s="608"/>
      <c r="KMQ13" s="608"/>
      <c r="KMR13" s="608"/>
      <c r="KMS13" s="608"/>
      <c r="KMT13" s="608"/>
      <c r="KMU13" s="608"/>
      <c r="KMV13" s="608"/>
      <c r="KMW13" s="608"/>
      <c r="KMX13" s="608"/>
      <c r="KMY13" s="608"/>
      <c r="KMZ13" s="608"/>
      <c r="KNA13" s="608"/>
      <c r="KNB13" s="608"/>
      <c r="KNC13" s="608"/>
      <c r="KND13" s="608"/>
      <c r="KNE13" s="608"/>
      <c r="KNF13" s="608"/>
      <c r="KNG13" s="608"/>
      <c r="KNH13" s="608"/>
      <c r="KNI13" s="608"/>
      <c r="KNJ13" s="608"/>
      <c r="KNK13" s="608"/>
      <c r="KNL13" s="608"/>
      <c r="KNM13" s="608"/>
      <c r="KNN13" s="608"/>
      <c r="KNO13" s="608"/>
      <c r="KNP13" s="608"/>
      <c r="KNQ13" s="608"/>
      <c r="KNR13" s="608"/>
      <c r="KNS13" s="608"/>
      <c r="KNT13" s="608"/>
      <c r="KNU13" s="608"/>
      <c r="KNV13" s="608"/>
      <c r="KNW13" s="608"/>
      <c r="KNX13" s="608"/>
      <c r="KNY13" s="608"/>
      <c r="KNZ13" s="608"/>
      <c r="KOA13" s="608"/>
      <c r="KOB13" s="608"/>
      <c r="KOC13" s="608"/>
      <c r="KOD13" s="608"/>
      <c r="KOE13" s="608"/>
      <c r="KOF13" s="608"/>
      <c r="KOG13" s="608"/>
      <c r="KOH13" s="608"/>
      <c r="KOI13" s="608"/>
      <c r="KOJ13" s="608"/>
      <c r="KOK13" s="608"/>
      <c r="KOL13" s="608"/>
      <c r="KOM13" s="608"/>
      <c r="KON13" s="608"/>
      <c r="KOO13" s="608"/>
      <c r="KOP13" s="608"/>
      <c r="KOQ13" s="608"/>
      <c r="KOR13" s="608"/>
      <c r="KOS13" s="608"/>
      <c r="KOT13" s="608"/>
      <c r="KOU13" s="608"/>
      <c r="KOV13" s="608"/>
      <c r="KOW13" s="608"/>
      <c r="KOX13" s="608"/>
      <c r="KOY13" s="608"/>
      <c r="KOZ13" s="608"/>
      <c r="KPA13" s="608"/>
      <c r="KPB13" s="608"/>
      <c r="KPC13" s="608"/>
      <c r="KPD13" s="608"/>
      <c r="KPE13" s="608"/>
      <c r="KPF13" s="608"/>
      <c r="KPG13" s="608"/>
      <c r="KPH13" s="608"/>
      <c r="KPI13" s="608"/>
      <c r="KPJ13" s="608"/>
      <c r="KPK13" s="608"/>
      <c r="KPL13" s="608"/>
      <c r="KPM13" s="608"/>
      <c r="KPN13" s="608"/>
      <c r="KPO13" s="608"/>
      <c r="KPP13" s="608"/>
      <c r="KPQ13" s="608"/>
      <c r="KPR13" s="608"/>
      <c r="KPS13" s="608"/>
      <c r="KPT13" s="608"/>
      <c r="KPU13" s="608"/>
      <c r="KPV13" s="608"/>
      <c r="KPW13" s="608"/>
      <c r="KPX13" s="608"/>
      <c r="KPY13" s="608"/>
      <c r="KPZ13" s="608"/>
      <c r="KQA13" s="608"/>
      <c r="KQB13" s="608"/>
      <c r="KQC13" s="608"/>
      <c r="KQD13" s="608"/>
      <c r="KQE13" s="608"/>
      <c r="KQF13" s="608"/>
      <c r="KQG13" s="608"/>
      <c r="KQH13" s="608"/>
      <c r="KQI13" s="608"/>
      <c r="KQJ13" s="608"/>
      <c r="KQK13" s="608"/>
      <c r="KQL13" s="608"/>
      <c r="KQM13" s="608"/>
      <c r="KQN13" s="608"/>
      <c r="KQO13" s="608"/>
      <c r="KQP13" s="608"/>
      <c r="KQQ13" s="608"/>
      <c r="KQR13" s="608"/>
      <c r="KQS13" s="608"/>
      <c r="KQT13" s="608"/>
      <c r="KQU13" s="608"/>
      <c r="KQV13" s="608"/>
      <c r="KQW13" s="608"/>
      <c r="KQX13" s="608"/>
      <c r="KQY13" s="608"/>
      <c r="KQZ13" s="608"/>
      <c r="KRA13" s="608"/>
      <c r="KRB13" s="608"/>
      <c r="KRC13" s="608"/>
      <c r="KRD13" s="608"/>
      <c r="KRE13" s="608"/>
      <c r="KRF13" s="608"/>
      <c r="KRG13" s="608"/>
      <c r="KRH13" s="608"/>
      <c r="KRI13" s="608"/>
      <c r="KRJ13" s="608"/>
      <c r="KRK13" s="608"/>
      <c r="KRL13" s="608"/>
      <c r="KRM13" s="608"/>
      <c r="KRN13" s="608"/>
      <c r="KRO13" s="608"/>
      <c r="KRP13" s="608"/>
      <c r="KRQ13" s="608"/>
      <c r="KRR13" s="608"/>
      <c r="KRS13" s="608"/>
      <c r="KRT13" s="608"/>
      <c r="KRU13" s="608"/>
      <c r="KRV13" s="608"/>
      <c r="KRW13" s="608"/>
      <c r="KRX13" s="608"/>
      <c r="KRY13" s="608"/>
      <c r="KRZ13" s="608"/>
      <c r="KSA13" s="608"/>
      <c r="KSB13" s="608"/>
      <c r="KSC13" s="608"/>
      <c r="KSD13" s="608"/>
      <c r="KSE13" s="608"/>
      <c r="KSF13" s="608"/>
      <c r="KSG13" s="608"/>
      <c r="KSH13" s="608"/>
      <c r="KSI13" s="608"/>
      <c r="KSJ13" s="608"/>
      <c r="KSK13" s="608"/>
      <c r="KSL13" s="608"/>
      <c r="KSM13" s="608"/>
      <c r="KSN13" s="608"/>
      <c r="KSO13" s="608"/>
      <c r="KSP13" s="608"/>
      <c r="KSQ13" s="608"/>
      <c r="KSR13" s="608"/>
      <c r="KSS13" s="608"/>
      <c r="KST13" s="608"/>
      <c r="KSU13" s="608"/>
      <c r="KSV13" s="608"/>
      <c r="KSW13" s="608"/>
      <c r="KSX13" s="608"/>
      <c r="KSY13" s="608"/>
      <c r="KSZ13" s="608"/>
      <c r="KTA13" s="608"/>
      <c r="KTB13" s="608"/>
      <c r="KTC13" s="608"/>
      <c r="KTD13" s="608"/>
      <c r="KTE13" s="608"/>
      <c r="KTF13" s="608"/>
      <c r="KTG13" s="608"/>
      <c r="KTH13" s="608"/>
      <c r="KTI13" s="608"/>
      <c r="KTJ13" s="608"/>
      <c r="KTK13" s="608"/>
      <c r="KTL13" s="608"/>
      <c r="KTM13" s="608"/>
      <c r="KTN13" s="608"/>
      <c r="KTO13" s="608"/>
      <c r="KTP13" s="608"/>
      <c r="KTQ13" s="608"/>
      <c r="KTR13" s="608"/>
      <c r="KTS13" s="608"/>
      <c r="KTT13" s="608"/>
      <c r="KTU13" s="608"/>
      <c r="KTV13" s="608"/>
      <c r="KTW13" s="608"/>
      <c r="KTX13" s="608"/>
      <c r="KTY13" s="608"/>
      <c r="KTZ13" s="608"/>
      <c r="KUA13" s="608"/>
      <c r="KUB13" s="608"/>
      <c r="KUC13" s="608"/>
      <c r="KUD13" s="608"/>
      <c r="KUE13" s="608"/>
      <c r="KUF13" s="608"/>
      <c r="KUG13" s="608"/>
      <c r="KUH13" s="608"/>
      <c r="KUI13" s="608"/>
      <c r="KUJ13" s="608"/>
      <c r="KUK13" s="608"/>
      <c r="KUL13" s="608"/>
      <c r="KUM13" s="608"/>
      <c r="KUN13" s="608"/>
      <c r="KUO13" s="608"/>
      <c r="KUP13" s="608"/>
      <c r="KUQ13" s="608"/>
      <c r="KUR13" s="608"/>
      <c r="KUS13" s="608"/>
      <c r="KUT13" s="608"/>
      <c r="KUU13" s="608"/>
      <c r="KUV13" s="608"/>
      <c r="KUW13" s="608"/>
      <c r="KUX13" s="608"/>
      <c r="KUY13" s="608"/>
      <c r="KUZ13" s="608"/>
      <c r="KVA13" s="608"/>
      <c r="KVB13" s="608"/>
      <c r="KVC13" s="608"/>
      <c r="KVD13" s="608"/>
      <c r="KVE13" s="608"/>
      <c r="KVF13" s="608"/>
      <c r="KVG13" s="608"/>
      <c r="KVH13" s="608"/>
      <c r="KVI13" s="608"/>
      <c r="KVJ13" s="608"/>
      <c r="KVK13" s="608"/>
      <c r="KVL13" s="608"/>
      <c r="KVM13" s="608"/>
      <c r="KVN13" s="608"/>
      <c r="KVO13" s="608"/>
      <c r="KVP13" s="608"/>
      <c r="KVQ13" s="608"/>
      <c r="KVR13" s="608"/>
      <c r="KVS13" s="608"/>
      <c r="KVT13" s="608"/>
      <c r="KVU13" s="608"/>
      <c r="KVV13" s="608"/>
      <c r="KVW13" s="608"/>
      <c r="KVX13" s="608"/>
      <c r="KVY13" s="608"/>
      <c r="KVZ13" s="608"/>
      <c r="KWA13" s="608"/>
      <c r="KWB13" s="608"/>
      <c r="KWC13" s="608"/>
      <c r="KWD13" s="608"/>
      <c r="KWE13" s="608"/>
      <c r="KWF13" s="608"/>
      <c r="KWG13" s="608"/>
      <c r="KWH13" s="608"/>
      <c r="KWI13" s="608"/>
      <c r="KWJ13" s="608"/>
      <c r="KWK13" s="608"/>
      <c r="KWL13" s="608"/>
      <c r="KWM13" s="608"/>
      <c r="KWN13" s="608"/>
      <c r="KWO13" s="608"/>
      <c r="KWP13" s="608"/>
      <c r="KWQ13" s="608"/>
      <c r="KWR13" s="608"/>
      <c r="KWS13" s="608"/>
      <c r="KWT13" s="608"/>
      <c r="KWU13" s="608"/>
      <c r="KWV13" s="608"/>
      <c r="KWW13" s="608"/>
      <c r="KWX13" s="608"/>
      <c r="KWY13" s="608"/>
      <c r="KWZ13" s="608"/>
      <c r="KXA13" s="608"/>
      <c r="KXB13" s="608"/>
      <c r="KXC13" s="608"/>
      <c r="KXD13" s="608"/>
      <c r="KXE13" s="608"/>
      <c r="KXF13" s="608"/>
      <c r="KXG13" s="608"/>
      <c r="KXH13" s="608"/>
      <c r="KXI13" s="608"/>
      <c r="KXJ13" s="608"/>
      <c r="KXK13" s="608"/>
      <c r="KXL13" s="608"/>
      <c r="KXM13" s="608"/>
      <c r="KXN13" s="608"/>
      <c r="KXO13" s="608"/>
      <c r="KXP13" s="608"/>
      <c r="KXQ13" s="608"/>
      <c r="KXR13" s="608"/>
      <c r="KXS13" s="608"/>
      <c r="KXT13" s="608"/>
      <c r="KXU13" s="608"/>
      <c r="KXV13" s="608"/>
      <c r="KXW13" s="608"/>
      <c r="KXX13" s="608"/>
      <c r="KXY13" s="608"/>
      <c r="KXZ13" s="608"/>
      <c r="KYA13" s="608"/>
      <c r="KYB13" s="608"/>
      <c r="KYC13" s="608"/>
      <c r="KYD13" s="608"/>
      <c r="KYE13" s="608"/>
      <c r="KYF13" s="608"/>
      <c r="KYG13" s="608"/>
      <c r="KYH13" s="608"/>
      <c r="KYI13" s="608"/>
      <c r="KYJ13" s="608"/>
      <c r="KYK13" s="608"/>
      <c r="KYL13" s="608"/>
      <c r="KYM13" s="608"/>
      <c r="KYN13" s="608"/>
      <c r="KYO13" s="608"/>
      <c r="KYP13" s="608"/>
      <c r="KYQ13" s="608"/>
      <c r="KYR13" s="608"/>
      <c r="KYS13" s="608"/>
      <c r="KYT13" s="608"/>
      <c r="KYU13" s="608"/>
      <c r="KYV13" s="608"/>
      <c r="KYW13" s="608"/>
      <c r="KYX13" s="608"/>
      <c r="KYY13" s="608"/>
      <c r="KYZ13" s="608"/>
      <c r="KZA13" s="608"/>
      <c r="KZB13" s="608"/>
      <c r="KZC13" s="608"/>
      <c r="KZD13" s="608"/>
      <c r="KZE13" s="608"/>
      <c r="KZF13" s="608"/>
      <c r="KZG13" s="608"/>
      <c r="KZH13" s="608"/>
      <c r="KZI13" s="608"/>
      <c r="KZJ13" s="608"/>
      <c r="KZK13" s="608"/>
      <c r="KZL13" s="608"/>
      <c r="KZM13" s="608"/>
      <c r="KZN13" s="608"/>
      <c r="KZO13" s="608"/>
      <c r="KZP13" s="608"/>
      <c r="KZQ13" s="608"/>
      <c r="KZR13" s="608"/>
      <c r="KZS13" s="608"/>
      <c r="KZT13" s="608"/>
      <c r="KZU13" s="608"/>
      <c r="KZV13" s="608"/>
      <c r="KZW13" s="608"/>
      <c r="KZX13" s="608"/>
      <c r="KZY13" s="608"/>
      <c r="KZZ13" s="608"/>
      <c r="LAA13" s="608"/>
      <c r="LAB13" s="608"/>
      <c r="LAC13" s="608"/>
      <c r="LAD13" s="608"/>
      <c r="LAE13" s="608"/>
      <c r="LAF13" s="608"/>
      <c r="LAG13" s="608"/>
      <c r="LAH13" s="608"/>
      <c r="LAI13" s="608"/>
      <c r="LAJ13" s="608"/>
      <c r="LAK13" s="608"/>
      <c r="LAL13" s="608"/>
      <c r="LAM13" s="608"/>
      <c r="LAN13" s="608"/>
      <c r="LAO13" s="608"/>
      <c r="LAP13" s="608"/>
      <c r="LAQ13" s="608"/>
      <c r="LAR13" s="608"/>
      <c r="LAS13" s="608"/>
      <c r="LAT13" s="608"/>
      <c r="LAU13" s="608"/>
      <c r="LAV13" s="608"/>
      <c r="LAW13" s="608"/>
      <c r="LAX13" s="608"/>
      <c r="LAY13" s="608"/>
      <c r="LAZ13" s="608"/>
      <c r="LBA13" s="608"/>
      <c r="LBB13" s="608"/>
      <c r="LBC13" s="608"/>
      <c r="LBD13" s="608"/>
      <c r="LBE13" s="608"/>
      <c r="LBF13" s="608"/>
      <c r="LBG13" s="608"/>
      <c r="LBH13" s="608"/>
      <c r="LBI13" s="608"/>
      <c r="LBJ13" s="608"/>
      <c r="LBK13" s="608"/>
      <c r="LBL13" s="608"/>
      <c r="LBM13" s="608"/>
      <c r="LBN13" s="608"/>
      <c r="LBO13" s="608"/>
      <c r="LBP13" s="608"/>
      <c r="LBQ13" s="608"/>
      <c r="LBR13" s="608"/>
      <c r="LBS13" s="608"/>
      <c r="LBT13" s="608"/>
      <c r="LBU13" s="608"/>
      <c r="LBV13" s="608"/>
      <c r="LBW13" s="608"/>
      <c r="LBX13" s="608"/>
      <c r="LBY13" s="608"/>
      <c r="LBZ13" s="608"/>
      <c r="LCA13" s="608"/>
      <c r="LCB13" s="608"/>
      <c r="LCC13" s="608"/>
      <c r="LCD13" s="608"/>
      <c r="LCE13" s="608"/>
      <c r="LCF13" s="608"/>
      <c r="LCG13" s="608"/>
      <c r="LCH13" s="608"/>
      <c r="LCI13" s="608"/>
      <c r="LCJ13" s="608"/>
      <c r="LCK13" s="608"/>
      <c r="LCL13" s="608"/>
      <c r="LCM13" s="608"/>
      <c r="LCN13" s="608"/>
      <c r="LCO13" s="608"/>
      <c r="LCP13" s="608"/>
      <c r="LCQ13" s="608"/>
      <c r="LCR13" s="608"/>
      <c r="LCS13" s="608"/>
      <c r="LCT13" s="608"/>
      <c r="LCU13" s="608"/>
      <c r="LCV13" s="608"/>
      <c r="LCW13" s="608"/>
      <c r="LCX13" s="608"/>
      <c r="LCY13" s="608"/>
      <c r="LCZ13" s="608"/>
      <c r="LDA13" s="608"/>
      <c r="LDB13" s="608"/>
      <c r="LDC13" s="608"/>
      <c r="LDD13" s="608"/>
      <c r="LDE13" s="608"/>
      <c r="LDF13" s="608"/>
      <c r="LDG13" s="608"/>
      <c r="LDH13" s="608"/>
      <c r="LDI13" s="608"/>
      <c r="LDJ13" s="608"/>
      <c r="LDK13" s="608"/>
      <c r="LDL13" s="608"/>
      <c r="LDM13" s="608"/>
      <c r="LDN13" s="608"/>
      <c r="LDO13" s="608"/>
      <c r="LDP13" s="608"/>
      <c r="LDQ13" s="608"/>
      <c r="LDR13" s="608"/>
      <c r="LDS13" s="608"/>
      <c r="LDT13" s="608"/>
      <c r="LDU13" s="608"/>
      <c r="LDV13" s="608"/>
      <c r="LDW13" s="608"/>
      <c r="LDX13" s="608"/>
      <c r="LDY13" s="608"/>
      <c r="LDZ13" s="608"/>
      <c r="LEA13" s="608"/>
      <c r="LEB13" s="608"/>
      <c r="LEC13" s="608"/>
      <c r="LED13" s="608"/>
      <c r="LEE13" s="608"/>
      <c r="LEF13" s="608"/>
      <c r="LEG13" s="608"/>
      <c r="LEH13" s="608"/>
      <c r="LEI13" s="608"/>
      <c r="LEJ13" s="608"/>
      <c r="LEK13" s="608"/>
      <c r="LEL13" s="608"/>
      <c r="LEM13" s="608"/>
      <c r="LEN13" s="608"/>
      <c r="LEO13" s="608"/>
      <c r="LEP13" s="608"/>
      <c r="LEQ13" s="608"/>
      <c r="LER13" s="608"/>
      <c r="LES13" s="608"/>
      <c r="LET13" s="608"/>
      <c r="LEU13" s="608"/>
      <c r="LEV13" s="608"/>
      <c r="LEW13" s="608"/>
      <c r="LEX13" s="608"/>
      <c r="LEY13" s="608"/>
      <c r="LEZ13" s="608"/>
      <c r="LFA13" s="608"/>
      <c r="LFB13" s="608"/>
      <c r="LFC13" s="608"/>
      <c r="LFD13" s="608"/>
      <c r="LFE13" s="608"/>
      <c r="LFF13" s="608"/>
      <c r="LFG13" s="608"/>
      <c r="LFH13" s="608"/>
      <c r="LFI13" s="608"/>
      <c r="LFJ13" s="608"/>
      <c r="LFK13" s="608"/>
      <c r="LFL13" s="608"/>
      <c r="LFM13" s="608"/>
      <c r="LFN13" s="608"/>
      <c r="LFO13" s="608"/>
      <c r="LFP13" s="608"/>
      <c r="LFQ13" s="608"/>
      <c r="LFR13" s="608"/>
      <c r="LFS13" s="608"/>
      <c r="LFT13" s="608"/>
      <c r="LFU13" s="608"/>
      <c r="LFV13" s="608"/>
      <c r="LFW13" s="608"/>
      <c r="LFX13" s="608"/>
      <c r="LFY13" s="608"/>
      <c r="LFZ13" s="608"/>
      <c r="LGA13" s="608"/>
      <c r="LGB13" s="608"/>
      <c r="LGC13" s="608"/>
      <c r="LGD13" s="608"/>
      <c r="LGE13" s="608"/>
      <c r="LGF13" s="608"/>
      <c r="LGG13" s="608"/>
      <c r="LGH13" s="608"/>
      <c r="LGI13" s="608"/>
      <c r="LGJ13" s="608"/>
      <c r="LGK13" s="608"/>
      <c r="LGL13" s="608"/>
      <c r="LGM13" s="608"/>
      <c r="LGN13" s="608"/>
      <c r="LGO13" s="608"/>
      <c r="LGP13" s="608"/>
      <c r="LGQ13" s="608"/>
      <c r="LGR13" s="608"/>
      <c r="LGS13" s="608"/>
      <c r="LGT13" s="608"/>
      <c r="LGU13" s="608"/>
      <c r="LGV13" s="608"/>
      <c r="LGW13" s="608"/>
      <c r="LGX13" s="608"/>
      <c r="LGY13" s="608"/>
      <c r="LGZ13" s="608"/>
      <c r="LHA13" s="608"/>
      <c r="LHB13" s="608"/>
      <c r="LHC13" s="608"/>
      <c r="LHD13" s="608"/>
      <c r="LHE13" s="608"/>
      <c r="LHF13" s="608"/>
      <c r="LHG13" s="608"/>
      <c r="LHH13" s="608"/>
      <c r="LHI13" s="608"/>
      <c r="LHJ13" s="608"/>
      <c r="LHK13" s="608"/>
      <c r="LHL13" s="608"/>
      <c r="LHM13" s="608"/>
      <c r="LHN13" s="608"/>
      <c r="LHO13" s="608"/>
      <c r="LHP13" s="608"/>
      <c r="LHQ13" s="608"/>
      <c r="LHR13" s="608"/>
      <c r="LHS13" s="608"/>
      <c r="LHT13" s="608"/>
      <c r="LHU13" s="608"/>
      <c r="LHV13" s="608"/>
      <c r="LHW13" s="608"/>
      <c r="LHX13" s="608"/>
      <c r="LHY13" s="608"/>
      <c r="LHZ13" s="608"/>
      <c r="LIA13" s="608"/>
      <c r="LIB13" s="608"/>
      <c r="LIC13" s="608"/>
      <c r="LID13" s="608"/>
      <c r="LIE13" s="608"/>
      <c r="LIF13" s="608"/>
      <c r="LIG13" s="608"/>
      <c r="LIH13" s="608"/>
      <c r="LII13" s="608"/>
      <c r="LIJ13" s="608"/>
      <c r="LIK13" s="608"/>
      <c r="LIL13" s="608"/>
      <c r="LIM13" s="608"/>
      <c r="LIN13" s="608"/>
      <c r="LIO13" s="608"/>
      <c r="LIP13" s="608"/>
      <c r="LIQ13" s="608"/>
      <c r="LIR13" s="608"/>
      <c r="LIS13" s="608"/>
      <c r="LIT13" s="608"/>
      <c r="LIU13" s="608"/>
      <c r="LIV13" s="608"/>
      <c r="LIW13" s="608"/>
      <c r="LIX13" s="608"/>
      <c r="LIY13" s="608"/>
      <c r="LIZ13" s="608"/>
      <c r="LJA13" s="608"/>
      <c r="LJB13" s="608"/>
      <c r="LJC13" s="608"/>
      <c r="LJD13" s="608"/>
      <c r="LJE13" s="608"/>
      <c r="LJF13" s="608"/>
      <c r="LJG13" s="608"/>
      <c r="LJH13" s="608"/>
      <c r="LJI13" s="608"/>
      <c r="LJJ13" s="608"/>
      <c r="LJK13" s="608"/>
      <c r="LJL13" s="608"/>
      <c r="LJM13" s="608"/>
      <c r="LJN13" s="608"/>
      <c r="LJO13" s="608"/>
      <c r="LJP13" s="608"/>
      <c r="LJQ13" s="608"/>
      <c r="LJR13" s="608"/>
      <c r="LJS13" s="608"/>
      <c r="LJT13" s="608"/>
      <c r="LJU13" s="608"/>
      <c r="LJV13" s="608"/>
      <c r="LJW13" s="608"/>
      <c r="LJX13" s="608"/>
      <c r="LJY13" s="608"/>
      <c r="LJZ13" s="608"/>
      <c r="LKA13" s="608"/>
      <c r="LKB13" s="608"/>
      <c r="LKC13" s="608"/>
      <c r="LKD13" s="608"/>
      <c r="LKE13" s="608"/>
      <c r="LKF13" s="608"/>
      <c r="LKG13" s="608"/>
      <c r="LKH13" s="608"/>
      <c r="LKI13" s="608"/>
      <c r="LKJ13" s="608"/>
      <c r="LKK13" s="608"/>
      <c r="LKL13" s="608"/>
      <c r="LKM13" s="608"/>
      <c r="LKN13" s="608"/>
      <c r="LKO13" s="608"/>
      <c r="LKP13" s="608"/>
      <c r="LKQ13" s="608"/>
      <c r="LKR13" s="608"/>
      <c r="LKS13" s="608"/>
      <c r="LKT13" s="608"/>
      <c r="LKU13" s="608"/>
      <c r="LKV13" s="608"/>
      <c r="LKW13" s="608"/>
      <c r="LKX13" s="608"/>
      <c r="LKY13" s="608"/>
      <c r="LKZ13" s="608"/>
      <c r="LLA13" s="608"/>
      <c r="LLB13" s="608"/>
      <c r="LLC13" s="608"/>
      <c r="LLD13" s="608"/>
      <c r="LLE13" s="608"/>
      <c r="LLF13" s="608"/>
      <c r="LLG13" s="608"/>
      <c r="LLH13" s="608"/>
      <c r="LLI13" s="608"/>
      <c r="LLJ13" s="608"/>
      <c r="LLK13" s="608"/>
      <c r="LLL13" s="608"/>
      <c r="LLM13" s="608"/>
      <c r="LLN13" s="608"/>
      <c r="LLO13" s="608"/>
      <c r="LLP13" s="608"/>
      <c r="LLQ13" s="608"/>
      <c r="LLR13" s="608"/>
      <c r="LLS13" s="608"/>
      <c r="LLT13" s="608"/>
      <c r="LLU13" s="608"/>
      <c r="LLV13" s="608"/>
      <c r="LLW13" s="608"/>
      <c r="LLX13" s="608"/>
      <c r="LLY13" s="608"/>
      <c r="LLZ13" s="608"/>
      <c r="LMA13" s="608"/>
      <c r="LMB13" s="608"/>
      <c r="LMC13" s="608"/>
      <c r="LMD13" s="608"/>
      <c r="LME13" s="608"/>
      <c r="LMF13" s="608"/>
      <c r="LMG13" s="608"/>
      <c r="LMH13" s="608"/>
      <c r="LMI13" s="608"/>
      <c r="LMJ13" s="608"/>
      <c r="LMK13" s="608"/>
      <c r="LML13" s="608"/>
      <c r="LMM13" s="608"/>
      <c r="LMN13" s="608"/>
      <c r="LMO13" s="608"/>
      <c r="LMP13" s="608"/>
      <c r="LMQ13" s="608"/>
      <c r="LMR13" s="608"/>
      <c r="LMS13" s="608"/>
      <c r="LMT13" s="608"/>
      <c r="LMU13" s="608"/>
      <c r="LMV13" s="608"/>
      <c r="LMW13" s="608"/>
      <c r="LMX13" s="608"/>
      <c r="LMY13" s="608"/>
      <c r="LMZ13" s="608"/>
      <c r="LNA13" s="608"/>
      <c r="LNB13" s="608"/>
      <c r="LNC13" s="608"/>
      <c r="LND13" s="608"/>
      <c r="LNE13" s="608"/>
      <c r="LNF13" s="608"/>
      <c r="LNG13" s="608"/>
      <c r="LNH13" s="608"/>
      <c r="LNI13" s="608"/>
      <c r="LNJ13" s="608"/>
      <c r="LNK13" s="608"/>
      <c r="LNL13" s="608"/>
      <c r="LNM13" s="608"/>
      <c r="LNN13" s="608"/>
      <c r="LNO13" s="608"/>
      <c r="LNP13" s="608"/>
      <c r="LNQ13" s="608"/>
      <c r="LNR13" s="608"/>
      <c r="LNS13" s="608"/>
      <c r="LNT13" s="608"/>
      <c r="LNU13" s="608"/>
      <c r="LNV13" s="608"/>
      <c r="LNW13" s="608"/>
      <c r="LNX13" s="608"/>
      <c r="LNY13" s="608"/>
      <c r="LNZ13" s="608"/>
      <c r="LOA13" s="608"/>
      <c r="LOB13" s="608"/>
      <c r="LOC13" s="608"/>
      <c r="LOD13" s="608"/>
      <c r="LOE13" s="608"/>
      <c r="LOF13" s="608"/>
      <c r="LOG13" s="608"/>
      <c r="LOH13" s="608"/>
      <c r="LOI13" s="608"/>
      <c r="LOJ13" s="608"/>
      <c r="LOK13" s="608"/>
      <c r="LOL13" s="608"/>
      <c r="LOM13" s="608"/>
      <c r="LON13" s="608"/>
      <c r="LOO13" s="608"/>
      <c r="LOP13" s="608"/>
      <c r="LOQ13" s="608"/>
      <c r="LOR13" s="608"/>
      <c r="LOS13" s="608"/>
      <c r="LOT13" s="608"/>
      <c r="LOU13" s="608"/>
      <c r="LOV13" s="608"/>
      <c r="LOW13" s="608"/>
      <c r="LOX13" s="608"/>
      <c r="LOY13" s="608"/>
      <c r="LOZ13" s="608"/>
      <c r="LPA13" s="608"/>
      <c r="LPB13" s="608"/>
      <c r="LPC13" s="608"/>
      <c r="LPD13" s="608"/>
      <c r="LPE13" s="608"/>
      <c r="LPF13" s="608"/>
      <c r="LPG13" s="608"/>
      <c r="LPH13" s="608"/>
      <c r="LPI13" s="608"/>
      <c r="LPJ13" s="608"/>
      <c r="LPK13" s="608"/>
      <c r="LPL13" s="608"/>
      <c r="LPM13" s="608"/>
      <c r="LPN13" s="608"/>
      <c r="LPO13" s="608"/>
      <c r="LPP13" s="608"/>
      <c r="LPQ13" s="608"/>
      <c r="LPR13" s="608"/>
      <c r="LPS13" s="608"/>
      <c r="LPT13" s="608"/>
      <c r="LPU13" s="608"/>
      <c r="LPV13" s="608"/>
      <c r="LPW13" s="608"/>
      <c r="LPX13" s="608"/>
      <c r="LPY13" s="608"/>
      <c r="LPZ13" s="608"/>
      <c r="LQA13" s="608"/>
      <c r="LQB13" s="608"/>
      <c r="LQC13" s="608"/>
      <c r="LQD13" s="608"/>
      <c r="LQE13" s="608"/>
      <c r="LQF13" s="608"/>
      <c r="LQG13" s="608"/>
      <c r="LQH13" s="608"/>
      <c r="LQI13" s="608"/>
      <c r="LQJ13" s="608"/>
      <c r="LQK13" s="608"/>
      <c r="LQL13" s="608"/>
      <c r="LQM13" s="608"/>
      <c r="LQN13" s="608"/>
      <c r="LQO13" s="608"/>
      <c r="LQP13" s="608"/>
      <c r="LQQ13" s="608"/>
      <c r="LQR13" s="608"/>
      <c r="LQS13" s="608"/>
      <c r="LQT13" s="608"/>
      <c r="LQU13" s="608"/>
      <c r="LQV13" s="608"/>
      <c r="LQW13" s="608"/>
      <c r="LQX13" s="608"/>
      <c r="LQY13" s="608"/>
      <c r="LQZ13" s="608"/>
      <c r="LRA13" s="608"/>
      <c r="LRB13" s="608"/>
      <c r="LRC13" s="608"/>
      <c r="LRD13" s="608"/>
      <c r="LRE13" s="608"/>
      <c r="LRF13" s="608"/>
      <c r="LRG13" s="608"/>
      <c r="LRH13" s="608"/>
      <c r="LRI13" s="608"/>
      <c r="LRJ13" s="608"/>
      <c r="LRK13" s="608"/>
      <c r="LRL13" s="608"/>
      <c r="LRM13" s="608"/>
      <c r="LRN13" s="608"/>
      <c r="LRO13" s="608"/>
      <c r="LRP13" s="608"/>
      <c r="LRQ13" s="608"/>
      <c r="LRR13" s="608"/>
      <c r="LRS13" s="608"/>
      <c r="LRT13" s="608"/>
      <c r="LRU13" s="608"/>
      <c r="LRV13" s="608"/>
      <c r="LRW13" s="608"/>
      <c r="LRX13" s="608"/>
      <c r="LRY13" s="608"/>
      <c r="LRZ13" s="608"/>
      <c r="LSA13" s="608"/>
      <c r="LSB13" s="608"/>
      <c r="LSC13" s="608"/>
      <c r="LSD13" s="608"/>
      <c r="LSE13" s="608"/>
      <c r="LSF13" s="608"/>
      <c r="LSG13" s="608"/>
      <c r="LSH13" s="608"/>
      <c r="LSI13" s="608"/>
      <c r="LSJ13" s="608"/>
      <c r="LSK13" s="608"/>
      <c r="LSL13" s="608"/>
      <c r="LSM13" s="608"/>
      <c r="LSN13" s="608"/>
      <c r="LSO13" s="608"/>
      <c r="LSP13" s="608"/>
      <c r="LSQ13" s="608"/>
      <c r="LSR13" s="608"/>
      <c r="LSS13" s="608"/>
      <c r="LST13" s="608"/>
      <c r="LSU13" s="608"/>
      <c r="LSV13" s="608"/>
      <c r="LSW13" s="608"/>
      <c r="LSX13" s="608"/>
      <c r="LSY13" s="608"/>
      <c r="LSZ13" s="608"/>
      <c r="LTA13" s="608"/>
      <c r="LTB13" s="608"/>
      <c r="LTC13" s="608"/>
      <c r="LTD13" s="608"/>
      <c r="LTE13" s="608"/>
      <c r="LTF13" s="608"/>
      <c r="LTG13" s="608"/>
      <c r="LTH13" s="608"/>
      <c r="LTI13" s="608"/>
      <c r="LTJ13" s="608"/>
      <c r="LTK13" s="608"/>
      <c r="LTL13" s="608"/>
      <c r="LTM13" s="608"/>
      <c r="LTN13" s="608"/>
      <c r="LTO13" s="608"/>
      <c r="LTP13" s="608"/>
      <c r="LTQ13" s="608"/>
      <c r="LTR13" s="608"/>
      <c r="LTS13" s="608"/>
      <c r="LTT13" s="608"/>
      <c r="LTU13" s="608"/>
      <c r="LTV13" s="608"/>
      <c r="LTW13" s="608"/>
      <c r="LTX13" s="608"/>
      <c r="LTY13" s="608"/>
      <c r="LTZ13" s="608"/>
      <c r="LUA13" s="608"/>
      <c r="LUB13" s="608"/>
      <c r="LUC13" s="608"/>
      <c r="LUD13" s="608"/>
      <c r="LUE13" s="608"/>
      <c r="LUF13" s="608"/>
      <c r="LUG13" s="608"/>
      <c r="LUH13" s="608"/>
      <c r="LUI13" s="608"/>
      <c r="LUJ13" s="608"/>
      <c r="LUK13" s="608"/>
      <c r="LUL13" s="608"/>
      <c r="LUM13" s="608"/>
      <c r="LUN13" s="608"/>
      <c r="LUO13" s="608"/>
      <c r="LUP13" s="608"/>
      <c r="LUQ13" s="608"/>
      <c r="LUR13" s="608"/>
      <c r="LUS13" s="608"/>
      <c r="LUT13" s="608"/>
      <c r="LUU13" s="608"/>
      <c r="LUV13" s="608"/>
      <c r="LUW13" s="608"/>
      <c r="LUX13" s="608"/>
      <c r="LUY13" s="608"/>
      <c r="LUZ13" s="608"/>
      <c r="LVA13" s="608"/>
      <c r="LVB13" s="608"/>
      <c r="LVC13" s="608"/>
      <c r="LVD13" s="608"/>
      <c r="LVE13" s="608"/>
      <c r="LVF13" s="608"/>
      <c r="LVG13" s="608"/>
      <c r="LVH13" s="608"/>
      <c r="LVI13" s="608"/>
      <c r="LVJ13" s="608"/>
      <c r="LVK13" s="608"/>
      <c r="LVL13" s="608"/>
      <c r="LVM13" s="608"/>
      <c r="LVN13" s="608"/>
      <c r="LVO13" s="608"/>
      <c r="LVP13" s="608"/>
      <c r="LVQ13" s="608"/>
      <c r="LVR13" s="608"/>
      <c r="LVS13" s="608"/>
      <c r="LVT13" s="608"/>
      <c r="LVU13" s="608"/>
      <c r="LVV13" s="608"/>
      <c r="LVW13" s="608"/>
      <c r="LVX13" s="608"/>
      <c r="LVY13" s="608"/>
      <c r="LVZ13" s="608"/>
      <c r="LWA13" s="608"/>
      <c r="LWB13" s="608"/>
      <c r="LWC13" s="608"/>
      <c r="LWD13" s="608"/>
      <c r="LWE13" s="608"/>
      <c r="LWF13" s="608"/>
      <c r="LWG13" s="608"/>
      <c r="LWH13" s="608"/>
      <c r="LWI13" s="608"/>
      <c r="LWJ13" s="608"/>
      <c r="LWK13" s="608"/>
      <c r="LWL13" s="608"/>
      <c r="LWM13" s="608"/>
      <c r="LWN13" s="608"/>
      <c r="LWO13" s="608"/>
      <c r="LWP13" s="608"/>
      <c r="LWQ13" s="608"/>
      <c r="LWR13" s="608"/>
      <c r="LWS13" s="608"/>
      <c r="LWT13" s="608"/>
      <c r="LWU13" s="608"/>
      <c r="LWV13" s="608"/>
      <c r="LWW13" s="608"/>
      <c r="LWX13" s="608"/>
      <c r="LWY13" s="608"/>
      <c r="LWZ13" s="608"/>
      <c r="LXA13" s="608"/>
      <c r="LXB13" s="608"/>
      <c r="LXC13" s="608"/>
      <c r="LXD13" s="608"/>
      <c r="LXE13" s="608"/>
      <c r="LXF13" s="608"/>
      <c r="LXG13" s="608"/>
      <c r="LXH13" s="608"/>
      <c r="LXI13" s="608"/>
      <c r="LXJ13" s="608"/>
      <c r="LXK13" s="608"/>
      <c r="LXL13" s="608"/>
      <c r="LXM13" s="608"/>
      <c r="LXN13" s="608"/>
      <c r="LXO13" s="608"/>
      <c r="LXP13" s="608"/>
      <c r="LXQ13" s="608"/>
      <c r="LXR13" s="608"/>
      <c r="LXS13" s="608"/>
      <c r="LXT13" s="608"/>
      <c r="LXU13" s="608"/>
      <c r="LXV13" s="608"/>
      <c r="LXW13" s="608"/>
      <c r="LXX13" s="608"/>
      <c r="LXY13" s="608"/>
      <c r="LXZ13" s="608"/>
      <c r="LYA13" s="608"/>
      <c r="LYB13" s="608"/>
      <c r="LYC13" s="608"/>
      <c r="LYD13" s="608"/>
      <c r="LYE13" s="608"/>
      <c r="LYF13" s="608"/>
      <c r="LYG13" s="608"/>
      <c r="LYH13" s="608"/>
      <c r="LYI13" s="608"/>
      <c r="LYJ13" s="608"/>
      <c r="LYK13" s="608"/>
      <c r="LYL13" s="608"/>
      <c r="LYM13" s="608"/>
      <c r="LYN13" s="608"/>
      <c r="LYO13" s="608"/>
      <c r="LYP13" s="608"/>
      <c r="LYQ13" s="608"/>
      <c r="LYR13" s="608"/>
      <c r="LYS13" s="608"/>
      <c r="LYT13" s="608"/>
      <c r="LYU13" s="608"/>
      <c r="LYV13" s="608"/>
      <c r="LYW13" s="608"/>
      <c r="LYX13" s="608"/>
      <c r="LYY13" s="608"/>
      <c r="LYZ13" s="608"/>
      <c r="LZA13" s="608"/>
      <c r="LZB13" s="608"/>
      <c r="LZC13" s="608"/>
      <c r="LZD13" s="608"/>
      <c r="LZE13" s="608"/>
      <c r="LZF13" s="608"/>
      <c r="LZG13" s="608"/>
      <c r="LZH13" s="608"/>
      <c r="LZI13" s="608"/>
      <c r="LZJ13" s="608"/>
      <c r="LZK13" s="608"/>
      <c r="LZL13" s="608"/>
      <c r="LZM13" s="608"/>
      <c r="LZN13" s="608"/>
      <c r="LZO13" s="608"/>
      <c r="LZP13" s="608"/>
      <c r="LZQ13" s="608"/>
      <c r="LZR13" s="608"/>
      <c r="LZS13" s="608"/>
      <c r="LZT13" s="608"/>
      <c r="LZU13" s="608"/>
      <c r="LZV13" s="608"/>
      <c r="LZW13" s="608"/>
      <c r="LZX13" s="608"/>
      <c r="LZY13" s="608"/>
      <c r="LZZ13" s="608"/>
      <c r="MAA13" s="608"/>
      <c r="MAB13" s="608"/>
      <c r="MAC13" s="608"/>
      <c r="MAD13" s="608"/>
      <c r="MAE13" s="608"/>
      <c r="MAF13" s="608"/>
      <c r="MAG13" s="608"/>
      <c r="MAH13" s="608"/>
      <c r="MAI13" s="608"/>
      <c r="MAJ13" s="608"/>
      <c r="MAK13" s="608"/>
      <c r="MAL13" s="608"/>
      <c r="MAM13" s="608"/>
      <c r="MAN13" s="608"/>
      <c r="MAO13" s="608"/>
      <c r="MAP13" s="608"/>
      <c r="MAQ13" s="608"/>
      <c r="MAR13" s="608"/>
      <c r="MAS13" s="608"/>
      <c r="MAT13" s="608"/>
      <c r="MAU13" s="608"/>
      <c r="MAV13" s="608"/>
      <c r="MAW13" s="608"/>
      <c r="MAX13" s="608"/>
      <c r="MAY13" s="608"/>
      <c r="MAZ13" s="608"/>
      <c r="MBA13" s="608"/>
      <c r="MBB13" s="608"/>
      <c r="MBC13" s="608"/>
      <c r="MBD13" s="608"/>
      <c r="MBE13" s="608"/>
      <c r="MBF13" s="608"/>
      <c r="MBG13" s="608"/>
      <c r="MBH13" s="608"/>
      <c r="MBI13" s="608"/>
      <c r="MBJ13" s="608"/>
      <c r="MBK13" s="608"/>
      <c r="MBL13" s="608"/>
      <c r="MBM13" s="608"/>
      <c r="MBN13" s="608"/>
      <c r="MBO13" s="608"/>
      <c r="MBP13" s="608"/>
      <c r="MBQ13" s="608"/>
      <c r="MBR13" s="608"/>
      <c r="MBS13" s="608"/>
      <c r="MBT13" s="608"/>
      <c r="MBU13" s="608"/>
      <c r="MBV13" s="608"/>
      <c r="MBW13" s="608"/>
      <c r="MBX13" s="608"/>
      <c r="MBY13" s="608"/>
      <c r="MBZ13" s="608"/>
      <c r="MCA13" s="608"/>
      <c r="MCB13" s="608"/>
      <c r="MCC13" s="608"/>
      <c r="MCD13" s="608"/>
      <c r="MCE13" s="608"/>
      <c r="MCF13" s="608"/>
      <c r="MCG13" s="608"/>
      <c r="MCH13" s="608"/>
      <c r="MCI13" s="608"/>
      <c r="MCJ13" s="608"/>
      <c r="MCK13" s="608"/>
      <c r="MCL13" s="608"/>
      <c r="MCM13" s="608"/>
      <c r="MCN13" s="608"/>
      <c r="MCO13" s="608"/>
      <c r="MCP13" s="608"/>
      <c r="MCQ13" s="608"/>
      <c r="MCR13" s="608"/>
      <c r="MCS13" s="608"/>
      <c r="MCT13" s="608"/>
      <c r="MCU13" s="608"/>
      <c r="MCV13" s="608"/>
      <c r="MCW13" s="608"/>
      <c r="MCX13" s="608"/>
      <c r="MCY13" s="608"/>
      <c r="MCZ13" s="608"/>
      <c r="MDA13" s="608"/>
      <c r="MDB13" s="608"/>
      <c r="MDC13" s="608"/>
      <c r="MDD13" s="608"/>
      <c r="MDE13" s="608"/>
      <c r="MDF13" s="608"/>
      <c r="MDG13" s="608"/>
      <c r="MDH13" s="608"/>
      <c r="MDI13" s="608"/>
      <c r="MDJ13" s="608"/>
      <c r="MDK13" s="608"/>
      <c r="MDL13" s="608"/>
      <c r="MDM13" s="608"/>
      <c r="MDN13" s="608"/>
      <c r="MDO13" s="608"/>
      <c r="MDP13" s="608"/>
      <c r="MDQ13" s="608"/>
      <c r="MDR13" s="608"/>
      <c r="MDS13" s="608"/>
      <c r="MDT13" s="608"/>
      <c r="MDU13" s="608"/>
      <c r="MDV13" s="608"/>
      <c r="MDW13" s="608"/>
      <c r="MDX13" s="608"/>
      <c r="MDY13" s="608"/>
      <c r="MDZ13" s="608"/>
      <c r="MEA13" s="608"/>
      <c r="MEB13" s="608"/>
      <c r="MEC13" s="608"/>
      <c r="MED13" s="608"/>
      <c r="MEE13" s="608"/>
      <c r="MEF13" s="608"/>
      <c r="MEG13" s="608"/>
      <c r="MEH13" s="608"/>
      <c r="MEI13" s="608"/>
      <c r="MEJ13" s="608"/>
      <c r="MEK13" s="608"/>
      <c r="MEL13" s="608"/>
      <c r="MEM13" s="608"/>
      <c r="MEN13" s="608"/>
      <c r="MEO13" s="608"/>
      <c r="MEP13" s="608"/>
      <c r="MEQ13" s="608"/>
      <c r="MER13" s="608"/>
      <c r="MES13" s="608"/>
      <c r="MET13" s="608"/>
      <c r="MEU13" s="608"/>
      <c r="MEV13" s="608"/>
      <c r="MEW13" s="608"/>
      <c r="MEX13" s="608"/>
      <c r="MEY13" s="608"/>
      <c r="MEZ13" s="608"/>
      <c r="MFA13" s="608"/>
      <c r="MFB13" s="608"/>
      <c r="MFC13" s="608"/>
      <c r="MFD13" s="608"/>
      <c r="MFE13" s="608"/>
      <c r="MFF13" s="608"/>
      <c r="MFG13" s="608"/>
      <c r="MFH13" s="608"/>
      <c r="MFI13" s="608"/>
      <c r="MFJ13" s="608"/>
      <c r="MFK13" s="608"/>
      <c r="MFL13" s="608"/>
      <c r="MFM13" s="608"/>
      <c r="MFN13" s="608"/>
      <c r="MFO13" s="608"/>
      <c r="MFP13" s="608"/>
      <c r="MFQ13" s="608"/>
      <c r="MFR13" s="608"/>
      <c r="MFS13" s="608"/>
      <c r="MFT13" s="608"/>
      <c r="MFU13" s="608"/>
      <c r="MFV13" s="608"/>
      <c r="MFW13" s="608"/>
      <c r="MFX13" s="608"/>
      <c r="MFY13" s="608"/>
      <c r="MFZ13" s="608"/>
      <c r="MGA13" s="608"/>
      <c r="MGB13" s="608"/>
      <c r="MGC13" s="608"/>
      <c r="MGD13" s="608"/>
      <c r="MGE13" s="608"/>
      <c r="MGF13" s="608"/>
      <c r="MGG13" s="608"/>
      <c r="MGH13" s="608"/>
      <c r="MGI13" s="608"/>
      <c r="MGJ13" s="608"/>
      <c r="MGK13" s="608"/>
      <c r="MGL13" s="608"/>
      <c r="MGM13" s="608"/>
      <c r="MGN13" s="608"/>
      <c r="MGO13" s="608"/>
      <c r="MGP13" s="608"/>
      <c r="MGQ13" s="608"/>
      <c r="MGR13" s="608"/>
      <c r="MGS13" s="608"/>
      <c r="MGT13" s="608"/>
      <c r="MGU13" s="608"/>
      <c r="MGV13" s="608"/>
      <c r="MGW13" s="608"/>
      <c r="MGX13" s="608"/>
      <c r="MGY13" s="608"/>
      <c r="MGZ13" s="608"/>
      <c r="MHA13" s="608"/>
      <c r="MHB13" s="608"/>
      <c r="MHC13" s="608"/>
      <c r="MHD13" s="608"/>
      <c r="MHE13" s="608"/>
      <c r="MHF13" s="608"/>
      <c r="MHG13" s="608"/>
      <c r="MHH13" s="608"/>
      <c r="MHI13" s="608"/>
      <c r="MHJ13" s="608"/>
      <c r="MHK13" s="608"/>
      <c r="MHL13" s="608"/>
      <c r="MHM13" s="608"/>
      <c r="MHN13" s="608"/>
      <c r="MHO13" s="608"/>
      <c r="MHP13" s="608"/>
      <c r="MHQ13" s="608"/>
      <c r="MHR13" s="608"/>
      <c r="MHS13" s="608"/>
      <c r="MHT13" s="608"/>
      <c r="MHU13" s="608"/>
      <c r="MHV13" s="608"/>
      <c r="MHW13" s="608"/>
      <c r="MHX13" s="608"/>
      <c r="MHY13" s="608"/>
      <c r="MHZ13" s="608"/>
      <c r="MIA13" s="608"/>
      <c r="MIB13" s="608"/>
      <c r="MIC13" s="608"/>
      <c r="MID13" s="608"/>
      <c r="MIE13" s="608"/>
      <c r="MIF13" s="608"/>
      <c r="MIG13" s="608"/>
      <c r="MIH13" s="608"/>
      <c r="MII13" s="608"/>
      <c r="MIJ13" s="608"/>
      <c r="MIK13" s="608"/>
      <c r="MIL13" s="608"/>
      <c r="MIM13" s="608"/>
      <c r="MIN13" s="608"/>
      <c r="MIO13" s="608"/>
      <c r="MIP13" s="608"/>
      <c r="MIQ13" s="608"/>
      <c r="MIR13" s="608"/>
      <c r="MIS13" s="608"/>
      <c r="MIT13" s="608"/>
      <c r="MIU13" s="608"/>
      <c r="MIV13" s="608"/>
      <c r="MIW13" s="608"/>
      <c r="MIX13" s="608"/>
      <c r="MIY13" s="608"/>
      <c r="MIZ13" s="608"/>
      <c r="MJA13" s="608"/>
      <c r="MJB13" s="608"/>
      <c r="MJC13" s="608"/>
      <c r="MJD13" s="608"/>
      <c r="MJE13" s="608"/>
      <c r="MJF13" s="608"/>
      <c r="MJG13" s="608"/>
      <c r="MJH13" s="608"/>
      <c r="MJI13" s="608"/>
      <c r="MJJ13" s="608"/>
      <c r="MJK13" s="608"/>
      <c r="MJL13" s="608"/>
      <c r="MJM13" s="608"/>
      <c r="MJN13" s="608"/>
      <c r="MJO13" s="608"/>
      <c r="MJP13" s="608"/>
      <c r="MJQ13" s="608"/>
      <c r="MJR13" s="608"/>
      <c r="MJS13" s="608"/>
      <c r="MJT13" s="608"/>
      <c r="MJU13" s="608"/>
      <c r="MJV13" s="608"/>
      <c r="MJW13" s="608"/>
      <c r="MJX13" s="608"/>
      <c r="MJY13" s="608"/>
      <c r="MJZ13" s="608"/>
      <c r="MKA13" s="608"/>
      <c r="MKB13" s="608"/>
      <c r="MKC13" s="608"/>
      <c r="MKD13" s="608"/>
      <c r="MKE13" s="608"/>
      <c r="MKF13" s="608"/>
      <c r="MKG13" s="608"/>
      <c r="MKH13" s="608"/>
      <c r="MKI13" s="608"/>
      <c r="MKJ13" s="608"/>
      <c r="MKK13" s="608"/>
      <c r="MKL13" s="608"/>
      <c r="MKM13" s="608"/>
      <c r="MKN13" s="608"/>
      <c r="MKO13" s="608"/>
      <c r="MKP13" s="608"/>
      <c r="MKQ13" s="608"/>
      <c r="MKR13" s="608"/>
      <c r="MKS13" s="608"/>
      <c r="MKT13" s="608"/>
      <c r="MKU13" s="608"/>
      <c r="MKV13" s="608"/>
      <c r="MKW13" s="608"/>
      <c r="MKX13" s="608"/>
      <c r="MKY13" s="608"/>
      <c r="MKZ13" s="608"/>
      <c r="MLA13" s="608"/>
      <c r="MLB13" s="608"/>
      <c r="MLC13" s="608"/>
      <c r="MLD13" s="608"/>
      <c r="MLE13" s="608"/>
      <c r="MLF13" s="608"/>
      <c r="MLG13" s="608"/>
      <c r="MLH13" s="608"/>
      <c r="MLI13" s="608"/>
      <c r="MLJ13" s="608"/>
      <c r="MLK13" s="608"/>
      <c r="MLL13" s="608"/>
      <c r="MLM13" s="608"/>
      <c r="MLN13" s="608"/>
      <c r="MLO13" s="608"/>
      <c r="MLP13" s="608"/>
      <c r="MLQ13" s="608"/>
      <c r="MLR13" s="608"/>
      <c r="MLS13" s="608"/>
      <c r="MLT13" s="608"/>
      <c r="MLU13" s="608"/>
      <c r="MLV13" s="608"/>
      <c r="MLW13" s="608"/>
      <c r="MLX13" s="608"/>
      <c r="MLY13" s="608"/>
      <c r="MLZ13" s="608"/>
      <c r="MMA13" s="608"/>
      <c r="MMB13" s="608"/>
      <c r="MMC13" s="608"/>
      <c r="MMD13" s="608"/>
      <c r="MME13" s="608"/>
      <c r="MMF13" s="608"/>
      <c r="MMG13" s="608"/>
      <c r="MMH13" s="608"/>
      <c r="MMI13" s="608"/>
      <c r="MMJ13" s="608"/>
      <c r="MMK13" s="608"/>
      <c r="MML13" s="608"/>
      <c r="MMM13" s="608"/>
      <c r="MMN13" s="608"/>
      <c r="MMO13" s="608"/>
      <c r="MMP13" s="608"/>
      <c r="MMQ13" s="608"/>
      <c r="MMR13" s="608"/>
      <c r="MMS13" s="608"/>
      <c r="MMT13" s="608"/>
      <c r="MMU13" s="608"/>
      <c r="MMV13" s="608"/>
      <c r="MMW13" s="608"/>
      <c r="MMX13" s="608"/>
      <c r="MMY13" s="608"/>
      <c r="MMZ13" s="608"/>
      <c r="MNA13" s="608"/>
      <c r="MNB13" s="608"/>
      <c r="MNC13" s="608"/>
      <c r="MND13" s="608"/>
      <c r="MNE13" s="608"/>
      <c r="MNF13" s="608"/>
      <c r="MNG13" s="608"/>
      <c r="MNH13" s="608"/>
      <c r="MNI13" s="608"/>
      <c r="MNJ13" s="608"/>
      <c r="MNK13" s="608"/>
      <c r="MNL13" s="608"/>
      <c r="MNM13" s="608"/>
      <c r="MNN13" s="608"/>
      <c r="MNO13" s="608"/>
      <c r="MNP13" s="608"/>
      <c r="MNQ13" s="608"/>
      <c r="MNR13" s="608"/>
      <c r="MNS13" s="608"/>
      <c r="MNT13" s="608"/>
      <c r="MNU13" s="608"/>
      <c r="MNV13" s="608"/>
      <c r="MNW13" s="608"/>
      <c r="MNX13" s="608"/>
      <c r="MNY13" s="608"/>
      <c r="MNZ13" s="608"/>
      <c r="MOA13" s="608"/>
      <c r="MOB13" s="608"/>
      <c r="MOC13" s="608"/>
      <c r="MOD13" s="608"/>
      <c r="MOE13" s="608"/>
      <c r="MOF13" s="608"/>
      <c r="MOG13" s="608"/>
      <c r="MOH13" s="608"/>
      <c r="MOI13" s="608"/>
      <c r="MOJ13" s="608"/>
      <c r="MOK13" s="608"/>
      <c r="MOL13" s="608"/>
      <c r="MOM13" s="608"/>
      <c r="MON13" s="608"/>
      <c r="MOO13" s="608"/>
      <c r="MOP13" s="608"/>
      <c r="MOQ13" s="608"/>
      <c r="MOR13" s="608"/>
      <c r="MOS13" s="608"/>
      <c r="MOT13" s="608"/>
      <c r="MOU13" s="608"/>
      <c r="MOV13" s="608"/>
      <c r="MOW13" s="608"/>
      <c r="MOX13" s="608"/>
      <c r="MOY13" s="608"/>
      <c r="MOZ13" s="608"/>
      <c r="MPA13" s="608"/>
      <c r="MPB13" s="608"/>
      <c r="MPC13" s="608"/>
      <c r="MPD13" s="608"/>
      <c r="MPE13" s="608"/>
      <c r="MPF13" s="608"/>
      <c r="MPG13" s="608"/>
      <c r="MPH13" s="608"/>
      <c r="MPI13" s="608"/>
      <c r="MPJ13" s="608"/>
      <c r="MPK13" s="608"/>
      <c r="MPL13" s="608"/>
      <c r="MPM13" s="608"/>
      <c r="MPN13" s="608"/>
      <c r="MPO13" s="608"/>
      <c r="MPP13" s="608"/>
      <c r="MPQ13" s="608"/>
      <c r="MPR13" s="608"/>
      <c r="MPS13" s="608"/>
      <c r="MPT13" s="608"/>
      <c r="MPU13" s="608"/>
      <c r="MPV13" s="608"/>
      <c r="MPW13" s="608"/>
      <c r="MPX13" s="608"/>
      <c r="MPY13" s="608"/>
      <c r="MPZ13" s="608"/>
      <c r="MQA13" s="608"/>
      <c r="MQB13" s="608"/>
      <c r="MQC13" s="608"/>
      <c r="MQD13" s="608"/>
      <c r="MQE13" s="608"/>
      <c r="MQF13" s="608"/>
      <c r="MQG13" s="608"/>
      <c r="MQH13" s="608"/>
      <c r="MQI13" s="608"/>
      <c r="MQJ13" s="608"/>
      <c r="MQK13" s="608"/>
      <c r="MQL13" s="608"/>
      <c r="MQM13" s="608"/>
      <c r="MQN13" s="608"/>
      <c r="MQO13" s="608"/>
      <c r="MQP13" s="608"/>
      <c r="MQQ13" s="608"/>
      <c r="MQR13" s="608"/>
      <c r="MQS13" s="608"/>
      <c r="MQT13" s="608"/>
      <c r="MQU13" s="608"/>
      <c r="MQV13" s="608"/>
      <c r="MQW13" s="608"/>
      <c r="MQX13" s="608"/>
      <c r="MQY13" s="608"/>
      <c r="MQZ13" s="608"/>
      <c r="MRA13" s="608"/>
      <c r="MRB13" s="608"/>
      <c r="MRC13" s="608"/>
      <c r="MRD13" s="608"/>
      <c r="MRE13" s="608"/>
      <c r="MRF13" s="608"/>
      <c r="MRG13" s="608"/>
      <c r="MRH13" s="608"/>
      <c r="MRI13" s="608"/>
      <c r="MRJ13" s="608"/>
      <c r="MRK13" s="608"/>
      <c r="MRL13" s="608"/>
      <c r="MRM13" s="608"/>
      <c r="MRN13" s="608"/>
      <c r="MRO13" s="608"/>
      <c r="MRP13" s="608"/>
      <c r="MRQ13" s="608"/>
      <c r="MRR13" s="608"/>
      <c r="MRS13" s="608"/>
      <c r="MRT13" s="608"/>
      <c r="MRU13" s="608"/>
      <c r="MRV13" s="608"/>
      <c r="MRW13" s="608"/>
      <c r="MRX13" s="608"/>
      <c r="MRY13" s="608"/>
      <c r="MRZ13" s="608"/>
      <c r="MSA13" s="608"/>
      <c r="MSB13" s="608"/>
      <c r="MSC13" s="608"/>
      <c r="MSD13" s="608"/>
      <c r="MSE13" s="608"/>
      <c r="MSF13" s="608"/>
      <c r="MSG13" s="608"/>
      <c r="MSH13" s="608"/>
      <c r="MSI13" s="608"/>
      <c r="MSJ13" s="608"/>
      <c r="MSK13" s="608"/>
      <c r="MSL13" s="608"/>
      <c r="MSM13" s="608"/>
      <c r="MSN13" s="608"/>
      <c r="MSO13" s="608"/>
      <c r="MSP13" s="608"/>
      <c r="MSQ13" s="608"/>
      <c r="MSR13" s="608"/>
      <c r="MSS13" s="608"/>
      <c r="MST13" s="608"/>
      <c r="MSU13" s="608"/>
      <c r="MSV13" s="608"/>
      <c r="MSW13" s="608"/>
      <c r="MSX13" s="608"/>
      <c r="MSY13" s="608"/>
      <c r="MSZ13" s="608"/>
      <c r="MTA13" s="608"/>
      <c r="MTB13" s="608"/>
      <c r="MTC13" s="608"/>
      <c r="MTD13" s="608"/>
      <c r="MTE13" s="608"/>
      <c r="MTF13" s="608"/>
      <c r="MTG13" s="608"/>
      <c r="MTH13" s="608"/>
      <c r="MTI13" s="608"/>
      <c r="MTJ13" s="608"/>
      <c r="MTK13" s="608"/>
      <c r="MTL13" s="608"/>
      <c r="MTM13" s="608"/>
      <c r="MTN13" s="608"/>
      <c r="MTO13" s="608"/>
      <c r="MTP13" s="608"/>
      <c r="MTQ13" s="608"/>
      <c r="MTR13" s="608"/>
      <c r="MTS13" s="608"/>
      <c r="MTT13" s="608"/>
      <c r="MTU13" s="608"/>
      <c r="MTV13" s="608"/>
      <c r="MTW13" s="608"/>
      <c r="MTX13" s="608"/>
      <c r="MTY13" s="608"/>
      <c r="MTZ13" s="608"/>
      <c r="MUA13" s="608"/>
      <c r="MUB13" s="608"/>
      <c r="MUC13" s="608"/>
      <c r="MUD13" s="608"/>
      <c r="MUE13" s="608"/>
      <c r="MUF13" s="608"/>
      <c r="MUG13" s="608"/>
      <c r="MUH13" s="608"/>
      <c r="MUI13" s="608"/>
      <c r="MUJ13" s="608"/>
      <c r="MUK13" s="608"/>
      <c r="MUL13" s="608"/>
      <c r="MUM13" s="608"/>
      <c r="MUN13" s="608"/>
      <c r="MUO13" s="608"/>
      <c r="MUP13" s="608"/>
      <c r="MUQ13" s="608"/>
      <c r="MUR13" s="608"/>
      <c r="MUS13" s="608"/>
      <c r="MUT13" s="608"/>
      <c r="MUU13" s="608"/>
      <c r="MUV13" s="608"/>
      <c r="MUW13" s="608"/>
      <c r="MUX13" s="608"/>
      <c r="MUY13" s="608"/>
      <c r="MUZ13" s="608"/>
      <c r="MVA13" s="608"/>
      <c r="MVB13" s="608"/>
      <c r="MVC13" s="608"/>
      <c r="MVD13" s="608"/>
      <c r="MVE13" s="608"/>
      <c r="MVF13" s="608"/>
      <c r="MVG13" s="608"/>
      <c r="MVH13" s="608"/>
      <c r="MVI13" s="608"/>
      <c r="MVJ13" s="608"/>
      <c r="MVK13" s="608"/>
      <c r="MVL13" s="608"/>
      <c r="MVM13" s="608"/>
      <c r="MVN13" s="608"/>
      <c r="MVO13" s="608"/>
      <c r="MVP13" s="608"/>
      <c r="MVQ13" s="608"/>
      <c r="MVR13" s="608"/>
      <c r="MVS13" s="608"/>
      <c r="MVT13" s="608"/>
      <c r="MVU13" s="608"/>
      <c r="MVV13" s="608"/>
      <c r="MVW13" s="608"/>
      <c r="MVX13" s="608"/>
      <c r="MVY13" s="608"/>
      <c r="MVZ13" s="608"/>
      <c r="MWA13" s="608"/>
      <c r="MWB13" s="608"/>
      <c r="MWC13" s="608"/>
      <c r="MWD13" s="608"/>
      <c r="MWE13" s="608"/>
      <c r="MWF13" s="608"/>
      <c r="MWG13" s="608"/>
      <c r="MWH13" s="608"/>
      <c r="MWI13" s="608"/>
      <c r="MWJ13" s="608"/>
      <c r="MWK13" s="608"/>
      <c r="MWL13" s="608"/>
      <c r="MWM13" s="608"/>
      <c r="MWN13" s="608"/>
      <c r="MWO13" s="608"/>
      <c r="MWP13" s="608"/>
      <c r="MWQ13" s="608"/>
      <c r="MWR13" s="608"/>
      <c r="MWS13" s="608"/>
      <c r="MWT13" s="608"/>
      <c r="MWU13" s="608"/>
      <c r="MWV13" s="608"/>
      <c r="MWW13" s="608"/>
      <c r="MWX13" s="608"/>
      <c r="MWY13" s="608"/>
      <c r="MWZ13" s="608"/>
      <c r="MXA13" s="608"/>
      <c r="MXB13" s="608"/>
      <c r="MXC13" s="608"/>
      <c r="MXD13" s="608"/>
      <c r="MXE13" s="608"/>
      <c r="MXF13" s="608"/>
      <c r="MXG13" s="608"/>
      <c r="MXH13" s="608"/>
      <c r="MXI13" s="608"/>
      <c r="MXJ13" s="608"/>
      <c r="MXK13" s="608"/>
      <c r="MXL13" s="608"/>
      <c r="MXM13" s="608"/>
      <c r="MXN13" s="608"/>
      <c r="MXO13" s="608"/>
      <c r="MXP13" s="608"/>
      <c r="MXQ13" s="608"/>
      <c r="MXR13" s="608"/>
      <c r="MXS13" s="608"/>
      <c r="MXT13" s="608"/>
      <c r="MXU13" s="608"/>
      <c r="MXV13" s="608"/>
      <c r="MXW13" s="608"/>
      <c r="MXX13" s="608"/>
      <c r="MXY13" s="608"/>
      <c r="MXZ13" s="608"/>
      <c r="MYA13" s="608"/>
      <c r="MYB13" s="608"/>
      <c r="MYC13" s="608"/>
      <c r="MYD13" s="608"/>
      <c r="MYE13" s="608"/>
      <c r="MYF13" s="608"/>
      <c r="MYG13" s="608"/>
      <c r="MYH13" s="608"/>
      <c r="MYI13" s="608"/>
      <c r="MYJ13" s="608"/>
      <c r="MYK13" s="608"/>
      <c r="MYL13" s="608"/>
      <c r="MYM13" s="608"/>
      <c r="MYN13" s="608"/>
      <c r="MYO13" s="608"/>
      <c r="MYP13" s="608"/>
      <c r="MYQ13" s="608"/>
      <c r="MYR13" s="608"/>
      <c r="MYS13" s="608"/>
      <c r="MYT13" s="608"/>
      <c r="MYU13" s="608"/>
      <c r="MYV13" s="608"/>
      <c r="MYW13" s="608"/>
      <c r="MYX13" s="608"/>
      <c r="MYY13" s="608"/>
      <c r="MYZ13" s="608"/>
      <c r="MZA13" s="608"/>
      <c r="MZB13" s="608"/>
      <c r="MZC13" s="608"/>
      <c r="MZD13" s="608"/>
      <c r="MZE13" s="608"/>
      <c r="MZF13" s="608"/>
      <c r="MZG13" s="608"/>
      <c r="MZH13" s="608"/>
      <c r="MZI13" s="608"/>
      <c r="MZJ13" s="608"/>
      <c r="MZK13" s="608"/>
      <c r="MZL13" s="608"/>
      <c r="MZM13" s="608"/>
      <c r="MZN13" s="608"/>
      <c r="MZO13" s="608"/>
      <c r="MZP13" s="608"/>
      <c r="MZQ13" s="608"/>
      <c r="MZR13" s="608"/>
      <c r="MZS13" s="608"/>
      <c r="MZT13" s="608"/>
      <c r="MZU13" s="608"/>
      <c r="MZV13" s="608"/>
      <c r="MZW13" s="608"/>
      <c r="MZX13" s="608"/>
      <c r="MZY13" s="608"/>
      <c r="MZZ13" s="608"/>
      <c r="NAA13" s="608"/>
      <c r="NAB13" s="608"/>
      <c r="NAC13" s="608"/>
      <c r="NAD13" s="608"/>
      <c r="NAE13" s="608"/>
      <c r="NAF13" s="608"/>
      <c r="NAG13" s="608"/>
      <c r="NAH13" s="608"/>
      <c r="NAI13" s="608"/>
      <c r="NAJ13" s="608"/>
      <c r="NAK13" s="608"/>
      <c r="NAL13" s="608"/>
      <c r="NAM13" s="608"/>
      <c r="NAN13" s="608"/>
      <c r="NAO13" s="608"/>
      <c r="NAP13" s="608"/>
      <c r="NAQ13" s="608"/>
      <c r="NAR13" s="608"/>
      <c r="NAS13" s="608"/>
      <c r="NAT13" s="608"/>
      <c r="NAU13" s="608"/>
      <c r="NAV13" s="608"/>
      <c r="NAW13" s="608"/>
      <c r="NAX13" s="608"/>
      <c r="NAY13" s="608"/>
      <c r="NAZ13" s="608"/>
      <c r="NBA13" s="608"/>
      <c r="NBB13" s="608"/>
      <c r="NBC13" s="608"/>
      <c r="NBD13" s="608"/>
      <c r="NBE13" s="608"/>
      <c r="NBF13" s="608"/>
      <c r="NBG13" s="608"/>
      <c r="NBH13" s="608"/>
      <c r="NBI13" s="608"/>
      <c r="NBJ13" s="608"/>
      <c r="NBK13" s="608"/>
      <c r="NBL13" s="608"/>
      <c r="NBM13" s="608"/>
      <c r="NBN13" s="608"/>
      <c r="NBO13" s="608"/>
      <c r="NBP13" s="608"/>
      <c r="NBQ13" s="608"/>
      <c r="NBR13" s="608"/>
      <c r="NBS13" s="608"/>
      <c r="NBT13" s="608"/>
      <c r="NBU13" s="608"/>
      <c r="NBV13" s="608"/>
      <c r="NBW13" s="608"/>
      <c r="NBX13" s="608"/>
      <c r="NBY13" s="608"/>
      <c r="NBZ13" s="608"/>
      <c r="NCA13" s="608"/>
      <c r="NCB13" s="608"/>
      <c r="NCC13" s="608"/>
      <c r="NCD13" s="608"/>
      <c r="NCE13" s="608"/>
      <c r="NCF13" s="608"/>
      <c r="NCG13" s="608"/>
      <c r="NCH13" s="608"/>
      <c r="NCI13" s="608"/>
      <c r="NCJ13" s="608"/>
      <c r="NCK13" s="608"/>
      <c r="NCL13" s="608"/>
      <c r="NCM13" s="608"/>
      <c r="NCN13" s="608"/>
      <c r="NCO13" s="608"/>
      <c r="NCP13" s="608"/>
      <c r="NCQ13" s="608"/>
      <c r="NCR13" s="608"/>
      <c r="NCS13" s="608"/>
      <c r="NCT13" s="608"/>
      <c r="NCU13" s="608"/>
      <c r="NCV13" s="608"/>
      <c r="NCW13" s="608"/>
      <c r="NCX13" s="608"/>
      <c r="NCY13" s="608"/>
      <c r="NCZ13" s="608"/>
      <c r="NDA13" s="608"/>
      <c r="NDB13" s="608"/>
      <c r="NDC13" s="608"/>
      <c r="NDD13" s="608"/>
      <c r="NDE13" s="608"/>
      <c r="NDF13" s="608"/>
      <c r="NDG13" s="608"/>
      <c r="NDH13" s="608"/>
      <c r="NDI13" s="608"/>
      <c r="NDJ13" s="608"/>
      <c r="NDK13" s="608"/>
      <c r="NDL13" s="608"/>
      <c r="NDM13" s="608"/>
      <c r="NDN13" s="608"/>
      <c r="NDO13" s="608"/>
      <c r="NDP13" s="608"/>
      <c r="NDQ13" s="608"/>
      <c r="NDR13" s="608"/>
      <c r="NDS13" s="608"/>
      <c r="NDT13" s="608"/>
      <c r="NDU13" s="608"/>
      <c r="NDV13" s="608"/>
      <c r="NDW13" s="608"/>
      <c r="NDX13" s="608"/>
      <c r="NDY13" s="608"/>
      <c r="NDZ13" s="608"/>
      <c r="NEA13" s="608"/>
      <c r="NEB13" s="608"/>
      <c r="NEC13" s="608"/>
      <c r="NED13" s="608"/>
      <c r="NEE13" s="608"/>
      <c r="NEF13" s="608"/>
      <c r="NEG13" s="608"/>
      <c r="NEH13" s="608"/>
      <c r="NEI13" s="608"/>
      <c r="NEJ13" s="608"/>
      <c r="NEK13" s="608"/>
      <c r="NEL13" s="608"/>
      <c r="NEM13" s="608"/>
      <c r="NEN13" s="608"/>
      <c r="NEO13" s="608"/>
      <c r="NEP13" s="608"/>
      <c r="NEQ13" s="608"/>
      <c r="NER13" s="608"/>
      <c r="NES13" s="608"/>
      <c r="NET13" s="608"/>
      <c r="NEU13" s="608"/>
      <c r="NEV13" s="608"/>
      <c r="NEW13" s="608"/>
      <c r="NEX13" s="608"/>
      <c r="NEY13" s="608"/>
      <c r="NEZ13" s="608"/>
      <c r="NFA13" s="608"/>
      <c r="NFB13" s="608"/>
      <c r="NFC13" s="608"/>
      <c r="NFD13" s="608"/>
      <c r="NFE13" s="608"/>
      <c r="NFF13" s="608"/>
      <c r="NFG13" s="608"/>
      <c r="NFH13" s="608"/>
      <c r="NFI13" s="608"/>
      <c r="NFJ13" s="608"/>
      <c r="NFK13" s="608"/>
      <c r="NFL13" s="608"/>
      <c r="NFM13" s="608"/>
      <c r="NFN13" s="608"/>
      <c r="NFO13" s="608"/>
      <c r="NFP13" s="608"/>
      <c r="NFQ13" s="608"/>
      <c r="NFR13" s="608"/>
      <c r="NFS13" s="608"/>
      <c r="NFT13" s="608"/>
      <c r="NFU13" s="608"/>
      <c r="NFV13" s="608"/>
      <c r="NFW13" s="608"/>
      <c r="NFX13" s="608"/>
      <c r="NFY13" s="608"/>
      <c r="NFZ13" s="608"/>
      <c r="NGA13" s="608"/>
      <c r="NGB13" s="608"/>
      <c r="NGC13" s="608"/>
      <c r="NGD13" s="608"/>
      <c r="NGE13" s="608"/>
      <c r="NGF13" s="608"/>
      <c r="NGG13" s="608"/>
      <c r="NGH13" s="608"/>
      <c r="NGI13" s="608"/>
      <c r="NGJ13" s="608"/>
      <c r="NGK13" s="608"/>
      <c r="NGL13" s="608"/>
      <c r="NGM13" s="608"/>
      <c r="NGN13" s="608"/>
      <c r="NGO13" s="608"/>
      <c r="NGP13" s="608"/>
      <c r="NGQ13" s="608"/>
      <c r="NGR13" s="608"/>
      <c r="NGS13" s="608"/>
      <c r="NGT13" s="608"/>
      <c r="NGU13" s="608"/>
      <c r="NGV13" s="608"/>
      <c r="NGW13" s="608"/>
      <c r="NGX13" s="608"/>
      <c r="NGY13" s="608"/>
      <c r="NGZ13" s="608"/>
      <c r="NHA13" s="608"/>
      <c r="NHB13" s="608"/>
      <c r="NHC13" s="608"/>
      <c r="NHD13" s="608"/>
      <c r="NHE13" s="608"/>
      <c r="NHF13" s="608"/>
      <c r="NHG13" s="608"/>
      <c r="NHH13" s="608"/>
      <c r="NHI13" s="608"/>
      <c r="NHJ13" s="608"/>
      <c r="NHK13" s="608"/>
      <c r="NHL13" s="608"/>
      <c r="NHM13" s="608"/>
      <c r="NHN13" s="608"/>
      <c r="NHO13" s="608"/>
      <c r="NHP13" s="608"/>
      <c r="NHQ13" s="608"/>
      <c r="NHR13" s="608"/>
      <c r="NHS13" s="608"/>
      <c r="NHT13" s="608"/>
      <c r="NHU13" s="608"/>
      <c r="NHV13" s="608"/>
      <c r="NHW13" s="608"/>
      <c r="NHX13" s="608"/>
      <c r="NHY13" s="608"/>
      <c r="NHZ13" s="608"/>
      <c r="NIA13" s="608"/>
      <c r="NIB13" s="608"/>
      <c r="NIC13" s="608"/>
      <c r="NID13" s="608"/>
      <c r="NIE13" s="608"/>
      <c r="NIF13" s="608"/>
      <c r="NIG13" s="608"/>
      <c r="NIH13" s="608"/>
      <c r="NII13" s="608"/>
      <c r="NIJ13" s="608"/>
      <c r="NIK13" s="608"/>
      <c r="NIL13" s="608"/>
      <c r="NIM13" s="608"/>
      <c r="NIN13" s="608"/>
      <c r="NIO13" s="608"/>
      <c r="NIP13" s="608"/>
      <c r="NIQ13" s="608"/>
      <c r="NIR13" s="608"/>
      <c r="NIS13" s="608"/>
      <c r="NIT13" s="608"/>
      <c r="NIU13" s="608"/>
      <c r="NIV13" s="608"/>
      <c r="NIW13" s="608"/>
      <c r="NIX13" s="608"/>
      <c r="NIY13" s="608"/>
      <c r="NIZ13" s="608"/>
      <c r="NJA13" s="608"/>
      <c r="NJB13" s="608"/>
      <c r="NJC13" s="608"/>
      <c r="NJD13" s="608"/>
      <c r="NJE13" s="608"/>
      <c r="NJF13" s="608"/>
      <c r="NJG13" s="608"/>
      <c r="NJH13" s="608"/>
      <c r="NJI13" s="608"/>
      <c r="NJJ13" s="608"/>
      <c r="NJK13" s="608"/>
      <c r="NJL13" s="608"/>
      <c r="NJM13" s="608"/>
      <c r="NJN13" s="608"/>
      <c r="NJO13" s="608"/>
      <c r="NJP13" s="608"/>
      <c r="NJQ13" s="608"/>
      <c r="NJR13" s="608"/>
      <c r="NJS13" s="608"/>
      <c r="NJT13" s="608"/>
      <c r="NJU13" s="608"/>
      <c r="NJV13" s="608"/>
      <c r="NJW13" s="608"/>
      <c r="NJX13" s="608"/>
      <c r="NJY13" s="608"/>
      <c r="NJZ13" s="608"/>
      <c r="NKA13" s="608"/>
      <c r="NKB13" s="608"/>
      <c r="NKC13" s="608"/>
      <c r="NKD13" s="608"/>
      <c r="NKE13" s="608"/>
      <c r="NKF13" s="608"/>
      <c r="NKG13" s="608"/>
      <c r="NKH13" s="608"/>
      <c r="NKI13" s="608"/>
      <c r="NKJ13" s="608"/>
      <c r="NKK13" s="608"/>
      <c r="NKL13" s="608"/>
      <c r="NKM13" s="608"/>
      <c r="NKN13" s="608"/>
      <c r="NKO13" s="608"/>
      <c r="NKP13" s="608"/>
      <c r="NKQ13" s="608"/>
      <c r="NKR13" s="608"/>
      <c r="NKS13" s="608"/>
      <c r="NKT13" s="608"/>
      <c r="NKU13" s="608"/>
      <c r="NKV13" s="608"/>
      <c r="NKW13" s="608"/>
      <c r="NKX13" s="608"/>
      <c r="NKY13" s="608"/>
      <c r="NKZ13" s="608"/>
      <c r="NLA13" s="608"/>
      <c r="NLB13" s="608"/>
      <c r="NLC13" s="608"/>
      <c r="NLD13" s="608"/>
      <c r="NLE13" s="608"/>
      <c r="NLF13" s="608"/>
      <c r="NLG13" s="608"/>
      <c r="NLH13" s="608"/>
      <c r="NLI13" s="608"/>
      <c r="NLJ13" s="608"/>
      <c r="NLK13" s="608"/>
      <c r="NLL13" s="608"/>
      <c r="NLM13" s="608"/>
      <c r="NLN13" s="608"/>
      <c r="NLO13" s="608"/>
      <c r="NLP13" s="608"/>
      <c r="NLQ13" s="608"/>
      <c r="NLR13" s="608"/>
      <c r="NLS13" s="608"/>
      <c r="NLT13" s="608"/>
      <c r="NLU13" s="608"/>
      <c r="NLV13" s="608"/>
      <c r="NLW13" s="608"/>
      <c r="NLX13" s="608"/>
      <c r="NLY13" s="608"/>
      <c r="NLZ13" s="608"/>
      <c r="NMA13" s="608"/>
      <c r="NMB13" s="608"/>
      <c r="NMC13" s="608"/>
      <c r="NMD13" s="608"/>
      <c r="NME13" s="608"/>
      <c r="NMF13" s="608"/>
      <c r="NMG13" s="608"/>
      <c r="NMH13" s="608"/>
      <c r="NMI13" s="608"/>
      <c r="NMJ13" s="608"/>
      <c r="NMK13" s="608"/>
      <c r="NML13" s="608"/>
      <c r="NMM13" s="608"/>
      <c r="NMN13" s="608"/>
      <c r="NMO13" s="608"/>
      <c r="NMP13" s="608"/>
      <c r="NMQ13" s="608"/>
      <c r="NMR13" s="608"/>
      <c r="NMS13" s="608"/>
      <c r="NMT13" s="608"/>
      <c r="NMU13" s="608"/>
      <c r="NMV13" s="608"/>
      <c r="NMW13" s="608"/>
      <c r="NMX13" s="608"/>
      <c r="NMY13" s="608"/>
      <c r="NMZ13" s="608"/>
      <c r="NNA13" s="608"/>
      <c r="NNB13" s="608"/>
      <c r="NNC13" s="608"/>
      <c r="NND13" s="608"/>
      <c r="NNE13" s="608"/>
      <c r="NNF13" s="608"/>
      <c r="NNG13" s="608"/>
      <c r="NNH13" s="608"/>
      <c r="NNI13" s="608"/>
      <c r="NNJ13" s="608"/>
      <c r="NNK13" s="608"/>
      <c r="NNL13" s="608"/>
      <c r="NNM13" s="608"/>
      <c r="NNN13" s="608"/>
      <c r="NNO13" s="608"/>
      <c r="NNP13" s="608"/>
      <c r="NNQ13" s="608"/>
      <c r="NNR13" s="608"/>
      <c r="NNS13" s="608"/>
      <c r="NNT13" s="608"/>
      <c r="NNU13" s="608"/>
      <c r="NNV13" s="608"/>
      <c r="NNW13" s="608"/>
      <c r="NNX13" s="608"/>
      <c r="NNY13" s="608"/>
      <c r="NNZ13" s="608"/>
      <c r="NOA13" s="608"/>
      <c r="NOB13" s="608"/>
      <c r="NOC13" s="608"/>
      <c r="NOD13" s="608"/>
      <c r="NOE13" s="608"/>
      <c r="NOF13" s="608"/>
      <c r="NOG13" s="608"/>
      <c r="NOH13" s="608"/>
      <c r="NOI13" s="608"/>
      <c r="NOJ13" s="608"/>
      <c r="NOK13" s="608"/>
      <c r="NOL13" s="608"/>
      <c r="NOM13" s="608"/>
      <c r="NON13" s="608"/>
      <c r="NOO13" s="608"/>
      <c r="NOP13" s="608"/>
      <c r="NOQ13" s="608"/>
      <c r="NOR13" s="608"/>
      <c r="NOS13" s="608"/>
      <c r="NOT13" s="608"/>
      <c r="NOU13" s="608"/>
      <c r="NOV13" s="608"/>
      <c r="NOW13" s="608"/>
      <c r="NOX13" s="608"/>
      <c r="NOY13" s="608"/>
      <c r="NOZ13" s="608"/>
      <c r="NPA13" s="608"/>
      <c r="NPB13" s="608"/>
      <c r="NPC13" s="608"/>
      <c r="NPD13" s="608"/>
      <c r="NPE13" s="608"/>
      <c r="NPF13" s="608"/>
      <c r="NPG13" s="608"/>
      <c r="NPH13" s="608"/>
      <c r="NPI13" s="608"/>
      <c r="NPJ13" s="608"/>
      <c r="NPK13" s="608"/>
      <c r="NPL13" s="608"/>
      <c r="NPM13" s="608"/>
      <c r="NPN13" s="608"/>
      <c r="NPO13" s="608"/>
      <c r="NPP13" s="608"/>
      <c r="NPQ13" s="608"/>
      <c r="NPR13" s="608"/>
      <c r="NPS13" s="608"/>
      <c r="NPT13" s="608"/>
      <c r="NPU13" s="608"/>
      <c r="NPV13" s="608"/>
      <c r="NPW13" s="608"/>
      <c r="NPX13" s="608"/>
      <c r="NPY13" s="608"/>
      <c r="NPZ13" s="608"/>
      <c r="NQA13" s="608"/>
      <c r="NQB13" s="608"/>
      <c r="NQC13" s="608"/>
      <c r="NQD13" s="608"/>
      <c r="NQE13" s="608"/>
      <c r="NQF13" s="608"/>
      <c r="NQG13" s="608"/>
      <c r="NQH13" s="608"/>
      <c r="NQI13" s="608"/>
      <c r="NQJ13" s="608"/>
      <c r="NQK13" s="608"/>
      <c r="NQL13" s="608"/>
      <c r="NQM13" s="608"/>
      <c r="NQN13" s="608"/>
      <c r="NQO13" s="608"/>
      <c r="NQP13" s="608"/>
      <c r="NQQ13" s="608"/>
      <c r="NQR13" s="608"/>
      <c r="NQS13" s="608"/>
      <c r="NQT13" s="608"/>
      <c r="NQU13" s="608"/>
      <c r="NQV13" s="608"/>
      <c r="NQW13" s="608"/>
      <c r="NQX13" s="608"/>
      <c r="NQY13" s="608"/>
      <c r="NQZ13" s="608"/>
      <c r="NRA13" s="608"/>
      <c r="NRB13" s="608"/>
      <c r="NRC13" s="608"/>
      <c r="NRD13" s="608"/>
      <c r="NRE13" s="608"/>
      <c r="NRF13" s="608"/>
      <c r="NRG13" s="608"/>
      <c r="NRH13" s="608"/>
      <c r="NRI13" s="608"/>
      <c r="NRJ13" s="608"/>
      <c r="NRK13" s="608"/>
      <c r="NRL13" s="608"/>
      <c r="NRM13" s="608"/>
      <c r="NRN13" s="608"/>
      <c r="NRO13" s="608"/>
      <c r="NRP13" s="608"/>
      <c r="NRQ13" s="608"/>
      <c r="NRR13" s="608"/>
      <c r="NRS13" s="608"/>
      <c r="NRT13" s="608"/>
      <c r="NRU13" s="608"/>
      <c r="NRV13" s="608"/>
      <c r="NRW13" s="608"/>
      <c r="NRX13" s="608"/>
      <c r="NRY13" s="608"/>
      <c r="NRZ13" s="608"/>
      <c r="NSA13" s="608"/>
      <c r="NSB13" s="608"/>
      <c r="NSC13" s="608"/>
      <c r="NSD13" s="608"/>
      <c r="NSE13" s="608"/>
      <c r="NSF13" s="608"/>
      <c r="NSG13" s="608"/>
      <c r="NSH13" s="608"/>
      <c r="NSI13" s="608"/>
      <c r="NSJ13" s="608"/>
      <c r="NSK13" s="608"/>
      <c r="NSL13" s="608"/>
      <c r="NSM13" s="608"/>
      <c r="NSN13" s="608"/>
      <c r="NSO13" s="608"/>
      <c r="NSP13" s="608"/>
      <c r="NSQ13" s="608"/>
      <c r="NSR13" s="608"/>
      <c r="NSS13" s="608"/>
      <c r="NST13" s="608"/>
      <c r="NSU13" s="608"/>
      <c r="NSV13" s="608"/>
      <c r="NSW13" s="608"/>
      <c r="NSX13" s="608"/>
      <c r="NSY13" s="608"/>
      <c r="NSZ13" s="608"/>
      <c r="NTA13" s="608"/>
      <c r="NTB13" s="608"/>
      <c r="NTC13" s="608"/>
      <c r="NTD13" s="608"/>
      <c r="NTE13" s="608"/>
      <c r="NTF13" s="608"/>
      <c r="NTG13" s="608"/>
      <c r="NTH13" s="608"/>
      <c r="NTI13" s="608"/>
      <c r="NTJ13" s="608"/>
      <c r="NTK13" s="608"/>
      <c r="NTL13" s="608"/>
      <c r="NTM13" s="608"/>
      <c r="NTN13" s="608"/>
      <c r="NTO13" s="608"/>
      <c r="NTP13" s="608"/>
      <c r="NTQ13" s="608"/>
      <c r="NTR13" s="608"/>
      <c r="NTS13" s="608"/>
      <c r="NTT13" s="608"/>
      <c r="NTU13" s="608"/>
      <c r="NTV13" s="608"/>
      <c r="NTW13" s="608"/>
      <c r="NTX13" s="608"/>
      <c r="NTY13" s="608"/>
      <c r="NTZ13" s="608"/>
      <c r="NUA13" s="608"/>
      <c r="NUB13" s="608"/>
      <c r="NUC13" s="608"/>
      <c r="NUD13" s="608"/>
      <c r="NUE13" s="608"/>
      <c r="NUF13" s="608"/>
      <c r="NUG13" s="608"/>
      <c r="NUH13" s="608"/>
      <c r="NUI13" s="608"/>
      <c r="NUJ13" s="608"/>
      <c r="NUK13" s="608"/>
      <c r="NUL13" s="608"/>
      <c r="NUM13" s="608"/>
      <c r="NUN13" s="608"/>
      <c r="NUO13" s="608"/>
      <c r="NUP13" s="608"/>
      <c r="NUQ13" s="608"/>
      <c r="NUR13" s="608"/>
      <c r="NUS13" s="608"/>
      <c r="NUT13" s="608"/>
      <c r="NUU13" s="608"/>
      <c r="NUV13" s="608"/>
      <c r="NUW13" s="608"/>
      <c r="NUX13" s="608"/>
      <c r="NUY13" s="608"/>
      <c r="NUZ13" s="608"/>
      <c r="NVA13" s="608"/>
      <c r="NVB13" s="608"/>
      <c r="NVC13" s="608"/>
      <c r="NVD13" s="608"/>
      <c r="NVE13" s="608"/>
      <c r="NVF13" s="608"/>
      <c r="NVG13" s="608"/>
      <c r="NVH13" s="608"/>
      <c r="NVI13" s="608"/>
      <c r="NVJ13" s="608"/>
      <c r="NVK13" s="608"/>
      <c r="NVL13" s="608"/>
      <c r="NVM13" s="608"/>
      <c r="NVN13" s="608"/>
      <c r="NVO13" s="608"/>
      <c r="NVP13" s="608"/>
      <c r="NVQ13" s="608"/>
      <c r="NVR13" s="608"/>
      <c r="NVS13" s="608"/>
      <c r="NVT13" s="608"/>
      <c r="NVU13" s="608"/>
      <c r="NVV13" s="608"/>
      <c r="NVW13" s="608"/>
      <c r="NVX13" s="608"/>
      <c r="NVY13" s="608"/>
      <c r="NVZ13" s="608"/>
      <c r="NWA13" s="608"/>
      <c r="NWB13" s="608"/>
      <c r="NWC13" s="608"/>
      <c r="NWD13" s="608"/>
      <c r="NWE13" s="608"/>
      <c r="NWF13" s="608"/>
      <c r="NWG13" s="608"/>
      <c r="NWH13" s="608"/>
      <c r="NWI13" s="608"/>
      <c r="NWJ13" s="608"/>
      <c r="NWK13" s="608"/>
      <c r="NWL13" s="608"/>
      <c r="NWM13" s="608"/>
      <c r="NWN13" s="608"/>
      <c r="NWO13" s="608"/>
      <c r="NWP13" s="608"/>
      <c r="NWQ13" s="608"/>
      <c r="NWR13" s="608"/>
      <c r="NWS13" s="608"/>
      <c r="NWT13" s="608"/>
      <c r="NWU13" s="608"/>
      <c r="NWV13" s="608"/>
      <c r="NWW13" s="608"/>
      <c r="NWX13" s="608"/>
      <c r="NWY13" s="608"/>
      <c r="NWZ13" s="608"/>
      <c r="NXA13" s="608"/>
      <c r="NXB13" s="608"/>
      <c r="NXC13" s="608"/>
      <c r="NXD13" s="608"/>
      <c r="NXE13" s="608"/>
      <c r="NXF13" s="608"/>
      <c r="NXG13" s="608"/>
      <c r="NXH13" s="608"/>
      <c r="NXI13" s="608"/>
      <c r="NXJ13" s="608"/>
      <c r="NXK13" s="608"/>
      <c r="NXL13" s="608"/>
      <c r="NXM13" s="608"/>
      <c r="NXN13" s="608"/>
      <c r="NXO13" s="608"/>
      <c r="NXP13" s="608"/>
      <c r="NXQ13" s="608"/>
      <c r="NXR13" s="608"/>
      <c r="NXS13" s="608"/>
      <c r="NXT13" s="608"/>
      <c r="NXU13" s="608"/>
      <c r="NXV13" s="608"/>
      <c r="NXW13" s="608"/>
      <c r="NXX13" s="608"/>
      <c r="NXY13" s="608"/>
      <c r="NXZ13" s="608"/>
      <c r="NYA13" s="608"/>
      <c r="NYB13" s="608"/>
      <c r="NYC13" s="608"/>
      <c r="NYD13" s="608"/>
      <c r="NYE13" s="608"/>
      <c r="NYF13" s="608"/>
      <c r="NYG13" s="608"/>
      <c r="NYH13" s="608"/>
      <c r="NYI13" s="608"/>
      <c r="NYJ13" s="608"/>
      <c r="NYK13" s="608"/>
      <c r="NYL13" s="608"/>
      <c r="NYM13" s="608"/>
      <c r="NYN13" s="608"/>
      <c r="NYO13" s="608"/>
      <c r="NYP13" s="608"/>
      <c r="NYQ13" s="608"/>
      <c r="NYR13" s="608"/>
      <c r="NYS13" s="608"/>
      <c r="NYT13" s="608"/>
      <c r="NYU13" s="608"/>
      <c r="NYV13" s="608"/>
      <c r="NYW13" s="608"/>
      <c r="NYX13" s="608"/>
      <c r="NYY13" s="608"/>
      <c r="NYZ13" s="608"/>
      <c r="NZA13" s="608"/>
      <c r="NZB13" s="608"/>
      <c r="NZC13" s="608"/>
      <c r="NZD13" s="608"/>
      <c r="NZE13" s="608"/>
      <c r="NZF13" s="608"/>
      <c r="NZG13" s="608"/>
      <c r="NZH13" s="608"/>
      <c r="NZI13" s="608"/>
      <c r="NZJ13" s="608"/>
      <c r="NZK13" s="608"/>
      <c r="NZL13" s="608"/>
      <c r="NZM13" s="608"/>
      <c r="NZN13" s="608"/>
      <c r="NZO13" s="608"/>
      <c r="NZP13" s="608"/>
      <c r="NZQ13" s="608"/>
      <c r="NZR13" s="608"/>
      <c r="NZS13" s="608"/>
      <c r="NZT13" s="608"/>
      <c r="NZU13" s="608"/>
      <c r="NZV13" s="608"/>
      <c r="NZW13" s="608"/>
      <c r="NZX13" s="608"/>
      <c r="NZY13" s="608"/>
      <c r="NZZ13" s="608"/>
      <c r="OAA13" s="608"/>
      <c r="OAB13" s="608"/>
      <c r="OAC13" s="608"/>
      <c r="OAD13" s="608"/>
      <c r="OAE13" s="608"/>
      <c r="OAF13" s="608"/>
      <c r="OAG13" s="608"/>
      <c r="OAH13" s="608"/>
      <c r="OAI13" s="608"/>
      <c r="OAJ13" s="608"/>
      <c r="OAK13" s="608"/>
      <c r="OAL13" s="608"/>
      <c r="OAM13" s="608"/>
      <c r="OAN13" s="608"/>
      <c r="OAO13" s="608"/>
      <c r="OAP13" s="608"/>
      <c r="OAQ13" s="608"/>
      <c r="OAR13" s="608"/>
      <c r="OAS13" s="608"/>
      <c r="OAT13" s="608"/>
      <c r="OAU13" s="608"/>
      <c r="OAV13" s="608"/>
      <c r="OAW13" s="608"/>
      <c r="OAX13" s="608"/>
      <c r="OAY13" s="608"/>
      <c r="OAZ13" s="608"/>
      <c r="OBA13" s="608"/>
      <c r="OBB13" s="608"/>
      <c r="OBC13" s="608"/>
      <c r="OBD13" s="608"/>
      <c r="OBE13" s="608"/>
      <c r="OBF13" s="608"/>
      <c r="OBG13" s="608"/>
      <c r="OBH13" s="608"/>
      <c r="OBI13" s="608"/>
      <c r="OBJ13" s="608"/>
      <c r="OBK13" s="608"/>
      <c r="OBL13" s="608"/>
      <c r="OBM13" s="608"/>
      <c r="OBN13" s="608"/>
      <c r="OBO13" s="608"/>
      <c r="OBP13" s="608"/>
      <c r="OBQ13" s="608"/>
      <c r="OBR13" s="608"/>
      <c r="OBS13" s="608"/>
      <c r="OBT13" s="608"/>
      <c r="OBU13" s="608"/>
      <c r="OBV13" s="608"/>
      <c r="OBW13" s="608"/>
      <c r="OBX13" s="608"/>
      <c r="OBY13" s="608"/>
      <c r="OBZ13" s="608"/>
      <c r="OCA13" s="608"/>
      <c r="OCB13" s="608"/>
      <c r="OCC13" s="608"/>
      <c r="OCD13" s="608"/>
      <c r="OCE13" s="608"/>
      <c r="OCF13" s="608"/>
      <c r="OCG13" s="608"/>
      <c r="OCH13" s="608"/>
      <c r="OCI13" s="608"/>
      <c r="OCJ13" s="608"/>
      <c r="OCK13" s="608"/>
      <c r="OCL13" s="608"/>
      <c r="OCM13" s="608"/>
      <c r="OCN13" s="608"/>
      <c r="OCO13" s="608"/>
      <c r="OCP13" s="608"/>
      <c r="OCQ13" s="608"/>
      <c r="OCR13" s="608"/>
      <c r="OCS13" s="608"/>
      <c r="OCT13" s="608"/>
      <c r="OCU13" s="608"/>
      <c r="OCV13" s="608"/>
      <c r="OCW13" s="608"/>
      <c r="OCX13" s="608"/>
      <c r="OCY13" s="608"/>
      <c r="OCZ13" s="608"/>
      <c r="ODA13" s="608"/>
      <c r="ODB13" s="608"/>
      <c r="ODC13" s="608"/>
      <c r="ODD13" s="608"/>
      <c r="ODE13" s="608"/>
      <c r="ODF13" s="608"/>
      <c r="ODG13" s="608"/>
      <c r="ODH13" s="608"/>
      <c r="ODI13" s="608"/>
      <c r="ODJ13" s="608"/>
      <c r="ODK13" s="608"/>
      <c r="ODL13" s="608"/>
      <c r="ODM13" s="608"/>
      <c r="ODN13" s="608"/>
      <c r="ODO13" s="608"/>
      <c r="ODP13" s="608"/>
      <c r="ODQ13" s="608"/>
      <c r="ODR13" s="608"/>
      <c r="ODS13" s="608"/>
      <c r="ODT13" s="608"/>
      <c r="ODU13" s="608"/>
      <c r="ODV13" s="608"/>
      <c r="ODW13" s="608"/>
      <c r="ODX13" s="608"/>
      <c r="ODY13" s="608"/>
      <c r="ODZ13" s="608"/>
      <c r="OEA13" s="608"/>
      <c r="OEB13" s="608"/>
      <c r="OEC13" s="608"/>
      <c r="OED13" s="608"/>
      <c r="OEE13" s="608"/>
      <c r="OEF13" s="608"/>
      <c r="OEG13" s="608"/>
      <c r="OEH13" s="608"/>
      <c r="OEI13" s="608"/>
      <c r="OEJ13" s="608"/>
      <c r="OEK13" s="608"/>
      <c r="OEL13" s="608"/>
      <c r="OEM13" s="608"/>
      <c r="OEN13" s="608"/>
      <c r="OEO13" s="608"/>
      <c r="OEP13" s="608"/>
      <c r="OEQ13" s="608"/>
      <c r="OER13" s="608"/>
      <c r="OES13" s="608"/>
      <c r="OET13" s="608"/>
      <c r="OEU13" s="608"/>
      <c r="OEV13" s="608"/>
      <c r="OEW13" s="608"/>
      <c r="OEX13" s="608"/>
      <c r="OEY13" s="608"/>
      <c r="OEZ13" s="608"/>
      <c r="OFA13" s="608"/>
      <c r="OFB13" s="608"/>
      <c r="OFC13" s="608"/>
      <c r="OFD13" s="608"/>
      <c r="OFE13" s="608"/>
      <c r="OFF13" s="608"/>
      <c r="OFG13" s="608"/>
      <c r="OFH13" s="608"/>
      <c r="OFI13" s="608"/>
      <c r="OFJ13" s="608"/>
      <c r="OFK13" s="608"/>
      <c r="OFL13" s="608"/>
      <c r="OFM13" s="608"/>
      <c r="OFN13" s="608"/>
      <c r="OFO13" s="608"/>
      <c r="OFP13" s="608"/>
      <c r="OFQ13" s="608"/>
      <c r="OFR13" s="608"/>
      <c r="OFS13" s="608"/>
      <c r="OFT13" s="608"/>
      <c r="OFU13" s="608"/>
      <c r="OFV13" s="608"/>
      <c r="OFW13" s="608"/>
      <c r="OFX13" s="608"/>
      <c r="OFY13" s="608"/>
      <c r="OFZ13" s="608"/>
      <c r="OGA13" s="608"/>
      <c r="OGB13" s="608"/>
      <c r="OGC13" s="608"/>
      <c r="OGD13" s="608"/>
      <c r="OGE13" s="608"/>
      <c r="OGF13" s="608"/>
      <c r="OGG13" s="608"/>
      <c r="OGH13" s="608"/>
      <c r="OGI13" s="608"/>
      <c r="OGJ13" s="608"/>
      <c r="OGK13" s="608"/>
      <c r="OGL13" s="608"/>
      <c r="OGM13" s="608"/>
      <c r="OGN13" s="608"/>
      <c r="OGO13" s="608"/>
      <c r="OGP13" s="608"/>
      <c r="OGQ13" s="608"/>
      <c r="OGR13" s="608"/>
      <c r="OGS13" s="608"/>
      <c r="OGT13" s="608"/>
      <c r="OGU13" s="608"/>
      <c r="OGV13" s="608"/>
      <c r="OGW13" s="608"/>
      <c r="OGX13" s="608"/>
      <c r="OGY13" s="608"/>
      <c r="OGZ13" s="608"/>
      <c r="OHA13" s="608"/>
      <c r="OHB13" s="608"/>
      <c r="OHC13" s="608"/>
      <c r="OHD13" s="608"/>
      <c r="OHE13" s="608"/>
      <c r="OHF13" s="608"/>
      <c r="OHG13" s="608"/>
      <c r="OHH13" s="608"/>
      <c r="OHI13" s="608"/>
      <c r="OHJ13" s="608"/>
      <c r="OHK13" s="608"/>
      <c r="OHL13" s="608"/>
      <c r="OHM13" s="608"/>
      <c r="OHN13" s="608"/>
      <c r="OHO13" s="608"/>
      <c r="OHP13" s="608"/>
      <c r="OHQ13" s="608"/>
      <c r="OHR13" s="608"/>
      <c r="OHS13" s="608"/>
      <c r="OHT13" s="608"/>
      <c r="OHU13" s="608"/>
      <c r="OHV13" s="608"/>
      <c r="OHW13" s="608"/>
      <c r="OHX13" s="608"/>
      <c r="OHY13" s="608"/>
      <c r="OHZ13" s="608"/>
      <c r="OIA13" s="608"/>
      <c r="OIB13" s="608"/>
      <c r="OIC13" s="608"/>
      <c r="OID13" s="608"/>
      <c r="OIE13" s="608"/>
      <c r="OIF13" s="608"/>
      <c r="OIG13" s="608"/>
      <c r="OIH13" s="608"/>
      <c r="OII13" s="608"/>
      <c r="OIJ13" s="608"/>
      <c r="OIK13" s="608"/>
      <c r="OIL13" s="608"/>
      <c r="OIM13" s="608"/>
      <c r="OIN13" s="608"/>
      <c r="OIO13" s="608"/>
      <c r="OIP13" s="608"/>
      <c r="OIQ13" s="608"/>
      <c r="OIR13" s="608"/>
      <c r="OIS13" s="608"/>
      <c r="OIT13" s="608"/>
      <c r="OIU13" s="608"/>
      <c r="OIV13" s="608"/>
      <c r="OIW13" s="608"/>
      <c r="OIX13" s="608"/>
      <c r="OIY13" s="608"/>
      <c r="OIZ13" s="608"/>
      <c r="OJA13" s="608"/>
      <c r="OJB13" s="608"/>
      <c r="OJC13" s="608"/>
      <c r="OJD13" s="608"/>
      <c r="OJE13" s="608"/>
      <c r="OJF13" s="608"/>
      <c r="OJG13" s="608"/>
      <c r="OJH13" s="608"/>
      <c r="OJI13" s="608"/>
      <c r="OJJ13" s="608"/>
      <c r="OJK13" s="608"/>
      <c r="OJL13" s="608"/>
      <c r="OJM13" s="608"/>
      <c r="OJN13" s="608"/>
      <c r="OJO13" s="608"/>
      <c r="OJP13" s="608"/>
      <c r="OJQ13" s="608"/>
      <c r="OJR13" s="608"/>
      <c r="OJS13" s="608"/>
      <c r="OJT13" s="608"/>
      <c r="OJU13" s="608"/>
      <c r="OJV13" s="608"/>
      <c r="OJW13" s="608"/>
      <c r="OJX13" s="608"/>
      <c r="OJY13" s="608"/>
      <c r="OJZ13" s="608"/>
      <c r="OKA13" s="608"/>
      <c r="OKB13" s="608"/>
      <c r="OKC13" s="608"/>
      <c r="OKD13" s="608"/>
      <c r="OKE13" s="608"/>
      <c r="OKF13" s="608"/>
      <c r="OKG13" s="608"/>
      <c r="OKH13" s="608"/>
      <c r="OKI13" s="608"/>
      <c r="OKJ13" s="608"/>
      <c r="OKK13" s="608"/>
      <c r="OKL13" s="608"/>
      <c r="OKM13" s="608"/>
      <c r="OKN13" s="608"/>
      <c r="OKO13" s="608"/>
      <c r="OKP13" s="608"/>
      <c r="OKQ13" s="608"/>
      <c r="OKR13" s="608"/>
      <c r="OKS13" s="608"/>
      <c r="OKT13" s="608"/>
      <c r="OKU13" s="608"/>
      <c r="OKV13" s="608"/>
      <c r="OKW13" s="608"/>
      <c r="OKX13" s="608"/>
      <c r="OKY13" s="608"/>
      <c r="OKZ13" s="608"/>
      <c r="OLA13" s="608"/>
      <c r="OLB13" s="608"/>
      <c r="OLC13" s="608"/>
      <c r="OLD13" s="608"/>
      <c r="OLE13" s="608"/>
      <c r="OLF13" s="608"/>
      <c r="OLG13" s="608"/>
      <c r="OLH13" s="608"/>
      <c r="OLI13" s="608"/>
      <c r="OLJ13" s="608"/>
      <c r="OLK13" s="608"/>
      <c r="OLL13" s="608"/>
      <c r="OLM13" s="608"/>
      <c r="OLN13" s="608"/>
      <c r="OLO13" s="608"/>
      <c r="OLP13" s="608"/>
      <c r="OLQ13" s="608"/>
      <c r="OLR13" s="608"/>
      <c r="OLS13" s="608"/>
      <c r="OLT13" s="608"/>
      <c r="OLU13" s="608"/>
      <c r="OLV13" s="608"/>
      <c r="OLW13" s="608"/>
      <c r="OLX13" s="608"/>
      <c r="OLY13" s="608"/>
      <c r="OLZ13" s="608"/>
      <c r="OMA13" s="608"/>
      <c r="OMB13" s="608"/>
      <c r="OMC13" s="608"/>
      <c r="OMD13" s="608"/>
      <c r="OME13" s="608"/>
      <c r="OMF13" s="608"/>
      <c r="OMG13" s="608"/>
      <c r="OMH13" s="608"/>
      <c r="OMI13" s="608"/>
      <c r="OMJ13" s="608"/>
      <c r="OMK13" s="608"/>
      <c r="OML13" s="608"/>
      <c r="OMM13" s="608"/>
      <c r="OMN13" s="608"/>
      <c r="OMO13" s="608"/>
      <c r="OMP13" s="608"/>
      <c r="OMQ13" s="608"/>
      <c r="OMR13" s="608"/>
      <c r="OMS13" s="608"/>
      <c r="OMT13" s="608"/>
      <c r="OMU13" s="608"/>
      <c r="OMV13" s="608"/>
      <c r="OMW13" s="608"/>
      <c r="OMX13" s="608"/>
      <c r="OMY13" s="608"/>
      <c r="OMZ13" s="608"/>
      <c r="ONA13" s="608"/>
      <c r="ONB13" s="608"/>
      <c r="ONC13" s="608"/>
      <c r="OND13" s="608"/>
      <c r="ONE13" s="608"/>
      <c r="ONF13" s="608"/>
      <c r="ONG13" s="608"/>
      <c r="ONH13" s="608"/>
      <c r="ONI13" s="608"/>
      <c r="ONJ13" s="608"/>
      <c r="ONK13" s="608"/>
      <c r="ONL13" s="608"/>
      <c r="ONM13" s="608"/>
      <c r="ONN13" s="608"/>
      <c r="ONO13" s="608"/>
      <c r="ONP13" s="608"/>
      <c r="ONQ13" s="608"/>
      <c r="ONR13" s="608"/>
      <c r="ONS13" s="608"/>
      <c r="ONT13" s="608"/>
      <c r="ONU13" s="608"/>
      <c r="ONV13" s="608"/>
      <c r="ONW13" s="608"/>
      <c r="ONX13" s="608"/>
      <c r="ONY13" s="608"/>
      <c r="ONZ13" s="608"/>
      <c r="OOA13" s="608"/>
      <c r="OOB13" s="608"/>
      <c r="OOC13" s="608"/>
      <c r="OOD13" s="608"/>
      <c r="OOE13" s="608"/>
      <c r="OOF13" s="608"/>
      <c r="OOG13" s="608"/>
      <c r="OOH13" s="608"/>
      <c r="OOI13" s="608"/>
      <c r="OOJ13" s="608"/>
      <c r="OOK13" s="608"/>
      <c r="OOL13" s="608"/>
      <c r="OOM13" s="608"/>
      <c r="OON13" s="608"/>
      <c r="OOO13" s="608"/>
      <c r="OOP13" s="608"/>
      <c r="OOQ13" s="608"/>
      <c r="OOR13" s="608"/>
      <c r="OOS13" s="608"/>
      <c r="OOT13" s="608"/>
      <c r="OOU13" s="608"/>
      <c r="OOV13" s="608"/>
      <c r="OOW13" s="608"/>
      <c r="OOX13" s="608"/>
      <c r="OOY13" s="608"/>
      <c r="OOZ13" s="608"/>
      <c r="OPA13" s="608"/>
      <c r="OPB13" s="608"/>
      <c r="OPC13" s="608"/>
      <c r="OPD13" s="608"/>
      <c r="OPE13" s="608"/>
      <c r="OPF13" s="608"/>
      <c r="OPG13" s="608"/>
      <c r="OPH13" s="608"/>
      <c r="OPI13" s="608"/>
      <c r="OPJ13" s="608"/>
      <c r="OPK13" s="608"/>
      <c r="OPL13" s="608"/>
      <c r="OPM13" s="608"/>
      <c r="OPN13" s="608"/>
      <c r="OPO13" s="608"/>
      <c r="OPP13" s="608"/>
      <c r="OPQ13" s="608"/>
      <c r="OPR13" s="608"/>
      <c r="OPS13" s="608"/>
      <c r="OPT13" s="608"/>
      <c r="OPU13" s="608"/>
      <c r="OPV13" s="608"/>
      <c r="OPW13" s="608"/>
      <c r="OPX13" s="608"/>
      <c r="OPY13" s="608"/>
      <c r="OPZ13" s="608"/>
      <c r="OQA13" s="608"/>
      <c r="OQB13" s="608"/>
      <c r="OQC13" s="608"/>
      <c r="OQD13" s="608"/>
      <c r="OQE13" s="608"/>
      <c r="OQF13" s="608"/>
      <c r="OQG13" s="608"/>
      <c r="OQH13" s="608"/>
      <c r="OQI13" s="608"/>
      <c r="OQJ13" s="608"/>
      <c r="OQK13" s="608"/>
      <c r="OQL13" s="608"/>
      <c r="OQM13" s="608"/>
      <c r="OQN13" s="608"/>
      <c r="OQO13" s="608"/>
      <c r="OQP13" s="608"/>
      <c r="OQQ13" s="608"/>
      <c r="OQR13" s="608"/>
      <c r="OQS13" s="608"/>
      <c r="OQT13" s="608"/>
      <c r="OQU13" s="608"/>
      <c r="OQV13" s="608"/>
      <c r="OQW13" s="608"/>
      <c r="OQX13" s="608"/>
      <c r="OQY13" s="608"/>
      <c r="OQZ13" s="608"/>
      <c r="ORA13" s="608"/>
      <c r="ORB13" s="608"/>
      <c r="ORC13" s="608"/>
      <c r="ORD13" s="608"/>
      <c r="ORE13" s="608"/>
      <c r="ORF13" s="608"/>
      <c r="ORG13" s="608"/>
      <c r="ORH13" s="608"/>
      <c r="ORI13" s="608"/>
      <c r="ORJ13" s="608"/>
      <c r="ORK13" s="608"/>
      <c r="ORL13" s="608"/>
      <c r="ORM13" s="608"/>
      <c r="ORN13" s="608"/>
      <c r="ORO13" s="608"/>
      <c r="ORP13" s="608"/>
      <c r="ORQ13" s="608"/>
      <c r="ORR13" s="608"/>
      <c r="ORS13" s="608"/>
      <c r="ORT13" s="608"/>
      <c r="ORU13" s="608"/>
      <c r="ORV13" s="608"/>
      <c r="ORW13" s="608"/>
      <c r="ORX13" s="608"/>
      <c r="ORY13" s="608"/>
      <c r="ORZ13" s="608"/>
      <c r="OSA13" s="608"/>
      <c r="OSB13" s="608"/>
      <c r="OSC13" s="608"/>
      <c r="OSD13" s="608"/>
      <c r="OSE13" s="608"/>
      <c r="OSF13" s="608"/>
      <c r="OSG13" s="608"/>
      <c r="OSH13" s="608"/>
      <c r="OSI13" s="608"/>
      <c r="OSJ13" s="608"/>
      <c r="OSK13" s="608"/>
      <c r="OSL13" s="608"/>
      <c r="OSM13" s="608"/>
      <c r="OSN13" s="608"/>
      <c r="OSO13" s="608"/>
      <c r="OSP13" s="608"/>
      <c r="OSQ13" s="608"/>
      <c r="OSR13" s="608"/>
      <c r="OSS13" s="608"/>
      <c r="OST13" s="608"/>
      <c r="OSU13" s="608"/>
      <c r="OSV13" s="608"/>
      <c r="OSW13" s="608"/>
      <c r="OSX13" s="608"/>
      <c r="OSY13" s="608"/>
      <c r="OSZ13" s="608"/>
      <c r="OTA13" s="608"/>
      <c r="OTB13" s="608"/>
      <c r="OTC13" s="608"/>
      <c r="OTD13" s="608"/>
      <c r="OTE13" s="608"/>
      <c r="OTF13" s="608"/>
      <c r="OTG13" s="608"/>
      <c r="OTH13" s="608"/>
      <c r="OTI13" s="608"/>
      <c r="OTJ13" s="608"/>
      <c r="OTK13" s="608"/>
      <c r="OTL13" s="608"/>
      <c r="OTM13" s="608"/>
      <c r="OTN13" s="608"/>
      <c r="OTO13" s="608"/>
      <c r="OTP13" s="608"/>
      <c r="OTQ13" s="608"/>
      <c r="OTR13" s="608"/>
      <c r="OTS13" s="608"/>
      <c r="OTT13" s="608"/>
      <c r="OTU13" s="608"/>
      <c r="OTV13" s="608"/>
      <c r="OTW13" s="608"/>
      <c r="OTX13" s="608"/>
      <c r="OTY13" s="608"/>
      <c r="OTZ13" s="608"/>
      <c r="OUA13" s="608"/>
      <c r="OUB13" s="608"/>
      <c r="OUC13" s="608"/>
      <c r="OUD13" s="608"/>
      <c r="OUE13" s="608"/>
      <c r="OUF13" s="608"/>
      <c r="OUG13" s="608"/>
      <c r="OUH13" s="608"/>
      <c r="OUI13" s="608"/>
      <c r="OUJ13" s="608"/>
      <c r="OUK13" s="608"/>
      <c r="OUL13" s="608"/>
      <c r="OUM13" s="608"/>
      <c r="OUN13" s="608"/>
      <c r="OUO13" s="608"/>
      <c r="OUP13" s="608"/>
      <c r="OUQ13" s="608"/>
      <c r="OUR13" s="608"/>
      <c r="OUS13" s="608"/>
      <c r="OUT13" s="608"/>
      <c r="OUU13" s="608"/>
      <c r="OUV13" s="608"/>
      <c r="OUW13" s="608"/>
      <c r="OUX13" s="608"/>
      <c r="OUY13" s="608"/>
      <c r="OUZ13" s="608"/>
      <c r="OVA13" s="608"/>
      <c r="OVB13" s="608"/>
      <c r="OVC13" s="608"/>
      <c r="OVD13" s="608"/>
      <c r="OVE13" s="608"/>
      <c r="OVF13" s="608"/>
      <c r="OVG13" s="608"/>
      <c r="OVH13" s="608"/>
      <c r="OVI13" s="608"/>
      <c r="OVJ13" s="608"/>
      <c r="OVK13" s="608"/>
      <c r="OVL13" s="608"/>
      <c r="OVM13" s="608"/>
      <c r="OVN13" s="608"/>
      <c r="OVO13" s="608"/>
      <c r="OVP13" s="608"/>
      <c r="OVQ13" s="608"/>
      <c r="OVR13" s="608"/>
      <c r="OVS13" s="608"/>
      <c r="OVT13" s="608"/>
      <c r="OVU13" s="608"/>
      <c r="OVV13" s="608"/>
      <c r="OVW13" s="608"/>
      <c r="OVX13" s="608"/>
      <c r="OVY13" s="608"/>
      <c r="OVZ13" s="608"/>
      <c r="OWA13" s="608"/>
      <c r="OWB13" s="608"/>
      <c r="OWC13" s="608"/>
      <c r="OWD13" s="608"/>
      <c r="OWE13" s="608"/>
      <c r="OWF13" s="608"/>
      <c r="OWG13" s="608"/>
      <c r="OWH13" s="608"/>
      <c r="OWI13" s="608"/>
      <c r="OWJ13" s="608"/>
      <c r="OWK13" s="608"/>
      <c r="OWL13" s="608"/>
      <c r="OWM13" s="608"/>
      <c r="OWN13" s="608"/>
      <c r="OWO13" s="608"/>
      <c r="OWP13" s="608"/>
      <c r="OWQ13" s="608"/>
      <c r="OWR13" s="608"/>
      <c r="OWS13" s="608"/>
      <c r="OWT13" s="608"/>
      <c r="OWU13" s="608"/>
      <c r="OWV13" s="608"/>
      <c r="OWW13" s="608"/>
      <c r="OWX13" s="608"/>
      <c r="OWY13" s="608"/>
      <c r="OWZ13" s="608"/>
      <c r="OXA13" s="608"/>
      <c r="OXB13" s="608"/>
      <c r="OXC13" s="608"/>
      <c r="OXD13" s="608"/>
      <c r="OXE13" s="608"/>
      <c r="OXF13" s="608"/>
      <c r="OXG13" s="608"/>
      <c r="OXH13" s="608"/>
      <c r="OXI13" s="608"/>
      <c r="OXJ13" s="608"/>
      <c r="OXK13" s="608"/>
      <c r="OXL13" s="608"/>
      <c r="OXM13" s="608"/>
      <c r="OXN13" s="608"/>
      <c r="OXO13" s="608"/>
      <c r="OXP13" s="608"/>
      <c r="OXQ13" s="608"/>
      <c r="OXR13" s="608"/>
      <c r="OXS13" s="608"/>
      <c r="OXT13" s="608"/>
      <c r="OXU13" s="608"/>
      <c r="OXV13" s="608"/>
      <c r="OXW13" s="608"/>
      <c r="OXX13" s="608"/>
      <c r="OXY13" s="608"/>
      <c r="OXZ13" s="608"/>
      <c r="OYA13" s="608"/>
      <c r="OYB13" s="608"/>
      <c r="OYC13" s="608"/>
      <c r="OYD13" s="608"/>
      <c r="OYE13" s="608"/>
      <c r="OYF13" s="608"/>
      <c r="OYG13" s="608"/>
      <c r="OYH13" s="608"/>
      <c r="OYI13" s="608"/>
      <c r="OYJ13" s="608"/>
      <c r="OYK13" s="608"/>
      <c r="OYL13" s="608"/>
      <c r="OYM13" s="608"/>
      <c r="OYN13" s="608"/>
      <c r="OYO13" s="608"/>
      <c r="OYP13" s="608"/>
      <c r="OYQ13" s="608"/>
      <c r="OYR13" s="608"/>
      <c r="OYS13" s="608"/>
      <c r="OYT13" s="608"/>
      <c r="OYU13" s="608"/>
      <c r="OYV13" s="608"/>
      <c r="OYW13" s="608"/>
      <c r="OYX13" s="608"/>
      <c r="OYY13" s="608"/>
      <c r="OYZ13" s="608"/>
      <c r="OZA13" s="608"/>
      <c r="OZB13" s="608"/>
      <c r="OZC13" s="608"/>
      <c r="OZD13" s="608"/>
      <c r="OZE13" s="608"/>
      <c r="OZF13" s="608"/>
      <c r="OZG13" s="608"/>
      <c r="OZH13" s="608"/>
      <c r="OZI13" s="608"/>
      <c r="OZJ13" s="608"/>
      <c r="OZK13" s="608"/>
      <c r="OZL13" s="608"/>
      <c r="OZM13" s="608"/>
      <c r="OZN13" s="608"/>
      <c r="OZO13" s="608"/>
      <c r="OZP13" s="608"/>
      <c r="OZQ13" s="608"/>
      <c r="OZR13" s="608"/>
      <c r="OZS13" s="608"/>
      <c r="OZT13" s="608"/>
      <c r="OZU13" s="608"/>
      <c r="OZV13" s="608"/>
      <c r="OZW13" s="608"/>
      <c r="OZX13" s="608"/>
      <c r="OZY13" s="608"/>
      <c r="OZZ13" s="608"/>
      <c r="PAA13" s="608"/>
      <c r="PAB13" s="608"/>
      <c r="PAC13" s="608"/>
      <c r="PAD13" s="608"/>
      <c r="PAE13" s="608"/>
      <c r="PAF13" s="608"/>
      <c r="PAG13" s="608"/>
      <c r="PAH13" s="608"/>
      <c r="PAI13" s="608"/>
      <c r="PAJ13" s="608"/>
      <c r="PAK13" s="608"/>
      <c r="PAL13" s="608"/>
      <c r="PAM13" s="608"/>
      <c r="PAN13" s="608"/>
      <c r="PAO13" s="608"/>
      <c r="PAP13" s="608"/>
      <c r="PAQ13" s="608"/>
      <c r="PAR13" s="608"/>
      <c r="PAS13" s="608"/>
      <c r="PAT13" s="608"/>
      <c r="PAU13" s="608"/>
      <c r="PAV13" s="608"/>
      <c r="PAW13" s="608"/>
      <c r="PAX13" s="608"/>
      <c r="PAY13" s="608"/>
      <c r="PAZ13" s="608"/>
      <c r="PBA13" s="608"/>
      <c r="PBB13" s="608"/>
      <c r="PBC13" s="608"/>
      <c r="PBD13" s="608"/>
      <c r="PBE13" s="608"/>
      <c r="PBF13" s="608"/>
      <c r="PBG13" s="608"/>
      <c r="PBH13" s="608"/>
      <c r="PBI13" s="608"/>
      <c r="PBJ13" s="608"/>
      <c r="PBK13" s="608"/>
      <c r="PBL13" s="608"/>
      <c r="PBM13" s="608"/>
      <c r="PBN13" s="608"/>
      <c r="PBO13" s="608"/>
      <c r="PBP13" s="608"/>
      <c r="PBQ13" s="608"/>
      <c r="PBR13" s="608"/>
      <c r="PBS13" s="608"/>
      <c r="PBT13" s="608"/>
      <c r="PBU13" s="608"/>
      <c r="PBV13" s="608"/>
      <c r="PBW13" s="608"/>
      <c r="PBX13" s="608"/>
      <c r="PBY13" s="608"/>
      <c r="PBZ13" s="608"/>
      <c r="PCA13" s="608"/>
      <c r="PCB13" s="608"/>
      <c r="PCC13" s="608"/>
      <c r="PCD13" s="608"/>
      <c r="PCE13" s="608"/>
      <c r="PCF13" s="608"/>
      <c r="PCG13" s="608"/>
      <c r="PCH13" s="608"/>
      <c r="PCI13" s="608"/>
      <c r="PCJ13" s="608"/>
      <c r="PCK13" s="608"/>
      <c r="PCL13" s="608"/>
      <c r="PCM13" s="608"/>
      <c r="PCN13" s="608"/>
      <c r="PCO13" s="608"/>
      <c r="PCP13" s="608"/>
      <c r="PCQ13" s="608"/>
      <c r="PCR13" s="608"/>
      <c r="PCS13" s="608"/>
      <c r="PCT13" s="608"/>
      <c r="PCU13" s="608"/>
      <c r="PCV13" s="608"/>
      <c r="PCW13" s="608"/>
      <c r="PCX13" s="608"/>
      <c r="PCY13" s="608"/>
      <c r="PCZ13" s="608"/>
      <c r="PDA13" s="608"/>
      <c r="PDB13" s="608"/>
      <c r="PDC13" s="608"/>
      <c r="PDD13" s="608"/>
      <c r="PDE13" s="608"/>
      <c r="PDF13" s="608"/>
      <c r="PDG13" s="608"/>
      <c r="PDH13" s="608"/>
      <c r="PDI13" s="608"/>
      <c r="PDJ13" s="608"/>
      <c r="PDK13" s="608"/>
      <c r="PDL13" s="608"/>
      <c r="PDM13" s="608"/>
      <c r="PDN13" s="608"/>
      <c r="PDO13" s="608"/>
      <c r="PDP13" s="608"/>
      <c r="PDQ13" s="608"/>
      <c r="PDR13" s="608"/>
      <c r="PDS13" s="608"/>
      <c r="PDT13" s="608"/>
      <c r="PDU13" s="608"/>
      <c r="PDV13" s="608"/>
      <c r="PDW13" s="608"/>
      <c r="PDX13" s="608"/>
      <c r="PDY13" s="608"/>
      <c r="PDZ13" s="608"/>
      <c r="PEA13" s="608"/>
      <c r="PEB13" s="608"/>
      <c r="PEC13" s="608"/>
      <c r="PED13" s="608"/>
      <c r="PEE13" s="608"/>
      <c r="PEF13" s="608"/>
      <c r="PEG13" s="608"/>
      <c r="PEH13" s="608"/>
      <c r="PEI13" s="608"/>
      <c r="PEJ13" s="608"/>
      <c r="PEK13" s="608"/>
      <c r="PEL13" s="608"/>
      <c r="PEM13" s="608"/>
      <c r="PEN13" s="608"/>
      <c r="PEO13" s="608"/>
      <c r="PEP13" s="608"/>
      <c r="PEQ13" s="608"/>
      <c r="PER13" s="608"/>
      <c r="PES13" s="608"/>
      <c r="PET13" s="608"/>
      <c r="PEU13" s="608"/>
      <c r="PEV13" s="608"/>
      <c r="PEW13" s="608"/>
      <c r="PEX13" s="608"/>
      <c r="PEY13" s="608"/>
      <c r="PEZ13" s="608"/>
      <c r="PFA13" s="608"/>
      <c r="PFB13" s="608"/>
      <c r="PFC13" s="608"/>
      <c r="PFD13" s="608"/>
      <c r="PFE13" s="608"/>
      <c r="PFF13" s="608"/>
      <c r="PFG13" s="608"/>
      <c r="PFH13" s="608"/>
      <c r="PFI13" s="608"/>
      <c r="PFJ13" s="608"/>
      <c r="PFK13" s="608"/>
      <c r="PFL13" s="608"/>
      <c r="PFM13" s="608"/>
      <c r="PFN13" s="608"/>
      <c r="PFO13" s="608"/>
      <c r="PFP13" s="608"/>
      <c r="PFQ13" s="608"/>
      <c r="PFR13" s="608"/>
      <c r="PFS13" s="608"/>
      <c r="PFT13" s="608"/>
      <c r="PFU13" s="608"/>
      <c r="PFV13" s="608"/>
      <c r="PFW13" s="608"/>
      <c r="PFX13" s="608"/>
      <c r="PFY13" s="608"/>
      <c r="PFZ13" s="608"/>
      <c r="PGA13" s="608"/>
      <c r="PGB13" s="608"/>
      <c r="PGC13" s="608"/>
      <c r="PGD13" s="608"/>
      <c r="PGE13" s="608"/>
      <c r="PGF13" s="608"/>
      <c r="PGG13" s="608"/>
      <c r="PGH13" s="608"/>
      <c r="PGI13" s="608"/>
      <c r="PGJ13" s="608"/>
      <c r="PGK13" s="608"/>
      <c r="PGL13" s="608"/>
      <c r="PGM13" s="608"/>
      <c r="PGN13" s="608"/>
      <c r="PGO13" s="608"/>
      <c r="PGP13" s="608"/>
      <c r="PGQ13" s="608"/>
      <c r="PGR13" s="608"/>
      <c r="PGS13" s="608"/>
      <c r="PGT13" s="608"/>
      <c r="PGU13" s="608"/>
      <c r="PGV13" s="608"/>
      <c r="PGW13" s="608"/>
      <c r="PGX13" s="608"/>
      <c r="PGY13" s="608"/>
      <c r="PGZ13" s="608"/>
      <c r="PHA13" s="608"/>
      <c r="PHB13" s="608"/>
      <c r="PHC13" s="608"/>
      <c r="PHD13" s="608"/>
      <c r="PHE13" s="608"/>
      <c r="PHF13" s="608"/>
      <c r="PHG13" s="608"/>
      <c r="PHH13" s="608"/>
      <c r="PHI13" s="608"/>
      <c r="PHJ13" s="608"/>
      <c r="PHK13" s="608"/>
      <c r="PHL13" s="608"/>
      <c r="PHM13" s="608"/>
      <c r="PHN13" s="608"/>
      <c r="PHO13" s="608"/>
      <c r="PHP13" s="608"/>
      <c r="PHQ13" s="608"/>
      <c r="PHR13" s="608"/>
      <c r="PHS13" s="608"/>
      <c r="PHT13" s="608"/>
      <c r="PHU13" s="608"/>
      <c r="PHV13" s="608"/>
      <c r="PHW13" s="608"/>
      <c r="PHX13" s="608"/>
      <c r="PHY13" s="608"/>
      <c r="PHZ13" s="608"/>
      <c r="PIA13" s="608"/>
      <c r="PIB13" s="608"/>
      <c r="PIC13" s="608"/>
      <c r="PID13" s="608"/>
      <c r="PIE13" s="608"/>
      <c r="PIF13" s="608"/>
      <c r="PIG13" s="608"/>
      <c r="PIH13" s="608"/>
      <c r="PII13" s="608"/>
      <c r="PIJ13" s="608"/>
      <c r="PIK13" s="608"/>
      <c r="PIL13" s="608"/>
      <c r="PIM13" s="608"/>
      <c r="PIN13" s="608"/>
      <c r="PIO13" s="608"/>
      <c r="PIP13" s="608"/>
      <c r="PIQ13" s="608"/>
      <c r="PIR13" s="608"/>
      <c r="PIS13" s="608"/>
      <c r="PIT13" s="608"/>
      <c r="PIU13" s="608"/>
      <c r="PIV13" s="608"/>
      <c r="PIW13" s="608"/>
      <c r="PIX13" s="608"/>
      <c r="PIY13" s="608"/>
      <c r="PIZ13" s="608"/>
      <c r="PJA13" s="608"/>
      <c r="PJB13" s="608"/>
      <c r="PJC13" s="608"/>
      <c r="PJD13" s="608"/>
      <c r="PJE13" s="608"/>
      <c r="PJF13" s="608"/>
      <c r="PJG13" s="608"/>
      <c r="PJH13" s="608"/>
      <c r="PJI13" s="608"/>
      <c r="PJJ13" s="608"/>
      <c r="PJK13" s="608"/>
      <c r="PJL13" s="608"/>
      <c r="PJM13" s="608"/>
      <c r="PJN13" s="608"/>
      <c r="PJO13" s="608"/>
      <c r="PJP13" s="608"/>
      <c r="PJQ13" s="608"/>
      <c r="PJR13" s="608"/>
      <c r="PJS13" s="608"/>
      <c r="PJT13" s="608"/>
      <c r="PJU13" s="608"/>
      <c r="PJV13" s="608"/>
      <c r="PJW13" s="608"/>
      <c r="PJX13" s="608"/>
      <c r="PJY13" s="608"/>
      <c r="PJZ13" s="608"/>
      <c r="PKA13" s="608"/>
      <c r="PKB13" s="608"/>
      <c r="PKC13" s="608"/>
      <c r="PKD13" s="608"/>
      <c r="PKE13" s="608"/>
      <c r="PKF13" s="608"/>
      <c r="PKG13" s="608"/>
      <c r="PKH13" s="608"/>
      <c r="PKI13" s="608"/>
      <c r="PKJ13" s="608"/>
      <c r="PKK13" s="608"/>
      <c r="PKL13" s="608"/>
      <c r="PKM13" s="608"/>
      <c r="PKN13" s="608"/>
      <c r="PKO13" s="608"/>
      <c r="PKP13" s="608"/>
      <c r="PKQ13" s="608"/>
      <c r="PKR13" s="608"/>
      <c r="PKS13" s="608"/>
      <c r="PKT13" s="608"/>
      <c r="PKU13" s="608"/>
      <c r="PKV13" s="608"/>
      <c r="PKW13" s="608"/>
      <c r="PKX13" s="608"/>
      <c r="PKY13" s="608"/>
      <c r="PKZ13" s="608"/>
      <c r="PLA13" s="608"/>
      <c r="PLB13" s="608"/>
      <c r="PLC13" s="608"/>
      <c r="PLD13" s="608"/>
      <c r="PLE13" s="608"/>
      <c r="PLF13" s="608"/>
      <c r="PLG13" s="608"/>
      <c r="PLH13" s="608"/>
      <c r="PLI13" s="608"/>
      <c r="PLJ13" s="608"/>
      <c r="PLK13" s="608"/>
      <c r="PLL13" s="608"/>
      <c r="PLM13" s="608"/>
      <c r="PLN13" s="608"/>
      <c r="PLO13" s="608"/>
      <c r="PLP13" s="608"/>
      <c r="PLQ13" s="608"/>
      <c r="PLR13" s="608"/>
      <c r="PLS13" s="608"/>
      <c r="PLT13" s="608"/>
      <c r="PLU13" s="608"/>
      <c r="PLV13" s="608"/>
      <c r="PLW13" s="608"/>
      <c r="PLX13" s="608"/>
      <c r="PLY13" s="608"/>
      <c r="PLZ13" s="608"/>
      <c r="PMA13" s="608"/>
      <c r="PMB13" s="608"/>
      <c r="PMC13" s="608"/>
      <c r="PMD13" s="608"/>
      <c r="PME13" s="608"/>
      <c r="PMF13" s="608"/>
      <c r="PMG13" s="608"/>
      <c r="PMH13" s="608"/>
      <c r="PMI13" s="608"/>
      <c r="PMJ13" s="608"/>
      <c r="PMK13" s="608"/>
      <c r="PML13" s="608"/>
      <c r="PMM13" s="608"/>
      <c r="PMN13" s="608"/>
      <c r="PMO13" s="608"/>
      <c r="PMP13" s="608"/>
      <c r="PMQ13" s="608"/>
      <c r="PMR13" s="608"/>
      <c r="PMS13" s="608"/>
      <c r="PMT13" s="608"/>
      <c r="PMU13" s="608"/>
      <c r="PMV13" s="608"/>
      <c r="PMW13" s="608"/>
      <c r="PMX13" s="608"/>
      <c r="PMY13" s="608"/>
      <c r="PMZ13" s="608"/>
      <c r="PNA13" s="608"/>
      <c r="PNB13" s="608"/>
      <c r="PNC13" s="608"/>
      <c r="PND13" s="608"/>
      <c r="PNE13" s="608"/>
      <c r="PNF13" s="608"/>
      <c r="PNG13" s="608"/>
      <c r="PNH13" s="608"/>
      <c r="PNI13" s="608"/>
      <c r="PNJ13" s="608"/>
      <c r="PNK13" s="608"/>
      <c r="PNL13" s="608"/>
      <c r="PNM13" s="608"/>
      <c r="PNN13" s="608"/>
      <c r="PNO13" s="608"/>
      <c r="PNP13" s="608"/>
      <c r="PNQ13" s="608"/>
      <c r="PNR13" s="608"/>
      <c r="PNS13" s="608"/>
      <c r="PNT13" s="608"/>
      <c r="PNU13" s="608"/>
      <c r="PNV13" s="608"/>
      <c r="PNW13" s="608"/>
      <c r="PNX13" s="608"/>
      <c r="PNY13" s="608"/>
      <c r="PNZ13" s="608"/>
      <c r="POA13" s="608"/>
      <c r="POB13" s="608"/>
      <c r="POC13" s="608"/>
      <c r="POD13" s="608"/>
      <c r="POE13" s="608"/>
      <c r="POF13" s="608"/>
      <c r="POG13" s="608"/>
      <c r="POH13" s="608"/>
      <c r="POI13" s="608"/>
      <c r="POJ13" s="608"/>
      <c r="POK13" s="608"/>
      <c r="POL13" s="608"/>
      <c r="POM13" s="608"/>
      <c r="PON13" s="608"/>
      <c r="POO13" s="608"/>
      <c r="POP13" s="608"/>
      <c r="POQ13" s="608"/>
      <c r="POR13" s="608"/>
      <c r="POS13" s="608"/>
      <c r="POT13" s="608"/>
      <c r="POU13" s="608"/>
      <c r="POV13" s="608"/>
      <c r="POW13" s="608"/>
      <c r="POX13" s="608"/>
      <c r="POY13" s="608"/>
      <c r="POZ13" s="608"/>
      <c r="PPA13" s="608"/>
      <c r="PPB13" s="608"/>
      <c r="PPC13" s="608"/>
      <c r="PPD13" s="608"/>
      <c r="PPE13" s="608"/>
      <c r="PPF13" s="608"/>
      <c r="PPG13" s="608"/>
      <c r="PPH13" s="608"/>
      <c r="PPI13" s="608"/>
      <c r="PPJ13" s="608"/>
      <c r="PPK13" s="608"/>
      <c r="PPL13" s="608"/>
      <c r="PPM13" s="608"/>
      <c r="PPN13" s="608"/>
      <c r="PPO13" s="608"/>
      <c r="PPP13" s="608"/>
      <c r="PPQ13" s="608"/>
      <c r="PPR13" s="608"/>
      <c r="PPS13" s="608"/>
      <c r="PPT13" s="608"/>
      <c r="PPU13" s="608"/>
      <c r="PPV13" s="608"/>
      <c r="PPW13" s="608"/>
      <c r="PPX13" s="608"/>
      <c r="PPY13" s="608"/>
      <c r="PPZ13" s="608"/>
      <c r="PQA13" s="608"/>
      <c r="PQB13" s="608"/>
      <c r="PQC13" s="608"/>
      <c r="PQD13" s="608"/>
      <c r="PQE13" s="608"/>
      <c r="PQF13" s="608"/>
      <c r="PQG13" s="608"/>
      <c r="PQH13" s="608"/>
      <c r="PQI13" s="608"/>
      <c r="PQJ13" s="608"/>
      <c r="PQK13" s="608"/>
      <c r="PQL13" s="608"/>
      <c r="PQM13" s="608"/>
      <c r="PQN13" s="608"/>
      <c r="PQO13" s="608"/>
      <c r="PQP13" s="608"/>
      <c r="PQQ13" s="608"/>
      <c r="PQR13" s="608"/>
      <c r="PQS13" s="608"/>
      <c r="PQT13" s="608"/>
      <c r="PQU13" s="608"/>
      <c r="PQV13" s="608"/>
      <c r="PQW13" s="608"/>
      <c r="PQX13" s="608"/>
      <c r="PQY13" s="608"/>
      <c r="PQZ13" s="608"/>
      <c r="PRA13" s="608"/>
      <c r="PRB13" s="608"/>
      <c r="PRC13" s="608"/>
      <c r="PRD13" s="608"/>
      <c r="PRE13" s="608"/>
      <c r="PRF13" s="608"/>
      <c r="PRG13" s="608"/>
      <c r="PRH13" s="608"/>
      <c r="PRI13" s="608"/>
      <c r="PRJ13" s="608"/>
      <c r="PRK13" s="608"/>
      <c r="PRL13" s="608"/>
      <c r="PRM13" s="608"/>
      <c r="PRN13" s="608"/>
      <c r="PRO13" s="608"/>
      <c r="PRP13" s="608"/>
      <c r="PRQ13" s="608"/>
      <c r="PRR13" s="608"/>
      <c r="PRS13" s="608"/>
      <c r="PRT13" s="608"/>
      <c r="PRU13" s="608"/>
      <c r="PRV13" s="608"/>
      <c r="PRW13" s="608"/>
      <c r="PRX13" s="608"/>
      <c r="PRY13" s="608"/>
      <c r="PRZ13" s="608"/>
      <c r="PSA13" s="608"/>
      <c r="PSB13" s="608"/>
      <c r="PSC13" s="608"/>
      <c r="PSD13" s="608"/>
      <c r="PSE13" s="608"/>
      <c r="PSF13" s="608"/>
      <c r="PSG13" s="608"/>
      <c r="PSH13" s="608"/>
      <c r="PSI13" s="608"/>
      <c r="PSJ13" s="608"/>
      <c r="PSK13" s="608"/>
      <c r="PSL13" s="608"/>
      <c r="PSM13" s="608"/>
      <c r="PSN13" s="608"/>
      <c r="PSO13" s="608"/>
      <c r="PSP13" s="608"/>
      <c r="PSQ13" s="608"/>
      <c r="PSR13" s="608"/>
      <c r="PSS13" s="608"/>
      <c r="PST13" s="608"/>
      <c r="PSU13" s="608"/>
      <c r="PSV13" s="608"/>
      <c r="PSW13" s="608"/>
      <c r="PSX13" s="608"/>
      <c r="PSY13" s="608"/>
      <c r="PSZ13" s="608"/>
      <c r="PTA13" s="608"/>
      <c r="PTB13" s="608"/>
      <c r="PTC13" s="608"/>
      <c r="PTD13" s="608"/>
      <c r="PTE13" s="608"/>
      <c r="PTF13" s="608"/>
      <c r="PTG13" s="608"/>
      <c r="PTH13" s="608"/>
      <c r="PTI13" s="608"/>
      <c r="PTJ13" s="608"/>
      <c r="PTK13" s="608"/>
      <c r="PTL13" s="608"/>
      <c r="PTM13" s="608"/>
      <c r="PTN13" s="608"/>
      <c r="PTO13" s="608"/>
      <c r="PTP13" s="608"/>
      <c r="PTQ13" s="608"/>
      <c r="PTR13" s="608"/>
      <c r="PTS13" s="608"/>
      <c r="PTT13" s="608"/>
      <c r="PTU13" s="608"/>
      <c r="PTV13" s="608"/>
      <c r="PTW13" s="608"/>
      <c r="PTX13" s="608"/>
      <c r="PTY13" s="608"/>
      <c r="PTZ13" s="608"/>
      <c r="PUA13" s="608"/>
      <c r="PUB13" s="608"/>
      <c r="PUC13" s="608"/>
      <c r="PUD13" s="608"/>
      <c r="PUE13" s="608"/>
      <c r="PUF13" s="608"/>
      <c r="PUG13" s="608"/>
      <c r="PUH13" s="608"/>
      <c r="PUI13" s="608"/>
      <c r="PUJ13" s="608"/>
      <c r="PUK13" s="608"/>
      <c r="PUL13" s="608"/>
      <c r="PUM13" s="608"/>
      <c r="PUN13" s="608"/>
      <c r="PUO13" s="608"/>
      <c r="PUP13" s="608"/>
      <c r="PUQ13" s="608"/>
      <c r="PUR13" s="608"/>
      <c r="PUS13" s="608"/>
      <c r="PUT13" s="608"/>
      <c r="PUU13" s="608"/>
      <c r="PUV13" s="608"/>
      <c r="PUW13" s="608"/>
      <c r="PUX13" s="608"/>
      <c r="PUY13" s="608"/>
      <c r="PUZ13" s="608"/>
      <c r="PVA13" s="608"/>
      <c r="PVB13" s="608"/>
      <c r="PVC13" s="608"/>
      <c r="PVD13" s="608"/>
      <c r="PVE13" s="608"/>
      <c r="PVF13" s="608"/>
      <c r="PVG13" s="608"/>
      <c r="PVH13" s="608"/>
      <c r="PVI13" s="608"/>
      <c r="PVJ13" s="608"/>
      <c r="PVK13" s="608"/>
      <c r="PVL13" s="608"/>
      <c r="PVM13" s="608"/>
      <c r="PVN13" s="608"/>
      <c r="PVO13" s="608"/>
      <c r="PVP13" s="608"/>
      <c r="PVQ13" s="608"/>
      <c r="PVR13" s="608"/>
      <c r="PVS13" s="608"/>
      <c r="PVT13" s="608"/>
      <c r="PVU13" s="608"/>
      <c r="PVV13" s="608"/>
      <c r="PVW13" s="608"/>
      <c r="PVX13" s="608"/>
      <c r="PVY13" s="608"/>
      <c r="PVZ13" s="608"/>
      <c r="PWA13" s="608"/>
      <c r="PWB13" s="608"/>
      <c r="PWC13" s="608"/>
      <c r="PWD13" s="608"/>
      <c r="PWE13" s="608"/>
      <c r="PWF13" s="608"/>
      <c r="PWG13" s="608"/>
      <c r="PWH13" s="608"/>
      <c r="PWI13" s="608"/>
      <c r="PWJ13" s="608"/>
      <c r="PWK13" s="608"/>
      <c r="PWL13" s="608"/>
      <c r="PWM13" s="608"/>
      <c r="PWN13" s="608"/>
      <c r="PWO13" s="608"/>
      <c r="PWP13" s="608"/>
      <c r="PWQ13" s="608"/>
      <c r="PWR13" s="608"/>
      <c r="PWS13" s="608"/>
      <c r="PWT13" s="608"/>
      <c r="PWU13" s="608"/>
      <c r="PWV13" s="608"/>
      <c r="PWW13" s="608"/>
      <c r="PWX13" s="608"/>
      <c r="PWY13" s="608"/>
      <c r="PWZ13" s="608"/>
      <c r="PXA13" s="608"/>
      <c r="PXB13" s="608"/>
      <c r="PXC13" s="608"/>
      <c r="PXD13" s="608"/>
      <c r="PXE13" s="608"/>
      <c r="PXF13" s="608"/>
      <c r="PXG13" s="608"/>
      <c r="PXH13" s="608"/>
      <c r="PXI13" s="608"/>
      <c r="PXJ13" s="608"/>
      <c r="PXK13" s="608"/>
      <c r="PXL13" s="608"/>
      <c r="PXM13" s="608"/>
      <c r="PXN13" s="608"/>
      <c r="PXO13" s="608"/>
      <c r="PXP13" s="608"/>
      <c r="PXQ13" s="608"/>
      <c r="PXR13" s="608"/>
      <c r="PXS13" s="608"/>
      <c r="PXT13" s="608"/>
      <c r="PXU13" s="608"/>
      <c r="PXV13" s="608"/>
      <c r="PXW13" s="608"/>
      <c r="PXX13" s="608"/>
      <c r="PXY13" s="608"/>
      <c r="PXZ13" s="608"/>
      <c r="PYA13" s="608"/>
      <c r="PYB13" s="608"/>
      <c r="PYC13" s="608"/>
      <c r="PYD13" s="608"/>
      <c r="PYE13" s="608"/>
      <c r="PYF13" s="608"/>
      <c r="PYG13" s="608"/>
      <c r="PYH13" s="608"/>
      <c r="PYI13" s="608"/>
      <c r="PYJ13" s="608"/>
      <c r="PYK13" s="608"/>
      <c r="PYL13" s="608"/>
      <c r="PYM13" s="608"/>
      <c r="PYN13" s="608"/>
      <c r="PYO13" s="608"/>
      <c r="PYP13" s="608"/>
      <c r="PYQ13" s="608"/>
      <c r="PYR13" s="608"/>
      <c r="PYS13" s="608"/>
      <c r="PYT13" s="608"/>
      <c r="PYU13" s="608"/>
      <c r="PYV13" s="608"/>
      <c r="PYW13" s="608"/>
      <c r="PYX13" s="608"/>
      <c r="PYY13" s="608"/>
      <c r="PYZ13" s="608"/>
      <c r="PZA13" s="608"/>
      <c r="PZB13" s="608"/>
      <c r="PZC13" s="608"/>
      <c r="PZD13" s="608"/>
      <c r="PZE13" s="608"/>
      <c r="PZF13" s="608"/>
      <c r="PZG13" s="608"/>
      <c r="PZH13" s="608"/>
      <c r="PZI13" s="608"/>
      <c r="PZJ13" s="608"/>
      <c r="PZK13" s="608"/>
      <c r="PZL13" s="608"/>
      <c r="PZM13" s="608"/>
      <c r="PZN13" s="608"/>
      <c r="PZO13" s="608"/>
      <c r="PZP13" s="608"/>
      <c r="PZQ13" s="608"/>
      <c r="PZR13" s="608"/>
      <c r="PZS13" s="608"/>
      <c r="PZT13" s="608"/>
      <c r="PZU13" s="608"/>
      <c r="PZV13" s="608"/>
      <c r="PZW13" s="608"/>
      <c r="PZX13" s="608"/>
      <c r="PZY13" s="608"/>
      <c r="PZZ13" s="608"/>
      <c r="QAA13" s="608"/>
      <c r="QAB13" s="608"/>
      <c r="QAC13" s="608"/>
      <c r="QAD13" s="608"/>
      <c r="QAE13" s="608"/>
      <c r="QAF13" s="608"/>
      <c r="QAG13" s="608"/>
      <c r="QAH13" s="608"/>
      <c r="QAI13" s="608"/>
      <c r="QAJ13" s="608"/>
      <c r="QAK13" s="608"/>
      <c r="QAL13" s="608"/>
      <c r="QAM13" s="608"/>
      <c r="QAN13" s="608"/>
      <c r="QAO13" s="608"/>
      <c r="QAP13" s="608"/>
      <c r="QAQ13" s="608"/>
      <c r="QAR13" s="608"/>
      <c r="QAS13" s="608"/>
      <c r="QAT13" s="608"/>
      <c r="QAU13" s="608"/>
      <c r="QAV13" s="608"/>
      <c r="QAW13" s="608"/>
      <c r="QAX13" s="608"/>
      <c r="QAY13" s="608"/>
      <c r="QAZ13" s="608"/>
      <c r="QBA13" s="608"/>
      <c r="QBB13" s="608"/>
      <c r="QBC13" s="608"/>
      <c r="QBD13" s="608"/>
      <c r="QBE13" s="608"/>
      <c r="QBF13" s="608"/>
      <c r="QBG13" s="608"/>
      <c r="QBH13" s="608"/>
      <c r="QBI13" s="608"/>
      <c r="QBJ13" s="608"/>
      <c r="QBK13" s="608"/>
      <c r="QBL13" s="608"/>
      <c r="QBM13" s="608"/>
      <c r="QBN13" s="608"/>
      <c r="QBO13" s="608"/>
      <c r="QBP13" s="608"/>
      <c r="QBQ13" s="608"/>
      <c r="QBR13" s="608"/>
      <c r="QBS13" s="608"/>
      <c r="QBT13" s="608"/>
      <c r="QBU13" s="608"/>
      <c r="QBV13" s="608"/>
      <c r="QBW13" s="608"/>
      <c r="QBX13" s="608"/>
      <c r="QBY13" s="608"/>
      <c r="QBZ13" s="608"/>
      <c r="QCA13" s="608"/>
      <c r="QCB13" s="608"/>
      <c r="QCC13" s="608"/>
      <c r="QCD13" s="608"/>
      <c r="QCE13" s="608"/>
      <c r="QCF13" s="608"/>
      <c r="QCG13" s="608"/>
      <c r="QCH13" s="608"/>
      <c r="QCI13" s="608"/>
      <c r="QCJ13" s="608"/>
      <c r="QCK13" s="608"/>
      <c r="QCL13" s="608"/>
      <c r="QCM13" s="608"/>
      <c r="QCN13" s="608"/>
      <c r="QCO13" s="608"/>
      <c r="QCP13" s="608"/>
      <c r="QCQ13" s="608"/>
      <c r="QCR13" s="608"/>
      <c r="QCS13" s="608"/>
      <c r="QCT13" s="608"/>
      <c r="QCU13" s="608"/>
      <c r="QCV13" s="608"/>
      <c r="QCW13" s="608"/>
      <c r="QCX13" s="608"/>
      <c r="QCY13" s="608"/>
      <c r="QCZ13" s="608"/>
      <c r="QDA13" s="608"/>
      <c r="QDB13" s="608"/>
      <c r="QDC13" s="608"/>
      <c r="QDD13" s="608"/>
      <c r="QDE13" s="608"/>
      <c r="QDF13" s="608"/>
      <c r="QDG13" s="608"/>
      <c r="QDH13" s="608"/>
      <c r="QDI13" s="608"/>
      <c r="QDJ13" s="608"/>
      <c r="QDK13" s="608"/>
      <c r="QDL13" s="608"/>
      <c r="QDM13" s="608"/>
      <c r="QDN13" s="608"/>
      <c r="QDO13" s="608"/>
      <c r="QDP13" s="608"/>
      <c r="QDQ13" s="608"/>
      <c r="QDR13" s="608"/>
      <c r="QDS13" s="608"/>
      <c r="QDT13" s="608"/>
      <c r="QDU13" s="608"/>
      <c r="QDV13" s="608"/>
      <c r="QDW13" s="608"/>
      <c r="QDX13" s="608"/>
      <c r="QDY13" s="608"/>
      <c r="QDZ13" s="608"/>
      <c r="QEA13" s="608"/>
      <c r="QEB13" s="608"/>
      <c r="QEC13" s="608"/>
      <c r="QED13" s="608"/>
      <c r="QEE13" s="608"/>
      <c r="QEF13" s="608"/>
      <c r="QEG13" s="608"/>
      <c r="QEH13" s="608"/>
      <c r="QEI13" s="608"/>
      <c r="QEJ13" s="608"/>
      <c r="QEK13" s="608"/>
      <c r="QEL13" s="608"/>
      <c r="QEM13" s="608"/>
      <c r="QEN13" s="608"/>
      <c r="QEO13" s="608"/>
      <c r="QEP13" s="608"/>
      <c r="QEQ13" s="608"/>
      <c r="QER13" s="608"/>
      <c r="QES13" s="608"/>
      <c r="QET13" s="608"/>
      <c r="QEU13" s="608"/>
      <c r="QEV13" s="608"/>
      <c r="QEW13" s="608"/>
      <c r="QEX13" s="608"/>
      <c r="QEY13" s="608"/>
      <c r="QEZ13" s="608"/>
      <c r="QFA13" s="608"/>
      <c r="QFB13" s="608"/>
      <c r="QFC13" s="608"/>
      <c r="QFD13" s="608"/>
      <c r="QFE13" s="608"/>
      <c r="QFF13" s="608"/>
      <c r="QFG13" s="608"/>
      <c r="QFH13" s="608"/>
      <c r="QFI13" s="608"/>
      <c r="QFJ13" s="608"/>
      <c r="QFK13" s="608"/>
      <c r="QFL13" s="608"/>
      <c r="QFM13" s="608"/>
      <c r="QFN13" s="608"/>
      <c r="QFO13" s="608"/>
      <c r="QFP13" s="608"/>
      <c r="QFQ13" s="608"/>
      <c r="QFR13" s="608"/>
      <c r="QFS13" s="608"/>
      <c r="QFT13" s="608"/>
      <c r="QFU13" s="608"/>
      <c r="QFV13" s="608"/>
      <c r="QFW13" s="608"/>
      <c r="QFX13" s="608"/>
      <c r="QFY13" s="608"/>
      <c r="QFZ13" s="608"/>
      <c r="QGA13" s="608"/>
      <c r="QGB13" s="608"/>
      <c r="QGC13" s="608"/>
      <c r="QGD13" s="608"/>
      <c r="QGE13" s="608"/>
      <c r="QGF13" s="608"/>
      <c r="QGG13" s="608"/>
      <c r="QGH13" s="608"/>
      <c r="QGI13" s="608"/>
      <c r="QGJ13" s="608"/>
      <c r="QGK13" s="608"/>
      <c r="QGL13" s="608"/>
      <c r="QGM13" s="608"/>
      <c r="QGN13" s="608"/>
      <c r="QGO13" s="608"/>
      <c r="QGP13" s="608"/>
      <c r="QGQ13" s="608"/>
      <c r="QGR13" s="608"/>
      <c r="QGS13" s="608"/>
      <c r="QGT13" s="608"/>
      <c r="QGU13" s="608"/>
      <c r="QGV13" s="608"/>
      <c r="QGW13" s="608"/>
      <c r="QGX13" s="608"/>
      <c r="QGY13" s="608"/>
      <c r="QGZ13" s="608"/>
      <c r="QHA13" s="608"/>
      <c r="QHB13" s="608"/>
      <c r="QHC13" s="608"/>
      <c r="QHD13" s="608"/>
      <c r="QHE13" s="608"/>
      <c r="QHF13" s="608"/>
      <c r="QHG13" s="608"/>
      <c r="QHH13" s="608"/>
      <c r="QHI13" s="608"/>
      <c r="QHJ13" s="608"/>
      <c r="QHK13" s="608"/>
      <c r="QHL13" s="608"/>
      <c r="QHM13" s="608"/>
      <c r="QHN13" s="608"/>
      <c r="QHO13" s="608"/>
      <c r="QHP13" s="608"/>
      <c r="QHQ13" s="608"/>
      <c r="QHR13" s="608"/>
      <c r="QHS13" s="608"/>
      <c r="QHT13" s="608"/>
      <c r="QHU13" s="608"/>
      <c r="QHV13" s="608"/>
      <c r="QHW13" s="608"/>
      <c r="QHX13" s="608"/>
      <c r="QHY13" s="608"/>
      <c r="QHZ13" s="608"/>
      <c r="QIA13" s="608"/>
      <c r="QIB13" s="608"/>
      <c r="QIC13" s="608"/>
      <c r="QID13" s="608"/>
      <c r="QIE13" s="608"/>
      <c r="QIF13" s="608"/>
      <c r="QIG13" s="608"/>
      <c r="QIH13" s="608"/>
      <c r="QII13" s="608"/>
      <c r="QIJ13" s="608"/>
      <c r="QIK13" s="608"/>
      <c r="QIL13" s="608"/>
      <c r="QIM13" s="608"/>
      <c r="QIN13" s="608"/>
      <c r="QIO13" s="608"/>
      <c r="QIP13" s="608"/>
      <c r="QIQ13" s="608"/>
      <c r="QIR13" s="608"/>
      <c r="QIS13" s="608"/>
      <c r="QIT13" s="608"/>
      <c r="QIU13" s="608"/>
      <c r="QIV13" s="608"/>
      <c r="QIW13" s="608"/>
      <c r="QIX13" s="608"/>
      <c r="QIY13" s="608"/>
      <c r="QIZ13" s="608"/>
      <c r="QJA13" s="608"/>
      <c r="QJB13" s="608"/>
      <c r="QJC13" s="608"/>
      <c r="QJD13" s="608"/>
      <c r="QJE13" s="608"/>
      <c r="QJF13" s="608"/>
      <c r="QJG13" s="608"/>
      <c r="QJH13" s="608"/>
      <c r="QJI13" s="608"/>
      <c r="QJJ13" s="608"/>
      <c r="QJK13" s="608"/>
      <c r="QJL13" s="608"/>
      <c r="QJM13" s="608"/>
      <c r="QJN13" s="608"/>
      <c r="QJO13" s="608"/>
      <c r="QJP13" s="608"/>
      <c r="QJQ13" s="608"/>
      <c r="QJR13" s="608"/>
      <c r="QJS13" s="608"/>
      <c r="QJT13" s="608"/>
      <c r="QJU13" s="608"/>
      <c r="QJV13" s="608"/>
      <c r="QJW13" s="608"/>
      <c r="QJX13" s="608"/>
      <c r="QJY13" s="608"/>
      <c r="QJZ13" s="608"/>
      <c r="QKA13" s="608"/>
      <c r="QKB13" s="608"/>
      <c r="QKC13" s="608"/>
      <c r="QKD13" s="608"/>
      <c r="QKE13" s="608"/>
      <c r="QKF13" s="608"/>
      <c r="QKG13" s="608"/>
      <c r="QKH13" s="608"/>
      <c r="QKI13" s="608"/>
      <c r="QKJ13" s="608"/>
      <c r="QKK13" s="608"/>
      <c r="QKL13" s="608"/>
      <c r="QKM13" s="608"/>
      <c r="QKN13" s="608"/>
      <c r="QKO13" s="608"/>
      <c r="QKP13" s="608"/>
      <c r="QKQ13" s="608"/>
      <c r="QKR13" s="608"/>
      <c r="QKS13" s="608"/>
      <c r="QKT13" s="608"/>
      <c r="QKU13" s="608"/>
      <c r="QKV13" s="608"/>
      <c r="QKW13" s="608"/>
      <c r="QKX13" s="608"/>
      <c r="QKY13" s="608"/>
      <c r="QKZ13" s="608"/>
      <c r="QLA13" s="608"/>
      <c r="QLB13" s="608"/>
      <c r="QLC13" s="608"/>
      <c r="QLD13" s="608"/>
      <c r="QLE13" s="608"/>
      <c r="QLF13" s="608"/>
      <c r="QLG13" s="608"/>
      <c r="QLH13" s="608"/>
      <c r="QLI13" s="608"/>
      <c r="QLJ13" s="608"/>
      <c r="QLK13" s="608"/>
      <c r="QLL13" s="608"/>
      <c r="QLM13" s="608"/>
      <c r="QLN13" s="608"/>
      <c r="QLO13" s="608"/>
      <c r="QLP13" s="608"/>
      <c r="QLQ13" s="608"/>
      <c r="QLR13" s="608"/>
      <c r="QLS13" s="608"/>
      <c r="QLT13" s="608"/>
      <c r="QLU13" s="608"/>
      <c r="QLV13" s="608"/>
      <c r="QLW13" s="608"/>
      <c r="QLX13" s="608"/>
      <c r="QLY13" s="608"/>
      <c r="QLZ13" s="608"/>
      <c r="QMA13" s="608"/>
      <c r="QMB13" s="608"/>
      <c r="QMC13" s="608"/>
      <c r="QMD13" s="608"/>
      <c r="QME13" s="608"/>
      <c r="QMF13" s="608"/>
      <c r="QMG13" s="608"/>
      <c r="QMH13" s="608"/>
      <c r="QMI13" s="608"/>
      <c r="QMJ13" s="608"/>
      <c r="QMK13" s="608"/>
      <c r="QML13" s="608"/>
      <c r="QMM13" s="608"/>
      <c r="QMN13" s="608"/>
      <c r="QMO13" s="608"/>
      <c r="QMP13" s="608"/>
      <c r="QMQ13" s="608"/>
      <c r="QMR13" s="608"/>
      <c r="QMS13" s="608"/>
      <c r="QMT13" s="608"/>
      <c r="QMU13" s="608"/>
      <c r="QMV13" s="608"/>
      <c r="QMW13" s="608"/>
      <c r="QMX13" s="608"/>
      <c r="QMY13" s="608"/>
      <c r="QMZ13" s="608"/>
      <c r="QNA13" s="608"/>
      <c r="QNB13" s="608"/>
      <c r="QNC13" s="608"/>
      <c r="QND13" s="608"/>
      <c r="QNE13" s="608"/>
      <c r="QNF13" s="608"/>
      <c r="QNG13" s="608"/>
      <c r="QNH13" s="608"/>
      <c r="QNI13" s="608"/>
      <c r="QNJ13" s="608"/>
      <c r="QNK13" s="608"/>
      <c r="QNL13" s="608"/>
      <c r="QNM13" s="608"/>
      <c r="QNN13" s="608"/>
      <c r="QNO13" s="608"/>
      <c r="QNP13" s="608"/>
      <c r="QNQ13" s="608"/>
      <c r="QNR13" s="608"/>
      <c r="QNS13" s="608"/>
      <c r="QNT13" s="608"/>
      <c r="QNU13" s="608"/>
      <c r="QNV13" s="608"/>
      <c r="QNW13" s="608"/>
      <c r="QNX13" s="608"/>
      <c r="QNY13" s="608"/>
      <c r="QNZ13" s="608"/>
      <c r="QOA13" s="608"/>
      <c r="QOB13" s="608"/>
      <c r="QOC13" s="608"/>
      <c r="QOD13" s="608"/>
      <c r="QOE13" s="608"/>
      <c r="QOF13" s="608"/>
      <c r="QOG13" s="608"/>
      <c r="QOH13" s="608"/>
      <c r="QOI13" s="608"/>
      <c r="QOJ13" s="608"/>
      <c r="QOK13" s="608"/>
      <c r="QOL13" s="608"/>
      <c r="QOM13" s="608"/>
      <c r="QON13" s="608"/>
      <c r="QOO13" s="608"/>
      <c r="QOP13" s="608"/>
      <c r="QOQ13" s="608"/>
      <c r="QOR13" s="608"/>
      <c r="QOS13" s="608"/>
      <c r="QOT13" s="608"/>
      <c r="QOU13" s="608"/>
      <c r="QOV13" s="608"/>
      <c r="QOW13" s="608"/>
      <c r="QOX13" s="608"/>
      <c r="QOY13" s="608"/>
      <c r="QOZ13" s="608"/>
      <c r="QPA13" s="608"/>
      <c r="QPB13" s="608"/>
      <c r="QPC13" s="608"/>
      <c r="QPD13" s="608"/>
      <c r="QPE13" s="608"/>
      <c r="QPF13" s="608"/>
      <c r="QPG13" s="608"/>
      <c r="QPH13" s="608"/>
      <c r="QPI13" s="608"/>
      <c r="QPJ13" s="608"/>
      <c r="QPK13" s="608"/>
      <c r="QPL13" s="608"/>
      <c r="QPM13" s="608"/>
      <c r="QPN13" s="608"/>
      <c r="QPO13" s="608"/>
      <c r="QPP13" s="608"/>
      <c r="QPQ13" s="608"/>
      <c r="QPR13" s="608"/>
      <c r="QPS13" s="608"/>
      <c r="QPT13" s="608"/>
      <c r="QPU13" s="608"/>
      <c r="QPV13" s="608"/>
      <c r="QPW13" s="608"/>
      <c r="QPX13" s="608"/>
      <c r="QPY13" s="608"/>
      <c r="QPZ13" s="608"/>
      <c r="QQA13" s="608"/>
      <c r="QQB13" s="608"/>
      <c r="QQC13" s="608"/>
      <c r="QQD13" s="608"/>
      <c r="QQE13" s="608"/>
      <c r="QQF13" s="608"/>
      <c r="QQG13" s="608"/>
      <c r="QQH13" s="608"/>
      <c r="QQI13" s="608"/>
      <c r="QQJ13" s="608"/>
      <c r="QQK13" s="608"/>
      <c r="QQL13" s="608"/>
      <c r="QQM13" s="608"/>
      <c r="QQN13" s="608"/>
      <c r="QQO13" s="608"/>
      <c r="QQP13" s="608"/>
      <c r="QQQ13" s="608"/>
      <c r="QQR13" s="608"/>
      <c r="QQS13" s="608"/>
      <c r="QQT13" s="608"/>
      <c r="QQU13" s="608"/>
      <c r="QQV13" s="608"/>
      <c r="QQW13" s="608"/>
      <c r="QQX13" s="608"/>
      <c r="QQY13" s="608"/>
      <c r="QQZ13" s="608"/>
      <c r="QRA13" s="608"/>
      <c r="QRB13" s="608"/>
      <c r="QRC13" s="608"/>
      <c r="QRD13" s="608"/>
      <c r="QRE13" s="608"/>
      <c r="QRF13" s="608"/>
      <c r="QRG13" s="608"/>
      <c r="QRH13" s="608"/>
      <c r="QRI13" s="608"/>
      <c r="QRJ13" s="608"/>
      <c r="QRK13" s="608"/>
      <c r="QRL13" s="608"/>
      <c r="QRM13" s="608"/>
      <c r="QRN13" s="608"/>
      <c r="QRO13" s="608"/>
      <c r="QRP13" s="608"/>
      <c r="QRQ13" s="608"/>
      <c r="QRR13" s="608"/>
      <c r="QRS13" s="608"/>
      <c r="QRT13" s="608"/>
      <c r="QRU13" s="608"/>
      <c r="QRV13" s="608"/>
      <c r="QRW13" s="608"/>
      <c r="QRX13" s="608"/>
      <c r="QRY13" s="608"/>
      <c r="QRZ13" s="608"/>
      <c r="QSA13" s="608"/>
      <c r="QSB13" s="608"/>
      <c r="QSC13" s="608"/>
      <c r="QSD13" s="608"/>
      <c r="QSE13" s="608"/>
      <c r="QSF13" s="608"/>
      <c r="QSG13" s="608"/>
      <c r="QSH13" s="608"/>
      <c r="QSI13" s="608"/>
      <c r="QSJ13" s="608"/>
      <c r="QSK13" s="608"/>
      <c r="QSL13" s="608"/>
      <c r="QSM13" s="608"/>
      <c r="QSN13" s="608"/>
      <c r="QSO13" s="608"/>
      <c r="QSP13" s="608"/>
      <c r="QSQ13" s="608"/>
      <c r="QSR13" s="608"/>
      <c r="QSS13" s="608"/>
      <c r="QST13" s="608"/>
      <c r="QSU13" s="608"/>
      <c r="QSV13" s="608"/>
      <c r="QSW13" s="608"/>
      <c r="QSX13" s="608"/>
      <c r="QSY13" s="608"/>
      <c r="QSZ13" s="608"/>
      <c r="QTA13" s="608"/>
      <c r="QTB13" s="608"/>
      <c r="QTC13" s="608"/>
      <c r="QTD13" s="608"/>
      <c r="QTE13" s="608"/>
      <c r="QTF13" s="608"/>
      <c r="QTG13" s="608"/>
      <c r="QTH13" s="608"/>
      <c r="QTI13" s="608"/>
      <c r="QTJ13" s="608"/>
      <c r="QTK13" s="608"/>
      <c r="QTL13" s="608"/>
      <c r="QTM13" s="608"/>
      <c r="QTN13" s="608"/>
      <c r="QTO13" s="608"/>
      <c r="QTP13" s="608"/>
      <c r="QTQ13" s="608"/>
      <c r="QTR13" s="608"/>
      <c r="QTS13" s="608"/>
      <c r="QTT13" s="608"/>
      <c r="QTU13" s="608"/>
      <c r="QTV13" s="608"/>
      <c r="QTW13" s="608"/>
      <c r="QTX13" s="608"/>
      <c r="QTY13" s="608"/>
      <c r="QTZ13" s="608"/>
      <c r="QUA13" s="608"/>
      <c r="QUB13" s="608"/>
      <c r="QUC13" s="608"/>
      <c r="QUD13" s="608"/>
      <c r="QUE13" s="608"/>
      <c r="QUF13" s="608"/>
      <c r="QUG13" s="608"/>
      <c r="QUH13" s="608"/>
      <c r="QUI13" s="608"/>
      <c r="QUJ13" s="608"/>
      <c r="QUK13" s="608"/>
      <c r="QUL13" s="608"/>
      <c r="QUM13" s="608"/>
      <c r="QUN13" s="608"/>
      <c r="QUO13" s="608"/>
      <c r="QUP13" s="608"/>
      <c r="QUQ13" s="608"/>
      <c r="QUR13" s="608"/>
      <c r="QUS13" s="608"/>
      <c r="QUT13" s="608"/>
      <c r="QUU13" s="608"/>
      <c r="QUV13" s="608"/>
      <c r="QUW13" s="608"/>
      <c r="QUX13" s="608"/>
      <c r="QUY13" s="608"/>
      <c r="QUZ13" s="608"/>
      <c r="QVA13" s="608"/>
      <c r="QVB13" s="608"/>
      <c r="QVC13" s="608"/>
      <c r="QVD13" s="608"/>
      <c r="QVE13" s="608"/>
      <c r="QVF13" s="608"/>
      <c r="QVG13" s="608"/>
      <c r="QVH13" s="608"/>
      <c r="QVI13" s="608"/>
      <c r="QVJ13" s="608"/>
      <c r="QVK13" s="608"/>
      <c r="QVL13" s="608"/>
      <c r="QVM13" s="608"/>
      <c r="QVN13" s="608"/>
      <c r="QVO13" s="608"/>
      <c r="QVP13" s="608"/>
      <c r="QVQ13" s="608"/>
      <c r="QVR13" s="608"/>
      <c r="QVS13" s="608"/>
      <c r="QVT13" s="608"/>
      <c r="QVU13" s="608"/>
      <c r="QVV13" s="608"/>
      <c r="QVW13" s="608"/>
      <c r="QVX13" s="608"/>
      <c r="QVY13" s="608"/>
      <c r="QVZ13" s="608"/>
      <c r="QWA13" s="608"/>
      <c r="QWB13" s="608"/>
      <c r="QWC13" s="608"/>
      <c r="QWD13" s="608"/>
      <c r="QWE13" s="608"/>
      <c r="QWF13" s="608"/>
      <c r="QWG13" s="608"/>
      <c r="QWH13" s="608"/>
      <c r="QWI13" s="608"/>
      <c r="QWJ13" s="608"/>
      <c r="QWK13" s="608"/>
      <c r="QWL13" s="608"/>
      <c r="QWM13" s="608"/>
      <c r="QWN13" s="608"/>
      <c r="QWO13" s="608"/>
      <c r="QWP13" s="608"/>
      <c r="QWQ13" s="608"/>
      <c r="QWR13" s="608"/>
      <c r="QWS13" s="608"/>
      <c r="QWT13" s="608"/>
      <c r="QWU13" s="608"/>
      <c r="QWV13" s="608"/>
      <c r="QWW13" s="608"/>
      <c r="QWX13" s="608"/>
      <c r="QWY13" s="608"/>
      <c r="QWZ13" s="608"/>
      <c r="QXA13" s="608"/>
      <c r="QXB13" s="608"/>
      <c r="QXC13" s="608"/>
      <c r="QXD13" s="608"/>
      <c r="QXE13" s="608"/>
      <c r="QXF13" s="608"/>
      <c r="QXG13" s="608"/>
      <c r="QXH13" s="608"/>
      <c r="QXI13" s="608"/>
      <c r="QXJ13" s="608"/>
      <c r="QXK13" s="608"/>
      <c r="QXL13" s="608"/>
      <c r="QXM13" s="608"/>
      <c r="QXN13" s="608"/>
      <c r="QXO13" s="608"/>
      <c r="QXP13" s="608"/>
      <c r="QXQ13" s="608"/>
      <c r="QXR13" s="608"/>
      <c r="QXS13" s="608"/>
      <c r="QXT13" s="608"/>
      <c r="QXU13" s="608"/>
      <c r="QXV13" s="608"/>
      <c r="QXW13" s="608"/>
      <c r="QXX13" s="608"/>
      <c r="QXY13" s="608"/>
      <c r="QXZ13" s="608"/>
      <c r="QYA13" s="608"/>
      <c r="QYB13" s="608"/>
      <c r="QYC13" s="608"/>
      <c r="QYD13" s="608"/>
      <c r="QYE13" s="608"/>
      <c r="QYF13" s="608"/>
      <c r="QYG13" s="608"/>
      <c r="QYH13" s="608"/>
      <c r="QYI13" s="608"/>
      <c r="QYJ13" s="608"/>
      <c r="QYK13" s="608"/>
      <c r="QYL13" s="608"/>
      <c r="QYM13" s="608"/>
      <c r="QYN13" s="608"/>
      <c r="QYO13" s="608"/>
      <c r="QYP13" s="608"/>
      <c r="QYQ13" s="608"/>
      <c r="QYR13" s="608"/>
      <c r="QYS13" s="608"/>
      <c r="QYT13" s="608"/>
      <c r="QYU13" s="608"/>
      <c r="QYV13" s="608"/>
      <c r="QYW13" s="608"/>
      <c r="QYX13" s="608"/>
      <c r="QYY13" s="608"/>
      <c r="QYZ13" s="608"/>
      <c r="QZA13" s="608"/>
      <c r="QZB13" s="608"/>
      <c r="QZC13" s="608"/>
      <c r="QZD13" s="608"/>
      <c r="QZE13" s="608"/>
      <c r="QZF13" s="608"/>
      <c r="QZG13" s="608"/>
      <c r="QZH13" s="608"/>
      <c r="QZI13" s="608"/>
      <c r="QZJ13" s="608"/>
      <c r="QZK13" s="608"/>
      <c r="QZL13" s="608"/>
      <c r="QZM13" s="608"/>
      <c r="QZN13" s="608"/>
      <c r="QZO13" s="608"/>
      <c r="QZP13" s="608"/>
      <c r="QZQ13" s="608"/>
      <c r="QZR13" s="608"/>
      <c r="QZS13" s="608"/>
      <c r="QZT13" s="608"/>
      <c r="QZU13" s="608"/>
      <c r="QZV13" s="608"/>
      <c r="QZW13" s="608"/>
      <c r="QZX13" s="608"/>
      <c r="QZY13" s="608"/>
      <c r="QZZ13" s="608"/>
      <c r="RAA13" s="608"/>
      <c r="RAB13" s="608"/>
      <c r="RAC13" s="608"/>
      <c r="RAD13" s="608"/>
      <c r="RAE13" s="608"/>
      <c r="RAF13" s="608"/>
      <c r="RAG13" s="608"/>
      <c r="RAH13" s="608"/>
      <c r="RAI13" s="608"/>
      <c r="RAJ13" s="608"/>
      <c r="RAK13" s="608"/>
      <c r="RAL13" s="608"/>
      <c r="RAM13" s="608"/>
      <c r="RAN13" s="608"/>
      <c r="RAO13" s="608"/>
      <c r="RAP13" s="608"/>
      <c r="RAQ13" s="608"/>
      <c r="RAR13" s="608"/>
      <c r="RAS13" s="608"/>
      <c r="RAT13" s="608"/>
      <c r="RAU13" s="608"/>
      <c r="RAV13" s="608"/>
      <c r="RAW13" s="608"/>
      <c r="RAX13" s="608"/>
      <c r="RAY13" s="608"/>
      <c r="RAZ13" s="608"/>
      <c r="RBA13" s="608"/>
      <c r="RBB13" s="608"/>
      <c r="RBC13" s="608"/>
      <c r="RBD13" s="608"/>
      <c r="RBE13" s="608"/>
      <c r="RBF13" s="608"/>
      <c r="RBG13" s="608"/>
      <c r="RBH13" s="608"/>
      <c r="RBI13" s="608"/>
      <c r="RBJ13" s="608"/>
      <c r="RBK13" s="608"/>
      <c r="RBL13" s="608"/>
      <c r="RBM13" s="608"/>
      <c r="RBN13" s="608"/>
      <c r="RBO13" s="608"/>
      <c r="RBP13" s="608"/>
      <c r="RBQ13" s="608"/>
      <c r="RBR13" s="608"/>
      <c r="RBS13" s="608"/>
      <c r="RBT13" s="608"/>
      <c r="RBU13" s="608"/>
      <c r="RBV13" s="608"/>
      <c r="RBW13" s="608"/>
      <c r="RBX13" s="608"/>
      <c r="RBY13" s="608"/>
      <c r="RBZ13" s="608"/>
      <c r="RCA13" s="608"/>
      <c r="RCB13" s="608"/>
      <c r="RCC13" s="608"/>
      <c r="RCD13" s="608"/>
      <c r="RCE13" s="608"/>
      <c r="RCF13" s="608"/>
      <c r="RCG13" s="608"/>
      <c r="RCH13" s="608"/>
      <c r="RCI13" s="608"/>
      <c r="RCJ13" s="608"/>
      <c r="RCK13" s="608"/>
      <c r="RCL13" s="608"/>
      <c r="RCM13" s="608"/>
      <c r="RCN13" s="608"/>
      <c r="RCO13" s="608"/>
      <c r="RCP13" s="608"/>
      <c r="RCQ13" s="608"/>
      <c r="RCR13" s="608"/>
      <c r="RCS13" s="608"/>
      <c r="RCT13" s="608"/>
      <c r="RCU13" s="608"/>
      <c r="RCV13" s="608"/>
      <c r="RCW13" s="608"/>
      <c r="RCX13" s="608"/>
      <c r="RCY13" s="608"/>
      <c r="RCZ13" s="608"/>
      <c r="RDA13" s="608"/>
      <c r="RDB13" s="608"/>
      <c r="RDC13" s="608"/>
      <c r="RDD13" s="608"/>
      <c r="RDE13" s="608"/>
      <c r="RDF13" s="608"/>
      <c r="RDG13" s="608"/>
      <c r="RDH13" s="608"/>
      <c r="RDI13" s="608"/>
      <c r="RDJ13" s="608"/>
      <c r="RDK13" s="608"/>
      <c r="RDL13" s="608"/>
      <c r="RDM13" s="608"/>
      <c r="RDN13" s="608"/>
      <c r="RDO13" s="608"/>
      <c r="RDP13" s="608"/>
      <c r="RDQ13" s="608"/>
      <c r="RDR13" s="608"/>
      <c r="RDS13" s="608"/>
      <c r="RDT13" s="608"/>
      <c r="RDU13" s="608"/>
      <c r="RDV13" s="608"/>
      <c r="RDW13" s="608"/>
      <c r="RDX13" s="608"/>
      <c r="RDY13" s="608"/>
      <c r="RDZ13" s="608"/>
      <c r="REA13" s="608"/>
      <c r="REB13" s="608"/>
      <c r="REC13" s="608"/>
      <c r="RED13" s="608"/>
      <c r="REE13" s="608"/>
      <c r="REF13" s="608"/>
      <c r="REG13" s="608"/>
      <c r="REH13" s="608"/>
      <c r="REI13" s="608"/>
      <c r="REJ13" s="608"/>
      <c r="REK13" s="608"/>
      <c r="REL13" s="608"/>
      <c r="REM13" s="608"/>
      <c r="REN13" s="608"/>
      <c r="REO13" s="608"/>
      <c r="REP13" s="608"/>
      <c r="REQ13" s="608"/>
      <c r="RER13" s="608"/>
      <c r="RES13" s="608"/>
      <c r="RET13" s="608"/>
      <c r="REU13" s="608"/>
      <c r="REV13" s="608"/>
      <c r="REW13" s="608"/>
      <c r="REX13" s="608"/>
      <c r="REY13" s="608"/>
      <c r="REZ13" s="608"/>
      <c r="RFA13" s="608"/>
      <c r="RFB13" s="608"/>
      <c r="RFC13" s="608"/>
      <c r="RFD13" s="608"/>
      <c r="RFE13" s="608"/>
      <c r="RFF13" s="608"/>
      <c r="RFG13" s="608"/>
      <c r="RFH13" s="608"/>
      <c r="RFI13" s="608"/>
      <c r="RFJ13" s="608"/>
      <c r="RFK13" s="608"/>
      <c r="RFL13" s="608"/>
      <c r="RFM13" s="608"/>
      <c r="RFN13" s="608"/>
      <c r="RFO13" s="608"/>
      <c r="RFP13" s="608"/>
      <c r="RFQ13" s="608"/>
      <c r="RFR13" s="608"/>
      <c r="RFS13" s="608"/>
      <c r="RFT13" s="608"/>
      <c r="RFU13" s="608"/>
      <c r="RFV13" s="608"/>
      <c r="RFW13" s="608"/>
      <c r="RFX13" s="608"/>
      <c r="RFY13" s="608"/>
      <c r="RFZ13" s="608"/>
      <c r="RGA13" s="608"/>
      <c r="RGB13" s="608"/>
      <c r="RGC13" s="608"/>
      <c r="RGD13" s="608"/>
      <c r="RGE13" s="608"/>
      <c r="RGF13" s="608"/>
      <c r="RGG13" s="608"/>
      <c r="RGH13" s="608"/>
      <c r="RGI13" s="608"/>
      <c r="RGJ13" s="608"/>
      <c r="RGK13" s="608"/>
      <c r="RGL13" s="608"/>
      <c r="RGM13" s="608"/>
      <c r="RGN13" s="608"/>
      <c r="RGO13" s="608"/>
      <c r="RGP13" s="608"/>
      <c r="RGQ13" s="608"/>
      <c r="RGR13" s="608"/>
      <c r="RGS13" s="608"/>
      <c r="RGT13" s="608"/>
      <c r="RGU13" s="608"/>
      <c r="RGV13" s="608"/>
      <c r="RGW13" s="608"/>
      <c r="RGX13" s="608"/>
      <c r="RGY13" s="608"/>
      <c r="RGZ13" s="608"/>
      <c r="RHA13" s="608"/>
      <c r="RHB13" s="608"/>
      <c r="RHC13" s="608"/>
      <c r="RHD13" s="608"/>
      <c r="RHE13" s="608"/>
      <c r="RHF13" s="608"/>
      <c r="RHG13" s="608"/>
      <c r="RHH13" s="608"/>
      <c r="RHI13" s="608"/>
      <c r="RHJ13" s="608"/>
      <c r="RHK13" s="608"/>
      <c r="RHL13" s="608"/>
      <c r="RHM13" s="608"/>
      <c r="RHN13" s="608"/>
      <c r="RHO13" s="608"/>
      <c r="RHP13" s="608"/>
      <c r="RHQ13" s="608"/>
      <c r="RHR13" s="608"/>
      <c r="RHS13" s="608"/>
      <c r="RHT13" s="608"/>
      <c r="RHU13" s="608"/>
      <c r="RHV13" s="608"/>
      <c r="RHW13" s="608"/>
      <c r="RHX13" s="608"/>
      <c r="RHY13" s="608"/>
      <c r="RHZ13" s="608"/>
      <c r="RIA13" s="608"/>
      <c r="RIB13" s="608"/>
      <c r="RIC13" s="608"/>
      <c r="RID13" s="608"/>
      <c r="RIE13" s="608"/>
      <c r="RIF13" s="608"/>
      <c r="RIG13" s="608"/>
      <c r="RIH13" s="608"/>
      <c r="RII13" s="608"/>
      <c r="RIJ13" s="608"/>
      <c r="RIK13" s="608"/>
      <c r="RIL13" s="608"/>
      <c r="RIM13" s="608"/>
      <c r="RIN13" s="608"/>
      <c r="RIO13" s="608"/>
      <c r="RIP13" s="608"/>
      <c r="RIQ13" s="608"/>
      <c r="RIR13" s="608"/>
      <c r="RIS13" s="608"/>
      <c r="RIT13" s="608"/>
      <c r="RIU13" s="608"/>
      <c r="RIV13" s="608"/>
      <c r="RIW13" s="608"/>
      <c r="RIX13" s="608"/>
      <c r="RIY13" s="608"/>
      <c r="RIZ13" s="608"/>
      <c r="RJA13" s="608"/>
      <c r="RJB13" s="608"/>
      <c r="RJC13" s="608"/>
      <c r="RJD13" s="608"/>
      <c r="RJE13" s="608"/>
      <c r="RJF13" s="608"/>
      <c r="RJG13" s="608"/>
      <c r="RJH13" s="608"/>
      <c r="RJI13" s="608"/>
      <c r="RJJ13" s="608"/>
      <c r="RJK13" s="608"/>
      <c r="RJL13" s="608"/>
      <c r="RJM13" s="608"/>
      <c r="RJN13" s="608"/>
      <c r="RJO13" s="608"/>
      <c r="RJP13" s="608"/>
      <c r="RJQ13" s="608"/>
      <c r="RJR13" s="608"/>
      <c r="RJS13" s="608"/>
      <c r="RJT13" s="608"/>
      <c r="RJU13" s="608"/>
      <c r="RJV13" s="608"/>
      <c r="RJW13" s="608"/>
      <c r="RJX13" s="608"/>
      <c r="RJY13" s="608"/>
      <c r="RJZ13" s="608"/>
      <c r="RKA13" s="608"/>
      <c r="RKB13" s="608"/>
      <c r="RKC13" s="608"/>
      <c r="RKD13" s="608"/>
      <c r="RKE13" s="608"/>
      <c r="RKF13" s="608"/>
      <c r="RKG13" s="608"/>
      <c r="RKH13" s="608"/>
      <c r="RKI13" s="608"/>
      <c r="RKJ13" s="608"/>
      <c r="RKK13" s="608"/>
      <c r="RKL13" s="608"/>
      <c r="RKM13" s="608"/>
      <c r="RKN13" s="608"/>
      <c r="RKO13" s="608"/>
      <c r="RKP13" s="608"/>
      <c r="RKQ13" s="608"/>
      <c r="RKR13" s="608"/>
      <c r="RKS13" s="608"/>
      <c r="RKT13" s="608"/>
      <c r="RKU13" s="608"/>
      <c r="RKV13" s="608"/>
      <c r="RKW13" s="608"/>
      <c r="RKX13" s="608"/>
      <c r="RKY13" s="608"/>
      <c r="RKZ13" s="608"/>
      <c r="RLA13" s="608"/>
      <c r="RLB13" s="608"/>
      <c r="RLC13" s="608"/>
      <c r="RLD13" s="608"/>
      <c r="RLE13" s="608"/>
      <c r="RLF13" s="608"/>
      <c r="RLG13" s="608"/>
      <c r="RLH13" s="608"/>
      <c r="RLI13" s="608"/>
      <c r="RLJ13" s="608"/>
      <c r="RLK13" s="608"/>
      <c r="RLL13" s="608"/>
      <c r="RLM13" s="608"/>
      <c r="RLN13" s="608"/>
      <c r="RLO13" s="608"/>
      <c r="RLP13" s="608"/>
      <c r="RLQ13" s="608"/>
      <c r="RLR13" s="608"/>
      <c r="RLS13" s="608"/>
      <c r="RLT13" s="608"/>
      <c r="RLU13" s="608"/>
      <c r="RLV13" s="608"/>
      <c r="RLW13" s="608"/>
      <c r="RLX13" s="608"/>
      <c r="RLY13" s="608"/>
      <c r="RLZ13" s="608"/>
      <c r="RMA13" s="608"/>
      <c r="RMB13" s="608"/>
      <c r="RMC13" s="608"/>
      <c r="RMD13" s="608"/>
      <c r="RME13" s="608"/>
      <c r="RMF13" s="608"/>
      <c r="RMG13" s="608"/>
      <c r="RMH13" s="608"/>
      <c r="RMI13" s="608"/>
      <c r="RMJ13" s="608"/>
      <c r="RMK13" s="608"/>
      <c r="RML13" s="608"/>
      <c r="RMM13" s="608"/>
      <c r="RMN13" s="608"/>
      <c r="RMO13" s="608"/>
      <c r="RMP13" s="608"/>
      <c r="RMQ13" s="608"/>
      <c r="RMR13" s="608"/>
      <c r="RMS13" s="608"/>
      <c r="RMT13" s="608"/>
      <c r="RMU13" s="608"/>
      <c r="RMV13" s="608"/>
      <c r="RMW13" s="608"/>
      <c r="RMX13" s="608"/>
      <c r="RMY13" s="608"/>
      <c r="RMZ13" s="608"/>
      <c r="RNA13" s="608"/>
      <c r="RNB13" s="608"/>
      <c r="RNC13" s="608"/>
      <c r="RND13" s="608"/>
      <c r="RNE13" s="608"/>
      <c r="RNF13" s="608"/>
      <c r="RNG13" s="608"/>
      <c r="RNH13" s="608"/>
      <c r="RNI13" s="608"/>
      <c r="RNJ13" s="608"/>
      <c r="RNK13" s="608"/>
      <c r="RNL13" s="608"/>
      <c r="RNM13" s="608"/>
      <c r="RNN13" s="608"/>
      <c r="RNO13" s="608"/>
      <c r="RNP13" s="608"/>
      <c r="RNQ13" s="608"/>
      <c r="RNR13" s="608"/>
      <c r="RNS13" s="608"/>
      <c r="RNT13" s="608"/>
      <c r="RNU13" s="608"/>
      <c r="RNV13" s="608"/>
      <c r="RNW13" s="608"/>
      <c r="RNX13" s="608"/>
      <c r="RNY13" s="608"/>
      <c r="RNZ13" s="608"/>
      <c r="ROA13" s="608"/>
      <c r="ROB13" s="608"/>
      <c r="ROC13" s="608"/>
      <c r="ROD13" s="608"/>
      <c r="ROE13" s="608"/>
      <c r="ROF13" s="608"/>
      <c r="ROG13" s="608"/>
      <c r="ROH13" s="608"/>
      <c r="ROI13" s="608"/>
      <c r="ROJ13" s="608"/>
      <c r="ROK13" s="608"/>
      <c r="ROL13" s="608"/>
      <c r="ROM13" s="608"/>
      <c r="RON13" s="608"/>
      <c r="ROO13" s="608"/>
      <c r="ROP13" s="608"/>
      <c r="ROQ13" s="608"/>
      <c r="ROR13" s="608"/>
      <c r="ROS13" s="608"/>
      <c r="ROT13" s="608"/>
      <c r="ROU13" s="608"/>
      <c r="ROV13" s="608"/>
      <c r="ROW13" s="608"/>
      <c r="ROX13" s="608"/>
      <c r="ROY13" s="608"/>
      <c r="ROZ13" s="608"/>
      <c r="RPA13" s="608"/>
      <c r="RPB13" s="608"/>
      <c r="RPC13" s="608"/>
      <c r="RPD13" s="608"/>
      <c r="RPE13" s="608"/>
      <c r="RPF13" s="608"/>
      <c r="RPG13" s="608"/>
      <c r="RPH13" s="608"/>
      <c r="RPI13" s="608"/>
      <c r="RPJ13" s="608"/>
      <c r="RPK13" s="608"/>
      <c r="RPL13" s="608"/>
      <c r="RPM13" s="608"/>
      <c r="RPN13" s="608"/>
      <c r="RPO13" s="608"/>
      <c r="RPP13" s="608"/>
      <c r="RPQ13" s="608"/>
      <c r="RPR13" s="608"/>
      <c r="RPS13" s="608"/>
      <c r="RPT13" s="608"/>
      <c r="RPU13" s="608"/>
      <c r="RPV13" s="608"/>
      <c r="RPW13" s="608"/>
      <c r="RPX13" s="608"/>
      <c r="RPY13" s="608"/>
      <c r="RPZ13" s="608"/>
      <c r="RQA13" s="608"/>
      <c r="RQB13" s="608"/>
      <c r="RQC13" s="608"/>
      <c r="RQD13" s="608"/>
      <c r="RQE13" s="608"/>
      <c r="RQF13" s="608"/>
      <c r="RQG13" s="608"/>
      <c r="RQH13" s="608"/>
      <c r="RQI13" s="608"/>
      <c r="RQJ13" s="608"/>
      <c r="RQK13" s="608"/>
      <c r="RQL13" s="608"/>
      <c r="RQM13" s="608"/>
      <c r="RQN13" s="608"/>
      <c r="RQO13" s="608"/>
      <c r="RQP13" s="608"/>
      <c r="RQQ13" s="608"/>
      <c r="RQR13" s="608"/>
      <c r="RQS13" s="608"/>
      <c r="RQT13" s="608"/>
      <c r="RQU13" s="608"/>
      <c r="RQV13" s="608"/>
      <c r="RQW13" s="608"/>
      <c r="RQX13" s="608"/>
      <c r="RQY13" s="608"/>
      <c r="RQZ13" s="608"/>
      <c r="RRA13" s="608"/>
      <c r="RRB13" s="608"/>
      <c r="RRC13" s="608"/>
      <c r="RRD13" s="608"/>
      <c r="RRE13" s="608"/>
      <c r="RRF13" s="608"/>
      <c r="RRG13" s="608"/>
      <c r="RRH13" s="608"/>
      <c r="RRI13" s="608"/>
      <c r="RRJ13" s="608"/>
      <c r="RRK13" s="608"/>
      <c r="RRL13" s="608"/>
      <c r="RRM13" s="608"/>
      <c r="RRN13" s="608"/>
      <c r="RRO13" s="608"/>
      <c r="RRP13" s="608"/>
      <c r="RRQ13" s="608"/>
      <c r="RRR13" s="608"/>
      <c r="RRS13" s="608"/>
      <c r="RRT13" s="608"/>
      <c r="RRU13" s="608"/>
      <c r="RRV13" s="608"/>
      <c r="RRW13" s="608"/>
      <c r="RRX13" s="608"/>
      <c r="RRY13" s="608"/>
      <c r="RRZ13" s="608"/>
      <c r="RSA13" s="608"/>
      <c r="RSB13" s="608"/>
      <c r="RSC13" s="608"/>
      <c r="RSD13" s="608"/>
      <c r="RSE13" s="608"/>
      <c r="RSF13" s="608"/>
      <c r="RSG13" s="608"/>
      <c r="RSH13" s="608"/>
      <c r="RSI13" s="608"/>
      <c r="RSJ13" s="608"/>
      <c r="RSK13" s="608"/>
      <c r="RSL13" s="608"/>
      <c r="RSM13" s="608"/>
      <c r="RSN13" s="608"/>
      <c r="RSO13" s="608"/>
      <c r="RSP13" s="608"/>
      <c r="RSQ13" s="608"/>
      <c r="RSR13" s="608"/>
      <c r="RSS13" s="608"/>
      <c r="RST13" s="608"/>
      <c r="RSU13" s="608"/>
      <c r="RSV13" s="608"/>
      <c r="RSW13" s="608"/>
      <c r="RSX13" s="608"/>
      <c r="RSY13" s="608"/>
      <c r="RSZ13" s="608"/>
      <c r="RTA13" s="608"/>
      <c r="RTB13" s="608"/>
      <c r="RTC13" s="608"/>
      <c r="RTD13" s="608"/>
      <c r="RTE13" s="608"/>
      <c r="RTF13" s="608"/>
      <c r="RTG13" s="608"/>
      <c r="RTH13" s="608"/>
      <c r="RTI13" s="608"/>
      <c r="RTJ13" s="608"/>
      <c r="RTK13" s="608"/>
      <c r="RTL13" s="608"/>
      <c r="RTM13" s="608"/>
      <c r="RTN13" s="608"/>
      <c r="RTO13" s="608"/>
      <c r="RTP13" s="608"/>
      <c r="RTQ13" s="608"/>
      <c r="RTR13" s="608"/>
      <c r="RTS13" s="608"/>
      <c r="RTT13" s="608"/>
      <c r="RTU13" s="608"/>
      <c r="RTV13" s="608"/>
      <c r="RTW13" s="608"/>
      <c r="RTX13" s="608"/>
      <c r="RTY13" s="608"/>
      <c r="RTZ13" s="608"/>
      <c r="RUA13" s="608"/>
      <c r="RUB13" s="608"/>
      <c r="RUC13" s="608"/>
      <c r="RUD13" s="608"/>
      <c r="RUE13" s="608"/>
      <c r="RUF13" s="608"/>
      <c r="RUG13" s="608"/>
      <c r="RUH13" s="608"/>
      <c r="RUI13" s="608"/>
      <c r="RUJ13" s="608"/>
      <c r="RUK13" s="608"/>
      <c r="RUL13" s="608"/>
      <c r="RUM13" s="608"/>
      <c r="RUN13" s="608"/>
      <c r="RUO13" s="608"/>
      <c r="RUP13" s="608"/>
      <c r="RUQ13" s="608"/>
      <c r="RUR13" s="608"/>
      <c r="RUS13" s="608"/>
      <c r="RUT13" s="608"/>
      <c r="RUU13" s="608"/>
      <c r="RUV13" s="608"/>
      <c r="RUW13" s="608"/>
      <c r="RUX13" s="608"/>
      <c r="RUY13" s="608"/>
      <c r="RUZ13" s="608"/>
      <c r="RVA13" s="608"/>
      <c r="RVB13" s="608"/>
      <c r="RVC13" s="608"/>
      <c r="RVD13" s="608"/>
      <c r="RVE13" s="608"/>
      <c r="RVF13" s="608"/>
      <c r="RVG13" s="608"/>
      <c r="RVH13" s="608"/>
      <c r="RVI13" s="608"/>
      <c r="RVJ13" s="608"/>
      <c r="RVK13" s="608"/>
      <c r="RVL13" s="608"/>
      <c r="RVM13" s="608"/>
      <c r="RVN13" s="608"/>
      <c r="RVO13" s="608"/>
      <c r="RVP13" s="608"/>
      <c r="RVQ13" s="608"/>
      <c r="RVR13" s="608"/>
      <c r="RVS13" s="608"/>
      <c r="RVT13" s="608"/>
      <c r="RVU13" s="608"/>
      <c r="RVV13" s="608"/>
      <c r="RVW13" s="608"/>
      <c r="RVX13" s="608"/>
      <c r="RVY13" s="608"/>
      <c r="RVZ13" s="608"/>
      <c r="RWA13" s="608"/>
      <c r="RWB13" s="608"/>
      <c r="RWC13" s="608"/>
      <c r="RWD13" s="608"/>
      <c r="RWE13" s="608"/>
      <c r="RWF13" s="608"/>
      <c r="RWG13" s="608"/>
      <c r="RWH13" s="608"/>
      <c r="RWI13" s="608"/>
      <c r="RWJ13" s="608"/>
      <c r="RWK13" s="608"/>
      <c r="RWL13" s="608"/>
      <c r="RWM13" s="608"/>
      <c r="RWN13" s="608"/>
      <c r="RWO13" s="608"/>
      <c r="RWP13" s="608"/>
      <c r="RWQ13" s="608"/>
      <c r="RWR13" s="608"/>
      <c r="RWS13" s="608"/>
      <c r="RWT13" s="608"/>
      <c r="RWU13" s="608"/>
      <c r="RWV13" s="608"/>
      <c r="RWW13" s="608"/>
      <c r="RWX13" s="608"/>
      <c r="RWY13" s="608"/>
      <c r="RWZ13" s="608"/>
      <c r="RXA13" s="608"/>
      <c r="RXB13" s="608"/>
      <c r="RXC13" s="608"/>
      <c r="RXD13" s="608"/>
      <c r="RXE13" s="608"/>
      <c r="RXF13" s="608"/>
      <c r="RXG13" s="608"/>
      <c r="RXH13" s="608"/>
      <c r="RXI13" s="608"/>
      <c r="RXJ13" s="608"/>
      <c r="RXK13" s="608"/>
      <c r="RXL13" s="608"/>
      <c r="RXM13" s="608"/>
      <c r="RXN13" s="608"/>
      <c r="RXO13" s="608"/>
      <c r="RXP13" s="608"/>
      <c r="RXQ13" s="608"/>
      <c r="RXR13" s="608"/>
      <c r="RXS13" s="608"/>
      <c r="RXT13" s="608"/>
      <c r="RXU13" s="608"/>
      <c r="RXV13" s="608"/>
      <c r="RXW13" s="608"/>
      <c r="RXX13" s="608"/>
      <c r="RXY13" s="608"/>
      <c r="RXZ13" s="608"/>
      <c r="RYA13" s="608"/>
      <c r="RYB13" s="608"/>
      <c r="RYC13" s="608"/>
      <c r="RYD13" s="608"/>
      <c r="RYE13" s="608"/>
      <c r="RYF13" s="608"/>
      <c r="RYG13" s="608"/>
      <c r="RYH13" s="608"/>
      <c r="RYI13" s="608"/>
      <c r="RYJ13" s="608"/>
      <c r="RYK13" s="608"/>
      <c r="RYL13" s="608"/>
      <c r="RYM13" s="608"/>
      <c r="RYN13" s="608"/>
      <c r="RYO13" s="608"/>
      <c r="RYP13" s="608"/>
      <c r="RYQ13" s="608"/>
      <c r="RYR13" s="608"/>
      <c r="RYS13" s="608"/>
      <c r="RYT13" s="608"/>
      <c r="RYU13" s="608"/>
      <c r="RYV13" s="608"/>
      <c r="RYW13" s="608"/>
      <c r="RYX13" s="608"/>
      <c r="RYY13" s="608"/>
      <c r="RYZ13" s="608"/>
      <c r="RZA13" s="608"/>
      <c r="RZB13" s="608"/>
      <c r="RZC13" s="608"/>
      <c r="RZD13" s="608"/>
      <c r="RZE13" s="608"/>
      <c r="RZF13" s="608"/>
      <c r="RZG13" s="608"/>
      <c r="RZH13" s="608"/>
      <c r="RZI13" s="608"/>
      <c r="RZJ13" s="608"/>
      <c r="RZK13" s="608"/>
      <c r="RZL13" s="608"/>
      <c r="RZM13" s="608"/>
      <c r="RZN13" s="608"/>
      <c r="RZO13" s="608"/>
      <c r="RZP13" s="608"/>
      <c r="RZQ13" s="608"/>
      <c r="RZR13" s="608"/>
      <c r="RZS13" s="608"/>
      <c r="RZT13" s="608"/>
      <c r="RZU13" s="608"/>
      <c r="RZV13" s="608"/>
      <c r="RZW13" s="608"/>
      <c r="RZX13" s="608"/>
      <c r="RZY13" s="608"/>
      <c r="RZZ13" s="608"/>
      <c r="SAA13" s="608"/>
      <c r="SAB13" s="608"/>
      <c r="SAC13" s="608"/>
      <c r="SAD13" s="608"/>
      <c r="SAE13" s="608"/>
      <c r="SAF13" s="608"/>
      <c r="SAG13" s="608"/>
      <c r="SAH13" s="608"/>
      <c r="SAI13" s="608"/>
      <c r="SAJ13" s="608"/>
      <c r="SAK13" s="608"/>
      <c r="SAL13" s="608"/>
      <c r="SAM13" s="608"/>
      <c r="SAN13" s="608"/>
      <c r="SAO13" s="608"/>
      <c r="SAP13" s="608"/>
      <c r="SAQ13" s="608"/>
      <c r="SAR13" s="608"/>
      <c r="SAS13" s="608"/>
      <c r="SAT13" s="608"/>
      <c r="SAU13" s="608"/>
      <c r="SAV13" s="608"/>
      <c r="SAW13" s="608"/>
      <c r="SAX13" s="608"/>
      <c r="SAY13" s="608"/>
      <c r="SAZ13" s="608"/>
      <c r="SBA13" s="608"/>
      <c r="SBB13" s="608"/>
      <c r="SBC13" s="608"/>
      <c r="SBD13" s="608"/>
      <c r="SBE13" s="608"/>
      <c r="SBF13" s="608"/>
      <c r="SBG13" s="608"/>
      <c r="SBH13" s="608"/>
      <c r="SBI13" s="608"/>
      <c r="SBJ13" s="608"/>
      <c r="SBK13" s="608"/>
      <c r="SBL13" s="608"/>
      <c r="SBM13" s="608"/>
      <c r="SBN13" s="608"/>
      <c r="SBO13" s="608"/>
      <c r="SBP13" s="608"/>
      <c r="SBQ13" s="608"/>
      <c r="SBR13" s="608"/>
      <c r="SBS13" s="608"/>
      <c r="SBT13" s="608"/>
      <c r="SBU13" s="608"/>
      <c r="SBV13" s="608"/>
      <c r="SBW13" s="608"/>
      <c r="SBX13" s="608"/>
      <c r="SBY13" s="608"/>
      <c r="SBZ13" s="608"/>
      <c r="SCA13" s="608"/>
      <c r="SCB13" s="608"/>
      <c r="SCC13" s="608"/>
      <c r="SCD13" s="608"/>
      <c r="SCE13" s="608"/>
      <c r="SCF13" s="608"/>
      <c r="SCG13" s="608"/>
      <c r="SCH13" s="608"/>
      <c r="SCI13" s="608"/>
      <c r="SCJ13" s="608"/>
      <c r="SCK13" s="608"/>
      <c r="SCL13" s="608"/>
      <c r="SCM13" s="608"/>
      <c r="SCN13" s="608"/>
      <c r="SCO13" s="608"/>
      <c r="SCP13" s="608"/>
      <c r="SCQ13" s="608"/>
      <c r="SCR13" s="608"/>
      <c r="SCS13" s="608"/>
      <c r="SCT13" s="608"/>
      <c r="SCU13" s="608"/>
      <c r="SCV13" s="608"/>
      <c r="SCW13" s="608"/>
      <c r="SCX13" s="608"/>
      <c r="SCY13" s="608"/>
      <c r="SCZ13" s="608"/>
      <c r="SDA13" s="608"/>
      <c r="SDB13" s="608"/>
      <c r="SDC13" s="608"/>
      <c r="SDD13" s="608"/>
      <c r="SDE13" s="608"/>
      <c r="SDF13" s="608"/>
      <c r="SDG13" s="608"/>
      <c r="SDH13" s="608"/>
      <c r="SDI13" s="608"/>
      <c r="SDJ13" s="608"/>
      <c r="SDK13" s="608"/>
      <c r="SDL13" s="608"/>
      <c r="SDM13" s="608"/>
      <c r="SDN13" s="608"/>
      <c r="SDO13" s="608"/>
      <c r="SDP13" s="608"/>
      <c r="SDQ13" s="608"/>
      <c r="SDR13" s="608"/>
      <c r="SDS13" s="608"/>
      <c r="SDT13" s="608"/>
      <c r="SDU13" s="608"/>
      <c r="SDV13" s="608"/>
      <c r="SDW13" s="608"/>
      <c r="SDX13" s="608"/>
      <c r="SDY13" s="608"/>
      <c r="SDZ13" s="608"/>
      <c r="SEA13" s="608"/>
      <c r="SEB13" s="608"/>
      <c r="SEC13" s="608"/>
      <c r="SED13" s="608"/>
      <c r="SEE13" s="608"/>
      <c r="SEF13" s="608"/>
      <c r="SEG13" s="608"/>
      <c r="SEH13" s="608"/>
      <c r="SEI13" s="608"/>
      <c r="SEJ13" s="608"/>
      <c r="SEK13" s="608"/>
      <c r="SEL13" s="608"/>
      <c r="SEM13" s="608"/>
      <c r="SEN13" s="608"/>
      <c r="SEO13" s="608"/>
      <c r="SEP13" s="608"/>
      <c r="SEQ13" s="608"/>
      <c r="SER13" s="608"/>
      <c r="SES13" s="608"/>
      <c r="SET13" s="608"/>
      <c r="SEU13" s="608"/>
      <c r="SEV13" s="608"/>
      <c r="SEW13" s="608"/>
      <c r="SEX13" s="608"/>
      <c r="SEY13" s="608"/>
      <c r="SEZ13" s="608"/>
      <c r="SFA13" s="608"/>
      <c r="SFB13" s="608"/>
      <c r="SFC13" s="608"/>
      <c r="SFD13" s="608"/>
      <c r="SFE13" s="608"/>
      <c r="SFF13" s="608"/>
      <c r="SFG13" s="608"/>
      <c r="SFH13" s="608"/>
      <c r="SFI13" s="608"/>
      <c r="SFJ13" s="608"/>
      <c r="SFK13" s="608"/>
      <c r="SFL13" s="608"/>
      <c r="SFM13" s="608"/>
      <c r="SFN13" s="608"/>
      <c r="SFO13" s="608"/>
      <c r="SFP13" s="608"/>
      <c r="SFQ13" s="608"/>
      <c r="SFR13" s="608"/>
      <c r="SFS13" s="608"/>
      <c r="SFT13" s="608"/>
      <c r="SFU13" s="608"/>
      <c r="SFV13" s="608"/>
      <c r="SFW13" s="608"/>
      <c r="SFX13" s="608"/>
      <c r="SFY13" s="608"/>
      <c r="SFZ13" s="608"/>
      <c r="SGA13" s="608"/>
      <c r="SGB13" s="608"/>
      <c r="SGC13" s="608"/>
      <c r="SGD13" s="608"/>
      <c r="SGE13" s="608"/>
      <c r="SGF13" s="608"/>
      <c r="SGG13" s="608"/>
      <c r="SGH13" s="608"/>
      <c r="SGI13" s="608"/>
      <c r="SGJ13" s="608"/>
      <c r="SGK13" s="608"/>
      <c r="SGL13" s="608"/>
      <c r="SGM13" s="608"/>
      <c r="SGN13" s="608"/>
      <c r="SGO13" s="608"/>
      <c r="SGP13" s="608"/>
      <c r="SGQ13" s="608"/>
      <c r="SGR13" s="608"/>
      <c r="SGS13" s="608"/>
      <c r="SGT13" s="608"/>
      <c r="SGU13" s="608"/>
      <c r="SGV13" s="608"/>
      <c r="SGW13" s="608"/>
      <c r="SGX13" s="608"/>
      <c r="SGY13" s="608"/>
      <c r="SGZ13" s="608"/>
      <c r="SHA13" s="608"/>
      <c r="SHB13" s="608"/>
      <c r="SHC13" s="608"/>
      <c r="SHD13" s="608"/>
      <c r="SHE13" s="608"/>
      <c r="SHF13" s="608"/>
      <c r="SHG13" s="608"/>
      <c r="SHH13" s="608"/>
      <c r="SHI13" s="608"/>
      <c r="SHJ13" s="608"/>
      <c r="SHK13" s="608"/>
      <c r="SHL13" s="608"/>
      <c r="SHM13" s="608"/>
      <c r="SHN13" s="608"/>
      <c r="SHO13" s="608"/>
      <c r="SHP13" s="608"/>
      <c r="SHQ13" s="608"/>
      <c r="SHR13" s="608"/>
      <c r="SHS13" s="608"/>
      <c r="SHT13" s="608"/>
      <c r="SHU13" s="608"/>
      <c r="SHV13" s="608"/>
      <c r="SHW13" s="608"/>
      <c r="SHX13" s="608"/>
      <c r="SHY13" s="608"/>
      <c r="SHZ13" s="608"/>
      <c r="SIA13" s="608"/>
      <c r="SIB13" s="608"/>
      <c r="SIC13" s="608"/>
      <c r="SID13" s="608"/>
      <c r="SIE13" s="608"/>
      <c r="SIF13" s="608"/>
      <c r="SIG13" s="608"/>
      <c r="SIH13" s="608"/>
      <c r="SII13" s="608"/>
      <c r="SIJ13" s="608"/>
      <c r="SIK13" s="608"/>
      <c r="SIL13" s="608"/>
      <c r="SIM13" s="608"/>
      <c r="SIN13" s="608"/>
      <c r="SIO13" s="608"/>
      <c r="SIP13" s="608"/>
      <c r="SIQ13" s="608"/>
      <c r="SIR13" s="608"/>
      <c r="SIS13" s="608"/>
      <c r="SIT13" s="608"/>
      <c r="SIU13" s="608"/>
      <c r="SIV13" s="608"/>
      <c r="SIW13" s="608"/>
      <c r="SIX13" s="608"/>
      <c r="SIY13" s="608"/>
      <c r="SIZ13" s="608"/>
      <c r="SJA13" s="608"/>
      <c r="SJB13" s="608"/>
      <c r="SJC13" s="608"/>
      <c r="SJD13" s="608"/>
      <c r="SJE13" s="608"/>
      <c r="SJF13" s="608"/>
      <c r="SJG13" s="608"/>
      <c r="SJH13" s="608"/>
      <c r="SJI13" s="608"/>
      <c r="SJJ13" s="608"/>
      <c r="SJK13" s="608"/>
      <c r="SJL13" s="608"/>
      <c r="SJM13" s="608"/>
      <c r="SJN13" s="608"/>
      <c r="SJO13" s="608"/>
      <c r="SJP13" s="608"/>
      <c r="SJQ13" s="608"/>
      <c r="SJR13" s="608"/>
      <c r="SJS13" s="608"/>
      <c r="SJT13" s="608"/>
      <c r="SJU13" s="608"/>
      <c r="SJV13" s="608"/>
      <c r="SJW13" s="608"/>
      <c r="SJX13" s="608"/>
      <c r="SJY13" s="608"/>
      <c r="SJZ13" s="608"/>
      <c r="SKA13" s="608"/>
      <c r="SKB13" s="608"/>
      <c r="SKC13" s="608"/>
      <c r="SKD13" s="608"/>
      <c r="SKE13" s="608"/>
      <c r="SKF13" s="608"/>
      <c r="SKG13" s="608"/>
      <c r="SKH13" s="608"/>
      <c r="SKI13" s="608"/>
      <c r="SKJ13" s="608"/>
      <c r="SKK13" s="608"/>
      <c r="SKL13" s="608"/>
      <c r="SKM13" s="608"/>
      <c r="SKN13" s="608"/>
      <c r="SKO13" s="608"/>
      <c r="SKP13" s="608"/>
      <c r="SKQ13" s="608"/>
      <c r="SKR13" s="608"/>
      <c r="SKS13" s="608"/>
      <c r="SKT13" s="608"/>
      <c r="SKU13" s="608"/>
      <c r="SKV13" s="608"/>
      <c r="SKW13" s="608"/>
      <c r="SKX13" s="608"/>
      <c r="SKY13" s="608"/>
      <c r="SKZ13" s="608"/>
      <c r="SLA13" s="608"/>
      <c r="SLB13" s="608"/>
      <c r="SLC13" s="608"/>
      <c r="SLD13" s="608"/>
      <c r="SLE13" s="608"/>
      <c r="SLF13" s="608"/>
      <c r="SLG13" s="608"/>
      <c r="SLH13" s="608"/>
      <c r="SLI13" s="608"/>
      <c r="SLJ13" s="608"/>
      <c r="SLK13" s="608"/>
      <c r="SLL13" s="608"/>
      <c r="SLM13" s="608"/>
      <c r="SLN13" s="608"/>
      <c r="SLO13" s="608"/>
      <c r="SLP13" s="608"/>
      <c r="SLQ13" s="608"/>
      <c r="SLR13" s="608"/>
      <c r="SLS13" s="608"/>
      <c r="SLT13" s="608"/>
      <c r="SLU13" s="608"/>
      <c r="SLV13" s="608"/>
      <c r="SLW13" s="608"/>
      <c r="SLX13" s="608"/>
      <c r="SLY13" s="608"/>
      <c r="SLZ13" s="608"/>
      <c r="SMA13" s="608"/>
      <c r="SMB13" s="608"/>
      <c r="SMC13" s="608"/>
      <c r="SMD13" s="608"/>
      <c r="SME13" s="608"/>
      <c r="SMF13" s="608"/>
      <c r="SMG13" s="608"/>
      <c r="SMH13" s="608"/>
      <c r="SMI13" s="608"/>
      <c r="SMJ13" s="608"/>
      <c r="SMK13" s="608"/>
      <c r="SML13" s="608"/>
      <c r="SMM13" s="608"/>
      <c r="SMN13" s="608"/>
      <c r="SMO13" s="608"/>
      <c r="SMP13" s="608"/>
      <c r="SMQ13" s="608"/>
      <c r="SMR13" s="608"/>
      <c r="SMS13" s="608"/>
      <c r="SMT13" s="608"/>
      <c r="SMU13" s="608"/>
      <c r="SMV13" s="608"/>
      <c r="SMW13" s="608"/>
      <c r="SMX13" s="608"/>
      <c r="SMY13" s="608"/>
      <c r="SMZ13" s="608"/>
      <c r="SNA13" s="608"/>
      <c r="SNB13" s="608"/>
      <c r="SNC13" s="608"/>
      <c r="SND13" s="608"/>
      <c r="SNE13" s="608"/>
      <c r="SNF13" s="608"/>
      <c r="SNG13" s="608"/>
      <c r="SNH13" s="608"/>
      <c r="SNI13" s="608"/>
      <c r="SNJ13" s="608"/>
      <c r="SNK13" s="608"/>
      <c r="SNL13" s="608"/>
      <c r="SNM13" s="608"/>
      <c r="SNN13" s="608"/>
      <c r="SNO13" s="608"/>
      <c r="SNP13" s="608"/>
      <c r="SNQ13" s="608"/>
      <c r="SNR13" s="608"/>
      <c r="SNS13" s="608"/>
      <c r="SNT13" s="608"/>
      <c r="SNU13" s="608"/>
      <c r="SNV13" s="608"/>
      <c r="SNW13" s="608"/>
      <c r="SNX13" s="608"/>
      <c r="SNY13" s="608"/>
      <c r="SNZ13" s="608"/>
      <c r="SOA13" s="608"/>
      <c r="SOB13" s="608"/>
      <c r="SOC13" s="608"/>
      <c r="SOD13" s="608"/>
      <c r="SOE13" s="608"/>
      <c r="SOF13" s="608"/>
      <c r="SOG13" s="608"/>
      <c r="SOH13" s="608"/>
      <c r="SOI13" s="608"/>
      <c r="SOJ13" s="608"/>
      <c r="SOK13" s="608"/>
      <c r="SOL13" s="608"/>
      <c r="SOM13" s="608"/>
      <c r="SON13" s="608"/>
      <c r="SOO13" s="608"/>
      <c r="SOP13" s="608"/>
      <c r="SOQ13" s="608"/>
      <c r="SOR13" s="608"/>
      <c r="SOS13" s="608"/>
      <c r="SOT13" s="608"/>
      <c r="SOU13" s="608"/>
      <c r="SOV13" s="608"/>
      <c r="SOW13" s="608"/>
      <c r="SOX13" s="608"/>
      <c r="SOY13" s="608"/>
      <c r="SOZ13" s="608"/>
      <c r="SPA13" s="608"/>
      <c r="SPB13" s="608"/>
      <c r="SPC13" s="608"/>
      <c r="SPD13" s="608"/>
      <c r="SPE13" s="608"/>
      <c r="SPF13" s="608"/>
      <c r="SPG13" s="608"/>
      <c r="SPH13" s="608"/>
      <c r="SPI13" s="608"/>
      <c r="SPJ13" s="608"/>
      <c r="SPK13" s="608"/>
      <c r="SPL13" s="608"/>
      <c r="SPM13" s="608"/>
      <c r="SPN13" s="608"/>
      <c r="SPO13" s="608"/>
      <c r="SPP13" s="608"/>
      <c r="SPQ13" s="608"/>
      <c r="SPR13" s="608"/>
      <c r="SPS13" s="608"/>
      <c r="SPT13" s="608"/>
      <c r="SPU13" s="608"/>
      <c r="SPV13" s="608"/>
      <c r="SPW13" s="608"/>
      <c r="SPX13" s="608"/>
      <c r="SPY13" s="608"/>
      <c r="SPZ13" s="608"/>
      <c r="SQA13" s="608"/>
      <c r="SQB13" s="608"/>
      <c r="SQC13" s="608"/>
      <c r="SQD13" s="608"/>
      <c r="SQE13" s="608"/>
      <c r="SQF13" s="608"/>
      <c r="SQG13" s="608"/>
      <c r="SQH13" s="608"/>
      <c r="SQI13" s="608"/>
      <c r="SQJ13" s="608"/>
      <c r="SQK13" s="608"/>
      <c r="SQL13" s="608"/>
      <c r="SQM13" s="608"/>
      <c r="SQN13" s="608"/>
      <c r="SQO13" s="608"/>
      <c r="SQP13" s="608"/>
      <c r="SQQ13" s="608"/>
      <c r="SQR13" s="608"/>
      <c r="SQS13" s="608"/>
      <c r="SQT13" s="608"/>
      <c r="SQU13" s="608"/>
      <c r="SQV13" s="608"/>
      <c r="SQW13" s="608"/>
      <c r="SQX13" s="608"/>
      <c r="SQY13" s="608"/>
      <c r="SQZ13" s="608"/>
      <c r="SRA13" s="608"/>
      <c r="SRB13" s="608"/>
      <c r="SRC13" s="608"/>
      <c r="SRD13" s="608"/>
      <c r="SRE13" s="608"/>
      <c r="SRF13" s="608"/>
      <c r="SRG13" s="608"/>
      <c r="SRH13" s="608"/>
      <c r="SRI13" s="608"/>
      <c r="SRJ13" s="608"/>
      <c r="SRK13" s="608"/>
      <c r="SRL13" s="608"/>
      <c r="SRM13" s="608"/>
      <c r="SRN13" s="608"/>
      <c r="SRO13" s="608"/>
      <c r="SRP13" s="608"/>
      <c r="SRQ13" s="608"/>
      <c r="SRR13" s="608"/>
      <c r="SRS13" s="608"/>
      <c r="SRT13" s="608"/>
      <c r="SRU13" s="608"/>
      <c r="SRV13" s="608"/>
      <c r="SRW13" s="608"/>
      <c r="SRX13" s="608"/>
      <c r="SRY13" s="608"/>
      <c r="SRZ13" s="608"/>
      <c r="SSA13" s="608"/>
      <c r="SSB13" s="608"/>
      <c r="SSC13" s="608"/>
      <c r="SSD13" s="608"/>
      <c r="SSE13" s="608"/>
      <c r="SSF13" s="608"/>
      <c r="SSG13" s="608"/>
      <c r="SSH13" s="608"/>
      <c r="SSI13" s="608"/>
      <c r="SSJ13" s="608"/>
      <c r="SSK13" s="608"/>
      <c r="SSL13" s="608"/>
      <c r="SSM13" s="608"/>
      <c r="SSN13" s="608"/>
      <c r="SSO13" s="608"/>
      <c r="SSP13" s="608"/>
      <c r="SSQ13" s="608"/>
      <c r="SSR13" s="608"/>
      <c r="SSS13" s="608"/>
      <c r="SST13" s="608"/>
      <c r="SSU13" s="608"/>
      <c r="SSV13" s="608"/>
      <c r="SSW13" s="608"/>
      <c r="SSX13" s="608"/>
      <c r="SSY13" s="608"/>
      <c r="SSZ13" s="608"/>
      <c r="STA13" s="608"/>
      <c r="STB13" s="608"/>
      <c r="STC13" s="608"/>
      <c r="STD13" s="608"/>
      <c r="STE13" s="608"/>
      <c r="STF13" s="608"/>
      <c r="STG13" s="608"/>
      <c r="STH13" s="608"/>
      <c r="STI13" s="608"/>
      <c r="STJ13" s="608"/>
      <c r="STK13" s="608"/>
      <c r="STL13" s="608"/>
      <c r="STM13" s="608"/>
      <c r="STN13" s="608"/>
      <c r="STO13" s="608"/>
      <c r="STP13" s="608"/>
      <c r="STQ13" s="608"/>
      <c r="STR13" s="608"/>
      <c r="STS13" s="608"/>
      <c r="STT13" s="608"/>
      <c r="STU13" s="608"/>
      <c r="STV13" s="608"/>
      <c r="STW13" s="608"/>
      <c r="STX13" s="608"/>
      <c r="STY13" s="608"/>
      <c r="STZ13" s="608"/>
      <c r="SUA13" s="608"/>
      <c r="SUB13" s="608"/>
      <c r="SUC13" s="608"/>
      <c r="SUD13" s="608"/>
      <c r="SUE13" s="608"/>
      <c r="SUF13" s="608"/>
      <c r="SUG13" s="608"/>
      <c r="SUH13" s="608"/>
      <c r="SUI13" s="608"/>
      <c r="SUJ13" s="608"/>
      <c r="SUK13" s="608"/>
      <c r="SUL13" s="608"/>
      <c r="SUM13" s="608"/>
      <c r="SUN13" s="608"/>
      <c r="SUO13" s="608"/>
      <c r="SUP13" s="608"/>
      <c r="SUQ13" s="608"/>
      <c r="SUR13" s="608"/>
      <c r="SUS13" s="608"/>
      <c r="SUT13" s="608"/>
      <c r="SUU13" s="608"/>
      <c r="SUV13" s="608"/>
      <c r="SUW13" s="608"/>
      <c r="SUX13" s="608"/>
      <c r="SUY13" s="608"/>
      <c r="SUZ13" s="608"/>
      <c r="SVA13" s="608"/>
      <c r="SVB13" s="608"/>
      <c r="SVC13" s="608"/>
      <c r="SVD13" s="608"/>
      <c r="SVE13" s="608"/>
      <c r="SVF13" s="608"/>
      <c r="SVG13" s="608"/>
      <c r="SVH13" s="608"/>
      <c r="SVI13" s="608"/>
      <c r="SVJ13" s="608"/>
      <c r="SVK13" s="608"/>
      <c r="SVL13" s="608"/>
      <c r="SVM13" s="608"/>
      <c r="SVN13" s="608"/>
      <c r="SVO13" s="608"/>
      <c r="SVP13" s="608"/>
      <c r="SVQ13" s="608"/>
      <c r="SVR13" s="608"/>
      <c r="SVS13" s="608"/>
      <c r="SVT13" s="608"/>
      <c r="SVU13" s="608"/>
      <c r="SVV13" s="608"/>
      <c r="SVW13" s="608"/>
      <c r="SVX13" s="608"/>
      <c r="SVY13" s="608"/>
      <c r="SVZ13" s="608"/>
      <c r="SWA13" s="608"/>
      <c r="SWB13" s="608"/>
      <c r="SWC13" s="608"/>
      <c r="SWD13" s="608"/>
      <c r="SWE13" s="608"/>
      <c r="SWF13" s="608"/>
      <c r="SWG13" s="608"/>
      <c r="SWH13" s="608"/>
      <c r="SWI13" s="608"/>
      <c r="SWJ13" s="608"/>
      <c r="SWK13" s="608"/>
      <c r="SWL13" s="608"/>
      <c r="SWM13" s="608"/>
      <c r="SWN13" s="608"/>
      <c r="SWO13" s="608"/>
      <c r="SWP13" s="608"/>
      <c r="SWQ13" s="608"/>
      <c r="SWR13" s="608"/>
      <c r="SWS13" s="608"/>
      <c r="SWT13" s="608"/>
      <c r="SWU13" s="608"/>
      <c r="SWV13" s="608"/>
      <c r="SWW13" s="608"/>
      <c r="SWX13" s="608"/>
      <c r="SWY13" s="608"/>
      <c r="SWZ13" s="608"/>
      <c r="SXA13" s="608"/>
      <c r="SXB13" s="608"/>
      <c r="SXC13" s="608"/>
      <c r="SXD13" s="608"/>
      <c r="SXE13" s="608"/>
      <c r="SXF13" s="608"/>
      <c r="SXG13" s="608"/>
      <c r="SXH13" s="608"/>
      <c r="SXI13" s="608"/>
      <c r="SXJ13" s="608"/>
      <c r="SXK13" s="608"/>
      <c r="SXL13" s="608"/>
      <c r="SXM13" s="608"/>
      <c r="SXN13" s="608"/>
      <c r="SXO13" s="608"/>
      <c r="SXP13" s="608"/>
      <c r="SXQ13" s="608"/>
      <c r="SXR13" s="608"/>
      <c r="SXS13" s="608"/>
      <c r="SXT13" s="608"/>
      <c r="SXU13" s="608"/>
      <c r="SXV13" s="608"/>
      <c r="SXW13" s="608"/>
      <c r="SXX13" s="608"/>
      <c r="SXY13" s="608"/>
      <c r="SXZ13" s="608"/>
      <c r="SYA13" s="608"/>
      <c r="SYB13" s="608"/>
      <c r="SYC13" s="608"/>
      <c r="SYD13" s="608"/>
      <c r="SYE13" s="608"/>
      <c r="SYF13" s="608"/>
      <c r="SYG13" s="608"/>
      <c r="SYH13" s="608"/>
      <c r="SYI13" s="608"/>
      <c r="SYJ13" s="608"/>
      <c r="SYK13" s="608"/>
      <c r="SYL13" s="608"/>
      <c r="SYM13" s="608"/>
      <c r="SYN13" s="608"/>
      <c r="SYO13" s="608"/>
      <c r="SYP13" s="608"/>
      <c r="SYQ13" s="608"/>
      <c r="SYR13" s="608"/>
      <c r="SYS13" s="608"/>
      <c r="SYT13" s="608"/>
      <c r="SYU13" s="608"/>
      <c r="SYV13" s="608"/>
      <c r="SYW13" s="608"/>
      <c r="SYX13" s="608"/>
      <c r="SYY13" s="608"/>
      <c r="SYZ13" s="608"/>
      <c r="SZA13" s="608"/>
      <c r="SZB13" s="608"/>
      <c r="SZC13" s="608"/>
      <c r="SZD13" s="608"/>
      <c r="SZE13" s="608"/>
      <c r="SZF13" s="608"/>
      <c r="SZG13" s="608"/>
      <c r="SZH13" s="608"/>
      <c r="SZI13" s="608"/>
      <c r="SZJ13" s="608"/>
      <c r="SZK13" s="608"/>
      <c r="SZL13" s="608"/>
      <c r="SZM13" s="608"/>
      <c r="SZN13" s="608"/>
      <c r="SZO13" s="608"/>
      <c r="SZP13" s="608"/>
      <c r="SZQ13" s="608"/>
      <c r="SZR13" s="608"/>
      <c r="SZS13" s="608"/>
      <c r="SZT13" s="608"/>
      <c r="SZU13" s="608"/>
      <c r="SZV13" s="608"/>
      <c r="SZW13" s="608"/>
      <c r="SZX13" s="608"/>
      <c r="SZY13" s="608"/>
      <c r="SZZ13" s="608"/>
      <c r="TAA13" s="608"/>
      <c r="TAB13" s="608"/>
      <c r="TAC13" s="608"/>
      <c r="TAD13" s="608"/>
      <c r="TAE13" s="608"/>
      <c r="TAF13" s="608"/>
      <c r="TAG13" s="608"/>
      <c r="TAH13" s="608"/>
      <c r="TAI13" s="608"/>
      <c r="TAJ13" s="608"/>
      <c r="TAK13" s="608"/>
      <c r="TAL13" s="608"/>
      <c r="TAM13" s="608"/>
      <c r="TAN13" s="608"/>
      <c r="TAO13" s="608"/>
      <c r="TAP13" s="608"/>
      <c r="TAQ13" s="608"/>
      <c r="TAR13" s="608"/>
      <c r="TAS13" s="608"/>
      <c r="TAT13" s="608"/>
      <c r="TAU13" s="608"/>
      <c r="TAV13" s="608"/>
      <c r="TAW13" s="608"/>
      <c r="TAX13" s="608"/>
      <c r="TAY13" s="608"/>
      <c r="TAZ13" s="608"/>
      <c r="TBA13" s="608"/>
      <c r="TBB13" s="608"/>
      <c r="TBC13" s="608"/>
      <c r="TBD13" s="608"/>
      <c r="TBE13" s="608"/>
      <c r="TBF13" s="608"/>
      <c r="TBG13" s="608"/>
      <c r="TBH13" s="608"/>
      <c r="TBI13" s="608"/>
      <c r="TBJ13" s="608"/>
      <c r="TBK13" s="608"/>
      <c r="TBL13" s="608"/>
      <c r="TBM13" s="608"/>
      <c r="TBN13" s="608"/>
      <c r="TBO13" s="608"/>
      <c r="TBP13" s="608"/>
      <c r="TBQ13" s="608"/>
      <c r="TBR13" s="608"/>
      <c r="TBS13" s="608"/>
      <c r="TBT13" s="608"/>
      <c r="TBU13" s="608"/>
      <c r="TBV13" s="608"/>
      <c r="TBW13" s="608"/>
      <c r="TBX13" s="608"/>
      <c r="TBY13" s="608"/>
      <c r="TBZ13" s="608"/>
      <c r="TCA13" s="608"/>
      <c r="TCB13" s="608"/>
      <c r="TCC13" s="608"/>
      <c r="TCD13" s="608"/>
      <c r="TCE13" s="608"/>
      <c r="TCF13" s="608"/>
      <c r="TCG13" s="608"/>
      <c r="TCH13" s="608"/>
      <c r="TCI13" s="608"/>
      <c r="TCJ13" s="608"/>
      <c r="TCK13" s="608"/>
      <c r="TCL13" s="608"/>
      <c r="TCM13" s="608"/>
      <c r="TCN13" s="608"/>
      <c r="TCO13" s="608"/>
      <c r="TCP13" s="608"/>
      <c r="TCQ13" s="608"/>
      <c r="TCR13" s="608"/>
      <c r="TCS13" s="608"/>
      <c r="TCT13" s="608"/>
      <c r="TCU13" s="608"/>
      <c r="TCV13" s="608"/>
      <c r="TCW13" s="608"/>
      <c r="TCX13" s="608"/>
      <c r="TCY13" s="608"/>
      <c r="TCZ13" s="608"/>
      <c r="TDA13" s="608"/>
      <c r="TDB13" s="608"/>
      <c r="TDC13" s="608"/>
      <c r="TDD13" s="608"/>
      <c r="TDE13" s="608"/>
      <c r="TDF13" s="608"/>
      <c r="TDG13" s="608"/>
      <c r="TDH13" s="608"/>
      <c r="TDI13" s="608"/>
      <c r="TDJ13" s="608"/>
      <c r="TDK13" s="608"/>
      <c r="TDL13" s="608"/>
      <c r="TDM13" s="608"/>
      <c r="TDN13" s="608"/>
      <c r="TDO13" s="608"/>
      <c r="TDP13" s="608"/>
      <c r="TDQ13" s="608"/>
      <c r="TDR13" s="608"/>
      <c r="TDS13" s="608"/>
      <c r="TDT13" s="608"/>
      <c r="TDU13" s="608"/>
      <c r="TDV13" s="608"/>
      <c r="TDW13" s="608"/>
      <c r="TDX13" s="608"/>
      <c r="TDY13" s="608"/>
      <c r="TDZ13" s="608"/>
      <c r="TEA13" s="608"/>
      <c r="TEB13" s="608"/>
      <c r="TEC13" s="608"/>
      <c r="TED13" s="608"/>
      <c r="TEE13" s="608"/>
      <c r="TEF13" s="608"/>
      <c r="TEG13" s="608"/>
      <c r="TEH13" s="608"/>
      <c r="TEI13" s="608"/>
      <c r="TEJ13" s="608"/>
      <c r="TEK13" s="608"/>
      <c r="TEL13" s="608"/>
      <c r="TEM13" s="608"/>
      <c r="TEN13" s="608"/>
      <c r="TEO13" s="608"/>
      <c r="TEP13" s="608"/>
      <c r="TEQ13" s="608"/>
      <c r="TER13" s="608"/>
      <c r="TES13" s="608"/>
      <c r="TET13" s="608"/>
      <c r="TEU13" s="608"/>
      <c r="TEV13" s="608"/>
      <c r="TEW13" s="608"/>
      <c r="TEX13" s="608"/>
      <c r="TEY13" s="608"/>
      <c r="TEZ13" s="608"/>
      <c r="TFA13" s="608"/>
      <c r="TFB13" s="608"/>
      <c r="TFC13" s="608"/>
      <c r="TFD13" s="608"/>
      <c r="TFE13" s="608"/>
      <c r="TFF13" s="608"/>
      <c r="TFG13" s="608"/>
      <c r="TFH13" s="608"/>
      <c r="TFI13" s="608"/>
      <c r="TFJ13" s="608"/>
      <c r="TFK13" s="608"/>
      <c r="TFL13" s="608"/>
      <c r="TFM13" s="608"/>
      <c r="TFN13" s="608"/>
      <c r="TFO13" s="608"/>
      <c r="TFP13" s="608"/>
      <c r="TFQ13" s="608"/>
      <c r="TFR13" s="608"/>
      <c r="TFS13" s="608"/>
      <c r="TFT13" s="608"/>
      <c r="TFU13" s="608"/>
      <c r="TFV13" s="608"/>
      <c r="TFW13" s="608"/>
      <c r="TFX13" s="608"/>
      <c r="TFY13" s="608"/>
      <c r="TFZ13" s="608"/>
      <c r="TGA13" s="608"/>
      <c r="TGB13" s="608"/>
      <c r="TGC13" s="608"/>
      <c r="TGD13" s="608"/>
      <c r="TGE13" s="608"/>
      <c r="TGF13" s="608"/>
      <c r="TGG13" s="608"/>
      <c r="TGH13" s="608"/>
      <c r="TGI13" s="608"/>
      <c r="TGJ13" s="608"/>
      <c r="TGK13" s="608"/>
      <c r="TGL13" s="608"/>
      <c r="TGM13" s="608"/>
      <c r="TGN13" s="608"/>
      <c r="TGO13" s="608"/>
      <c r="TGP13" s="608"/>
      <c r="TGQ13" s="608"/>
      <c r="TGR13" s="608"/>
      <c r="TGS13" s="608"/>
      <c r="TGT13" s="608"/>
      <c r="TGU13" s="608"/>
      <c r="TGV13" s="608"/>
      <c r="TGW13" s="608"/>
      <c r="TGX13" s="608"/>
      <c r="TGY13" s="608"/>
      <c r="TGZ13" s="608"/>
      <c r="THA13" s="608"/>
      <c r="THB13" s="608"/>
      <c r="THC13" s="608"/>
      <c r="THD13" s="608"/>
      <c r="THE13" s="608"/>
      <c r="THF13" s="608"/>
      <c r="THG13" s="608"/>
      <c r="THH13" s="608"/>
      <c r="THI13" s="608"/>
      <c r="THJ13" s="608"/>
      <c r="THK13" s="608"/>
      <c r="THL13" s="608"/>
      <c r="THM13" s="608"/>
      <c r="THN13" s="608"/>
      <c r="THO13" s="608"/>
      <c r="THP13" s="608"/>
      <c r="THQ13" s="608"/>
      <c r="THR13" s="608"/>
      <c r="THS13" s="608"/>
      <c r="THT13" s="608"/>
      <c r="THU13" s="608"/>
      <c r="THV13" s="608"/>
      <c r="THW13" s="608"/>
      <c r="THX13" s="608"/>
      <c r="THY13" s="608"/>
      <c r="THZ13" s="608"/>
      <c r="TIA13" s="608"/>
      <c r="TIB13" s="608"/>
      <c r="TIC13" s="608"/>
      <c r="TID13" s="608"/>
      <c r="TIE13" s="608"/>
      <c r="TIF13" s="608"/>
      <c r="TIG13" s="608"/>
      <c r="TIH13" s="608"/>
      <c r="TII13" s="608"/>
      <c r="TIJ13" s="608"/>
      <c r="TIK13" s="608"/>
      <c r="TIL13" s="608"/>
      <c r="TIM13" s="608"/>
      <c r="TIN13" s="608"/>
      <c r="TIO13" s="608"/>
      <c r="TIP13" s="608"/>
      <c r="TIQ13" s="608"/>
      <c r="TIR13" s="608"/>
      <c r="TIS13" s="608"/>
      <c r="TIT13" s="608"/>
      <c r="TIU13" s="608"/>
      <c r="TIV13" s="608"/>
      <c r="TIW13" s="608"/>
      <c r="TIX13" s="608"/>
      <c r="TIY13" s="608"/>
      <c r="TIZ13" s="608"/>
      <c r="TJA13" s="608"/>
      <c r="TJB13" s="608"/>
      <c r="TJC13" s="608"/>
      <c r="TJD13" s="608"/>
      <c r="TJE13" s="608"/>
      <c r="TJF13" s="608"/>
      <c r="TJG13" s="608"/>
      <c r="TJH13" s="608"/>
      <c r="TJI13" s="608"/>
      <c r="TJJ13" s="608"/>
      <c r="TJK13" s="608"/>
      <c r="TJL13" s="608"/>
      <c r="TJM13" s="608"/>
      <c r="TJN13" s="608"/>
      <c r="TJO13" s="608"/>
      <c r="TJP13" s="608"/>
      <c r="TJQ13" s="608"/>
      <c r="TJR13" s="608"/>
      <c r="TJS13" s="608"/>
      <c r="TJT13" s="608"/>
      <c r="TJU13" s="608"/>
      <c r="TJV13" s="608"/>
      <c r="TJW13" s="608"/>
      <c r="TJX13" s="608"/>
      <c r="TJY13" s="608"/>
      <c r="TJZ13" s="608"/>
      <c r="TKA13" s="608"/>
      <c r="TKB13" s="608"/>
      <c r="TKC13" s="608"/>
      <c r="TKD13" s="608"/>
      <c r="TKE13" s="608"/>
      <c r="TKF13" s="608"/>
      <c r="TKG13" s="608"/>
      <c r="TKH13" s="608"/>
      <c r="TKI13" s="608"/>
      <c r="TKJ13" s="608"/>
      <c r="TKK13" s="608"/>
      <c r="TKL13" s="608"/>
      <c r="TKM13" s="608"/>
      <c r="TKN13" s="608"/>
      <c r="TKO13" s="608"/>
      <c r="TKP13" s="608"/>
      <c r="TKQ13" s="608"/>
      <c r="TKR13" s="608"/>
      <c r="TKS13" s="608"/>
      <c r="TKT13" s="608"/>
      <c r="TKU13" s="608"/>
      <c r="TKV13" s="608"/>
      <c r="TKW13" s="608"/>
      <c r="TKX13" s="608"/>
      <c r="TKY13" s="608"/>
      <c r="TKZ13" s="608"/>
      <c r="TLA13" s="608"/>
      <c r="TLB13" s="608"/>
      <c r="TLC13" s="608"/>
      <c r="TLD13" s="608"/>
      <c r="TLE13" s="608"/>
      <c r="TLF13" s="608"/>
      <c r="TLG13" s="608"/>
      <c r="TLH13" s="608"/>
      <c r="TLI13" s="608"/>
      <c r="TLJ13" s="608"/>
      <c r="TLK13" s="608"/>
      <c r="TLL13" s="608"/>
      <c r="TLM13" s="608"/>
      <c r="TLN13" s="608"/>
      <c r="TLO13" s="608"/>
      <c r="TLP13" s="608"/>
      <c r="TLQ13" s="608"/>
      <c r="TLR13" s="608"/>
      <c r="TLS13" s="608"/>
      <c r="TLT13" s="608"/>
      <c r="TLU13" s="608"/>
      <c r="TLV13" s="608"/>
      <c r="TLW13" s="608"/>
      <c r="TLX13" s="608"/>
      <c r="TLY13" s="608"/>
      <c r="TLZ13" s="608"/>
      <c r="TMA13" s="608"/>
      <c r="TMB13" s="608"/>
      <c r="TMC13" s="608"/>
      <c r="TMD13" s="608"/>
      <c r="TME13" s="608"/>
      <c r="TMF13" s="608"/>
      <c r="TMG13" s="608"/>
      <c r="TMH13" s="608"/>
      <c r="TMI13" s="608"/>
      <c r="TMJ13" s="608"/>
      <c r="TMK13" s="608"/>
      <c r="TML13" s="608"/>
      <c r="TMM13" s="608"/>
      <c r="TMN13" s="608"/>
      <c r="TMO13" s="608"/>
      <c r="TMP13" s="608"/>
      <c r="TMQ13" s="608"/>
      <c r="TMR13" s="608"/>
      <c r="TMS13" s="608"/>
      <c r="TMT13" s="608"/>
      <c r="TMU13" s="608"/>
      <c r="TMV13" s="608"/>
      <c r="TMW13" s="608"/>
      <c r="TMX13" s="608"/>
      <c r="TMY13" s="608"/>
      <c r="TMZ13" s="608"/>
      <c r="TNA13" s="608"/>
      <c r="TNB13" s="608"/>
      <c r="TNC13" s="608"/>
      <c r="TND13" s="608"/>
      <c r="TNE13" s="608"/>
      <c r="TNF13" s="608"/>
      <c r="TNG13" s="608"/>
      <c r="TNH13" s="608"/>
      <c r="TNI13" s="608"/>
      <c r="TNJ13" s="608"/>
      <c r="TNK13" s="608"/>
      <c r="TNL13" s="608"/>
      <c r="TNM13" s="608"/>
      <c r="TNN13" s="608"/>
      <c r="TNO13" s="608"/>
      <c r="TNP13" s="608"/>
      <c r="TNQ13" s="608"/>
      <c r="TNR13" s="608"/>
      <c r="TNS13" s="608"/>
      <c r="TNT13" s="608"/>
      <c r="TNU13" s="608"/>
      <c r="TNV13" s="608"/>
      <c r="TNW13" s="608"/>
      <c r="TNX13" s="608"/>
      <c r="TNY13" s="608"/>
      <c r="TNZ13" s="608"/>
      <c r="TOA13" s="608"/>
      <c r="TOB13" s="608"/>
      <c r="TOC13" s="608"/>
      <c r="TOD13" s="608"/>
      <c r="TOE13" s="608"/>
      <c r="TOF13" s="608"/>
      <c r="TOG13" s="608"/>
      <c r="TOH13" s="608"/>
      <c r="TOI13" s="608"/>
      <c r="TOJ13" s="608"/>
      <c r="TOK13" s="608"/>
      <c r="TOL13" s="608"/>
      <c r="TOM13" s="608"/>
      <c r="TON13" s="608"/>
      <c r="TOO13" s="608"/>
      <c r="TOP13" s="608"/>
      <c r="TOQ13" s="608"/>
      <c r="TOR13" s="608"/>
      <c r="TOS13" s="608"/>
      <c r="TOT13" s="608"/>
      <c r="TOU13" s="608"/>
      <c r="TOV13" s="608"/>
      <c r="TOW13" s="608"/>
      <c r="TOX13" s="608"/>
      <c r="TOY13" s="608"/>
      <c r="TOZ13" s="608"/>
      <c r="TPA13" s="608"/>
      <c r="TPB13" s="608"/>
      <c r="TPC13" s="608"/>
      <c r="TPD13" s="608"/>
      <c r="TPE13" s="608"/>
      <c r="TPF13" s="608"/>
      <c r="TPG13" s="608"/>
      <c r="TPH13" s="608"/>
      <c r="TPI13" s="608"/>
      <c r="TPJ13" s="608"/>
      <c r="TPK13" s="608"/>
      <c r="TPL13" s="608"/>
      <c r="TPM13" s="608"/>
      <c r="TPN13" s="608"/>
      <c r="TPO13" s="608"/>
      <c r="TPP13" s="608"/>
      <c r="TPQ13" s="608"/>
      <c r="TPR13" s="608"/>
      <c r="TPS13" s="608"/>
      <c r="TPT13" s="608"/>
      <c r="TPU13" s="608"/>
      <c r="TPV13" s="608"/>
      <c r="TPW13" s="608"/>
      <c r="TPX13" s="608"/>
      <c r="TPY13" s="608"/>
      <c r="TPZ13" s="608"/>
      <c r="TQA13" s="608"/>
      <c r="TQB13" s="608"/>
      <c r="TQC13" s="608"/>
      <c r="TQD13" s="608"/>
      <c r="TQE13" s="608"/>
      <c r="TQF13" s="608"/>
      <c r="TQG13" s="608"/>
      <c r="TQH13" s="608"/>
      <c r="TQI13" s="608"/>
      <c r="TQJ13" s="608"/>
      <c r="TQK13" s="608"/>
      <c r="TQL13" s="608"/>
      <c r="TQM13" s="608"/>
      <c r="TQN13" s="608"/>
      <c r="TQO13" s="608"/>
      <c r="TQP13" s="608"/>
      <c r="TQQ13" s="608"/>
      <c r="TQR13" s="608"/>
      <c r="TQS13" s="608"/>
      <c r="TQT13" s="608"/>
      <c r="TQU13" s="608"/>
      <c r="TQV13" s="608"/>
      <c r="TQW13" s="608"/>
      <c r="TQX13" s="608"/>
      <c r="TQY13" s="608"/>
      <c r="TQZ13" s="608"/>
      <c r="TRA13" s="608"/>
      <c r="TRB13" s="608"/>
      <c r="TRC13" s="608"/>
      <c r="TRD13" s="608"/>
      <c r="TRE13" s="608"/>
      <c r="TRF13" s="608"/>
      <c r="TRG13" s="608"/>
      <c r="TRH13" s="608"/>
      <c r="TRI13" s="608"/>
      <c r="TRJ13" s="608"/>
      <c r="TRK13" s="608"/>
      <c r="TRL13" s="608"/>
      <c r="TRM13" s="608"/>
      <c r="TRN13" s="608"/>
      <c r="TRO13" s="608"/>
      <c r="TRP13" s="608"/>
      <c r="TRQ13" s="608"/>
      <c r="TRR13" s="608"/>
      <c r="TRS13" s="608"/>
      <c r="TRT13" s="608"/>
      <c r="TRU13" s="608"/>
      <c r="TRV13" s="608"/>
      <c r="TRW13" s="608"/>
      <c r="TRX13" s="608"/>
      <c r="TRY13" s="608"/>
      <c r="TRZ13" s="608"/>
      <c r="TSA13" s="608"/>
      <c r="TSB13" s="608"/>
      <c r="TSC13" s="608"/>
      <c r="TSD13" s="608"/>
      <c r="TSE13" s="608"/>
      <c r="TSF13" s="608"/>
      <c r="TSG13" s="608"/>
      <c r="TSH13" s="608"/>
      <c r="TSI13" s="608"/>
      <c r="TSJ13" s="608"/>
      <c r="TSK13" s="608"/>
      <c r="TSL13" s="608"/>
      <c r="TSM13" s="608"/>
      <c r="TSN13" s="608"/>
      <c r="TSO13" s="608"/>
      <c r="TSP13" s="608"/>
      <c r="TSQ13" s="608"/>
      <c r="TSR13" s="608"/>
      <c r="TSS13" s="608"/>
      <c r="TST13" s="608"/>
      <c r="TSU13" s="608"/>
      <c r="TSV13" s="608"/>
      <c r="TSW13" s="608"/>
      <c r="TSX13" s="608"/>
      <c r="TSY13" s="608"/>
      <c r="TSZ13" s="608"/>
      <c r="TTA13" s="608"/>
      <c r="TTB13" s="608"/>
      <c r="TTC13" s="608"/>
      <c r="TTD13" s="608"/>
      <c r="TTE13" s="608"/>
      <c r="TTF13" s="608"/>
      <c r="TTG13" s="608"/>
      <c r="TTH13" s="608"/>
      <c r="TTI13" s="608"/>
      <c r="TTJ13" s="608"/>
      <c r="TTK13" s="608"/>
      <c r="TTL13" s="608"/>
      <c r="TTM13" s="608"/>
      <c r="TTN13" s="608"/>
      <c r="TTO13" s="608"/>
      <c r="TTP13" s="608"/>
      <c r="TTQ13" s="608"/>
      <c r="TTR13" s="608"/>
      <c r="TTS13" s="608"/>
      <c r="TTT13" s="608"/>
      <c r="TTU13" s="608"/>
      <c r="TTV13" s="608"/>
      <c r="TTW13" s="608"/>
      <c r="TTX13" s="608"/>
      <c r="TTY13" s="608"/>
      <c r="TTZ13" s="608"/>
      <c r="TUA13" s="608"/>
      <c r="TUB13" s="608"/>
      <c r="TUC13" s="608"/>
      <c r="TUD13" s="608"/>
      <c r="TUE13" s="608"/>
      <c r="TUF13" s="608"/>
      <c r="TUG13" s="608"/>
      <c r="TUH13" s="608"/>
      <c r="TUI13" s="608"/>
      <c r="TUJ13" s="608"/>
      <c r="TUK13" s="608"/>
      <c r="TUL13" s="608"/>
      <c r="TUM13" s="608"/>
      <c r="TUN13" s="608"/>
      <c r="TUO13" s="608"/>
      <c r="TUP13" s="608"/>
      <c r="TUQ13" s="608"/>
      <c r="TUR13" s="608"/>
      <c r="TUS13" s="608"/>
      <c r="TUT13" s="608"/>
      <c r="TUU13" s="608"/>
      <c r="TUV13" s="608"/>
      <c r="TUW13" s="608"/>
      <c r="TUX13" s="608"/>
      <c r="TUY13" s="608"/>
      <c r="TUZ13" s="608"/>
      <c r="TVA13" s="608"/>
      <c r="TVB13" s="608"/>
      <c r="TVC13" s="608"/>
      <c r="TVD13" s="608"/>
      <c r="TVE13" s="608"/>
      <c r="TVF13" s="608"/>
      <c r="TVG13" s="608"/>
      <c r="TVH13" s="608"/>
      <c r="TVI13" s="608"/>
      <c r="TVJ13" s="608"/>
      <c r="TVK13" s="608"/>
      <c r="TVL13" s="608"/>
      <c r="TVM13" s="608"/>
      <c r="TVN13" s="608"/>
      <c r="TVO13" s="608"/>
      <c r="TVP13" s="608"/>
      <c r="TVQ13" s="608"/>
      <c r="TVR13" s="608"/>
      <c r="TVS13" s="608"/>
      <c r="TVT13" s="608"/>
      <c r="TVU13" s="608"/>
      <c r="TVV13" s="608"/>
      <c r="TVW13" s="608"/>
      <c r="TVX13" s="608"/>
      <c r="TVY13" s="608"/>
      <c r="TVZ13" s="608"/>
      <c r="TWA13" s="608"/>
      <c r="TWB13" s="608"/>
      <c r="TWC13" s="608"/>
      <c r="TWD13" s="608"/>
      <c r="TWE13" s="608"/>
      <c r="TWF13" s="608"/>
      <c r="TWG13" s="608"/>
      <c r="TWH13" s="608"/>
      <c r="TWI13" s="608"/>
      <c r="TWJ13" s="608"/>
      <c r="TWK13" s="608"/>
      <c r="TWL13" s="608"/>
      <c r="TWM13" s="608"/>
      <c r="TWN13" s="608"/>
      <c r="TWO13" s="608"/>
      <c r="TWP13" s="608"/>
      <c r="TWQ13" s="608"/>
      <c r="TWR13" s="608"/>
      <c r="TWS13" s="608"/>
      <c r="TWT13" s="608"/>
      <c r="TWU13" s="608"/>
      <c r="TWV13" s="608"/>
      <c r="TWW13" s="608"/>
      <c r="TWX13" s="608"/>
      <c r="TWY13" s="608"/>
      <c r="TWZ13" s="608"/>
      <c r="TXA13" s="608"/>
      <c r="TXB13" s="608"/>
      <c r="TXC13" s="608"/>
      <c r="TXD13" s="608"/>
      <c r="TXE13" s="608"/>
      <c r="TXF13" s="608"/>
      <c r="TXG13" s="608"/>
      <c r="TXH13" s="608"/>
      <c r="TXI13" s="608"/>
      <c r="TXJ13" s="608"/>
      <c r="TXK13" s="608"/>
      <c r="TXL13" s="608"/>
      <c r="TXM13" s="608"/>
      <c r="TXN13" s="608"/>
      <c r="TXO13" s="608"/>
      <c r="TXP13" s="608"/>
      <c r="TXQ13" s="608"/>
      <c r="TXR13" s="608"/>
      <c r="TXS13" s="608"/>
      <c r="TXT13" s="608"/>
      <c r="TXU13" s="608"/>
      <c r="TXV13" s="608"/>
      <c r="TXW13" s="608"/>
      <c r="TXX13" s="608"/>
      <c r="TXY13" s="608"/>
      <c r="TXZ13" s="608"/>
      <c r="TYA13" s="608"/>
      <c r="TYB13" s="608"/>
      <c r="TYC13" s="608"/>
      <c r="TYD13" s="608"/>
      <c r="TYE13" s="608"/>
      <c r="TYF13" s="608"/>
      <c r="TYG13" s="608"/>
      <c r="TYH13" s="608"/>
      <c r="TYI13" s="608"/>
      <c r="TYJ13" s="608"/>
      <c r="TYK13" s="608"/>
      <c r="TYL13" s="608"/>
      <c r="TYM13" s="608"/>
      <c r="TYN13" s="608"/>
      <c r="TYO13" s="608"/>
      <c r="TYP13" s="608"/>
      <c r="TYQ13" s="608"/>
      <c r="TYR13" s="608"/>
      <c r="TYS13" s="608"/>
      <c r="TYT13" s="608"/>
      <c r="TYU13" s="608"/>
      <c r="TYV13" s="608"/>
      <c r="TYW13" s="608"/>
      <c r="TYX13" s="608"/>
      <c r="TYY13" s="608"/>
      <c r="TYZ13" s="608"/>
      <c r="TZA13" s="608"/>
      <c r="TZB13" s="608"/>
      <c r="TZC13" s="608"/>
      <c r="TZD13" s="608"/>
      <c r="TZE13" s="608"/>
      <c r="TZF13" s="608"/>
      <c r="TZG13" s="608"/>
      <c r="TZH13" s="608"/>
      <c r="TZI13" s="608"/>
      <c r="TZJ13" s="608"/>
      <c r="TZK13" s="608"/>
      <c r="TZL13" s="608"/>
      <c r="TZM13" s="608"/>
      <c r="TZN13" s="608"/>
      <c r="TZO13" s="608"/>
      <c r="TZP13" s="608"/>
      <c r="TZQ13" s="608"/>
      <c r="TZR13" s="608"/>
      <c r="TZS13" s="608"/>
      <c r="TZT13" s="608"/>
      <c r="TZU13" s="608"/>
      <c r="TZV13" s="608"/>
      <c r="TZW13" s="608"/>
      <c r="TZX13" s="608"/>
      <c r="TZY13" s="608"/>
      <c r="TZZ13" s="608"/>
      <c r="UAA13" s="608"/>
      <c r="UAB13" s="608"/>
      <c r="UAC13" s="608"/>
      <c r="UAD13" s="608"/>
      <c r="UAE13" s="608"/>
      <c r="UAF13" s="608"/>
      <c r="UAG13" s="608"/>
      <c r="UAH13" s="608"/>
      <c r="UAI13" s="608"/>
      <c r="UAJ13" s="608"/>
      <c r="UAK13" s="608"/>
      <c r="UAL13" s="608"/>
      <c r="UAM13" s="608"/>
      <c r="UAN13" s="608"/>
      <c r="UAO13" s="608"/>
      <c r="UAP13" s="608"/>
      <c r="UAQ13" s="608"/>
      <c r="UAR13" s="608"/>
      <c r="UAS13" s="608"/>
      <c r="UAT13" s="608"/>
      <c r="UAU13" s="608"/>
      <c r="UAV13" s="608"/>
      <c r="UAW13" s="608"/>
      <c r="UAX13" s="608"/>
      <c r="UAY13" s="608"/>
      <c r="UAZ13" s="608"/>
      <c r="UBA13" s="608"/>
      <c r="UBB13" s="608"/>
      <c r="UBC13" s="608"/>
      <c r="UBD13" s="608"/>
      <c r="UBE13" s="608"/>
      <c r="UBF13" s="608"/>
      <c r="UBG13" s="608"/>
      <c r="UBH13" s="608"/>
      <c r="UBI13" s="608"/>
      <c r="UBJ13" s="608"/>
      <c r="UBK13" s="608"/>
      <c r="UBL13" s="608"/>
      <c r="UBM13" s="608"/>
      <c r="UBN13" s="608"/>
      <c r="UBO13" s="608"/>
      <c r="UBP13" s="608"/>
      <c r="UBQ13" s="608"/>
      <c r="UBR13" s="608"/>
      <c r="UBS13" s="608"/>
      <c r="UBT13" s="608"/>
      <c r="UBU13" s="608"/>
      <c r="UBV13" s="608"/>
      <c r="UBW13" s="608"/>
      <c r="UBX13" s="608"/>
      <c r="UBY13" s="608"/>
      <c r="UBZ13" s="608"/>
      <c r="UCA13" s="608"/>
      <c r="UCB13" s="608"/>
      <c r="UCC13" s="608"/>
      <c r="UCD13" s="608"/>
      <c r="UCE13" s="608"/>
      <c r="UCF13" s="608"/>
      <c r="UCG13" s="608"/>
      <c r="UCH13" s="608"/>
      <c r="UCI13" s="608"/>
      <c r="UCJ13" s="608"/>
      <c r="UCK13" s="608"/>
      <c r="UCL13" s="608"/>
      <c r="UCM13" s="608"/>
      <c r="UCN13" s="608"/>
      <c r="UCO13" s="608"/>
      <c r="UCP13" s="608"/>
      <c r="UCQ13" s="608"/>
      <c r="UCR13" s="608"/>
      <c r="UCS13" s="608"/>
      <c r="UCT13" s="608"/>
      <c r="UCU13" s="608"/>
      <c r="UCV13" s="608"/>
      <c r="UCW13" s="608"/>
      <c r="UCX13" s="608"/>
      <c r="UCY13" s="608"/>
      <c r="UCZ13" s="608"/>
      <c r="UDA13" s="608"/>
      <c r="UDB13" s="608"/>
      <c r="UDC13" s="608"/>
      <c r="UDD13" s="608"/>
      <c r="UDE13" s="608"/>
      <c r="UDF13" s="608"/>
      <c r="UDG13" s="608"/>
      <c r="UDH13" s="608"/>
      <c r="UDI13" s="608"/>
      <c r="UDJ13" s="608"/>
      <c r="UDK13" s="608"/>
      <c r="UDL13" s="608"/>
      <c r="UDM13" s="608"/>
      <c r="UDN13" s="608"/>
      <c r="UDO13" s="608"/>
      <c r="UDP13" s="608"/>
      <c r="UDQ13" s="608"/>
      <c r="UDR13" s="608"/>
      <c r="UDS13" s="608"/>
      <c r="UDT13" s="608"/>
      <c r="UDU13" s="608"/>
      <c r="UDV13" s="608"/>
      <c r="UDW13" s="608"/>
      <c r="UDX13" s="608"/>
      <c r="UDY13" s="608"/>
      <c r="UDZ13" s="608"/>
      <c r="UEA13" s="608"/>
      <c r="UEB13" s="608"/>
      <c r="UEC13" s="608"/>
      <c r="UED13" s="608"/>
      <c r="UEE13" s="608"/>
      <c r="UEF13" s="608"/>
      <c r="UEG13" s="608"/>
      <c r="UEH13" s="608"/>
      <c r="UEI13" s="608"/>
      <c r="UEJ13" s="608"/>
      <c r="UEK13" s="608"/>
      <c r="UEL13" s="608"/>
      <c r="UEM13" s="608"/>
      <c r="UEN13" s="608"/>
      <c r="UEO13" s="608"/>
      <c r="UEP13" s="608"/>
      <c r="UEQ13" s="608"/>
      <c r="UER13" s="608"/>
      <c r="UES13" s="608"/>
      <c r="UET13" s="608"/>
      <c r="UEU13" s="608"/>
      <c r="UEV13" s="608"/>
      <c r="UEW13" s="608"/>
      <c r="UEX13" s="608"/>
      <c r="UEY13" s="608"/>
      <c r="UEZ13" s="608"/>
      <c r="UFA13" s="608"/>
      <c r="UFB13" s="608"/>
      <c r="UFC13" s="608"/>
      <c r="UFD13" s="608"/>
      <c r="UFE13" s="608"/>
      <c r="UFF13" s="608"/>
      <c r="UFG13" s="608"/>
      <c r="UFH13" s="608"/>
      <c r="UFI13" s="608"/>
      <c r="UFJ13" s="608"/>
      <c r="UFK13" s="608"/>
      <c r="UFL13" s="608"/>
      <c r="UFM13" s="608"/>
      <c r="UFN13" s="608"/>
      <c r="UFO13" s="608"/>
      <c r="UFP13" s="608"/>
      <c r="UFQ13" s="608"/>
      <c r="UFR13" s="608"/>
      <c r="UFS13" s="608"/>
      <c r="UFT13" s="608"/>
      <c r="UFU13" s="608"/>
      <c r="UFV13" s="608"/>
      <c r="UFW13" s="608"/>
      <c r="UFX13" s="608"/>
      <c r="UFY13" s="608"/>
      <c r="UFZ13" s="608"/>
      <c r="UGA13" s="608"/>
      <c r="UGB13" s="608"/>
      <c r="UGC13" s="608"/>
      <c r="UGD13" s="608"/>
      <c r="UGE13" s="608"/>
      <c r="UGF13" s="608"/>
      <c r="UGG13" s="608"/>
      <c r="UGH13" s="608"/>
      <c r="UGI13" s="608"/>
      <c r="UGJ13" s="608"/>
      <c r="UGK13" s="608"/>
      <c r="UGL13" s="608"/>
      <c r="UGM13" s="608"/>
      <c r="UGN13" s="608"/>
      <c r="UGO13" s="608"/>
      <c r="UGP13" s="608"/>
      <c r="UGQ13" s="608"/>
      <c r="UGR13" s="608"/>
      <c r="UGS13" s="608"/>
      <c r="UGT13" s="608"/>
      <c r="UGU13" s="608"/>
      <c r="UGV13" s="608"/>
      <c r="UGW13" s="608"/>
      <c r="UGX13" s="608"/>
      <c r="UGY13" s="608"/>
      <c r="UGZ13" s="608"/>
      <c r="UHA13" s="608"/>
      <c r="UHB13" s="608"/>
      <c r="UHC13" s="608"/>
      <c r="UHD13" s="608"/>
      <c r="UHE13" s="608"/>
      <c r="UHF13" s="608"/>
      <c r="UHG13" s="608"/>
      <c r="UHH13" s="608"/>
      <c r="UHI13" s="608"/>
      <c r="UHJ13" s="608"/>
      <c r="UHK13" s="608"/>
      <c r="UHL13" s="608"/>
      <c r="UHM13" s="608"/>
      <c r="UHN13" s="608"/>
      <c r="UHO13" s="608"/>
      <c r="UHP13" s="608"/>
      <c r="UHQ13" s="608"/>
      <c r="UHR13" s="608"/>
      <c r="UHS13" s="608"/>
      <c r="UHT13" s="608"/>
      <c r="UHU13" s="608"/>
      <c r="UHV13" s="608"/>
      <c r="UHW13" s="608"/>
      <c r="UHX13" s="608"/>
      <c r="UHY13" s="608"/>
      <c r="UHZ13" s="608"/>
      <c r="UIA13" s="608"/>
      <c r="UIB13" s="608"/>
      <c r="UIC13" s="608"/>
      <c r="UID13" s="608"/>
      <c r="UIE13" s="608"/>
      <c r="UIF13" s="608"/>
      <c r="UIG13" s="608"/>
      <c r="UIH13" s="608"/>
      <c r="UII13" s="608"/>
      <c r="UIJ13" s="608"/>
      <c r="UIK13" s="608"/>
      <c r="UIL13" s="608"/>
      <c r="UIM13" s="608"/>
      <c r="UIN13" s="608"/>
      <c r="UIO13" s="608"/>
      <c r="UIP13" s="608"/>
      <c r="UIQ13" s="608"/>
      <c r="UIR13" s="608"/>
      <c r="UIS13" s="608"/>
      <c r="UIT13" s="608"/>
      <c r="UIU13" s="608"/>
      <c r="UIV13" s="608"/>
      <c r="UIW13" s="608"/>
      <c r="UIX13" s="608"/>
      <c r="UIY13" s="608"/>
      <c r="UIZ13" s="608"/>
      <c r="UJA13" s="608"/>
      <c r="UJB13" s="608"/>
      <c r="UJC13" s="608"/>
      <c r="UJD13" s="608"/>
      <c r="UJE13" s="608"/>
      <c r="UJF13" s="608"/>
      <c r="UJG13" s="608"/>
      <c r="UJH13" s="608"/>
      <c r="UJI13" s="608"/>
      <c r="UJJ13" s="608"/>
      <c r="UJK13" s="608"/>
      <c r="UJL13" s="608"/>
      <c r="UJM13" s="608"/>
      <c r="UJN13" s="608"/>
      <c r="UJO13" s="608"/>
      <c r="UJP13" s="608"/>
      <c r="UJQ13" s="608"/>
      <c r="UJR13" s="608"/>
      <c r="UJS13" s="608"/>
      <c r="UJT13" s="608"/>
      <c r="UJU13" s="608"/>
      <c r="UJV13" s="608"/>
      <c r="UJW13" s="608"/>
      <c r="UJX13" s="608"/>
      <c r="UJY13" s="608"/>
      <c r="UJZ13" s="608"/>
      <c r="UKA13" s="608"/>
      <c r="UKB13" s="608"/>
      <c r="UKC13" s="608"/>
      <c r="UKD13" s="608"/>
      <c r="UKE13" s="608"/>
      <c r="UKF13" s="608"/>
      <c r="UKG13" s="608"/>
      <c r="UKH13" s="608"/>
      <c r="UKI13" s="608"/>
      <c r="UKJ13" s="608"/>
      <c r="UKK13" s="608"/>
      <c r="UKL13" s="608"/>
      <c r="UKM13" s="608"/>
      <c r="UKN13" s="608"/>
      <c r="UKO13" s="608"/>
      <c r="UKP13" s="608"/>
      <c r="UKQ13" s="608"/>
      <c r="UKR13" s="608"/>
      <c r="UKS13" s="608"/>
      <c r="UKT13" s="608"/>
      <c r="UKU13" s="608"/>
      <c r="UKV13" s="608"/>
      <c r="UKW13" s="608"/>
      <c r="UKX13" s="608"/>
      <c r="UKY13" s="608"/>
      <c r="UKZ13" s="608"/>
      <c r="ULA13" s="608"/>
      <c r="ULB13" s="608"/>
      <c r="ULC13" s="608"/>
      <c r="ULD13" s="608"/>
      <c r="ULE13" s="608"/>
      <c r="ULF13" s="608"/>
      <c r="ULG13" s="608"/>
      <c r="ULH13" s="608"/>
      <c r="ULI13" s="608"/>
      <c r="ULJ13" s="608"/>
      <c r="ULK13" s="608"/>
      <c r="ULL13" s="608"/>
      <c r="ULM13" s="608"/>
      <c r="ULN13" s="608"/>
      <c r="ULO13" s="608"/>
      <c r="ULP13" s="608"/>
      <c r="ULQ13" s="608"/>
      <c r="ULR13" s="608"/>
      <c r="ULS13" s="608"/>
      <c r="ULT13" s="608"/>
      <c r="ULU13" s="608"/>
      <c r="ULV13" s="608"/>
      <c r="ULW13" s="608"/>
      <c r="ULX13" s="608"/>
      <c r="ULY13" s="608"/>
      <c r="ULZ13" s="608"/>
      <c r="UMA13" s="608"/>
      <c r="UMB13" s="608"/>
      <c r="UMC13" s="608"/>
      <c r="UMD13" s="608"/>
      <c r="UME13" s="608"/>
      <c r="UMF13" s="608"/>
      <c r="UMG13" s="608"/>
      <c r="UMH13" s="608"/>
      <c r="UMI13" s="608"/>
      <c r="UMJ13" s="608"/>
      <c r="UMK13" s="608"/>
      <c r="UML13" s="608"/>
      <c r="UMM13" s="608"/>
      <c r="UMN13" s="608"/>
      <c r="UMO13" s="608"/>
      <c r="UMP13" s="608"/>
      <c r="UMQ13" s="608"/>
      <c r="UMR13" s="608"/>
      <c r="UMS13" s="608"/>
      <c r="UMT13" s="608"/>
      <c r="UMU13" s="608"/>
      <c r="UMV13" s="608"/>
      <c r="UMW13" s="608"/>
      <c r="UMX13" s="608"/>
      <c r="UMY13" s="608"/>
      <c r="UMZ13" s="608"/>
      <c r="UNA13" s="608"/>
      <c r="UNB13" s="608"/>
      <c r="UNC13" s="608"/>
      <c r="UND13" s="608"/>
      <c r="UNE13" s="608"/>
      <c r="UNF13" s="608"/>
      <c r="UNG13" s="608"/>
      <c r="UNH13" s="608"/>
      <c r="UNI13" s="608"/>
      <c r="UNJ13" s="608"/>
      <c r="UNK13" s="608"/>
      <c r="UNL13" s="608"/>
      <c r="UNM13" s="608"/>
      <c r="UNN13" s="608"/>
      <c r="UNO13" s="608"/>
      <c r="UNP13" s="608"/>
      <c r="UNQ13" s="608"/>
      <c r="UNR13" s="608"/>
      <c r="UNS13" s="608"/>
      <c r="UNT13" s="608"/>
      <c r="UNU13" s="608"/>
      <c r="UNV13" s="608"/>
      <c r="UNW13" s="608"/>
      <c r="UNX13" s="608"/>
      <c r="UNY13" s="608"/>
      <c r="UNZ13" s="608"/>
      <c r="UOA13" s="608"/>
      <c r="UOB13" s="608"/>
      <c r="UOC13" s="608"/>
      <c r="UOD13" s="608"/>
      <c r="UOE13" s="608"/>
      <c r="UOF13" s="608"/>
      <c r="UOG13" s="608"/>
      <c r="UOH13" s="608"/>
      <c r="UOI13" s="608"/>
      <c r="UOJ13" s="608"/>
      <c r="UOK13" s="608"/>
      <c r="UOL13" s="608"/>
      <c r="UOM13" s="608"/>
      <c r="UON13" s="608"/>
      <c r="UOO13" s="608"/>
      <c r="UOP13" s="608"/>
      <c r="UOQ13" s="608"/>
      <c r="UOR13" s="608"/>
      <c r="UOS13" s="608"/>
      <c r="UOT13" s="608"/>
      <c r="UOU13" s="608"/>
      <c r="UOV13" s="608"/>
      <c r="UOW13" s="608"/>
      <c r="UOX13" s="608"/>
      <c r="UOY13" s="608"/>
      <c r="UOZ13" s="608"/>
      <c r="UPA13" s="608"/>
      <c r="UPB13" s="608"/>
      <c r="UPC13" s="608"/>
      <c r="UPD13" s="608"/>
      <c r="UPE13" s="608"/>
      <c r="UPF13" s="608"/>
      <c r="UPG13" s="608"/>
      <c r="UPH13" s="608"/>
      <c r="UPI13" s="608"/>
      <c r="UPJ13" s="608"/>
      <c r="UPK13" s="608"/>
      <c r="UPL13" s="608"/>
      <c r="UPM13" s="608"/>
      <c r="UPN13" s="608"/>
      <c r="UPO13" s="608"/>
      <c r="UPP13" s="608"/>
      <c r="UPQ13" s="608"/>
      <c r="UPR13" s="608"/>
      <c r="UPS13" s="608"/>
      <c r="UPT13" s="608"/>
      <c r="UPU13" s="608"/>
      <c r="UPV13" s="608"/>
      <c r="UPW13" s="608"/>
      <c r="UPX13" s="608"/>
      <c r="UPY13" s="608"/>
      <c r="UPZ13" s="608"/>
      <c r="UQA13" s="608"/>
      <c r="UQB13" s="608"/>
      <c r="UQC13" s="608"/>
      <c r="UQD13" s="608"/>
      <c r="UQE13" s="608"/>
      <c r="UQF13" s="608"/>
      <c r="UQG13" s="608"/>
      <c r="UQH13" s="608"/>
      <c r="UQI13" s="608"/>
      <c r="UQJ13" s="608"/>
      <c r="UQK13" s="608"/>
      <c r="UQL13" s="608"/>
      <c r="UQM13" s="608"/>
      <c r="UQN13" s="608"/>
      <c r="UQO13" s="608"/>
      <c r="UQP13" s="608"/>
      <c r="UQQ13" s="608"/>
      <c r="UQR13" s="608"/>
      <c r="UQS13" s="608"/>
      <c r="UQT13" s="608"/>
      <c r="UQU13" s="608"/>
      <c r="UQV13" s="608"/>
      <c r="UQW13" s="608"/>
      <c r="UQX13" s="608"/>
      <c r="UQY13" s="608"/>
      <c r="UQZ13" s="608"/>
      <c r="URA13" s="608"/>
      <c r="URB13" s="608"/>
      <c r="URC13" s="608"/>
      <c r="URD13" s="608"/>
      <c r="URE13" s="608"/>
      <c r="URF13" s="608"/>
      <c r="URG13" s="608"/>
      <c r="URH13" s="608"/>
      <c r="URI13" s="608"/>
      <c r="URJ13" s="608"/>
      <c r="URK13" s="608"/>
      <c r="URL13" s="608"/>
      <c r="URM13" s="608"/>
      <c r="URN13" s="608"/>
      <c r="URO13" s="608"/>
      <c r="URP13" s="608"/>
      <c r="URQ13" s="608"/>
      <c r="URR13" s="608"/>
      <c r="URS13" s="608"/>
      <c r="URT13" s="608"/>
      <c r="URU13" s="608"/>
      <c r="URV13" s="608"/>
      <c r="URW13" s="608"/>
      <c r="URX13" s="608"/>
      <c r="URY13" s="608"/>
      <c r="URZ13" s="608"/>
      <c r="USA13" s="608"/>
      <c r="USB13" s="608"/>
      <c r="USC13" s="608"/>
      <c r="USD13" s="608"/>
      <c r="USE13" s="608"/>
      <c r="USF13" s="608"/>
      <c r="USG13" s="608"/>
      <c r="USH13" s="608"/>
      <c r="USI13" s="608"/>
      <c r="USJ13" s="608"/>
      <c r="USK13" s="608"/>
      <c r="USL13" s="608"/>
      <c r="USM13" s="608"/>
      <c r="USN13" s="608"/>
      <c r="USO13" s="608"/>
      <c r="USP13" s="608"/>
      <c r="USQ13" s="608"/>
      <c r="USR13" s="608"/>
      <c r="USS13" s="608"/>
      <c r="UST13" s="608"/>
      <c r="USU13" s="608"/>
      <c r="USV13" s="608"/>
      <c r="USW13" s="608"/>
      <c r="USX13" s="608"/>
      <c r="USY13" s="608"/>
      <c r="USZ13" s="608"/>
      <c r="UTA13" s="608"/>
      <c r="UTB13" s="608"/>
      <c r="UTC13" s="608"/>
      <c r="UTD13" s="608"/>
      <c r="UTE13" s="608"/>
      <c r="UTF13" s="608"/>
      <c r="UTG13" s="608"/>
      <c r="UTH13" s="608"/>
      <c r="UTI13" s="608"/>
      <c r="UTJ13" s="608"/>
      <c r="UTK13" s="608"/>
      <c r="UTL13" s="608"/>
      <c r="UTM13" s="608"/>
      <c r="UTN13" s="608"/>
      <c r="UTO13" s="608"/>
      <c r="UTP13" s="608"/>
      <c r="UTQ13" s="608"/>
      <c r="UTR13" s="608"/>
      <c r="UTS13" s="608"/>
      <c r="UTT13" s="608"/>
      <c r="UTU13" s="608"/>
      <c r="UTV13" s="608"/>
      <c r="UTW13" s="608"/>
      <c r="UTX13" s="608"/>
      <c r="UTY13" s="608"/>
      <c r="UTZ13" s="608"/>
      <c r="UUA13" s="608"/>
      <c r="UUB13" s="608"/>
      <c r="UUC13" s="608"/>
      <c r="UUD13" s="608"/>
      <c r="UUE13" s="608"/>
      <c r="UUF13" s="608"/>
      <c r="UUG13" s="608"/>
      <c r="UUH13" s="608"/>
      <c r="UUI13" s="608"/>
      <c r="UUJ13" s="608"/>
      <c r="UUK13" s="608"/>
      <c r="UUL13" s="608"/>
      <c r="UUM13" s="608"/>
      <c r="UUN13" s="608"/>
      <c r="UUO13" s="608"/>
      <c r="UUP13" s="608"/>
      <c r="UUQ13" s="608"/>
      <c r="UUR13" s="608"/>
      <c r="UUS13" s="608"/>
      <c r="UUT13" s="608"/>
      <c r="UUU13" s="608"/>
      <c r="UUV13" s="608"/>
      <c r="UUW13" s="608"/>
      <c r="UUX13" s="608"/>
      <c r="UUY13" s="608"/>
      <c r="UUZ13" s="608"/>
      <c r="UVA13" s="608"/>
      <c r="UVB13" s="608"/>
      <c r="UVC13" s="608"/>
      <c r="UVD13" s="608"/>
      <c r="UVE13" s="608"/>
      <c r="UVF13" s="608"/>
      <c r="UVG13" s="608"/>
      <c r="UVH13" s="608"/>
      <c r="UVI13" s="608"/>
      <c r="UVJ13" s="608"/>
      <c r="UVK13" s="608"/>
      <c r="UVL13" s="608"/>
      <c r="UVM13" s="608"/>
      <c r="UVN13" s="608"/>
      <c r="UVO13" s="608"/>
      <c r="UVP13" s="608"/>
      <c r="UVQ13" s="608"/>
      <c r="UVR13" s="608"/>
      <c r="UVS13" s="608"/>
      <c r="UVT13" s="608"/>
      <c r="UVU13" s="608"/>
      <c r="UVV13" s="608"/>
      <c r="UVW13" s="608"/>
      <c r="UVX13" s="608"/>
      <c r="UVY13" s="608"/>
      <c r="UVZ13" s="608"/>
      <c r="UWA13" s="608"/>
      <c r="UWB13" s="608"/>
      <c r="UWC13" s="608"/>
      <c r="UWD13" s="608"/>
      <c r="UWE13" s="608"/>
      <c r="UWF13" s="608"/>
      <c r="UWG13" s="608"/>
      <c r="UWH13" s="608"/>
      <c r="UWI13" s="608"/>
      <c r="UWJ13" s="608"/>
      <c r="UWK13" s="608"/>
      <c r="UWL13" s="608"/>
      <c r="UWM13" s="608"/>
      <c r="UWN13" s="608"/>
      <c r="UWO13" s="608"/>
      <c r="UWP13" s="608"/>
      <c r="UWQ13" s="608"/>
      <c r="UWR13" s="608"/>
      <c r="UWS13" s="608"/>
      <c r="UWT13" s="608"/>
      <c r="UWU13" s="608"/>
      <c r="UWV13" s="608"/>
      <c r="UWW13" s="608"/>
      <c r="UWX13" s="608"/>
      <c r="UWY13" s="608"/>
      <c r="UWZ13" s="608"/>
      <c r="UXA13" s="608"/>
      <c r="UXB13" s="608"/>
      <c r="UXC13" s="608"/>
      <c r="UXD13" s="608"/>
      <c r="UXE13" s="608"/>
      <c r="UXF13" s="608"/>
      <c r="UXG13" s="608"/>
      <c r="UXH13" s="608"/>
      <c r="UXI13" s="608"/>
      <c r="UXJ13" s="608"/>
      <c r="UXK13" s="608"/>
      <c r="UXL13" s="608"/>
      <c r="UXM13" s="608"/>
      <c r="UXN13" s="608"/>
      <c r="UXO13" s="608"/>
      <c r="UXP13" s="608"/>
      <c r="UXQ13" s="608"/>
      <c r="UXR13" s="608"/>
      <c r="UXS13" s="608"/>
      <c r="UXT13" s="608"/>
      <c r="UXU13" s="608"/>
      <c r="UXV13" s="608"/>
      <c r="UXW13" s="608"/>
      <c r="UXX13" s="608"/>
      <c r="UXY13" s="608"/>
      <c r="UXZ13" s="608"/>
      <c r="UYA13" s="608"/>
      <c r="UYB13" s="608"/>
      <c r="UYC13" s="608"/>
      <c r="UYD13" s="608"/>
      <c r="UYE13" s="608"/>
      <c r="UYF13" s="608"/>
      <c r="UYG13" s="608"/>
      <c r="UYH13" s="608"/>
      <c r="UYI13" s="608"/>
      <c r="UYJ13" s="608"/>
      <c r="UYK13" s="608"/>
      <c r="UYL13" s="608"/>
      <c r="UYM13" s="608"/>
      <c r="UYN13" s="608"/>
      <c r="UYO13" s="608"/>
      <c r="UYP13" s="608"/>
      <c r="UYQ13" s="608"/>
      <c r="UYR13" s="608"/>
      <c r="UYS13" s="608"/>
      <c r="UYT13" s="608"/>
      <c r="UYU13" s="608"/>
      <c r="UYV13" s="608"/>
      <c r="UYW13" s="608"/>
      <c r="UYX13" s="608"/>
      <c r="UYY13" s="608"/>
      <c r="UYZ13" s="608"/>
      <c r="UZA13" s="608"/>
      <c r="UZB13" s="608"/>
      <c r="UZC13" s="608"/>
      <c r="UZD13" s="608"/>
      <c r="UZE13" s="608"/>
      <c r="UZF13" s="608"/>
      <c r="UZG13" s="608"/>
      <c r="UZH13" s="608"/>
      <c r="UZI13" s="608"/>
      <c r="UZJ13" s="608"/>
      <c r="UZK13" s="608"/>
      <c r="UZL13" s="608"/>
      <c r="UZM13" s="608"/>
      <c r="UZN13" s="608"/>
      <c r="UZO13" s="608"/>
      <c r="UZP13" s="608"/>
      <c r="UZQ13" s="608"/>
      <c r="UZR13" s="608"/>
      <c r="UZS13" s="608"/>
      <c r="UZT13" s="608"/>
      <c r="UZU13" s="608"/>
      <c r="UZV13" s="608"/>
      <c r="UZW13" s="608"/>
      <c r="UZX13" s="608"/>
      <c r="UZY13" s="608"/>
      <c r="UZZ13" s="608"/>
      <c r="VAA13" s="608"/>
      <c r="VAB13" s="608"/>
      <c r="VAC13" s="608"/>
      <c r="VAD13" s="608"/>
      <c r="VAE13" s="608"/>
      <c r="VAF13" s="608"/>
      <c r="VAG13" s="608"/>
      <c r="VAH13" s="608"/>
      <c r="VAI13" s="608"/>
      <c r="VAJ13" s="608"/>
      <c r="VAK13" s="608"/>
      <c r="VAL13" s="608"/>
      <c r="VAM13" s="608"/>
      <c r="VAN13" s="608"/>
      <c r="VAO13" s="608"/>
      <c r="VAP13" s="608"/>
      <c r="VAQ13" s="608"/>
      <c r="VAR13" s="608"/>
      <c r="VAS13" s="608"/>
      <c r="VAT13" s="608"/>
      <c r="VAU13" s="608"/>
      <c r="VAV13" s="608"/>
      <c r="VAW13" s="608"/>
      <c r="VAX13" s="608"/>
      <c r="VAY13" s="608"/>
      <c r="VAZ13" s="608"/>
      <c r="VBA13" s="608"/>
      <c r="VBB13" s="608"/>
      <c r="VBC13" s="608"/>
      <c r="VBD13" s="608"/>
      <c r="VBE13" s="608"/>
      <c r="VBF13" s="608"/>
      <c r="VBG13" s="608"/>
      <c r="VBH13" s="608"/>
      <c r="VBI13" s="608"/>
      <c r="VBJ13" s="608"/>
      <c r="VBK13" s="608"/>
      <c r="VBL13" s="608"/>
      <c r="VBM13" s="608"/>
      <c r="VBN13" s="608"/>
      <c r="VBO13" s="608"/>
      <c r="VBP13" s="608"/>
      <c r="VBQ13" s="608"/>
      <c r="VBR13" s="608"/>
      <c r="VBS13" s="608"/>
      <c r="VBT13" s="608"/>
      <c r="VBU13" s="608"/>
      <c r="VBV13" s="608"/>
      <c r="VBW13" s="608"/>
      <c r="VBX13" s="608"/>
      <c r="VBY13" s="608"/>
      <c r="VBZ13" s="608"/>
      <c r="VCA13" s="608"/>
      <c r="VCB13" s="608"/>
      <c r="VCC13" s="608"/>
      <c r="VCD13" s="608"/>
      <c r="VCE13" s="608"/>
      <c r="VCF13" s="608"/>
      <c r="VCG13" s="608"/>
      <c r="VCH13" s="608"/>
      <c r="VCI13" s="608"/>
      <c r="VCJ13" s="608"/>
      <c r="VCK13" s="608"/>
      <c r="VCL13" s="608"/>
      <c r="VCM13" s="608"/>
      <c r="VCN13" s="608"/>
      <c r="VCO13" s="608"/>
      <c r="VCP13" s="608"/>
      <c r="VCQ13" s="608"/>
      <c r="VCR13" s="608"/>
      <c r="VCS13" s="608"/>
      <c r="VCT13" s="608"/>
      <c r="VCU13" s="608"/>
      <c r="VCV13" s="608"/>
      <c r="VCW13" s="608"/>
      <c r="VCX13" s="608"/>
      <c r="VCY13" s="608"/>
      <c r="VCZ13" s="608"/>
      <c r="VDA13" s="608"/>
      <c r="VDB13" s="608"/>
      <c r="VDC13" s="608"/>
      <c r="VDD13" s="608"/>
      <c r="VDE13" s="608"/>
      <c r="VDF13" s="608"/>
      <c r="VDG13" s="608"/>
      <c r="VDH13" s="608"/>
      <c r="VDI13" s="608"/>
      <c r="VDJ13" s="608"/>
      <c r="VDK13" s="608"/>
      <c r="VDL13" s="608"/>
      <c r="VDM13" s="608"/>
      <c r="VDN13" s="608"/>
      <c r="VDO13" s="608"/>
      <c r="VDP13" s="608"/>
      <c r="VDQ13" s="608"/>
      <c r="VDR13" s="608"/>
      <c r="VDS13" s="608"/>
      <c r="VDT13" s="608"/>
      <c r="VDU13" s="608"/>
      <c r="VDV13" s="608"/>
      <c r="VDW13" s="608"/>
      <c r="VDX13" s="608"/>
      <c r="VDY13" s="608"/>
      <c r="VDZ13" s="608"/>
      <c r="VEA13" s="608"/>
      <c r="VEB13" s="608"/>
      <c r="VEC13" s="608"/>
      <c r="VED13" s="608"/>
      <c r="VEE13" s="608"/>
      <c r="VEF13" s="608"/>
      <c r="VEG13" s="608"/>
      <c r="VEH13" s="608"/>
      <c r="VEI13" s="608"/>
      <c r="VEJ13" s="608"/>
      <c r="VEK13" s="608"/>
      <c r="VEL13" s="608"/>
      <c r="VEM13" s="608"/>
      <c r="VEN13" s="608"/>
      <c r="VEO13" s="608"/>
      <c r="VEP13" s="608"/>
      <c r="VEQ13" s="608"/>
      <c r="VER13" s="608"/>
      <c r="VES13" s="608"/>
      <c r="VET13" s="608"/>
      <c r="VEU13" s="608"/>
      <c r="VEV13" s="608"/>
      <c r="VEW13" s="608"/>
      <c r="VEX13" s="608"/>
      <c r="VEY13" s="608"/>
      <c r="VEZ13" s="608"/>
      <c r="VFA13" s="608"/>
      <c r="VFB13" s="608"/>
      <c r="VFC13" s="608"/>
      <c r="VFD13" s="608"/>
      <c r="VFE13" s="608"/>
      <c r="VFF13" s="608"/>
      <c r="VFG13" s="608"/>
      <c r="VFH13" s="608"/>
      <c r="VFI13" s="608"/>
      <c r="VFJ13" s="608"/>
      <c r="VFK13" s="608"/>
      <c r="VFL13" s="608"/>
      <c r="VFM13" s="608"/>
      <c r="VFN13" s="608"/>
      <c r="VFO13" s="608"/>
      <c r="VFP13" s="608"/>
      <c r="VFQ13" s="608"/>
      <c r="VFR13" s="608"/>
      <c r="VFS13" s="608"/>
      <c r="VFT13" s="608"/>
      <c r="VFU13" s="608"/>
      <c r="VFV13" s="608"/>
      <c r="VFW13" s="608"/>
      <c r="VFX13" s="608"/>
      <c r="VFY13" s="608"/>
      <c r="VFZ13" s="608"/>
      <c r="VGA13" s="608"/>
      <c r="VGB13" s="608"/>
      <c r="VGC13" s="608"/>
      <c r="VGD13" s="608"/>
      <c r="VGE13" s="608"/>
      <c r="VGF13" s="608"/>
      <c r="VGG13" s="608"/>
      <c r="VGH13" s="608"/>
      <c r="VGI13" s="608"/>
      <c r="VGJ13" s="608"/>
      <c r="VGK13" s="608"/>
      <c r="VGL13" s="608"/>
      <c r="VGM13" s="608"/>
      <c r="VGN13" s="608"/>
      <c r="VGO13" s="608"/>
      <c r="VGP13" s="608"/>
      <c r="VGQ13" s="608"/>
      <c r="VGR13" s="608"/>
      <c r="VGS13" s="608"/>
      <c r="VGT13" s="608"/>
      <c r="VGU13" s="608"/>
      <c r="VGV13" s="608"/>
      <c r="VGW13" s="608"/>
      <c r="VGX13" s="608"/>
      <c r="VGY13" s="608"/>
      <c r="VGZ13" s="608"/>
      <c r="VHA13" s="608"/>
      <c r="VHB13" s="608"/>
      <c r="VHC13" s="608"/>
      <c r="VHD13" s="608"/>
      <c r="VHE13" s="608"/>
      <c r="VHF13" s="608"/>
      <c r="VHG13" s="608"/>
      <c r="VHH13" s="608"/>
      <c r="VHI13" s="608"/>
      <c r="VHJ13" s="608"/>
      <c r="VHK13" s="608"/>
      <c r="VHL13" s="608"/>
      <c r="VHM13" s="608"/>
      <c r="VHN13" s="608"/>
      <c r="VHO13" s="608"/>
      <c r="VHP13" s="608"/>
      <c r="VHQ13" s="608"/>
      <c r="VHR13" s="608"/>
      <c r="VHS13" s="608"/>
      <c r="VHT13" s="608"/>
      <c r="VHU13" s="608"/>
      <c r="VHV13" s="608"/>
      <c r="VHW13" s="608"/>
      <c r="VHX13" s="608"/>
      <c r="VHY13" s="608"/>
      <c r="VHZ13" s="608"/>
      <c r="VIA13" s="608"/>
      <c r="VIB13" s="608"/>
      <c r="VIC13" s="608"/>
      <c r="VID13" s="608"/>
      <c r="VIE13" s="608"/>
      <c r="VIF13" s="608"/>
      <c r="VIG13" s="608"/>
      <c r="VIH13" s="608"/>
      <c r="VII13" s="608"/>
      <c r="VIJ13" s="608"/>
      <c r="VIK13" s="608"/>
      <c r="VIL13" s="608"/>
      <c r="VIM13" s="608"/>
      <c r="VIN13" s="608"/>
      <c r="VIO13" s="608"/>
      <c r="VIP13" s="608"/>
      <c r="VIQ13" s="608"/>
      <c r="VIR13" s="608"/>
      <c r="VIS13" s="608"/>
      <c r="VIT13" s="608"/>
      <c r="VIU13" s="608"/>
      <c r="VIV13" s="608"/>
      <c r="VIW13" s="608"/>
      <c r="VIX13" s="608"/>
      <c r="VIY13" s="608"/>
      <c r="VIZ13" s="608"/>
      <c r="VJA13" s="608"/>
      <c r="VJB13" s="608"/>
      <c r="VJC13" s="608"/>
      <c r="VJD13" s="608"/>
      <c r="VJE13" s="608"/>
      <c r="VJF13" s="608"/>
      <c r="VJG13" s="608"/>
      <c r="VJH13" s="608"/>
      <c r="VJI13" s="608"/>
      <c r="VJJ13" s="608"/>
      <c r="VJK13" s="608"/>
      <c r="VJL13" s="608"/>
      <c r="VJM13" s="608"/>
      <c r="VJN13" s="608"/>
      <c r="VJO13" s="608"/>
      <c r="VJP13" s="608"/>
      <c r="VJQ13" s="608"/>
      <c r="VJR13" s="608"/>
      <c r="VJS13" s="608"/>
      <c r="VJT13" s="608"/>
      <c r="VJU13" s="608"/>
      <c r="VJV13" s="608"/>
      <c r="VJW13" s="608"/>
      <c r="VJX13" s="608"/>
      <c r="VJY13" s="608"/>
      <c r="VJZ13" s="608"/>
      <c r="VKA13" s="608"/>
      <c r="VKB13" s="608"/>
      <c r="VKC13" s="608"/>
      <c r="VKD13" s="608"/>
      <c r="VKE13" s="608"/>
      <c r="VKF13" s="608"/>
      <c r="VKG13" s="608"/>
      <c r="VKH13" s="608"/>
      <c r="VKI13" s="608"/>
      <c r="VKJ13" s="608"/>
      <c r="VKK13" s="608"/>
      <c r="VKL13" s="608"/>
      <c r="VKM13" s="608"/>
      <c r="VKN13" s="608"/>
      <c r="VKO13" s="608"/>
      <c r="VKP13" s="608"/>
      <c r="VKQ13" s="608"/>
      <c r="VKR13" s="608"/>
      <c r="VKS13" s="608"/>
      <c r="VKT13" s="608"/>
      <c r="VKU13" s="608"/>
      <c r="VKV13" s="608"/>
      <c r="VKW13" s="608"/>
      <c r="VKX13" s="608"/>
      <c r="VKY13" s="608"/>
      <c r="VKZ13" s="608"/>
      <c r="VLA13" s="608"/>
      <c r="VLB13" s="608"/>
      <c r="VLC13" s="608"/>
      <c r="VLD13" s="608"/>
      <c r="VLE13" s="608"/>
      <c r="VLF13" s="608"/>
      <c r="VLG13" s="608"/>
      <c r="VLH13" s="608"/>
      <c r="VLI13" s="608"/>
      <c r="VLJ13" s="608"/>
      <c r="VLK13" s="608"/>
      <c r="VLL13" s="608"/>
      <c r="VLM13" s="608"/>
      <c r="VLN13" s="608"/>
      <c r="VLO13" s="608"/>
      <c r="VLP13" s="608"/>
      <c r="VLQ13" s="608"/>
      <c r="VLR13" s="608"/>
      <c r="VLS13" s="608"/>
      <c r="VLT13" s="608"/>
      <c r="VLU13" s="608"/>
      <c r="VLV13" s="608"/>
      <c r="VLW13" s="608"/>
      <c r="VLX13" s="608"/>
      <c r="VLY13" s="608"/>
      <c r="VLZ13" s="608"/>
      <c r="VMA13" s="608"/>
      <c r="VMB13" s="608"/>
      <c r="VMC13" s="608"/>
      <c r="VMD13" s="608"/>
      <c r="VME13" s="608"/>
      <c r="VMF13" s="608"/>
      <c r="VMG13" s="608"/>
      <c r="VMH13" s="608"/>
      <c r="VMI13" s="608"/>
      <c r="VMJ13" s="608"/>
      <c r="VMK13" s="608"/>
      <c r="VML13" s="608"/>
      <c r="VMM13" s="608"/>
      <c r="VMN13" s="608"/>
      <c r="VMO13" s="608"/>
      <c r="VMP13" s="608"/>
      <c r="VMQ13" s="608"/>
      <c r="VMR13" s="608"/>
      <c r="VMS13" s="608"/>
      <c r="VMT13" s="608"/>
      <c r="VMU13" s="608"/>
      <c r="VMV13" s="608"/>
      <c r="VMW13" s="608"/>
      <c r="VMX13" s="608"/>
      <c r="VMY13" s="608"/>
      <c r="VMZ13" s="608"/>
      <c r="VNA13" s="608"/>
      <c r="VNB13" s="608"/>
      <c r="VNC13" s="608"/>
      <c r="VND13" s="608"/>
      <c r="VNE13" s="608"/>
      <c r="VNF13" s="608"/>
      <c r="VNG13" s="608"/>
      <c r="VNH13" s="608"/>
      <c r="VNI13" s="608"/>
      <c r="VNJ13" s="608"/>
      <c r="VNK13" s="608"/>
      <c r="VNL13" s="608"/>
      <c r="VNM13" s="608"/>
      <c r="VNN13" s="608"/>
      <c r="VNO13" s="608"/>
      <c r="VNP13" s="608"/>
      <c r="VNQ13" s="608"/>
      <c r="VNR13" s="608"/>
      <c r="VNS13" s="608"/>
      <c r="VNT13" s="608"/>
      <c r="VNU13" s="608"/>
      <c r="VNV13" s="608"/>
      <c r="VNW13" s="608"/>
      <c r="VNX13" s="608"/>
      <c r="VNY13" s="608"/>
      <c r="VNZ13" s="608"/>
      <c r="VOA13" s="608"/>
      <c r="VOB13" s="608"/>
      <c r="VOC13" s="608"/>
      <c r="VOD13" s="608"/>
      <c r="VOE13" s="608"/>
      <c r="VOF13" s="608"/>
      <c r="VOG13" s="608"/>
      <c r="VOH13" s="608"/>
      <c r="VOI13" s="608"/>
      <c r="VOJ13" s="608"/>
      <c r="VOK13" s="608"/>
      <c r="VOL13" s="608"/>
      <c r="VOM13" s="608"/>
      <c r="VON13" s="608"/>
      <c r="VOO13" s="608"/>
      <c r="VOP13" s="608"/>
      <c r="VOQ13" s="608"/>
      <c r="VOR13" s="608"/>
      <c r="VOS13" s="608"/>
      <c r="VOT13" s="608"/>
      <c r="VOU13" s="608"/>
      <c r="VOV13" s="608"/>
      <c r="VOW13" s="608"/>
      <c r="VOX13" s="608"/>
      <c r="VOY13" s="608"/>
      <c r="VOZ13" s="608"/>
      <c r="VPA13" s="608"/>
      <c r="VPB13" s="608"/>
      <c r="VPC13" s="608"/>
      <c r="VPD13" s="608"/>
      <c r="VPE13" s="608"/>
      <c r="VPF13" s="608"/>
      <c r="VPG13" s="608"/>
      <c r="VPH13" s="608"/>
      <c r="VPI13" s="608"/>
      <c r="VPJ13" s="608"/>
      <c r="VPK13" s="608"/>
      <c r="VPL13" s="608"/>
      <c r="VPM13" s="608"/>
      <c r="VPN13" s="608"/>
      <c r="VPO13" s="608"/>
      <c r="VPP13" s="608"/>
      <c r="VPQ13" s="608"/>
      <c r="VPR13" s="608"/>
      <c r="VPS13" s="608"/>
      <c r="VPT13" s="608"/>
      <c r="VPU13" s="608"/>
      <c r="VPV13" s="608"/>
      <c r="VPW13" s="608"/>
      <c r="VPX13" s="608"/>
      <c r="VPY13" s="608"/>
      <c r="VPZ13" s="608"/>
      <c r="VQA13" s="608"/>
      <c r="VQB13" s="608"/>
      <c r="VQC13" s="608"/>
      <c r="VQD13" s="608"/>
      <c r="VQE13" s="608"/>
      <c r="VQF13" s="608"/>
      <c r="VQG13" s="608"/>
      <c r="VQH13" s="608"/>
      <c r="VQI13" s="608"/>
      <c r="VQJ13" s="608"/>
      <c r="VQK13" s="608"/>
      <c r="VQL13" s="608"/>
      <c r="VQM13" s="608"/>
      <c r="VQN13" s="608"/>
      <c r="VQO13" s="608"/>
      <c r="VQP13" s="608"/>
      <c r="VQQ13" s="608"/>
      <c r="VQR13" s="608"/>
      <c r="VQS13" s="608"/>
      <c r="VQT13" s="608"/>
      <c r="VQU13" s="608"/>
      <c r="VQV13" s="608"/>
      <c r="VQW13" s="608"/>
      <c r="VQX13" s="608"/>
      <c r="VQY13" s="608"/>
      <c r="VQZ13" s="608"/>
      <c r="VRA13" s="608"/>
      <c r="VRB13" s="608"/>
      <c r="VRC13" s="608"/>
      <c r="VRD13" s="608"/>
      <c r="VRE13" s="608"/>
      <c r="VRF13" s="608"/>
      <c r="VRG13" s="608"/>
      <c r="VRH13" s="608"/>
      <c r="VRI13" s="608"/>
      <c r="VRJ13" s="608"/>
      <c r="VRK13" s="608"/>
      <c r="VRL13" s="608"/>
      <c r="VRM13" s="608"/>
      <c r="VRN13" s="608"/>
      <c r="VRO13" s="608"/>
      <c r="VRP13" s="608"/>
      <c r="VRQ13" s="608"/>
      <c r="VRR13" s="608"/>
      <c r="VRS13" s="608"/>
      <c r="VRT13" s="608"/>
      <c r="VRU13" s="608"/>
      <c r="VRV13" s="608"/>
      <c r="VRW13" s="608"/>
      <c r="VRX13" s="608"/>
      <c r="VRY13" s="608"/>
      <c r="VRZ13" s="608"/>
      <c r="VSA13" s="608"/>
      <c r="VSB13" s="608"/>
      <c r="VSC13" s="608"/>
      <c r="VSD13" s="608"/>
      <c r="VSE13" s="608"/>
      <c r="VSF13" s="608"/>
      <c r="VSG13" s="608"/>
      <c r="VSH13" s="608"/>
      <c r="VSI13" s="608"/>
      <c r="VSJ13" s="608"/>
      <c r="VSK13" s="608"/>
      <c r="VSL13" s="608"/>
      <c r="VSM13" s="608"/>
      <c r="VSN13" s="608"/>
      <c r="VSO13" s="608"/>
      <c r="VSP13" s="608"/>
      <c r="VSQ13" s="608"/>
      <c r="VSR13" s="608"/>
      <c r="VSS13" s="608"/>
      <c r="VST13" s="608"/>
      <c r="VSU13" s="608"/>
      <c r="VSV13" s="608"/>
      <c r="VSW13" s="608"/>
      <c r="VSX13" s="608"/>
      <c r="VSY13" s="608"/>
      <c r="VSZ13" s="608"/>
      <c r="VTA13" s="608"/>
      <c r="VTB13" s="608"/>
      <c r="VTC13" s="608"/>
      <c r="VTD13" s="608"/>
      <c r="VTE13" s="608"/>
      <c r="VTF13" s="608"/>
      <c r="VTG13" s="608"/>
      <c r="VTH13" s="608"/>
      <c r="VTI13" s="608"/>
      <c r="VTJ13" s="608"/>
      <c r="VTK13" s="608"/>
      <c r="VTL13" s="608"/>
      <c r="VTM13" s="608"/>
      <c r="VTN13" s="608"/>
      <c r="VTO13" s="608"/>
      <c r="VTP13" s="608"/>
      <c r="VTQ13" s="608"/>
      <c r="VTR13" s="608"/>
      <c r="VTS13" s="608"/>
      <c r="VTT13" s="608"/>
      <c r="VTU13" s="608"/>
      <c r="VTV13" s="608"/>
      <c r="VTW13" s="608"/>
      <c r="VTX13" s="608"/>
      <c r="VTY13" s="608"/>
      <c r="VTZ13" s="608"/>
      <c r="VUA13" s="608"/>
      <c r="VUB13" s="608"/>
      <c r="VUC13" s="608"/>
      <c r="VUD13" s="608"/>
      <c r="VUE13" s="608"/>
      <c r="VUF13" s="608"/>
      <c r="VUG13" s="608"/>
      <c r="VUH13" s="608"/>
      <c r="VUI13" s="608"/>
      <c r="VUJ13" s="608"/>
      <c r="VUK13" s="608"/>
      <c r="VUL13" s="608"/>
      <c r="VUM13" s="608"/>
      <c r="VUN13" s="608"/>
      <c r="VUO13" s="608"/>
      <c r="VUP13" s="608"/>
      <c r="VUQ13" s="608"/>
      <c r="VUR13" s="608"/>
      <c r="VUS13" s="608"/>
      <c r="VUT13" s="608"/>
      <c r="VUU13" s="608"/>
      <c r="VUV13" s="608"/>
      <c r="VUW13" s="608"/>
      <c r="VUX13" s="608"/>
      <c r="VUY13" s="608"/>
      <c r="VUZ13" s="608"/>
      <c r="VVA13" s="608"/>
      <c r="VVB13" s="608"/>
      <c r="VVC13" s="608"/>
      <c r="VVD13" s="608"/>
      <c r="VVE13" s="608"/>
      <c r="VVF13" s="608"/>
      <c r="VVG13" s="608"/>
      <c r="VVH13" s="608"/>
      <c r="VVI13" s="608"/>
      <c r="VVJ13" s="608"/>
      <c r="VVK13" s="608"/>
      <c r="VVL13" s="608"/>
      <c r="VVM13" s="608"/>
      <c r="VVN13" s="608"/>
      <c r="VVO13" s="608"/>
      <c r="VVP13" s="608"/>
      <c r="VVQ13" s="608"/>
      <c r="VVR13" s="608"/>
      <c r="VVS13" s="608"/>
      <c r="VVT13" s="608"/>
      <c r="VVU13" s="608"/>
      <c r="VVV13" s="608"/>
      <c r="VVW13" s="608"/>
      <c r="VVX13" s="608"/>
      <c r="VVY13" s="608"/>
      <c r="VVZ13" s="608"/>
      <c r="VWA13" s="608"/>
      <c r="VWB13" s="608"/>
      <c r="VWC13" s="608"/>
      <c r="VWD13" s="608"/>
      <c r="VWE13" s="608"/>
      <c r="VWF13" s="608"/>
      <c r="VWG13" s="608"/>
      <c r="VWH13" s="608"/>
      <c r="VWI13" s="608"/>
      <c r="VWJ13" s="608"/>
      <c r="VWK13" s="608"/>
      <c r="VWL13" s="608"/>
      <c r="VWM13" s="608"/>
      <c r="VWN13" s="608"/>
      <c r="VWO13" s="608"/>
      <c r="VWP13" s="608"/>
      <c r="VWQ13" s="608"/>
      <c r="VWR13" s="608"/>
      <c r="VWS13" s="608"/>
      <c r="VWT13" s="608"/>
      <c r="VWU13" s="608"/>
      <c r="VWV13" s="608"/>
      <c r="VWW13" s="608"/>
      <c r="VWX13" s="608"/>
      <c r="VWY13" s="608"/>
      <c r="VWZ13" s="608"/>
      <c r="VXA13" s="608"/>
      <c r="VXB13" s="608"/>
      <c r="VXC13" s="608"/>
      <c r="VXD13" s="608"/>
      <c r="VXE13" s="608"/>
      <c r="VXF13" s="608"/>
      <c r="VXG13" s="608"/>
      <c r="VXH13" s="608"/>
      <c r="VXI13" s="608"/>
      <c r="VXJ13" s="608"/>
      <c r="VXK13" s="608"/>
      <c r="VXL13" s="608"/>
      <c r="VXM13" s="608"/>
      <c r="VXN13" s="608"/>
      <c r="VXO13" s="608"/>
      <c r="VXP13" s="608"/>
      <c r="VXQ13" s="608"/>
      <c r="VXR13" s="608"/>
      <c r="VXS13" s="608"/>
      <c r="VXT13" s="608"/>
      <c r="VXU13" s="608"/>
      <c r="VXV13" s="608"/>
      <c r="VXW13" s="608"/>
      <c r="VXX13" s="608"/>
      <c r="VXY13" s="608"/>
      <c r="VXZ13" s="608"/>
      <c r="VYA13" s="608"/>
      <c r="VYB13" s="608"/>
      <c r="VYC13" s="608"/>
      <c r="VYD13" s="608"/>
      <c r="VYE13" s="608"/>
      <c r="VYF13" s="608"/>
      <c r="VYG13" s="608"/>
      <c r="VYH13" s="608"/>
      <c r="VYI13" s="608"/>
      <c r="VYJ13" s="608"/>
      <c r="VYK13" s="608"/>
      <c r="VYL13" s="608"/>
      <c r="VYM13" s="608"/>
      <c r="VYN13" s="608"/>
      <c r="VYO13" s="608"/>
      <c r="VYP13" s="608"/>
      <c r="VYQ13" s="608"/>
      <c r="VYR13" s="608"/>
      <c r="VYS13" s="608"/>
      <c r="VYT13" s="608"/>
      <c r="VYU13" s="608"/>
      <c r="VYV13" s="608"/>
      <c r="VYW13" s="608"/>
      <c r="VYX13" s="608"/>
      <c r="VYY13" s="608"/>
      <c r="VYZ13" s="608"/>
      <c r="VZA13" s="608"/>
      <c r="VZB13" s="608"/>
      <c r="VZC13" s="608"/>
      <c r="VZD13" s="608"/>
      <c r="VZE13" s="608"/>
      <c r="VZF13" s="608"/>
      <c r="VZG13" s="608"/>
      <c r="VZH13" s="608"/>
      <c r="VZI13" s="608"/>
      <c r="VZJ13" s="608"/>
      <c r="VZK13" s="608"/>
      <c r="VZL13" s="608"/>
      <c r="VZM13" s="608"/>
      <c r="VZN13" s="608"/>
      <c r="VZO13" s="608"/>
      <c r="VZP13" s="608"/>
      <c r="VZQ13" s="608"/>
      <c r="VZR13" s="608"/>
      <c r="VZS13" s="608"/>
      <c r="VZT13" s="608"/>
      <c r="VZU13" s="608"/>
      <c r="VZV13" s="608"/>
      <c r="VZW13" s="608"/>
      <c r="VZX13" s="608"/>
      <c r="VZY13" s="608"/>
      <c r="VZZ13" s="608"/>
      <c r="WAA13" s="608"/>
      <c r="WAB13" s="608"/>
      <c r="WAC13" s="608"/>
      <c r="WAD13" s="608"/>
      <c r="WAE13" s="608"/>
      <c r="WAF13" s="608"/>
      <c r="WAG13" s="608"/>
      <c r="WAH13" s="608"/>
      <c r="WAI13" s="608"/>
      <c r="WAJ13" s="608"/>
      <c r="WAK13" s="608"/>
      <c r="WAL13" s="608"/>
      <c r="WAM13" s="608"/>
      <c r="WAN13" s="608"/>
      <c r="WAO13" s="608"/>
      <c r="WAP13" s="608"/>
      <c r="WAQ13" s="608"/>
      <c r="WAR13" s="608"/>
      <c r="WAS13" s="608"/>
      <c r="WAT13" s="608"/>
      <c r="WAU13" s="608"/>
      <c r="WAV13" s="608"/>
      <c r="WAW13" s="608"/>
      <c r="WAX13" s="608"/>
      <c r="WAY13" s="608"/>
      <c r="WAZ13" s="608"/>
      <c r="WBA13" s="608"/>
      <c r="WBB13" s="608"/>
      <c r="WBC13" s="608"/>
      <c r="WBD13" s="608"/>
      <c r="WBE13" s="608"/>
      <c r="WBF13" s="608"/>
      <c r="WBG13" s="608"/>
      <c r="WBH13" s="608"/>
      <c r="WBI13" s="608"/>
      <c r="WBJ13" s="608"/>
      <c r="WBK13" s="608"/>
      <c r="WBL13" s="608"/>
      <c r="WBM13" s="608"/>
      <c r="WBN13" s="608"/>
      <c r="WBO13" s="608"/>
      <c r="WBP13" s="608"/>
      <c r="WBQ13" s="608"/>
      <c r="WBR13" s="608"/>
      <c r="WBS13" s="608"/>
      <c r="WBT13" s="608"/>
      <c r="WBU13" s="608"/>
      <c r="WBV13" s="608"/>
      <c r="WBW13" s="608"/>
      <c r="WBX13" s="608"/>
      <c r="WBY13" s="608"/>
      <c r="WBZ13" s="608"/>
      <c r="WCA13" s="608"/>
      <c r="WCB13" s="608"/>
      <c r="WCC13" s="608"/>
      <c r="WCD13" s="608"/>
      <c r="WCE13" s="608"/>
      <c r="WCF13" s="608"/>
      <c r="WCG13" s="608"/>
      <c r="WCH13" s="608"/>
      <c r="WCI13" s="608"/>
      <c r="WCJ13" s="608"/>
      <c r="WCK13" s="608"/>
      <c r="WCL13" s="608"/>
      <c r="WCM13" s="608"/>
      <c r="WCN13" s="608"/>
      <c r="WCO13" s="608"/>
      <c r="WCP13" s="608"/>
      <c r="WCQ13" s="608"/>
      <c r="WCR13" s="608"/>
      <c r="WCS13" s="608"/>
      <c r="WCT13" s="608"/>
      <c r="WCU13" s="608"/>
      <c r="WCV13" s="608"/>
      <c r="WCW13" s="608"/>
      <c r="WCX13" s="608"/>
      <c r="WCY13" s="608"/>
      <c r="WCZ13" s="608"/>
      <c r="WDA13" s="608"/>
      <c r="WDB13" s="608"/>
      <c r="WDC13" s="608"/>
      <c r="WDD13" s="608"/>
      <c r="WDE13" s="608"/>
      <c r="WDF13" s="608"/>
      <c r="WDG13" s="608"/>
      <c r="WDH13" s="608"/>
      <c r="WDI13" s="608"/>
      <c r="WDJ13" s="608"/>
      <c r="WDK13" s="608"/>
      <c r="WDL13" s="608"/>
      <c r="WDM13" s="608"/>
      <c r="WDN13" s="608"/>
      <c r="WDO13" s="608"/>
      <c r="WDP13" s="608"/>
      <c r="WDQ13" s="608"/>
      <c r="WDR13" s="608"/>
      <c r="WDS13" s="608"/>
      <c r="WDT13" s="608"/>
      <c r="WDU13" s="608"/>
      <c r="WDV13" s="608"/>
      <c r="WDW13" s="608"/>
      <c r="WDX13" s="608"/>
      <c r="WDY13" s="608"/>
      <c r="WDZ13" s="608"/>
      <c r="WEA13" s="608"/>
      <c r="WEB13" s="608"/>
      <c r="WEC13" s="608"/>
      <c r="WED13" s="608"/>
      <c r="WEE13" s="608"/>
      <c r="WEF13" s="608"/>
      <c r="WEG13" s="608"/>
      <c r="WEH13" s="608"/>
      <c r="WEI13" s="608"/>
      <c r="WEJ13" s="608"/>
      <c r="WEK13" s="608"/>
      <c r="WEL13" s="608"/>
      <c r="WEM13" s="608"/>
      <c r="WEN13" s="608"/>
      <c r="WEO13" s="608"/>
      <c r="WEP13" s="608"/>
      <c r="WEQ13" s="608"/>
      <c r="WER13" s="608"/>
      <c r="WES13" s="608"/>
      <c r="WET13" s="608"/>
      <c r="WEU13" s="608"/>
      <c r="WEV13" s="608"/>
      <c r="WEW13" s="608"/>
      <c r="WEX13" s="608"/>
      <c r="WEY13" s="608"/>
      <c r="WEZ13" s="608"/>
      <c r="WFA13" s="608"/>
      <c r="WFB13" s="608"/>
      <c r="WFC13" s="608"/>
      <c r="WFD13" s="608"/>
      <c r="WFE13" s="608"/>
      <c r="WFF13" s="608"/>
      <c r="WFG13" s="608"/>
      <c r="WFH13" s="608"/>
      <c r="WFI13" s="608"/>
      <c r="WFJ13" s="608"/>
      <c r="WFK13" s="608"/>
      <c r="WFL13" s="608"/>
      <c r="WFM13" s="608"/>
      <c r="WFN13" s="608"/>
      <c r="WFO13" s="608"/>
      <c r="WFP13" s="608"/>
      <c r="WFQ13" s="608"/>
      <c r="WFR13" s="608"/>
      <c r="WFS13" s="608"/>
      <c r="WFT13" s="608"/>
      <c r="WFU13" s="608"/>
      <c r="WFV13" s="608"/>
      <c r="WFW13" s="608"/>
      <c r="WFX13" s="608"/>
      <c r="WFY13" s="608"/>
      <c r="WFZ13" s="608"/>
      <c r="WGA13" s="608"/>
      <c r="WGB13" s="608"/>
      <c r="WGC13" s="608"/>
      <c r="WGD13" s="608"/>
      <c r="WGE13" s="608"/>
      <c r="WGF13" s="608"/>
      <c r="WGG13" s="608"/>
      <c r="WGH13" s="608"/>
      <c r="WGI13" s="608"/>
      <c r="WGJ13" s="608"/>
      <c r="WGK13" s="608"/>
      <c r="WGL13" s="608"/>
      <c r="WGM13" s="608"/>
      <c r="WGN13" s="608"/>
      <c r="WGO13" s="608"/>
      <c r="WGP13" s="608"/>
      <c r="WGQ13" s="608"/>
      <c r="WGR13" s="608"/>
      <c r="WGS13" s="608"/>
      <c r="WGT13" s="608"/>
      <c r="WGU13" s="608"/>
      <c r="WGV13" s="608"/>
      <c r="WGW13" s="608"/>
      <c r="WGX13" s="608"/>
      <c r="WGY13" s="608"/>
      <c r="WGZ13" s="608"/>
      <c r="WHA13" s="608"/>
      <c r="WHB13" s="608"/>
      <c r="WHC13" s="608"/>
      <c r="WHD13" s="608"/>
      <c r="WHE13" s="608"/>
      <c r="WHF13" s="608"/>
      <c r="WHG13" s="608"/>
      <c r="WHH13" s="608"/>
      <c r="WHI13" s="608"/>
      <c r="WHJ13" s="608"/>
      <c r="WHK13" s="608"/>
      <c r="WHL13" s="608"/>
      <c r="WHM13" s="608"/>
      <c r="WHN13" s="608"/>
      <c r="WHO13" s="608"/>
      <c r="WHP13" s="608"/>
      <c r="WHQ13" s="608"/>
      <c r="WHR13" s="608"/>
      <c r="WHS13" s="608"/>
      <c r="WHT13" s="608"/>
      <c r="WHU13" s="608"/>
      <c r="WHV13" s="608"/>
      <c r="WHW13" s="608"/>
      <c r="WHX13" s="608"/>
      <c r="WHY13" s="608"/>
      <c r="WHZ13" s="608"/>
      <c r="WIA13" s="608"/>
      <c r="WIB13" s="608"/>
      <c r="WIC13" s="608"/>
      <c r="WID13" s="608"/>
      <c r="WIE13" s="608"/>
      <c r="WIF13" s="608"/>
      <c r="WIG13" s="608"/>
      <c r="WIH13" s="608"/>
      <c r="WII13" s="608"/>
      <c r="WIJ13" s="608"/>
      <c r="WIK13" s="608"/>
      <c r="WIL13" s="608"/>
      <c r="WIM13" s="608"/>
      <c r="WIN13" s="608"/>
      <c r="WIO13" s="608"/>
      <c r="WIP13" s="608"/>
      <c r="WIQ13" s="608"/>
      <c r="WIR13" s="608"/>
      <c r="WIS13" s="608"/>
      <c r="WIT13" s="608"/>
      <c r="WIU13" s="608"/>
      <c r="WIV13" s="608"/>
      <c r="WIW13" s="608"/>
      <c r="WIX13" s="608"/>
      <c r="WIY13" s="608"/>
      <c r="WIZ13" s="608"/>
      <c r="WJA13" s="608"/>
      <c r="WJB13" s="608"/>
      <c r="WJC13" s="608"/>
      <c r="WJD13" s="608"/>
      <c r="WJE13" s="608"/>
      <c r="WJF13" s="608"/>
      <c r="WJG13" s="608"/>
      <c r="WJH13" s="608"/>
      <c r="WJI13" s="608"/>
      <c r="WJJ13" s="608"/>
      <c r="WJK13" s="608"/>
      <c r="WJL13" s="608"/>
      <c r="WJM13" s="608"/>
      <c r="WJN13" s="608"/>
      <c r="WJO13" s="608"/>
      <c r="WJP13" s="608"/>
      <c r="WJQ13" s="608"/>
      <c r="WJR13" s="608"/>
      <c r="WJS13" s="608"/>
      <c r="WJT13" s="608"/>
      <c r="WJU13" s="608"/>
      <c r="WJV13" s="608"/>
      <c r="WJW13" s="608"/>
      <c r="WJX13" s="608"/>
      <c r="WJY13" s="608"/>
      <c r="WJZ13" s="608"/>
      <c r="WKA13" s="608"/>
      <c r="WKB13" s="608"/>
      <c r="WKC13" s="608"/>
      <c r="WKD13" s="608"/>
      <c r="WKE13" s="608"/>
      <c r="WKF13" s="608"/>
      <c r="WKG13" s="608"/>
      <c r="WKH13" s="608"/>
      <c r="WKI13" s="608"/>
      <c r="WKJ13" s="608"/>
      <c r="WKK13" s="608"/>
      <c r="WKL13" s="608"/>
      <c r="WKM13" s="608"/>
      <c r="WKN13" s="608"/>
      <c r="WKO13" s="608"/>
      <c r="WKP13" s="608"/>
      <c r="WKQ13" s="608"/>
      <c r="WKR13" s="608"/>
      <c r="WKS13" s="608"/>
      <c r="WKT13" s="608"/>
      <c r="WKU13" s="608"/>
      <c r="WKV13" s="608"/>
      <c r="WKW13" s="608"/>
      <c r="WKX13" s="608"/>
      <c r="WKY13" s="608"/>
      <c r="WKZ13" s="608"/>
      <c r="WLA13" s="608"/>
      <c r="WLB13" s="608"/>
      <c r="WLC13" s="608"/>
      <c r="WLD13" s="608"/>
      <c r="WLE13" s="608"/>
      <c r="WLF13" s="608"/>
      <c r="WLG13" s="608"/>
      <c r="WLH13" s="608"/>
      <c r="WLI13" s="608"/>
      <c r="WLJ13" s="608"/>
      <c r="WLK13" s="608"/>
      <c r="WLL13" s="608"/>
      <c r="WLM13" s="608"/>
      <c r="WLN13" s="608"/>
      <c r="WLO13" s="608"/>
      <c r="WLP13" s="608"/>
      <c r="WLQ13" s="608"/>
      <c r="WLR13" s="608"/>
      <c r="WLS13" s="608"/>
      <c r="WLT13" s="608"/>
      <c r="WLU13" s="608"/>
      <c r="WLV13" s="608"/>
      <c r="WLW13" s="608"/>
      <c r="WLX13" s="608"/>
      <c r="WLY13" s="608"/>
      <c r="WLZ13" s="608"/>
      <c r="WMA13" s="608"/>
      <c r="WMB13" s="608"/>
      <c r="WMC13" s="608"/>
      <c r="WMD13" s="608"/>
      <c r="WME13" s="608"/>
      <c r="WMF13" s="608"/>
      <c r="WMG13" s="608"/>
      <c r="WMH13" s="608"/>
      <c r="WMI13" s="608"/>
      <c r="WMJ13" s="608"/>
      <c r="WMK13" s="608"/>
      <c r="WML13" s="608"/>
      <c r="WMM13" s="608"/>
      <c r="WMN13" s="608"/>
      <c r="WMO13" s="608"/>
      <c r="WMP13" s="608"/>
      <c r="WMQ13" s="608"/>
      <c r="WMR13" s="608"/>
      <c r="WMS13" s="608"/>
      <c r="WMT13" s="608"/>
      <c r="WMU13" s="608"/>
      <c r="WMV13" s="608"/>
      <c r="WMW13" s="608"/>
      <c r="WMX13" s="608"/>
      <c r="WMY13" s="608"/>
      <c r="WMZ13" s="608"/>
      <c r="WNA13" s="608"/>
      <c r="WNB13" s="608"/>
      <c r="WNC13" s="608"/>
      <c r="WND13" s="608"/>
      <c r="WNE13" s="608"/>
      <c r="WNF13" s="608"/>
      <c r="WNG13" s="608"/>
      <c r="WNH13" s="608"/>
      <c r="WNI13" s="608"/>
      <c r="WNJ13" s="608"/>
      <c r="WNK13" s="608"/>
      <c r="WNL13" s="608"/>
      <c r="WNM13" s="608"/>
      <c r="WNN13" s="608"/>
      <c r="WNO13" s="608"/>
      <c r="WNP13" s="608"/>
      <c r="WNQ13" s="608"/>
      <c r="WNR13" s="608"/>
      <c r="WNS13" s="608"/>
      <c r="WNT13" s="608"/>
      <c r="WNU13" s="608"/>
      <c r="WNV13" s="608"/>
      <c r="WNW13" s="608"/>
      <c r="WNX13" s="608"/>
      <c r="WNY13" s="608"/>
      <c r="WNZ13" s="608"/>
      <c r="WOA13" s="608"/>
      <c r="WOB13" s="608"/>
      <c r="WOC13" s="608"/>
      <c r="WOD13" s="608"/>
      <c r="WOE13" s="608"/>
      <c r="WOF13" s="608"/>
      <c r="WOG13" s="608"/>
      <c r="WOH13" s="608"/>
      <c r="WOI13" s="608"/>
      <c r="WOJ13" s="608"/>
      <c r="WOK13" s="608"/>
      <c r="WOL13" s="608"/>
      <c r="WOM13" s="608"/>
      <c r="WON13" s="608"/>
      <c r="WOO13" s="608"/>
      <c r="WOP13" s="608"/>
      <c r="WOQ13" s="608"/>
      <c r="WOR13" s="608"/>
      <c r="WOS13" s="608"/>
      <c r="WOT13" s="608"/>
      <c r="WOU13" s="608"/>
      <c r="WOV13" s="608"/>
      <c r="WOW13" s="608"/>
      <c r="WOX13" s="608"/>
      <c r="WOY13" s="608"/>
      <c r="WOZ13" s="608"/>
      <c r="WPA13" s="608"/>
      <c r="WPB13" s="608"/>
      <c r="WPC13" s="608"/>
      <c r="WPD13" s="608"/>
      <c r="WPE13" s="608"/>
      <c r="WPF13" s="608"/>
      <c r="WPG13" s="608"/>
      <c r="WPH13" s="608"/>
      <c r="WPI13" s="608"/>
      <c r="WPJ13" s="608"/>
      <c r="WPK13" s="608"/>
      <c r="WPL13" s="608"/>
      <c r="WPM13" s="608"/>
      <c r="WPN13" s="608"/>
      <c r="WPO13" s="608"/>
      <c r="WPP13" s="608"/>
      <c r="WPQ13" s="608"/>
      <c r="WPR13" s="608"/>
      <c r="WPS13" s="608"/>
      <c r="WPT13" s="608"/>
      <c r="WPU13" s="608"/>
      <c r="WPV13" s="608"/>
      <c r="WPW13" s="608"/>
      <c r="WPX13" s="608"/>
      <c r="WPY13" s="608"/>
      <c r="WPZ13" s="608"/>
      <c r="WQA13" s="608"/>
      <c r="WQB13" s="608"/>
      <c r="WQC13" s="608"/>
      <c r="WQD13" s="608"/>
      <c r="WQE13" s="608"/>
      <c r="WQF13" s="608"/>
      <c r="WQG13" s="608"/>
      <c r="WQH13" s="608"/>
      <c r="WQI13" s="608"/>
      <c r="WQJ13" s="608"/>
      <c r="WQK13" s="608"/>
      <c r="WQL13" s="608"/>
      <c r="WQM13" s="608"/>
      <c r="WQN13" s="608"/>
      <c r="WQO13" s="608"/>
      <c r="WQP13" s="608"/>
      <c r="WQQ13" s="608"/>
      <c r="WQR13" s="608"/>
      <c r="WQS13" s="608"/>
      <c r="WQT13" s="608"/>
      <c r="WQU13" s="608"/>
      <c r="WQV13" s="608"/>
      <c r="WQW13" s="608"/>
      <c r="WQX13" s="608"/>
      <c r="WQY13" s="608"/>
      <c r="WQZ13" s="608"/>
      <c r="WRA13" s="608"/>
      <c r="WRB13" s="608"/>
      <c r="WRC13" s="608"/>
      <c r="WRD13" s="608"/>
      <c r="WRE13" s="608"/>
      <c r="WRF13" s="608"/>
      <c r="WRG13" s="608"/>
      <c r="WRH13" s="608"/>
      <c r="WRI13" s="608"/>
      <c r="WRJ13" s="608"/>
      <c r="WRK13" s="608"/>
      <c r="WRL13" s="608"/>
      <c r="WRM13" s="608"/>
      <c r="WRN13" s="608"/>
      <c r="WRO13" s="608"/>
      <c r="WRP13" s="608"/>
      <c r="WRQ13" s="608"/>
      <c r="WRR13" s="608"/>
      <c r="WRS13" s="608"/>
      <c r="WRT13" s="608"/>
      <c r="WRU13" s="608"/>
      <c r="WRV13" s="608"/>
      <c r="WRW13" s="608"/>
      <c r="WRX13" s="608"/>
      <c r="WRY13" s="608"/>
      <c r="WRZ13" s="608"/>
      <c r="WSA13" s="608"/>
      <c r="WSB13" s="608"/>
      <c r="WSC13" s="608"/>
      <c r="WSD13" s="608"/>
      <c r="WSE13" s="608"/>
      <c r="WSF13" s="608"/>
      <c r="WSG13" s="608"/>
      <c r="WSH13" s="608"/>
      <c r="WSI13" s="608"/>
      <c r="WSJ13" s="608"/>
      <c r="WSK13" s="608"/>
      <c r="WSL13" s="608"/>
      <c r="WSM13" s="608"/>
      <c r="WSN13" s="608"/>
      <c r="WSO13" s="608"/>
      <c r="WSP13" s="608"/>
      <c r="WSQ13" s="608"/>
      <c r="WSR13" s="608"/>
      <c r="WSS13" s="608"/>
      <c r="WST13" s="608"/>
      <c r="WSU13" s="608"/>
      <c r="WSV13" s="608"/>
      <c r="WSW13" s="608"/>
      <c r="WSX13" s="608"/>
      <c r="WSY13" s="608"/>
      <c r="WSZ13" s="608"/>
      <c r="WTA13" s="608"/>
      <c r="WTB13" s="608"/>
      <c r="WTC13" s="608"/>
      <c r="WTD13" s="608"/>
      <c r="WTE13" s="608"/>
      <c r="WTF13" s="608"/>
      <c r="WTG13" s="608"/>
      <c r="WTH13" s="608"/>
      <c r="WTI13" s="608"/>
      <c r="WTJ13" s="608"/>
      <c r="WTK13" s="608"/>
      <c r="WTL13" s="608"/>
      <c r="WTM13" s="608"/>
      <c r="WTN13" s="608"/>
      <c r="WTO13" s="608"/>
      <c r="WTP13" s="608"/>
      <c r="WTQ13" s="608"/>
      <c r="WTR13" s="608"/>
      <c r="WTS13" s="608"/>
      <c r="WTT13" s="608"/>
      <c r="WTU13" s="608"/>
      <c r="WTV13" s="608"/>
      <c r="WTW13" s="608"/>
      <c r="WTX13" s="608"/>
      <c r="WTY13" s="608"/>
      <c r="WTZ13" s="608"/>
      <c r="WUA13" s="608"/>
      <c r="WUB13" s="608"/>
      <c r="WUC13" s="608"/>
      <c r="WUD13" s="608"/>
      <c r="WUE13" s="608"/>
      <c r="WUF13" s="608"/>
      <c r="WUG13" s="608"/>
      <c r="WUH13" s="608"/>
      <c r="WUI13" s="608"/>
      <c r="WUJ13" s="608"/>
      <c r="WUK13" s="608"/>
      <c r="WUL13" s="608"/>
      <c r="WUM13" s="608"/>
      <c r="WUN13" s="608"/>
      <c r="WUO13" s="608"/>
      <c r="WUP13" s="608"/>
      <c r="WUQ13" s="608"/>
      <c r="WUR13" s="608"/>
      <c r="WUS13" s="608"/>
      <c r="WUT13" s="608"/>
      <c r="WUU13" s="608"/>
      <c r="WUV13" s="608"/>
      <c r="WUW13" s="608"/>
      <c r="WUX13" s="608"/>
      <c r="WUY13" s="608"/>
      <c r="WUZ13" s="608"/>
      <c r="WVA13" s="608"/>
      <c r="WVB13" s="608"/>
      <c r="WVC13" s="608"/>
      <c r="WVD13" s="608"/>
      <c r="WVE13" s="608"/>
      <c r="WVF13" s="608"/>
      <c r="WVG13" s="608"/>
      <c r="WVH13" s="608"/>
      <c r="WVI13" s="608"/>
      <c r="WVJ13" s="608"/>
      <c r="WVK13" s="608"/>
      <c r="WVL13" s="608"/>
      <c r="WVM13" s="608"/>
      <c r="WVN13" s="608"/>
      <c r="WVO13" s="608"/>
      <c r="WVP13" s="608"/>
      <c r="WVQ13" s="608"/>
      <c r="WVR13" s="608"/>
      <c r="WVS13" s="608"/>
      <c r="WVT13" s="608"/>
      <c r="WVU13" s="608"/>
      <c r="WVV13" s="608"/>
      <c r="WVW13" s="608"/>
      <c r="WVX13" s="608"/>
      <c r="WVY13" s="608"/>
      <c r="WVZ13" s="608"/>
      <c r="WWA13" s="608"/>
      <c r="WWB13" s="608"/>
      <c r="WWC13" s="608"/>
      <c r="WWD13" s="608"/>
      <c r="WWE13" s="608"/>
      <c r="WWF13" s="608"/>
      <c r="WWG13" s="608"/>
      <c r="WWH13" s="608"/>
      <c r="WWI13" s="608"/>
      <c r="WWJ13" s="608"/>
      <c r="WWK13" s="608"/>
      <c r="WWL13" s="608"/>
      <c r="WWM13" s="608"/>
      <c r="WWN13" s="608"/>
      <c r="WWO13" s="608"/>
      <c r="WWP13" s="608"/>
      <c r="WWQ13" s="608"/>
      <c r="WWR13" s="608"/>
      <c r="WWS13" s="608"/>
      <c r="WWT13" s="608"/>
      <c r="WWU13" s="608"/>
      <c r="WWV13" s="608"/>
      <c r="WWW13" s="608"/>
      <c r="WWX13" s="608"/>
      <c r="WWY13" s="608"/>
      <c r="WWZ13" s="608"/>
      <c r="WXA13" s="608"/>
      <c r="WXB13" s="608"/>
      <c r="WXC13" s="608"/>
      <c r="WXD13" s="608"/>
      <c r="WXE13" s="608"/>
      <c r="WXF13" s="608"/>
      <c r="WXG13" s="608"/>
      <c r="WXH13" s="608"/>
      <c r="WXI13" s="608"/>
      <c r="WXJ13" s="608"/>
      <c r="WXK13" s="608"/>
      <c r="WXL13" s="608"/>
      <c r="WXM13" s="608"/>
      <c r="WXN13" s="608"/>
      <c r="WXO13" s="608"/>
      <c r="WXP13" s="608"/>
      <c r="WXQ13" s="608"/>
      <c r="WXR13" s="608"/>
      <c r="WXS13" s="608"/>
      <c r="WXT13" s="608"/>
      <c r="WXU13" s="608"/>
      <c r="WXV13" s="608"/>
      <c r="WXW13" s="608"/>
      <c r="WXX13" s="608"/>
      <c r="WXY13" s="608"/>
      <c r="WXZ13" s="608"/>
      <c r="WYA13" s="608"/>
      <c r="WYB13" s="608"/>
      <c r="WYC13" s="608"/>
      <c r="WYD13" s="608"/>
      <c r="WYE13" s="608"/>
      <c r="WYF13" s="608"/>
      <c r="WYG13" s="608"/>
      <c r="WYH13" s="608"/>
      <c r="WYI13" s="608"/>
      <c r="WYJ13" s="608"/>
      <c r="WYK13" s="608"/>
      <c r="WYL13" s="608"/>
      <c r="WYM13" s="608"/>
      <c r="WYN13" s="608"/>
      <c r="WYO13" s="608"/>
      <c r="WYP13" s="608"/>
      <c r="WYQ13" s="608"/>
      <c r="WYR13" s="608"/>
      <c r="WYS13" s="608"/>
      <c r="WYT13" s="608"/>
      <c r="WYU13" s="608"/>
      <c r="WYV13" s="608"/>
      <c r="WYW13" s="608"/>
      <c r="WYX13" s="608"/>
      <c r="WYY13" s="608"/>
      <c r="WYZ13" s="608"/>
      <c r="WZA13" s="608"/>
      <c r="WZB13" s="608"/>
      <c r="WZC13" s="608"/>
      <c r="WZD13" s="608"/>
      <c r="WZE13" s="608"/>
      <c r="WZF13" s="608"/>
      <c r="WZG13" s="608"/>
      <c r="WZH13" s="608"/>
      <c r="WZI13" s="608"/>
      <c r="WZJ13" s="608"/>
      <c r="WZK13" s="608"/>
      <c r="WZL13" s="608"/>
      <c r="WZM13" s="608"/>
      <c r="WZN13" s="608"/>
      <c r="WZO13" s="608"/>
      <c r="WZP13" s="608"/>
      <c r="WZQ13" s="608"/>
      <c r="WZR13" s="608"/>
      <c r="WZS13" s="608"/>
      <c r="WZT13" s="608"/>
      <c r="WZU13" s="608"/>
      <c r="WZV13" s="608"/>
      <c r="WZW13" s="608"/>
      <c r="WZX13" s="608"/>
      <c r="WZY13" s="608"/>
      <c r="WZZ13" s="608"/>
      <c r="XAA13" s="608"/>
      <c r="XAB13" s="608"/>
      <c r="XAC13" s="608"/>
      <c r="XAD13" s="608"/>
      <c r="XAE13" s="608"/>
      <c r="XAF13" s="608"/>
      <c r="XAG13" s="608"/>
      <c r="XAH13" s="608"/>
      <c r="XAI13" s="608"/>
      <c r="XAJ13" s="608"/>
      <c r="XAK13" s="608"/>
      <c r="XAL13" s="608"/>
      <c r="XAM13" s="608"/>
      <c r="XAN13" s="608"/>
      <c r="XAO13" s="608"/>
      <c r="XAP13" s="608"/>
      <c r="XAQ13" s="608"/>
      <c r="XAR13" s="608"/>
      <c r="XAS13" s="608"/>
      <c r="XAT13" s="608"/>
      <c r="XAU13" s="608"/>
      <c r="XAV13" s="608"/>
      <c r="XAW13" s="608"/>
      <c r="XAX13" s="608"/>
      <c r="XAY13" s="608"/>
      <c r="XAZ13" s="608"/>
      <c r="XBA13" s="608"/>
      <c r="XBB13" s="608"/>
      <c r="XBC13" s="608"/>
      <c r="XBD13" s="608"/>
      <c r="XBE13" s="608"/>
      <c r="XBF13" s="608"/>
      <c r="XBG13" s="608"/>
      <c r="XBH13" s="608"/>
      <c r="XBI13" s="608"/>
      <c r="XBJ13" s="608"/>
      <c r="XBK13" s="608"/>
      <c r="XBL13" s="608"/>
      <c r="XBM13" s="608"/>
      <c r="XBN13" s="608"/>
      <c r="XBO13" s="608"/>
      <c r="XBP13" s="608"/>
      <c r="XBQ13" s="608"/>
      <c r="XBR13" s="608"/>
      <c r="XBS13" s="608"/>
      <c r="XBT13" s="608"/>
      <c r="XBU13" s="608"/>
      <c r="XBV13" s="608"/>
      <c r="XBW13" s="608"/>
      <c r="XBX13" s="608"/>
      <c r="XBY13" s="608"/>
      <c r="XBZ13" s="608"/>
      <c r="XCA13" s="608"/>
      <c r="XCB13" s="608"/>
      <c r="XCC13" s="608"/>
      <c r="XCD13" s="608"/>
      <c r="XCE13" s="608"/>
      <c r="XCF13" s="608"/>
      <c r="XCG13" s="608"/>
      <c r="XCH13" s="608"/>
      <c r="XCI13" s="608"/>
      <c r="XCJ13" s="608"/>
      <c r="XCK13" s="608"/>
      <c r="XCL13" s="608"/>
      <c r="XCM13" s="608"/>
      <c r="XCN13" s="608"/>
      <c r="XCO13" s="608"/>
      <c r="XCP13" s="608"/>
      <c r="XCQ13" s="608"/>
      <c r="XCR13" s="608"/>
      <c r="XCS13" s="608"/>
      <c r="XCT13" s="608"/>
      <c r="XCU13" s="608"/>
      <c r="XCV13" s="608"/>
      <c r="XCW13" s="608"/>
      <c r="XCX13" s="608"/>
      <c r="XCY13" s="608"/>
      <c r="XCZ13" s="608"/>
      <c r="XDA13" s="608"/>
      <c r="XDB13" s="608"/>
      <c r="XDC13" s="608"/>
      <c r="XDD13" s="608"/>
      <c r="XDE13" s="608"/>
      <c r="XDF13" s="608"/>
      <c r="XDG13" s="608"/>
      <c r="XDH13" s="608"/>
      <c r="XDI13" s="608"/>
      <c r="XDJ13" s="608"/>
      <c r="XDK13" s="608"/>
      <c r="XDL13" s="608"/>
      <c r="XDM13" s="608"/>
      <c r="XDN13" s="608"/>
      <c r="XDO13" s="608"/>
      <c r="XDP13" s="608"/>
      <c r="XDQ13" s="608"/>
      <c r="XDR13" s="608"/>
      <c r="XDS13" s="608"/>
      <c r="XDT13" s="608"/>
      <c r="XDU13" s="608"/>
      <c r="XDV13" s="608"/>
      <c r="XDW13" s="608"/>
      <c r="XDX13" s="608"/>
      <c r="XDY13" s="608"/>
      <c r="XDZ13" s="608"/>
      <c r="XEA13" s="608"/>
      <c r="XEB13" s="608"/>
      <c r="XEC13" s="608"/>
      <c r="XED13" s="608"/>
      <c r="XEE13" s="608"/>
      <c r="XEF13" s="608"/>
      <c r="XEG13" s="608"/>
      <c r="XEH13" s="608"/>
      <c r="XEI13" s="608"/>
      <c r="XEJ13" s="608"/>
      <c r="XEK13" s="608"/>
      <c r="XEL13" s="608"/>
      <c r="XEM13" s="608"/>
      <c r="XEN13" s="608"/>
      <c r="XEO13" s="608"/>
      <c r="XEP13" s="608"/>
      <c r="XEQ13" s="608"/>
      <c r="XER13" s="608"/>
      <c r="XES13" s="608"/>
      <c r="XET13" s="608"/>
      <c r="XEU13" s="608"/>
      <c r="XEV13" s="608"/>
      <c r="XEW13" s="608"/>
      <c r="XEX13" s="608"/>
      <c r="XEY13" s="608"/>
      <c r="XEZ13" s="608"/>
      <c r="XFA13" s="608"/>
      <c r="XFB13" s="608"/>
    </row>
    <row r="14" spans="1:16382" ht="15" customHeight="1" x14ac:dyDescent="0.25">
      <c r="A14" s="133" t="s">
        <v>3</v>
      </c>
      <c r="B14" s="227">
        <f>B13</f>
        <v>0</v>
      </c>
      <c r="C14" s="227">
        <f>C13</f>
        <v>0</v>
      </c>
      <c r="D14" s="46"/>
      <c r="E14" s="9"/>
      <c r="F14" s="9"/>
      <c r="G14" s="9"/>
      <c r="H14" s="9"/>
      <c r="I14" s="9"/>
      <c r="J14" s="9"/>
      <c r="K14" s="9"/>
      <c r="L14" s="9"/>
      <c r="M14" s="9"/>
      <c r="N14" s="9"/>
      <c r="O14" s="9"/>
      <c r="P14" s="9"/>
      <c r="Q14" s="9"/>
      <c r="R14" s="9"/>
      <c r="S14" s="9"/>
      <c r="T14" s="9"/>
      <c r="U14" s="9"/>
      <c r="V14" s="9"/>
      <c r="W14" s="9"/>
      <c r="X14" s="9"/>
      <c r="Y14" s="9"/>
      <c r="Z14" s="9"/>
      <c r="AA14" s="9"/>
      <c r="AB14" s="9"/>
      <c r="AC14" s="9"/>
      <c r="AD14" s="9"/>
      <c r="AE14" s="9"/>
      <c r="AF14" s="9"/>
      <c r="AG14" s="9"/>
      <c r="AH14" s="9"/>
      <c r="AI14" s="9"/>
      <c r="AJ14" s="9"/>
      <c r="AK14" s="9"/>
      <c r="AL14" s="9"/>
      <c r="AM14" s="9"/>
      <c r="AN14" s="9"/>
      <c r="AO14" s="9"/>
      <c r="AP14" s="9"/>
      <c r="AQ14" s="9"/>
      <c r="AR14" s="9"/>
      <c r="AS14" s="9"/>
      <c r="AT14" s="9"/>
      <c r="AU14" s="9"/>
      <c r="AV14" s="9"/>
      <c r="AW14" s="9"/>
      <c r="AX14" s="9"/>
      <c r="AY14" s="9"/>
      <c r="AZ14" s="9"/>
      <c r="BA14" s="9"/>
      <c r="BB14" s="9"/>
      <c r="BC14" s="9"/>
      <c r="BD14" s="9"/>
      <c r="BE14" s="9"/>
      <c r="BF14" s="9"/>
      <c r="BG14" s="9"/>
      <c r="BH14" s="9"/>
      <c r="BI14" s="9"/>
      <c r="BJ14" s="9"/>
      <c r="BK14" s="9"/>
      <c r="BL14" s="9"/>
      <c r="BM14" s="9"/>
      <c r="BN14" s="9"/>
      <c r="BO14" s="9"/>
      <c r="BP14" s="9"/>
      <c r="BQ14" s="9"/>
      <c r="BR14" s="9"/>
      <c r="BS14" s="9"/>
      <c r="BT14" s="9"/>
      <c r="BU14" s="9"/>
      <c r="BV14" s="9"/>
      <c r="BW14" s="9"/>
      <c r="BX14" s="9"/>
      <c r="BY14" s="9"/>
      <c r="BZ14" s="9"/>
      <c r="CA14" s="9"/>
      <c r="CB14" s="9"/>
      <c r="CC14" s="9"/>
      <c r="CD14" s="9"/>
      <c r="CE14" s="9"/>
      <c r="CF14" s="9"/>
      <c r="CG14" s="9"/>
      <c r="CH14" s="9"/>
      <c r="CI14" s="9"/>
      <c r="CJ14" s="9"/>
      <c r="CK14" s="9"/>
      <c r="CL14" s="9"/>
      <c r="CM14" s="9"/>
      <c r="CN14" s="9"/>
      <c r="CO14" s="9"/>
      <c r="CP14" s="9"/>
      <c r="CQ14" s="9"/>
      <c r="CR14" s="9"/>
      <c r="CS14" s="9"/>
      <c r="CT14" s="9"/>
      <c r="CU14" s="9"/>
      <c r="CV14" s="9"/>
      <c r="CW14" s="9"/>
      <c r="CX14" s="9"/>
      <c r="CY14" s="9"/>
      <c r="CZ14" s="9"/>
      <c r="DA14" s="9"/>
      <c r="DB14" s="9"/>
      <c r="DC14" s="9"/>
      <c r="DD14" s="9"/>
      <c r="DE14" s="9"/>
      <c r="DF14" s="9"/>
      <c r="DG14" s="9"/>
      <c r="DH14" s="9"/>
      <c r="DI14" s="9"/>
      <c r="DJ14" s="9"/>
      <c r="DK14" s="9"/>
      <c r="DL14" s="9"/>
      <c r="DM14" s="9"/>
      <c r="DN14" s="9"/>
      <c r="DO14" s="9"/>
      <c r="DP14" s="9"/>
      <c r="DQ14" s="9"/>
      <c r="DR14" s="9"/>
      <c r="DS14" s="9"/>
      <c r="DT14" s="9"/>
      <c r="DU14" s="9"/>
      <c r="DV14" s="9"/>
      <c r="DW14" s="9"/>
      <c r="DX14" s="9"/>
      <c r="DY14" s="9"/>
      <c r="DZ14" s="9"/>
      <c r="EA14" s="9"/>
      <c r="EB14" s="9"/>
      <c r="EC14" s="9"/>
      <c r="ED14" s="9"/>
      <c r="EE14" s="9"/>
      <c r="EF14" s="9"/>
      <c r="EG14" s="9"/>
      <c r="EH14" s="9"/>
      <c r="EI14" s="9"/>
      <c r="EJ14" s="9"/>
      <c r="EK14" s="9"/>
      <c r="EL14" s="9"/>
      <c r="EM14" s="9"/>
      <c r="EN14" s="9"/>
      <c r="EO14" s="9"/>
      <c r="EP14" s="9"/>
      <c r="EQ14" s="9"/>
      <c r="ER14" s="9"/>
      <c r="ES14" s="9"/>
      <c r="ET14" s="9"/>
      <c r="EU14" s="9"/>
      <c r="EV14" s="9"/>
      <c r="EW14" s="9"/>
      <c r="EX14" s="9"/>
      <c r="EY14" s="9"/>
      <c r="EZ14" s="9"/>
      <c r="FA14" s="9"/>
      <c r="FB14" s="9"/>
      <c r="FC14" s="9"/>
      <c r="FD14" s="9"/>
      <c r="FE14" s="9"/>
      <c r="FF14" s="9"/>
      <c r="FG14" s="9"/>
      <c r="FH14" s="9"/>
      <c r="FI14" s="9"/>
      <c r="FJ14" s="9"/>
      <c r="FK14" s="9"/>
      <c r="FL14" s="9"/>
      <c r="FM14" s="9"/>
      <c r="FN14" s="9"/>
      <c r="FO14" s="9"/>
      <c r="FP14" s="9"/>
      <c r="FQ14" s="9"/>
      <c r="FR14" s="9"/>
      <c r="FS14" s="9"/>
      <c r="FT14" s="9"/>
      <c r="FU14" s="9"/>
      <c r="FV14" s="9"/>
      <c r="FW14" s="9"/>
      <c r="FX14" s="9"/>
      <c r="FY14" s="9"/>
      <c r="FZ14" s="9"/>
      <c r="GA14" s="9"/>
      <c r="GB14" s="9"/>
      <c r="GC14" s="9"/>
      <c r="GD14" s="9"/>
      <c r="GE14" s="9"/>
      <c r="GF14" s="9"/>
      <c r="GG14" s="9"/>
      <c r="GH14" s="9"/>
      <c r="GI14" s="9"/>
      <c r="GJ14" s="9"/>
      <c r="GK14" s="9"/>
      <c r="GL14" s="9"/>
      <c r="GM14" s="9"/>
      <c r="GN14" s="9"/>
      <c r="GO14" s="9"/>
      <c r="GP14" s="9"/>
      <c r="GQ14" s="9"/>
      <c r="GR14" s="9"/>
      <c r="GS14" s="9"/>
      <c r="GT14" s="9"/>
      <c r="GU14" s="9"/>
      <c r="GV14" s="9"/>
      <c r="GW14" s="9"/>
      <c r="GX14" s="9"/>
      <c r="GY14" s="9"/>
      <c r="GZ14" s="9"/>
      <c r="HA14" s="9"/>
      <c r="HB14" s="9"/>
      <c r="HC14" s="9"/>
      <c r="HD14" s="9"/>
      <c r="HE14" s="9"/>
      <c r="HF14" s="9"/>
      <c r="HG14" s="9"/>
      <c r="HH14" s="9"/>
      <c r="HI14" s="9"/>
      <c r="HJ14" s="9"/>
      <c r="HK14" s="9"/>
      <c r="HL14" s="9"/>
      <c r="HM14" s="9"/>
      <c r="HN14" s="9"/>
      <c r="HO14" s="9"/>
      <c r="HP14" s="9"/>
      <c r="HQ14" s="9"/>
      <c r="HR14" s="9"/>
      <c r="HS14" s="9"/>
      <c r="HT14" s="9"/>
      <c r="HU14" s="9"/>
      <c r="HV14" s="9"/>
      <c r="HW14" s="9"/>
      <c r="HX14" s="9"/>
      <c r="HY14" s="9"/>
      <c r="HZ14" s="9"/>
      <c r="IA14" s="9"/>
      <c r="IB14" s="9"/>
      <c r="IC14" s="9"/>
      <c r="ID14" s="9"/>
      <c r="IE14" s="9"/>
      <c r="IF14" s="9"/>
      <c r="IG14" s="9"/>
      <c r="IH14" s="9"/>
      <c r="II14" s="9"/>
      <c r="IJ14" s="9"/>
      <c r="IK14" s="9"/>
      <c r="IL14" s="9"/>
      <c r="IM14" s="9"/>
      <c r="IN14" s="9"/>
      <c r="IO14" s="9"/>
      <c r="IP14" s="9"/>
      <c r="IQ14" s="9"/>
      <c r="IR14" s="9"/>
      <c r="IS14" s="9"/>
      <c r="IT14" s="9"/>
      <c r="IU14" s="9"/>
      <c r="IV14" s="9"/>
      <c r="IW14" s="9"/>
      <c r="IX14" s="9"/>
      <c r="IY14" s="9"/>
      <c r="IZ14" s="9"/>
      <c r="JA14" s="9"/>
      <c r="JB14" s="9"/>
      <c r="JC14" s="9"/>
      <c r="JD14" s="9"/>
      <c r="JE14" s="9"/>
      <c r="JF14" s="9"/>
      <c r="JG14" s="9"/>
      <c r="JH14" s="9"/>
      <c r="JI14" s="9"/>
      <c r="JJ14" s="9"/>
      <c r="JK14" s="9"/>
      <c r="JL14" s="9"/>
      <c r="JM14" s="9"/>
      <c r="JN14" s="9"/>
      <c r="JO14" s="9"/>
      <c r="JP14" s="9"/>
      <c r="JQ14" s="9"/>
      <c r="JR14" s="9"/>
      <c r="JS14" s="9"/>
      <c r="JT14" s="9"/>
      <c r="JU14" s="9"/>
      <c r="JV14" s="9"/>
      <c r="JW14" s="9"/>
      <c r="JX14" s="9"/>
      <c r="JY14" s="9"/>
      <c r="JZ14" s="9"/>
      <c r="KA14" s="9"/>
      <c r="KB14" s="9"/>
      <c r="KC14" s="9"/>
      <c r="KD14" s="9"/>
      <c r="KE14" s="9"/>
      <c r="KF14" s="9"/>
      <c r="KG14" s="9"/>
      <c r="KH14" s="9"/>
      <c r="KI14" s="9"/>
      <c r="KJ14" s="9"/>
      <c r="KK14" s="9"/>
      <c r="KL14" s="9"/>
      <c r="KM14" s="9"/>
      <c r="KN14" s="9"/>
      <c r="KO14" s="9"/>
      <c r="KP14" s="9"/>
      <c r="KQ14" s="9"/>
      <c r="KR14" s="9"/>
      <c r="KS14" s="9"/>
      <c r="KT14" s="9"/>
      <c r="KU14" s="9"/>
      <c r="KV14" s="9"/>
      <c r="KW14" s="9"/>
      <c r="KX14" s="9"/>
      <c r="KY14" s="9"/>
      <c r="KZ14" s="9"/>
      <c r="LA14" s="9"/>
      <c r="LB14" s="9"/>
      <c r="LC14" s="9"/>
      <c r="LD14" s="9"/>
      <c r="LE14" s="9"/>
      <c r="LF14" s="9"/>
      <c r="LG14" s="9"/>
      <c r="LH14" s="9"/>
      <c r="LI14" s="9"/>
      <c r="LJ14" s="9"/>
      <c r="LK14" s="9"/>
      <c r="LL14" s="9"/>
      <c r="LM14" s="9"/>
      <c r="LN14" s="9"/>
      <c r="LO14" s="9"/>
      <c r="LP14" s="9"/>
      <c r="LQ14" s="9"/>
      <c r="LR14" s="9"/>
      <c r="LS14" s="9"/>
      <c r="LT14" s="9"/>
      <c r="LU14" s="9"/>
      <c r="LV14" s="9"/>
      <c r="LW14" s="9"/>
      <c r="LX14" s="9"/>
      <c r="LY14" s="9"/>
      <c r="LZ14" s="9"/>
      <c r="MA14" s="9"/>
      <c r="MB14" s="9"/>
      <c r="MC14" s="9"/>
      <c r="MD14" s="9"/>
      <c r="ME14" s="9"/>
      <c r="MF14" s="9"/>
      <c r="MG14" s="9"/>
      <c r="MH14" s="9"/>
      <c r="MI14" s="9"/>
      <c r="MJ14" s="9"/>
      <c r="MK14" s="9"/>
      <c r="ML14" s="9"/>
      <c r="MM14" s="9"/>
      <c r="MN14" s="9"/>
      <c r="MO14" s="9"/>
      <c r="MP14" s="9"/>
      <c r="MQ14" s="9"/>
      <c r="MR14" s="9"/>
      <c r="MS14" s="9"/>
      <c r="MT14" s="9"/>
      <c r="MU14" s="9"/>
      <c r="MV14" s="9"/>
      <c r="MW14" s="9"/>
      <c r="MX14" s="9"/>
      <c r="MY14" s="9"/>
      <c r="MZ14" s="9"/>
      <c r="NA14" s="9"/>
      <c r="NB14" s="9"/>
      <c r="NC14" s="9"/>
      <c r="ND14" s="9"/>
      <c r="NE14" s="9"/>
      <c r="NF14" s="9"/>
      <c r="NG14" s="9"/>
      <c r="NH14" s="9"/>
      <c r="NI14" s="9"/>
      <c r="NJ14" s="9"/>
      <c r="NK14" s="9"/>
      <c r="NL14" s="9"/>
      <c r="NM14" s="9"/>
      <c r="NN14" s="9"/>
      <c r="NO14" s="9"/>
      <c r="NP14" s="9"/>
      <c r="NQ14" s="9"/>
      <c r="NR14" s="9"/>
      <c r="NS14" s="9"/>
      <c r="NT14" s="9"/>
      <c r="NU14" s="9"/>
      <c r="NV14" s="9"/>
      <c r="NW14" s="9"/>
      <c r="NX14" s="9"/>
      <c r="NY14" s="9"/>
      <c r="NZ14" s="9"/>
      <c r="OA14" s="9"/>
      <c r="OB14" s="9"/>
      <c r="OC14" s="9"/>
      <c r="OD14" s="9"/>
      <c r="OE14" s="9"/>
      <c r="OF14" s="9"/>
      <c r="OG14" s="9"/>
      <c r="OH14" s="9"/>
      <c r="OI14" s="9"/>
      <c r="OJ14" s="9"/>
      <c r="OK14" s="9"/>
      <c r="OL14" s="9"/>
      <c r="OM14" s="9"/>
      <c r="ON14" s="9"/>
      <c r="OO14" s="9"/>
      <c r="OP14" s="9"/>
      <c r="OQ14" s="9"/>
      <c r="OR14" s="9"/>
      <c r="OS14" s="9"/>
      <c r="OT14" s="9"/>
      <c r="OU14" s="9"/>
      <c r="OV14" s="9"/>
      <c r="OW14" s="9"/>
      <c r="OX14" s="9"/>
      <c r="OY14" s="9"/>
      <c r="OZ14" s="9"/>
      <c r="PA14" s="9"/>
      <c r="PB14" s="9"/>
      <c r="PC14" s="9"/>
      <c r="PD14" s="9"/>
      <c r="PE14" s="9"/>
      <c r="PF14" s="9"/>
      <c r="PG14" s="9"/>
      <c r="PH14" s="9"/>
      <c r="PI14" s="9"/>
      <c r="PJ14" s="9"/>
      <c r="PK14" s="9"/>
      <c r="PL14" s="9"/>
      <c r="PM14" s="9"/>
      <c r="PN14" s="9"/>
      <c r="PO14" s="9"/>
      <c r="PP14" s="9"/>
      <c r="PQ14" s="9"/>
      <c r="PR14" s="9"/>
      <c r="PS14" s="9"/>
      <c r="PT14" s="9"/>
      <c r="PU14" s="9"/>
      <c r="PV14" s="9"/>
      <c r="PW14" s="9"/>
      <c r="PX14" s="9"/>
      <c r="PY14" s="9"/>
      <c r="PZ14" s="9"/>
      <c r="QA14" s="9"/>
      <c r="QB14" s="9"/>
      <c r="QC14" s="9"/>
      <c r="QD14" s="9"/>
      <c r="QE14" s="9"/>
      <c r="QF14" s="9"/>
      <c r="QG14" s="9"/>
      <c r="QH14" s="9"/>
      <c r="QI14" s="9"/>
      <c r="QJ14" s="9"/>
      <c r="QK14" s="9"/>
      <c r="QL14" s="9"/>
      <c r="QM14" s="9"/>
      <c r="QN14" s="9"/>
      <c r="QO14" s="9"/>
      <c r="QP14" s="9"/>
      <c r="QQ14" s="9"/>
      <c r="QR14" s="9"/>
      <c r="QS14" s="9"/>
      <c r="QT14" s="9"/>
      <c r="QU14" s="9"/>
      <c r="QV14" s="9"/>
      <c r="QW14" s="9"/>
      <c r="QX14" s="9"/>
      <c r="QY14" s="9"/>
      <c r="QZ14" s="9"/>
      <c r="RA14" s="9"/>
      <c r="RB14" s="9"/>
      <c r="RC14" s="9"/>
      <c r="RD14" s="9"/>
      <c r="RE14" s="9"/>
      <c r="RF14" s="9"/>
      <c r="RG14" s="9"/>
      <c r="RH14" s="9"/>
      <c r="RI14" s="9"/>
      <c r="RJ14" s="9"/>
      <c r="RK14" s="9"/>
      <c r="RL14" s="9"/>
      <c r="RM14" s="9"/>
      <c r="RN14" s="9"/>
      <c r="RO14" s="9"/>
      <c r="RP14" s="9"/>
      <c r="RQ14" s="9"/>
      <c r="RR14" s="9"/>
      <c r="RS14" s="9"/>
      <c r="RT14" s="9"/>
      <c r="RU14" s="9"/>
      <c r="RV14" s="9"/>
      <c r="RW14" s="9"/>
      <c r="RX14" s="9"/>
      <c r="RY14" s="9"/>
      <c r="RZ14" s="9"/>
      <c r="SA14" s="9"/>
      <c r="SB14" s="9"/>
      <c r="SC14" s="9"/>
      <c r="SD14" s="9"/>
      <c r="SE14" s="9"/>
      <c r="SF14" s="9"/>
      <c r="SG14" s="9"/>
      <c r="SH14" s="9"/>
      <c r="SI14" s="9"/>
      <c r="SJ14" s="9"/>
      <c r="SK14" s="9"/>
      <c r="SL14" s="9"/>
      <c r="SM14" s="9"/>
      <c r="SN14" s="9"/>
      <c r="SO14" s="9"/>
      <c r="SP14" s="9"/>
      <c r="SQ14" s="9"/>
      <c r="SR14" s="9"/>
      <c r="SS14" s="9"/>
      <c r="ST14" s="9"/>
      <c r="SU14" s="9"/>
      <c r="SV14" s="9"/>
      <c r="SW14" s="9"/>
      <c r="SX14" s="9"/>
      <c r="SY14" s="9"/>
      <c r="SZ14" s="9"/>
      <c r="TA14" s="9"/>
      <c r="TB14" s="9"/>
      <c r="TC14" s="9"/>
      <c r="TD14" s="9"/>
      <c r="TE14" s="9"/>
      <c r="TF14" s="9"/>
      <c r="TG14" s="9"/>
      <c r="TH14" s="9"/>
      <c r="TI14" s="9"/>
      <c r="TJ14" s="9"/>
      <c r="TK14" s="9"/>
      <c r="TL14" s="9"/>
      <c r="TM14" s="9"/>
      <c r="TN14" s="9"/>
      <c r="TO14" s="9"/>
      <c r="TP14" s="9"/>
      <c r="TQ14" s="9"/>
      <c r="TR14" s="9"/>
      <c r="TS14" s="9"/>
      <c r="TT14" s="9"/>
      <c r="TU14" s="9"/>
      <c r="TV14" s="9"/>
      <c r="TW14" s="9"/>
      <c r="TX14" s="9"/>
      <c r="TY14" s="9"/>
      <c r="TZ14" s="9"/>
      <c r="UA14" s="9"/>
      <c r="UB14" s="9"/>
      <c r="UC14" s="9"/>
      <c r="UD14" s="9"/>
      <c r="UE14" s="9"/>
      <c r="UF14" s="9"/>
      <c r="UG14" s="9"/>
      <c r="UH14" s="9"/>
      <c r="UI14" s="9"/>
      <c r="UJ14" s="9"/>
      <c r="UK14" s="9"/>
      <c r="UL14" s="9"/>
      <c r="UM14" s="9"/>
      <c r="UN14" s="9"/>
      <c r="UO14" s="9"/>
      <c r="UP14" s="9"/>
      <c r="UQ14" s="9"/>
      <c r="UR14" s="9"/>
      <c r="US14" s="9"/>
      <c r="UT14" s="9"/>
      <c r="UU14" s="9"/>
      <c r="UV14" s="9"/>
      <c r="UW14" s="9"/>
      <c r="UX14" s="9"/>
      <c r="UY14" s="9"/>
      <c r="UZ14" s="9"/>
      <c r="VA14" s="9"/>
      <c r="VB14" s="9"/>
      <c r="VC14" s="9"/>
      <c r="VD14" s="9"/>
      <c r="VE14" s="9"/>
      <c r="VF14" s="9"/>
      <c r="VG14" s="9"/>
      <c r="VH14" s="9"/>
      <c r="VI14" s="9"/>
      <c r="VJ14" s="9"/>
      <c r="VK14" s="9"/>
      <c r="VL14" s="9"/>
      <c r="VM14" s="9"/>
      <c r="VN14" s="9"/>
      <c r="VO14" s="9"/>
      <c r="VP14" s="9"/>
      <c r="VQ14" s="9"/>
      <c r="VR14" s="9"/>
      <c r="VS14" s="9"/>
      <c r="VT14" s="9"/>
      <c r="VU14" s="9"/>
      <c r="VV14" s="9"/>
      <c r="VW14" s="9"/>
      <c r="VX14" s="9"/>
      <c r="VY14" s="9"/>
      <c r="VZ14" s="9"/>
      <c r="WA14" s="9"/>
      <c r="WB14" s="9"/>
      <c r="WC14" s="9"/>
      <c r="WD14" s="9"/>
      <c r="WE14" s="9"/>
      <c r="WF14" s="9"/>
      <c r="WG14" s="9"/>
      <c r="WH14" s="9"/>
      <c r="WI14" s="9"/>
      <c r="WJ14" s="9"/>
      <c r="WK14" s="9"/>
      <c r="WL14" s="9"/>
      <c r="WM14" s="9"/>
      <c r="WN14" s="9"/>
      <c r="WO14" s="9"/>
      <c r="WP14" s="9"/>
      <c r="WQ14" s="9"/>
      <c r="WR14" s="9"/>
      <c r="WS14" s="9"/>
      <c r="WT14" s="9"/>
      <c r="WU14" s="9"/>
      <c r="WV14" s="9"/>
      <c r="WW14" s="9"/>
      <c r="WX14" s="9"/>
      <c r="WY14" s="9"/>
      <c r="WZ14" s="9"/>
      <c r="XA14" s="9"/>
      <c r="XB14" s="9"/>
      <c r="XC14" s="9"/>
      <c r="XD14" s="9"/>
      <c r="XE14" s="9"/>
      <c r="XF14" s="9"/>
      <c r="XG14" s="9"/>
      <c r="XH14" s="9"/>
      <c r="XI14" s="9"/>
      <c r="XJ14" s="9"/>
      <c r="XK14" s="9"/>
      <c r="XL14" s="9"/>
      <c r="XM14" s="9"/>
      <c r="XN14" s="9"/>
      <c r="XO14" s="9"/>
      <c r="XP14" s="9"/>
      <c r="XQ14" s="9"/>
      <c r="XR14" s="9"/>
      <c r="XS14" s="9"/>
      <c r="XT14" s="9"/>
      <c r="XU14" s="9"/>
      <c r="XV14" s="9"/>
      <c r="XW14" s="9"/>
      <c r="XX14" s="9"/>
      <c r="XY14" s="9"/>
      <c r="XZ14" s="9"/>
      <c r="YA14" s="9"/>
      <c r="YB14" s="9"/>
      <c r="YC14" s="9"/>
      <c r="YD14" s="9"/>
      <c r="YE14" s="9"/>
      <c r="YF14" s="9"/>
      <c r="YG14" s="9"/>
      <c r="YH14" s="9"/>
      <c r="YI14" s="9"/>
      <c r="YJ14" s="9"/>
      <c r="YK14" s="9"/>
      <c r="YL14" s="9"/>
      <c r="YM14" s="9"/>
      <c r="YN14" s="9"/>
      <c r="YO14" s="9"/>
      <c r="YP14" s="9"/>
      <c r="YQ14" s="9"/>
      <c r="YR14" s="9"/>
      <c r="YS14" s="9"/>
      <c r="YT14" s="9"/>
      <c r="YU14" s="9"/>
      <c r="YV14" s="9"/>
      <c r="YW14" s="9"/>
      <c r="YX14" s="9"/>
      <c r="YY14" s="9"/>
      <c r="YZ14" s="9"/>
      <c r="ZA14" s="9"/>
      <c r="ZB14" s="9"/>
      <c r="ZC14" s="9"/>
      <c r="ZD14" s="9"/>
      <c r="ZE14" s="9"/>
      <c r="ZF14" s="9"/>
      <c r="ZG14" s="9"/>
      <c r="ZH14" s="9"/>
      <c r="ZI14" s="9"/>
      <c r="ZJ14" s="9"/>
      <c r="ZK14" s="9"/>
      <c r="ZL14" s="9"/>
      <c r="ZM14" s="9"/>
      <c r="ZN14" s="9"/>
      <c r="ZO14" s="9"/>
      <c r="ZP14" s="9"/>
      <c r="ZQ14" s="9"/>
      <c r="ZR14" s="9"/>
      <c r="ZS14" s="9"/>
      <c r="ZT14" s="9"/>
      <c r="ZU14" s="9"/>
      <c r="ZV14" s="9"/>
      <c r="ZW14" s="9"/>
      <c r="ZX14" s="9"/>
      <c r="ZY14" s="9"/>
      <c r="ZZ14" s="9"/>
      <c r="AAA14" s="9"/>
      <c r="AAB14" s="9"/>
      <c r="AAC14" s="9"/>
      <c r="AAD14" s="9"/>
      <c r="AAE14" s="9"/>
      <c r="AAF14" s="9"/>
      <c r="AAG14" s="9"/>
      <c r="AAH14" s="9"/>
      <c r="AAI14" s="9"/>
      <c r="AAJ14" s="9"/>
      <c r="AAK14" s="9"/>
      <c r="AAL14" s="9"/>
      <c r="AAM14" s="9"/>
      <c r="AAN14" s="9"/>
      <c r="AAO14" s="9"/>
      <c r="AAP14" s="9"/>
      <c r="AAQ14" s="9"/>
      <c r="AAR14" s="9"/>
      <c r="AAS14" s="9"/>
      <c r="AAT14" s="9"/>
      <c r="AAU14" s="9"/>
      <c r="AAV14" s="9"/>
      <c r="AAW14" s="9"/>
      <c r="AAX14" s="9"/>
      <c r="AAY14" s="9"/>
      <c r="AAZ14" s="9"/>
      <c r="ABA14" s="9"/>
      <c r="ABB14" s="9"/>
      <c r="ABC14" s="9"/>
      <c r="ABD14" s="9"/>
      <c r="ABE14" s="9"/>
      <c r="ABF14" s="9"/>
      <c r="ABG14" s="9"/>
      <c r="ABH14" s="9"/>
      <c r="ABI14" s="9"/>
      <c r="ABJ14" s="9"/>
      <c r="ABK14" s="9"/>
      <c r="ABL14" s="9"/>
      <c r="ABM14" s="9"/>
      <c r="ABN14" s="9"/>
      <c r="ABO14" s="9"/>
      <c r="ABP14" s="9"/>
      <c r="ABQ14" s="9"/>
      <c r="ABR14" s="9"/>
      <c r="ABS14" s="9"/>
      <c r="ABT14" s="9"/>
      <c r="ABU14" s="9"/>
      <c r="ABV14" s="9"/>
      <c r="ABW14" s="9"/>
      <c r="ABX14" s="9"/>
      <c r="ABY14" s="9"/>
      <c r="ABZ14" s="9"/>
      <c r="ACA14" s="9"/>
      <c r="ACB14" s="9"/>
      <c r="ACC14" s="9"/>
      <c r="ACD14" s="9"/>
      <c r="ACE14" s="9"/>
      <c r="ACF14" s="9"/>
      <c r="ACG14" s="9"/>
      <c r="ACH14" s="9"/>
      <c r="ACI14" s="9"/>
      <c r="ACJ14" s="9"/>
      <c r="ACK14" s="9"/>
      <c r="ACL14" s="9"/>
      <c r="ACM14" s="9"/>
      <c r="ACN14" s="9"/>
      <c r="ACO14" s="9"/>
      <c r="ACP14" s="9"/>
      <c r="ACQ14" s="9"/>
      <c r="ACR14" s="9"/>
      <c r="ACS14" s="9"/>
      <c r="ACT14" s="9"/>
      <c r="ACU14" s="9"/>
      <c r="ACV14" s="9"/>
      <c r="ACW14" s="9"/>
      <c r="ACX14" s="9"/>
      <c r="ACY14" s="9"/>
      <c r="ACZ14" s="9"/>
      <c r="ADA14" s="9"/>
      <c r="ADB14" s="9"/>
      <c r="ADC14" s="9"/>
      <c r="ADD14" s="9"/>
      <c r="ADE14" s="9"/>
      <c r="ADF14" s="9"/>
      <c r="ADG14" s="9"/>
      <c r="ADH14" s="9"/>
      <c r="ADI14" s="9"/>
      <c r="ADJ14" s="9"/>
      <c r="ADK14" s="9"/>
      <c r="ADL14" s="9"/>
      <c r="ADM14" s="9"/>
      <c r="ADN14" s="9"/>
      <c r="ADO14" s="9"/>
      <c r="ADP14" s="9"/>
      <c r="ADQ14" s="9"/>
      <c r="ADR14" s="9"/>
      <c r="ADS14" s="9"/>
      <c r="ADT14" s="9"/>
      <c r="ADU14" s="9"/>
      <c r="ADV14" s="9"/>
      <c r="ADW14" s="9"/>
      <c r="ADX14" s="9"/>
      <c r="ADY14" s="9"/>
      <c r="ADZ14" s="9"/>
      <c r="AEA14" s="9"/>
      <c r="AEB14" s="9"/>
      <c r="AEC14" s="9"/>
      <c r="AED14" s="9"/>
      <c r="AEE14" s="9"/>
      <c r="AEF14" s="9"/>
      <c r="AEG14" s="9"/>
      <c r="AEH14" s="9"/>
      <c r="AEI14" s="9"/>
      <c r="AEJ14" s="9"/>
      <c r="AEK14" s="9"/>
      <c r="AEL14" s="9"/>
      <c r="AEM14" s="9"/>
      <c r="AEN14" s="9"/>
      <c r="AEO14" s="9"/>
      <c r="AEP14" s="9"/>
      <c r="AEQ14" s="9"/>
      <c r="AER14" s="9"/>
      <c r="AES14" s="9"/>
      <c r="AET14" s="9"/>
      <c r="AEU14" s="9"/>
      <c r="AEV14" s="9"/>
      <c r="AEW14" s="9"/>
      <c r="AEX14" s="9"/>
      <c r="AEY14" s="9"/>
      <c r="AEZ14" s="9"/>
      <c r="AFA14" s="9"/>
      <c r="AFB14" s="9"/>
      <c r="AFC14" s="9"/>
      <c r="AFD14" s="9"/>
      <c r="AFE14" s="9"/>
      <c r="AFF14" s="9"/>
      <c r="AFG14" s="9"/>
      <c r="AFH14" s="9"/>
      <c r="AFI14" s="9"/>
      <c r="AFJ14" s="9"/>
      <c r="AFK14" s="9"/>
      <c r="AFL14" s="9"/>
      <c r="AFM14" s="9"/>
      <c r="AFN14" s="9"/>
      <c r="AFO14" s="9"/>
      <c r="AFP14" s="9"/>
      <c r="AFQ14" s="9"/>
      <c r="AFR14" s="9"/>
      <c r="AFS14" s="9"/>
      <c r="AFT14" s="9"/>
      <c r="AFU14" s="9"/>
      <c r="AFV14" s="9"/>
      <c r="AFW14" s="9"/>
      <c r="AFX14" s="9"/>
      <c r="AFY14" s="9"/>
      <c r="AFZ14" s="9"/>
      <c r="AGA14" s="9"/>
      <c r="AGB14" s="9"/>
      <c r="AGC14" s="9"/>
      <c r="AGD14" s="9"/>
      <c r="AGE14" s="9"/>
      <c r="AGF14" s="9"/>
      <c r="AGG14" s="9"/>
      <c r="AGH14" s="9"/>
      <c r="AGI14" s="9"/>
      <c r="AGJ14" s="9"/>
      <c r="AGK14" s="9"/>
      <c r="AGL14" s="9"/>
      <c r="AGM14" s="9"/>
      <c r="AGN14" s="9"/>
      <c r="AGO14" s="9"/>
      <c r="AGP14" s="9"/>
      <c r="AGQ14" s="9"/>
      <c r="AGR14" s="9"/>
      <c r="AGS14" s="9"/>
      <c r="AGT14" s="9"/>
      <c r="AGU14" s="9"/>
      <c r="AGV14" s="9"/>
      <c r="AGW14" s="9"/>
      <c r="AGX14" s="9"/>
      <c r="AGY14" s="9"/>
      <c r="AGZ14" s="9"/>
      <c r="AHA14" s="9"/>
      <c r="AHB14" s="9"/>
      <c r="AHC14" s="9"/>
      <c r="AHD14" s="9"/>
      <c r="AHE14" s="9"/>
      <c r="AHF14" s="9"/>
      <c r="AHG14" s="9"/>
      <c r="AHH14" s="9"/>
      <c r="AHI14" s="9"/>
      <c r="AHJ14" s="9"/>
      <c r="AHK14" s="9"/>
      <c r="AHL14" s="9"/>
      <c r="AHM14" s="9"/>
      <c r="AHN14" s="9"/>
      <c r="AHO14" s="9"/>
      <c r="AHP14" s="9"/>
      <c r="AHQ14" s="9"/>
      <c r="AHR14" s="9"/>
      <c r="AHS14" s="9"/>
      <c r="AHT14" s="9"/>
      <c r="AHU14" s="9"/>
      <c r="AHV14" s="9"/>
      <c r="AHW14" s="9"/>
      <c r="AHX14" s="9"/>
      <c r="AHY14" s="9"/>
      <c r="AHZ14" s="9"/>
      <c r="AIA14" s="9"/>
      <c r="AIB14" s="9"/>
      <c r="AIC14" s="9"/>
      <c r="AID14" s="9"/>
      <c r="AIE14" s="9"/>
      <c r="AIF14" s="9"/>
      <c r="AIG14" s="9"/>
      <c r="AIH14" s="9"/>
      <c r="AII14" s="9"/>
      <c r="AIJ14" s="9"/>
      <c r="AIK14" s="9"/>
      <c r="AIL14" s="9"/>
      <c r="AIM14" s="9"/>
      <c r="AIN14" s="9"/>
      <c r="AIO14" s="9"/>
      <c r="AIP14" s="9"/>
      <c r="AIQ14" s="9"/>
      <c r="AIR14" s="9"/>
      <c r="AIS14" s="9"/>
      <c r="AIT14" s="9"/>
      <c r="AIU14" s="9"/>
      <c r="AIV14" s="9"/>
      <c r="AIW14" s="9"/>
      <c r="AIX14" s="9"/>
      <c r="AIY14" s="9"/>
      <c r="AIZ14" s="9"/>
      <c r="AJA14" s="9"/>
      <c r="AJB14" s="9"/>
      <c r="AJC14" s="9"/>
      <c r="AJD14" s="9"/>
      <c r="AJE14" s="9"/>
      <c r="AJF14" s="9"/>
      <c r="AJG14" s="9"/>
      <c r="AJH14" s="9"/>
      <c r="AJI14" s="9"/>
      <c r="AJJ14" s="9"/>
      <c r="AJK14" s="9"/>
      <c r="AJL14" s="9"/>
      <c r="AJM14" s="9"/>
      <c r="AJN14" s="9"/>
      <c r="AJO14" s="9"/>
      <c r="AJP14" s="9"/>
      <c r="AJQ14" s="9"/>
      <c r="AJR14" s="9"/>
      <c r="AJS14" s="9"/>
      <c r="AJT14" s="9"/>
      <c r="AJU14" s="9"/>
      <c r="AJV14" s="9"/>
      <c r="AJW14" s="9"/>
      <c r="AJX14" s="9"/>
      <c r="AJY14" s="9"/>
      <c r="AJZ14" s="9"/>
      <c r="AKA14" s="9"/>
      <c r="AKB14" s="9"/>
      <c r="AKC14" s="9"/>
      <c r="AKD14" s="9"/>
      <c r="AKE14" s="9"/>
      <c r="AKF14" s="9"/>
      <c r="AKG14" s="9"/>
      <c r="AKH14" s="9"/>
      <c r="AKI14" s="9"/>
      <c r="AKJ14" s="9"/>
      <c r="AKK14" s="9"/>
      <c r="AKL14" s="9"/>
      <c r="AKM14" s="9"/>
      <c r="AKN14" s="9"/>
      <c r="AKO14" s="9"/>
      <c r="AKP14" s="9"/>
      <c r="AKQ14" s="9"/>
      <c r="AKR14" s="9"/>
      <c r="AKS14" s="9"/>
      <c r="AKT14" s="9"/>
      <c r="AKU14" s="9"/>
      <c r="AKV14" s="9"/>
      <c r="AKW14" s="9"/>
      <c r="AKX14" s="9"/>
      <c r="AKY14" s="9"/>
      <c r="AKZ14" s="9"/>
      <c r="ALA14" s="9"/>
      <c r="ALB14" s="9"/>
      <c r="ALC14" s="9"/>
      <c r="ALD14" s="9"/>
      <c r="ALE14" s="9"/>
      <c r="ALF14" s="9"/>
      <c r="ALG14" s="9"/>
      <c r="ALH14" s="9"/>
      <c r="ALI14" s="9"/>
      <c r="ALJ14" s="9"/>
      <c r="ALK14" s="9"/>
      <c r="ALL14" s="9"/>
      <c r="ALM14" s="9"/>
      <c r="ALN14" s="9"/>
      <c r="ALO14" s="9"/>
      <c r="ALP14" s="9"/>
      <c r="ALQ14" s="9"/>
      <c r="ALR14" s="9"/>
      <c r="ALS14" s="9"/>
      <c r="ALT14" s="9"/>
      <c r="ALU14" s="9"/>
      <c r="ALV14" s="9"/>
      <c r="ALW14" s="9"/>
      <c r="ALX14" s="9"/>
      <c r="ALY14" s="9"/>
      <c r="ALZ14" s="9"/>
      <c r="AMA14" s="9"/>
      <c r="AMB14" s="9"/>
      <c r="AMC14" s="9"/>
      <c r="AMD14" s="9"/>
      <c r="AME14" s="9"/>
      <c r="AMF14" s="9"/>
      <c r="AMG14" s="9"/>
      <c r="AMH14" s="9"/>
      <c r="AMI14" s="9"/>
      <c r="AMJ14" s="9"/>
      <c r="AMK14" s="9"/>
      <c r="AML14" s="9"/>
      <c r="AMM14" s="9"/>
      <c r="AMN14" s="9"/>
      <c r="AMO14" s="9"/>
      <c r="AMP14" s="9"/>
      <c r="AMQ14" s="9"/>
      <c r="AMR14" s="9"/>
      <c r="AMS14" s="9"/>
      <c r="AMT14" s="9"/>
      <c r="AMU14" s="9"/>
      <c r="AMV14" s="9"/>
      <c r="AMW14" s="9"/>
      <c r="AMX14" s="9"/>
      <c r="AMY14" s="9"/>
      <c r="AMZ14" s="9"/>
      <c r="ANA14" s="9"/>
      <c r="ANB14" s="9"/>
      <c r="ANC14" s="9"/>
      <c r="AND14" s="9"/>
      <c r="ANE14" s="9"/>
      <c r="ANF14" s="9"/>
      <c r="ANG14" s="9"/>
      <c r="ANH14" s="9"/>
      <c r="ANI14" s="9"/>
      <c r="ANJ14" s="9"/>
      <c r="ANK14" s="9"/>
      <c r="ANL14" s="9"/>
      <c r="ANM14" s="9"/>
      <c r="ANN14" s="9"/>
      <c r="ANO14" s="9"/>
      <c r="ANP14" s="9"/>
      <c r="ANQ14" s="9"/>
      <c r="ANR14" s="9"/>
      <c r="ANS14" s="9"/>
      <c r="ANT14" s="9"/>
      <c r="ANU14" s="9"/>
      <c r="ANV14" s="9"/>
      <c r="ANW14" s="9"/>
      <c r="ANX14" s="9"/>
      <c r="ANY14" s="9"/>
      <c r="ANZ14" s="9"/>
      <c r="AOA14" s="9"/>
      <c r="AOB14" s="9"/>
      <c r="AOC14" s="9"/>
      <c r="AOD14" s="9"/>
      <c r="AOE14" s="9"/>
      <c r="AOF14" s="9"/>
      <c r="AOG14" s="9"/>
      <c r="AOH14" s="9"/>
      <c r="AOI14" s="9"/>
      <c r="AOJ14" s="9"/>
      <c r="AOK14" s="9"/>
      <c r="AOL14" s="9"/>
      <c r="AOM14" s="9"/>
      <c r="AON14" s="9"/>
      <c r="AOO14" s="9"/>
      <c r="AOP14" s="9"/>
      <c r="AOQ14" s="9"/>
      <c r="AOR14" s="9"/>
      <c r="AOS14" s="9"/>
      <c r="AOT14" s="9"/>
      <c r="AOU14" s="9"/>
      <c r="AOV14" s="9"/>
      <c r="AOW14" s="9"/>
      <c r="AOX14" s="9"/>
      <c r="AOY14" s="9"/>
      <c r="AOZ14" s="9"/>
      <c r="APA14" s="9"/>
      <c r="APB14" s="9"/>
      <c r="APC14" s="9"/>
      <c r="APD14" s="9"/>
      <c r="APE14" s="9"/>
      <c r="APF14" s="9"/>
      <c r="APG14" s="9"/>
      <c r="APH14" s="9"/>
      <c r="API14" s="9"/>
      <c r="APJ14" s="9"/>
      <c r="APK14" s="9"/>
      <c r="APL14" s="9"/>
      <c r="APM14" s="9"/>
      <c r="APN14" s="9"/>
      <c r="APO14" s="9"/>
      <c r="APP14" s="9"/>
      <c r="APQ14" s="9"/>
      <c r="APR14" s="9"/>
      <c r="APS14" s="9"/>
      <c r="APT14" s="9"/>
      <c r="APU14" s="9"/>
      <c r="APV14" s="9"/>
      <c r="APW14" s="9"/>
      <c r="APX14" s="9"/>
      <c r="APY14" s="9"/>
      <c r="APZ14" s="9"/>
      <c r="AQA14" s="9"/>
      <c r="AQB14" s="9"/>
      <c r="AQC14" s="9"/>
      <c r="AQD14" s="9"/>
      <c r="AQE14" s="9"/>
      <c r="AQF14" s="9"/>
      <c r="AQG14" s="9"/>
      <c r="AQH14" s="9"/>
      <c r="AQI14" s="9"/>
      <c r="AQJ14" s="9"/>
      <c r="AQK14" s="9"/>
      <c r="AQL14" s="9"/>
      <c r="AQM14" s="9"/>
      <c r="AQN14" s="9"/>
      <c r="AQO14" s="9"/>
      <c r="AQP14" s="9"/>
      <c r="AQQ14" s="9"/>
      <c r="AQR14" s="9"/>
      <c r="AQS14" s="9"/>
      <c r="AQT14" s="9"/>
      <c r="AQU14" s="9"/>
      <c r="AQV14" s="9"/>
      <c r="AQW14" s="9"/>
      <c r="AQX14" s="9"/>
      <c r="AQY14" s="9"/>
      <c r="AQZ14" s="9"/>
      <c r="ARA14" s="9"/>
      <c r="ARB14" s="9"/>
      <c r="ARC14" s="9"/>
      <c r="ARD14" s="9"/>
      <c r="ARE14" s="9"/>
      <c r="ARF14" s="9"/>
      <c r="ARG14" s="9"/>
      <c r="ARH14" s="9"/>
      <c r="ARI14" s="9"/>
      <c r="ARJ14" s="9"/>
      <c r="ARK14" s="9"/>
      <c r="ARL14" s="9"/>
      <c r="ARM14" s="9"/>
      <c r="ARN14" s="9"/>
      <c r="ARO14" s="9"/>
      <c r="ARP14" s="9"/>
      <c r="ARQ14" s="9"/>
      <c r="ARR14" s="9"/>
      <c r="ARS14" s="9"/>
      <c r="ART14" s="9"/>
      <c r="ARU14" s="9"/>
      <c r="ARV14" s="9"/>
      <c r="ARW14" s="9"/>
      <c r="ARX14" s="9"/>
      <c r="ARY14" s="9"/>
      <c r="ARZ14" s="9"/>
      <c r="ASA14" s="9"/>
      <c r="ASB14" s="9"/>
      <c r="ASC14" s="9"/>
      <c r="ASD14" s="9"/>
      <c r="ASE14" s="9"/>
      <c r="ASF14" s="9"/>
      <c r="ASG14" s="9"/>
      <c r="ASH14" s="9"/>
      <c r="ASI14" s="9"/>
      <c r="ASJ14" s="9"/>
      <c r="ASK14" s="9"/>
      <c r="ASL14" s="9"/>
      <c r="ASM14" s="9"/>
      <c r="ASN14" s="9"/>
      <c r="ASO14" s="9"/>
      <c r="ASP14" s="9"/>
      <c r="ASQ14" s="9"/>
      <c r="ASR14" s="9"/>
      <c r="ASS14" s="9"/>
      <c r="AST14" s="9"/>
      <c r="ASU14" s="9"/>
      <c r="ASV14" s="9"/>
      <c r="ASW14" s="9"/>
      <c r="ASX14" s="9"/>
      <c r="ASY14" s="9"/>
      <c r="ASZ14" s="9"/>
      <c r="ATA14" s="9"/>
      <c r="ATB14" s="9"/>
      <c r="ATC14" s="9"/>
      <c r="ATD14" s="9"/>
      <c r="ATE14" s="9"/>
      <c r="ATF14" s="9"/>
      <c r="ATG14" s="9"/>
      <c r="ATH14" s="9"/>
      <c r="ATI14" s="9"/>
      <c r="ATJ14" s="9"/>
      <c r="ATK14" s="9"/>
      <c r="ATL14" s="9"/>
      <c r="ATM14" s="9"/>
      <c r="ATN14" s="9"/>
      <c r="ATO14" s="9"/>
      <c r="ATP14" s="9"/>
      <c r="ATQ14" s="9"/>
      <c r="ATR14" s="9"/>
      <c r="ATS14" s="9"/>
      <c r="ATT14" s="9"/>
      <c r="ATU14" s="9"/>
      <c r="ATV14" s="9"/>
      <c r="ATW14" s="9"/>
      <c r="ATX14" s="9"/>
      <c r="ATY14" s="9"/>
      <c r="ATZ14" s="9"/>
      <c r="AUA14" s="9"/>
      <c r="AUB14" s="9"/>
      <c r="AUC14" s="9"/>
      <c r="AUD14" s="9"/>
      <c r="AUE14" s="9"/>
      <c r="AUF14" s="9"/>
      <c r="AUG14" s="9"/>
      <c r="AUH14" s="9"/>
      <c r="AUI14" s="9"/>
      <c r="AUJ14" s="9"/>
      <c r="AUK14" s="9"/>
      <c r="AUL14" s="9"/>
      <c r="AUM14" s="9"/>
      <c r="AUN14" s="9"/>
      <c r="AUO14" s="9"/>
      <c r="AUP14" s="9"/>
      <c r="AUQ14" s="9"/>
      <c r="AUR14" s="9"/>
      <c r="AUS14" s="9"/>
      <c r="AUT14" s="9"/>
      <c r="AUU14" s="9"/>
      <c r="AUV14" s="9"/>
      <c r="AUW14" s="9"/>
      <c r="AUX14" s="9"/>
      <c r="AUY14" s="9"/>
      <c r="AUZ14" s="9"/>
      <c r="AVA14" s="9"/>
      <c r="AVB14" s="9"/>
      <c r="AVC14" s="9"/>
      <c r="AVD14" s="9"/>
      <c r="AVE14" s="9"/>
      <c r="AVF14" s="9"/>
      <c r="AVG14" s="9"/>
      <c r="AVH14" s="9"/>
      <c r="AVI14" s="9"/>
      <c r="AVJ14" s="9"/>
      <c r="AVK14" s="9"/>
      <c r="AVL14" s="9"/>
      <c r="AVM14" s="9"/>
      <c r="AVN14" s="9"/>
      <c r="AVO14" s="9"/>
      <c r="AVP14" s="9"/>
      <c r="AVQ14" s="9"/>
      <c r="AVR14" s="9"/>
      <c r="AVS14" s="9"/>
      <c r="AVT14" s="9"/>
      <c r="AVU14" s="9"/>
      <c r="AVV14" s="9"/>
      <c r="AVW14" s="9"/>
      <c r="AVX14" s="9"/>
      <c r="AVY14" s="9"/>
      <c r="AVZ14" s="9"/>
      <c r="AWA14" s="9"/>
      <c r="AWB14" s="9"/>
      <c r="AWC14" s="9"/>
      <c r="AWD14" s="9"/>
      <c r="AWE14" s="9"/>
      <c r="AWF14" s="9"/>
      <c r="AWG14" s="9"/>
      <c r="AWH14" s="9"/>
      <c r="AWI14" s="9"/>
      <c r="AWJ14" s="9"/>
      <c r="AWK14" s="9"/>
      <c r="AWL14" s="9"/>
      <c r="AWM14" s="9"/>
      <c r="AWN14" s="9"/>
      <c r="AWO14" s="9"/>
      <c r="AWP14" s="9"/>
      <c r="AWQ14" s="9"/>
      <c r="AWR14" s="9"/>
      <c r="AWS14" s="9"/>
      <c r="AWT14" s="9"/>
      <c r="AWU14" s="9"/>
      <c r="AWV14" s="9"/>
      <c r="AWW14" s="9"/>
      <c r="AWX14" s="9"/>
      <c r="AWY14" s="9"/>
      <c r="AWZ14" s="9"/>
      <c r="AXA14" s="9"/>
      <c r="AXB14" s="9"/>
      <c r="AXC14" s="9"/>
      <c r="AXD14" s="9"/>
      <c r="AXE14" s="9"/>
      <c r="AXF14" s="9"/>
      <c r="AXG14" s="9"/>
      <c r="AXH14" s="9"/>
      <c r="AXI14" s="9"/>
      <c r="AXJ14" s="9"/>
      <c r="AXK14" s="9"/>
      <c r="AXL14" s="9"/>
      <c r="AXM14" s="9"/>
      <c r="AXN14" s="9"/>
      <c r="AXO14" s="9"/>
      <c r="AXP14" s="9"/>
      <c r="AXQ14" s="9"/>
      <c r="AXR14" s="9"/>
      <c r="AXS14" s="9"/>
      <c r="AXT14" s="9"/>
      <c r="AXU14" s="9"/>
      <c r="AXV14" s="9"/>
      <c r="AXW14" s="9"/>
      <c r="AXX14" s="9"/>
      <c r="AXY14" s="9"/>
      <c r="AXZ14" s="9"/>
      <c r="AYA14" s="9"/>
      <c r="AYB14" s="9"/>
      <c r="AYC14" s="9"/>
      <c r="AYD14" s="9"/>
      <c r="AYE14" s="9"/>
      <c r="AYF14" s="9"/>
      <c r="AYG14" s="9"/>
      <c r="AYH14" s="9"/>
      <c r="AYI14" s="9"/>
      <c r="AYJ14" s="9"/>
      <c r="AYK14" s="9"/>
      <c r="AYL14" s="9"/>
      <c r="AYM14" s="9"/>
      <c r="AYN14" s="9"/>
      <c r="AYO14" s="9"/>
      <c r="AYP14" s="9"/>
      <c r="AYQ14" s="9"/>
      <c r="AYR14" s="9"/>
      <c r="AYS14" s="9"/>
      <c r="AYT14" s="9"/>
      <c r="AYU14" s="9"/>
      <c r="AYV14" s="9"/>
      <c r="AYW14" s="9"/>
      <c r="AYX14" s="9"/>
      <c r="AYY14" s="9"/>
      <c r="AYZ14" s="9"/>
      <c r="AZA14" s="9"/>
      <c r="AZB14" s="9"/>
      <c r="AZC14" s="9"/>
      <c r="AZD14" s="9"/>
      <c r="AZE14" s="9"/>
      <c r="AZF14" s="9"/>
      <c r="AZG14" s="9"/>
      <c r="AZH14" s="9"/>
      <c r="AZI14" s="9"/>
      <c r="AZJ14" s="9"/>
      <c r="AZK14" s="9"/>
      <c r="AZL14" s="9"/>
      <c r="AZM14" s="9"/>
      <c r="AZN14" s="9"/>
      <c r="AZO14" s="9"/>
      <c r="AZP14" s="9"/>
      <c r="AZQ14" s="9"/>
      <c r="AZR14" s="9"/>
      <c r="AZS14" s="9"/>
      <c r="AZT14" s="9"/>
      <c r="AZU14" s="9"/>
      <c r="AZV14" s="9"/>
      <c r="AZW14" s="9"/>
      <c r="AZX14" s="9"/>
      <c r="AZY14" s="9"/>
      <c r="AZZ14" s="9"/>
      <c r="BAA14" s="9"/>
      <c r="BAB14" s="9"/>
      <c r="BAC14" s="9"/>
      <c r="BAD14" s="9"/>
      <c r="BAE14" s="9"/>
      <c r="BAF14" s="9"/>
      <c r="BAG14" s="9"/>
      <c r="BAH14" s="9"/>
      <c r="BAI14" s="9"/>
      <c r="BAJ14" s="9"/>
      <c r="BAK14" s="9"/>
      <c r="BAL14" s="9"/>
      <c r="BAM14" s="9"/>
      <c r="BAN14" s="9"/>
      <c r="BAO14" s="9"/>
      <c r="BAP14" s="9"/>
      <c r="BAQ14" s="9"/>
      <c r="BAR14" s="9"/>
      <c r="BAS14" s="9"/>
      <c r="BAT14" s="9"/>
      <c r="BAU14" s="9"/>
      <c r="BAV14" s="9"/>
      <c r="BAW14" s="9"/>
      <c r="BAX14" s="9"/>
      <c r="BAY14" s="9"/>
      <c r="BAZ14" s="9"/>
      <c r="BBA14" s="9"/>
      <c r="BBB14" s="9"/>
      <c r="BBC14" s="9"/>
      <c r="BBD14" s="9"/>
      <c r="BBE14" s="9"/>
      <c r="BBF14" s="9"/>
      <c r="BBG14" s="9"/>
      <c r="BBH14" s="9"/>
      <c r="BBI14" s="9"/>
      <c r="BBJ14" s="9"/>
      <c r="BBK14" s="9"/>
      <c r="BBL14" s="9"/>
      <c r="BBM14" s="9"/>
      <c r="BBN14" s="9"/>
      <c r="BBO14" s="9"/>
      <c r="BBP14" s="9"/>
      <c r="BBQ14" s="9"/>
      <c r="BBR14" s="9"/>
      <c r="BBS14" s="9"/>
      <c r="BBT14" s="9"/>
      <c r="BBU14" s="9"/>
      <c r="BBV14" s="9"/>
      <c r="BBW14" s="9"/>
      <c r="BBX14" s="9"/>
      <c r="BBY14" s="9"/>
      <c r="BBZ14" s="9"/>
      <c r="BCA14" s="9"/>
      <c r="BCB14" s="9"/>
      <c r="BCC14" s="9"/>
      <c r="BCD14" s="9"/>
      <c r="BCE14" s="9"/>
      <c r="BCF14" s="9"/>
      <c r="BCG14" s="9"/>
      <c r="BCH14" s="9"/>
      <c r="BCI14" s="9"/>
      <c r="BCJ14" s="9"/>
      <c r="BCK14" s="9"/>
      <c r="BCL14" s="9"/>
      <c r="BCM14" s="9"/>
      <c r="BCN14" s="9"/>
      <c r="BCO14" s="9"/>
      <c r="BCP14" s="9"/>
      <c r="BCQ14" s="9"/>
      <c r="BCR14" s="9"/>
      <c r="BCS14" s="9"/>
      <c r="BCT14" s="9"/>
      <c r="BCU14" s="9"/>
      <c r="BCV14" s="9"/>
      <c r="BCW14" s="9"/>
      <c r="BCX14" s="9"/>
      <c r="BCY14" s="9"/>
      <c r="BCZ14" s="9"/>
      <c r="BDA14" s="9"/>
      <c r="BDB14" s="9"/>
      <c r="BDC14" s="9"/>
      <c r="BDD14" s="9"/>
      <c r="BDE14" s="9"/>
      <c r="BDF14" s="9"/>
      <c r="BDG14" s="9"/>
      <c r="BDH14" s="9"/>
      <c r="BDI14" s="9"/>
      <c r="BDJ14" s="9"/>
      <c r="BDK14" s="9"/>
      <c r="BDL14" s="9"/>
      <c r="BDM14" s="9"/>
      <c r="BDN14" s="9"/>
      <c r="BDO14" s="9"/>
      <c r="BDP14" s="9"/>
      <c r="BDQ14" s="9"/>
      <c r="BDR14" s="9"/>
      <c r="BDS14" s="9"/>
      <c r="BDT14" s="9"/>
      <c r="BDU14" s="9"/>
      <c r="BDV14" s="9"/>
      <c r="BDW14" s="9"/>
      <c r="BDX14" s="9"/>
      <c r="BDY14" s="9"/>
      <c r="BDZ14" s="9"/>
      <c r="BEA14" s="9"/>
      <c r="BEB14" s="9"/>
      <c r="BEC14" s="9"/>
      <c r="BED14" s="9"/>
      <c r="BEE14" s="9"/>
      <c r="BEF14" s="9"/>
      <c r="BEG14" s="9"/>
      <c r="BEH14" s="9"/>
      <c r="BEI14" s="9"/>
      <c r="BEJ14" s="9"/>
      <c r="BEK14" s="9"/>
      <c r="BEL14" s="9"/>
      <c r="BEM14" s="9"/>
      <c r="BEN14" s="9"/>
      <c r="BEO14" s="9"/>
      <c r="BEP14" s="9"/>
      <c r="BEQ14" s="9"/>
      <c r="BER14" s="9"/>
      <c r="BES14" s="9"/>
      <c r="BET14" s="9"/>
      <c r="BEU14" s="9"/>
      <c r="BEV14" s="9"/>
      <c r="BEW14" s="9"/>
      <c r="BEX14" s="9"/>
      <c r="BEY14" s="9"/>
      <c r="BEZ14" s="9"/>
      <c r="BFA14" s="9"/>
      <c r="BFB14" s="9"/>
      <c r="BFC14" s="9"/>
      <c r="BFD14" s="9"/>
      <c r="BFE14" s="9"/>
      <c r="BFF14" s="9"/>
      <c r="BFG14" s="9"/>
      <c r="BFH14" s="9"/>
      <c r="BFI14" s="9"/>
      <c r="BFJ14" s="9"/>
      <c r="BFK14" s="9"/>
      <c r="BFL14" s="9"/>
      <c r="BFM14" s="9"/>
      <c r="BFN14" s="9"/>
      <c r="BFO14" s="9"/>
      <c r="BFP14" s="9"/>
      <c r="BFQ14" s="9"/>
      <c r="BFR14" s="9"/>
      <c r="BFS14" s="9"/>
      <c r="BFT14" s="9"/>
      <c r="BFU14" s="9"/>
      <c r="BFV14" s="9"/>
      <c r="BFW14" s="9"/>
      <c r="BFX14" s="9"/>
      <c r="BFY14" s="9"/>
      <c r="BFZ14" s="9"/>
      <c r="BGA14" s="9"/>
      <c r="BGB14" s="9"/>
      <c r="BGC14" s="9"/>
      <c r="BGD14" s="9"/>
      <c r="BGE14" s="9"/>
      <c r="BGF14" s="9"/>
      <c r="BGG14" s="9"/>
      <c r="BGH14" s="9"/>
      <c r="BGI14" s="9"/>
      <c r="BGJ14" s="9"/>
      <c r="BGK14" s="9"/>
      <c r="BGL14" s="9"/>
      <c r="BGM14" s="9"/>
      <c r="BGN14" s="9"/>
      <c r="BGO14" s="9"/>
      <c r="BGP14" s="9"/>
      <c r="BGQ14" s="9"/>
      <c r="BGR14" s="9"/>
      <c r="BGS14" s="9"/>
      <c r="BGT14" s="9"/>
      <c r="BGU14" s="9"/>
      <c r="BGV14" s="9"/>
      <c r="BGW14" s="9"/>
      <c r="BGX14" s="9"/>
      <c r="BGY14" s="9"/>
      <c r="BGZ14" s="9"/>
      <c r="BHA14" s="9"/>
      <c r="BHB14" s="9"/>
      <c r="BHC14" s="9"/>
      <c r="BHD14" s="9"/>
      <c r="BHE14" s="9"/>
      <c r="BHF14" s="9"/>
      <c r="BHG14" s="9"/>
      <c r="BHH14" s="9"/>
      <c r="BHI14" s="9"/>
      <c r="BHJ14" s="9"/>
      <c r="BHK14" s="9"/>
      <c r="BHL14" s="9"/>
      <c r="BHM14" s="9"/>
      <c r="BHN14" s="9"/>
      <c r="BHO14" s="9"/>
      <c r="BHP14" s="9"/>
      <c r="BHQ14" s="9"/>
      <c r="BHR14" s="9"/>
      <c r="BHS14" s="9"/>
      <c r="BHT14" s="9"/>
      <c r="BHU14" s="9"/>
      <c r="BHV14" s="9"/>
      <c r="BHW14" s="9"/>
      <c r="BHX14" s="9"/>
      <c r="BHY14" s="9"/>
      <c r="BHZ14" s="9"/>
      <c r="BIA14" s="9"/>
      <c r="BIB14" s="9"/>
      <c r="BIC14" s="9"/>
      <c r="BID14" s="9"/>
      <c r="BIE14" s="9"/>
      <c r="BIF14" s="9"/>
      <c r="BIG14" s="9"/>
      <c r="BIH14" s="9"/>
      <c r="BII14" s="9"/>
      <c r="BIJ14" s="9"/>
      <c r="BIK14" s="9"/>
      <c r="BIL14" s="9"/>
      <c r="BIM14" s="9"/>
      <c r="BIN14" s="9"/>
      <c r="BIO14" s="9"/>
      <c r="BIP14" s="9"/>
      <c r="BIQ14" s="9"/>
      <c r="BIR14" s="9"/>
      <c r="BIS14" s="9"/>
      <c r="BIT14" s="9"/>
      <c r="BIU14" s="9"/>
      <c r="BIV14" s="9"/>
      <c r="BIW14" s="9"/>
      <c r="BIX14" s="9"/>
      <c r="BIY14" s="9"/>
      <c r="BIZ14" s="9"/>
      <c r="BJA14" s="9"/>
      <c r="BJB14" s="9"/>
      <c r="BJC14" s="9"/>
      <c r="BJD14" s="9"/>
      <c r="BJE14" s="9"/>
      <c r="BJF14" s="9"/>
      <c r="BJG14" s="9"/>
      <c r="BJH14" s="9"/>
      <c r="BJI14" s="9"/>
      <c r="BJJ14" s="9"/>
      <c r="BJK14" s="9"/>
      <c r="BJL14" s="9"/>
      <c r="BJM14" s="9"/>
      <c r="BJN14" s="9"/>
      <c r="BJO14" s="9"/>
      <c r="BJP14" s="9"/>
      <c r="BJQ14" s="9"/>
      <c r="BJR14" s="9"/>
      <c r="BJS14" s="9"/>
      <c r="BJT14" s="9"/>
      <c r="BJU14" s="9"/>
      <c r="BJV14" s="9"/>
      <c r="BJW14" s="9"/>
      <c r="BJX14" s="9"/>
      <c r="BJY14" s="9"/>
      <c r="BJZ14" s="9"/>
      <c r="BKA14" s="9"/>
      <c r="BKB14" s="9"/>
      <c r="BKC14" s="9"/>
      <c r="BKD14" s="9"/>
      <c r="BKE14" s="9"/>
      <c r="BKF14" s="9"/>
      <c r="BKG14" s="9"/>
      <c r="BKH14" s="9"/>
      <c r="BKI14" s="9"/>
      <c r="BKJ14" s="9"/>
      <c r="BKK14" s="9"/>
      <c r="BKL14" s="9"/>
      <c r="BKM14" s="9"/>
      <c r="BKN14" s="9"/>
      <c r="BKO14" s="9"/>
      <c r="BKP14" s="9"/>
      <c r="BKQ14" s="9"/>
      <c r="BKR14" s="9"/>
      <c r="BKS14" s="9"/>
      <c r="BKT14" s="9"/>
      <c r="BKU14" s="9"/>
      <c r="BKV14" s="9"/>
      <c r="BKW14" s="9"/>
      <c r="BKX14" s="9"/>
      <c r="BKY14" s="9"/>
      <c r="BKZ14" s="9"/>
      <c r="BLA14" s="9"/>
      <c r="BLB14" s="9"/>
      <c r="BLC14" s="9"/>
      <c r="BLD14" s="9"/>
      <c r="BLE14" s="9"/>
      <c r="BLF14" s="9"/>
      <c r="BLG14" s="9"/>
      <c r="BLH14" s="9"/>
      <c r="BLI14" s="9"/>
      <c r="BLJ14" s="9"/>
      <c r="BLK14" s="9"/>
      <c r="BLL14" s="9"/>
      <c r="BLM14" s="9"/>
      <c r="BLN14" s="9"/>
      <c r="BLO14" s="9"/>
      <c r="BLP14" s="9"/>
      <c r="BLQ14" s="9"/>
      <c r="BLR14" s="9"/>
      <c r="BLS14" s="9"/>
      <c r="BLT14" s="9"/>
      <c r="BLU14" s="9"/>
      <c r="BLV14" s="9"/>
      <c r="BLW14" s="9"/>
      <c r="BLX14" s="9"/>
      <c r="BLY14" s="9"/>
      <c r="BLZ14" s="9"/>
      <c r="BMA14" s="9"/>
      <c r="BMB14" s="9"/>
      <c r="BMC14" s="9"/>
      <c r="BMD14" s="9"/>
      <c r="BME14" s="9"/>
      <c r="BMF14" s="9"/>
      <c r="BMG14" s="9"/>
      <c r="BMH14" s="9"/>
      <c r="BMI14" s="9"/>
      <c r="BMJ14" s="9"/>
      <c r="BMK14" s="9"/>
      <c r="BML14" s="9"/>
      <c r="BMM14" s="9"/>
      <c r="BMN14" s="9"/>
      <c r="BMO14" s="9"/>
      <c r="BMP14" s="9"/>
      <c r="BMQ14" s="9"/>
      <c r="BMR14" s="9"/>
      <c r="BMS14" s="9"/>
      <c r="BMT14" s="9"/>
      <c r="BMU14" s="9"/>
      <c r="BMV14" s="9"/>
      <c r="BMW14" s="9"/>
      <c r="BMX14" s="9"/>
      <c r="BMY14" s="9"/>
      <c r="BMZ14" s="9"/>
      <c r="BNA14" s="9"/>
      <c r="BNB14" s="9"/>
      <c r="BNC14" s="9"/>
      <c r="BND14" s="9"/>
      <c r="BNE14" s="9"/>
      <c r="BNF14" s="9"/>
      <c r="BNG14" s="9"/>
      <c r="BNH14" s="9"/>
      <c r="BNI14" s="9"/>
      <c r="BNJ14" s="9"/>
      <c r="BNK14" s="9"/>
      <c r="BNL14" s="9"/>
      <c r="BNM14" s="9"/>
      <c r="BNN14" s="9"/>
      <c r="BNO14" s="9"/>
      <c r="BNP14" s="9"/>
      <c r="BNQ14" s="9"/>
      <c r="BNR14" s="9"/>
      <c r="BNS14" s="9"/>
      <c r="BNT14" s="9"/>
      <c r="BNU14" s="9"/>
      <c r="BNV14" s="9"/>
      <c r="BNW14" s="9"/>
      <c r="BNX14" s="9"/>
      <c r="BNY14" s="9"/>
      <c r="BNZ14" s="9"/>
      <c r="BOA14" s="9"/>
      <c r="BOB14" s="9"/>
      <c r="BOC14" s="9"/>
      <c r="BOD14" s="9"/>
      <c r="BOE14" s="9"/>
      <c r="BOF14" s="9"/>
      <c r="BOG14" s="9"/>
      <c r="BOH14" s="9"/>
      <c r="BOI14" s="9"/>
      <c r="BOJ14" s="9"/>
      <c r="BOK14" s="9"/>
      <c r="BOL14" s="9"/>
      <c r="BOM14" s="9"/>
      <c r="BON14" s="9"/>
      <c r="BOO14" s="9"/>
      <c r="BOP14" s="9"/>
      <c r="BOQ14" s="9"/>
      <c r="BOR14" s="9"/>
      <c r="BOS14" s="9"/>
      <c r="BOT14" s="9"/>
      <c r="BOU14" s="9"/>
      <c r="BOV14" s="9"/>
      <c r="BOW14" s="9"/>
      <c r="BOX14" s="9"/>
      <c r="BOY14" s="9"/>
      <c r="BOZ14" s="9"/>
      <c r="BPA14" s="9"/>
      <c r="BPB14" s="9"/>
      <c r="BPC14" s="9"/>
      <c r="BPD14" s="9"/>
      <c r="BPE14" s="9"/>
      <c r="BPF14" s="9"/>
      <c r="BPG14" s="9"/>
      <c r="BPH14" s="9"/>
      <c r="BPI14" s="9"/>
      <c r="BPJ14" s="9"/>
      <c r="BPK14" s="9"/>
      <c r="BPL14" s="9"/>
      <c r="BPM14" s="9"/>
      <c r="BPN14" s="9"/>
      <c r="BPO14" s="9"/>
      <c r="BPP14" s="9"/>
      <c r="BPQ14" s="9"/>
      <c r="BPR14" s="9"/>
      <c r="BPS14" s="9"/>
      <c r="BPT14" s="9"/>
      <c r="BPU14" s="9"/>
      <c r="BPV14" s="9"/>
      <c r="BPW14" s="9"/>
      <c r="BPX14" s="9"/>
      <c r="BPY14" s="9"/>
      <c r="BPZ14" s="9"/>
      <c r="BQA14" s="9"/>
      <c r="BQB14" s="9"/>
      <c r="BQC14" s="9"/>
      <c r="BQD14" s="9"/>
      <c r="BQE14" s="9"/>
      <c r="BQF14" s="9"/>
      <c r="BQG14" s="9"/>
      <c r="BQH14" s="9"/>
      <c r="BQI14" s="9"/>
      <c r="BQJ14" s="9"/>
      <c r="BQK14" s="9"/>
      <c r="BQL14" s="9"/>
      <c r="BQM14" s="9"/>
      <c r="BQN14" s="9"/>
      <c r="BQO14" s="9"/>
      <c r="BQP14" s="9"/>
      <c r="BQQ14" s="9"/>
      <c r="BQR14" s="9"/>
      <c r="BQS14" s="9"/>
      <c r="BQT14" s="9"/>
      <c r="BQU14" s="9"/>
      <c r="BQV14" s="9"/>
      <c r="BQW14" s="9"/>
      <c r="BQX14" s="9"/>
      <c r="BQY14" s="9"/>
      <c r="BQZ14" s="9"/>
      <c r="BRA14" s="9"/>
      <c r="BRB14" s="9"/>
      <c r="BRC14" s="9"/>
      <c r="BRD14" s="9"/>
      <c r="BRE14" s="9"/>
      <c r="BRF14" s="9"/>
      <c r="BRG14" s="9"/>
      <c r="BRH14" s="9"/>
      <c r="BRI14" s="9"/>
      <c r="BRJ14" s="9"/>
      <c r="BRK14" s="9"/>
      <c r="BRL14" s="9"/>
      <c r="BRM14" s="9"/>
      <c r="BRN14" s="9"/>
      <c r="BRO14" s="9"/>
      <c r="BRP14" s="9"/>
      <c r="BRQ14" s="9"/>
      <c r="BRR14" s="9"/>
      <c r="BRS14" s="9"/>
      <c r="BRT14" s="9"/>
      <c r="BRU14" s="9"/>
      <c r="BRV14" s="9"/>
      <c r="BRW14" s="9"/>
      <c r="BRX14" s="9"/>
      <c r="BRY14" s="9"/>
      <c r="BRZ14" s="9"/>
      <c r="BSA14" s="9"/>
      <c r="BSB14" s="9"/>
      <c r="BSC14" s="9"/>
      <c r="BSD14" s="9"/>
      <c r="BSE14" s="9"/>
      <c r="BSF14" s="9"/>
      <c r="BSG14" s="9"/>
      <c r="BSH14" s="9"/>
      <c r="BSI14" s="9"/>
      <c r="BSJ14" s="9"/>
      <c r="BSK14" s="9"/>
      <c r="BSL14" s="9"/>
      <c r="BSM14" s="9"/>
      <c r="BSN14" s="9"/>
      <c r="BSO14" s="9"/>
      <c r="BSP14" s="9"/>
      <c r="BSQ14" s="9"/>
      <c r="BSR14" s="9"/>
      <c r="BSS14" s="9"/>
      <c r="BST14" s="9"/>
      <c r="BSU14" s="9"/>
      <c r="BSV14" s="9"/>
      <c r="BSW14" s="9"/>
      <c r="BSX14" s="9"/>
      <c r="BSY14" s="9"/>
      <c r="BSZ14" s="9"/>
      <c r="BTA14" s="9"/>
      <c r="BTB14" s="9"/>
      <c r="BTC14" s="9"/>
      <c r="BTD14" s="9"/>
      <c r="BTE14" s="9"/>
      <c r="BTF14" s="9"/>
      <c r="BTG14" s="9"/>
      <c r="BTH14" s="9"/>
      <c r="BTI14" s="9"/>
      <c r="BTJ14" s="9"/>
      <c r="BTK14" s="9"/>
      <c r="BTL14" s="9"/>
      <c r="BTM14" s="9"/>
      <c r="BTN14" s="9"/>
      <c r="BTO14" s="9"/>
      <c r="BTP14" s="9"/>
      <c r="BTQ14" s="9"/>
      <c r="BTR14" s="9"/>
      <c r="BTS14" s="9"/>
      <c r="BTT14" s="9"/>
      <c r="BTU14" s="9"/>
      <c r="BTV14" s="9"/>
      <c r="BTW14" s="9"/>
      <c r="BTX14" s="9"/>
      <c r="BTY14" s="9"/>
      <c r="BTZ14" s="9"/>
      <c r="BUA14" s="9"/>
      <c r="BUB14" s="9"/>
      <c r="BUC14" s="9"/>
      <c r="BUD14" s="9"/>
      <c r="BUE14" s="9"/>
      <c r="BUF14" s="9"/>
      <c r="BUG14" s="9"/>
      <c r="BUH14" s="9"/>
      <c r="BUI14" s="9"/>
      <c r="BUJ14" s="9"/>
      <c r="BUK14" s="9"/>
      <c r="BUL14" s="9"/>
      <c r="BUM14" s="9"/>
      <c r="BUN14" s="9"/>
      <c r="BUO14" s="9"/>
      <c r="BUP14" s="9"/>
      <c r="BUQ14" s="9"/>
      <c r="BUR14" s="9"/>
      <c r="BUS14" s="9"/>
      <c r="BUT14" s="9"/>
      <c r="BUU14" s="9"/>
      <c r="BUV14" s="9"/>
      <c r="BUW14" s="9"/>
      <c r="BUX14" s="9"/>
      <c r="BUY14" s="9"/>
      <c r="BUZ14" s="9"/>
      <c r="BVA14" s="9"/>
      <c r="BVB14" s="9"/>
      <c r="BVC14" s="9"/>
      <c r="BVD14" s="9"/>
      <c r="BVE14" s="9"/>
      <c r="BVF14" s="9"/>
      <c r="BVG14" s="9"/>
      <c r="BVH14" s="9"/>
      <c r="BVI14" s="9"/>
      <c r="BVJ14" s="9"/>
      <c r="BVK14" s="9"/>
      <c r="BVL14" s="9"/>
      <c r="BVM14" s="9"/>
      <c r="BVN14" s="9"/>
      <c r="BVO14" s="9"/>
      <c r="BVP14" s="9"/>
      <c r="BVQ14" s="9"/>
      <c r="BVR14" s="9"/>
      <c r="BVS14" s="9"/>
      <c r="BVT14" s="9"/>
      <c r="BVU14" s="9"/>
      <c r="BVV14" s="9"/>
      <c r="BVW14" s="9"/>
      <c r="BVX14" s="9"/>
      <c r="BVY14" s="9"/>
      <c r="BVZ14" s="9"/>
      <c r="BWA14" s="9"/>
      <c r="BWB14" s="9"/>
      <c r="BWC14" s="9"/>
      <c r="BWD14" s="9"/>
      <c r="BWE14" s="9"/>
      <c r="BWF14" s="9"/>
      <c r="BWG14" s="9"/>
      <c r="BWH14" s="9"/>
      <c r="BWI14" s="9"/>
      <c r="BWJ14" s="9"/>
      <c r="BWK14" s="9"/>
      <c r="BWL14" s="9"/>
      <c r="BWM14" s="9"/>
      <c r="BWN14" s="9"/>
      <c r="BWO14" s="9"/>
      <c r="BWP14" s="9"/>
      <c r="BWQ14" s="9"/>
      <c r="BWR14" s="9"/>
      <c r="BWS14" s="9"/>
      <c r="BWT14" s="9"/>
      <c r="BWU14" s="9"/>
      <c r="BWV14" s="9"/>
      <c r="BWW14" s="9"/>
      <c r="BWX14" s="9"/>
      <c r="BWY14" s="9"/>
      <c r="BWZ14" s="9"/>
      <c r="BXA14" s="9"/>
      <c r="BXB14" s="9"/>
      <c r="BXC14" s="9"/>
      <c r="BXD14" s="9"/>
      <c r="BXE14" s="9"/>
      <c r="BXF14" s="9"/>
      <c r="BXG14" s="9"/>
      <c r="BXH14" s="9"/>
      <c r="BXI14" s="9"/>
      <c r="BXJ14" s="9"/>
      <c r="BXK14" s="9"/>
      <c r="BXL14" s="9"/>
      <c r="BXM14" s="9"/>
      <c r="BXN14" s="9"/>
      <c r="BXO14" s="9"/>
      <c r="BXP14" s="9"/>
      <c r="BXQ14" s="9"/>
      <c r="BXR14" s="9"/>
      <c r="BXS14" s="9"/>
      <c r="BXT14" s="9"/>
      <c r="BXU14" s="9"/>
      <c r="BXV14" s="9"/>
      <c r="BXW14" s="9"/>
      <c r="BXX14" s="9"/>
      <c r="BXY14" s="9"/>
      <c r="BXZ14" s="9"/>
      <c r="BYA14" s="9"/>
      <c r="BYB14" s="9"/>
      <c r="BYC14" s="9"/>
      <c r="BYD14" s="9"/>
      <c r="BYE14" s="9"/>
      <c r="BYF14" s="9"/>
      <c r="BYG14" s="9"/>
      <c r="BYH14" s="9"/>
      <c r="BYI14" s="9"/>
      <c r="BYJ14" s="9"/>
      <c r="BYK14" s="9"/>
      <c r="BYL14" s="9"/>
      <c r="BYM14" s="9"/>
      <c r="BYN14" s="9"/>
      <c r="BYO14" s="9"/>
      <c r="BYP14" s="9"/>
      <c r="BYQ14" s="9"/>
      <c r="BYR14" s="9"/>
      <c r="BYS14" s="9"/>
      <c r="BYT14" s="9"/>
      <c r="BYU14" s="9"/>
      <c r="BYV14" s="9"/>
      <c r="BYW14" s="9"/>
      <c r="BYX14" s="9"/>
      <c r="BYY14" s="9"/>
      <c r="BYZ14" s="9"/>
      <c r="BZA14" s="9"/>
      <c r="BZB14" s="9"/>
      <c r="BZC14" s="9"/>
      <c r="BZD14" s="9"/>
      <c r="BZE14" s="9"/>
      <c r="BZF14" s="9"/>
      <c r="BZG14" s="9"/>
      <c r="BZH14" s="9"/>
      <c r="BZI14" s="9"/>
      <c r="BZJ14" s="9"/>
      <c r="BZK14" s="9"/>
      <c r="BZL14" s="9"/>
      <c r="BZM14" s="9"/>
      <c r="BZN14" s="9"/>
      <c r="BZO14" s="9"/>
      <c r="BZP14" s="9"/>
      <c r="BZQ14" s="9"/>
      <c r="BZR14" s="9"/>
      <c r="BZS14" s="9"/>
      <c r="BZT14" s="9"/>
      <c r="BZU14" s="9"/>
      <c r="BZV14" s="9"/>
      <c r="BZW14" s="9"/>
      <c r="BZX14" s="9"/>
      <c r="BZY14" s="9"/>
      <c r="BZZ14" s="9"/>
      <c r="CAA14" s="9"/>
      <c r="CAB14" s="9"/>
      <c r="CAC14" s="9"/>
      <c r="CAD14" s="9"/>
      <c r="CAE14" s="9"/>
      <c r="CAF14" s="9"/>
      <c r="CAG14" s="9"/>
      <c r="CAH14" s="9"/>
      <c r="CAI14" s="9"/>
      <c r="CAJ14" s="9"/>
      <c r="CAK14" s="9"/>
      <c r="CAL14" s="9"/>
      <c r="CAM14" s="9"/>
      <c r="CAN14" s="9"/>
      <c r="CAO14" s="9"/>
      <c r="CAP14" s="9"/>
      <c r="CAQ14" s="9"/>
      <c r="CAR14" s="9"/>
      <c r="CAS14" s="9"/>
      <c r="CAT14" s="9"/>
      <c r="CAU14" s="9"/>
      <c r="CAV14" s="9"/>
      <c r="CAW14" s="9"/>
      <c r="CAX14" s="9"/>
      <c r="CAY14" s="9"/>
      <c r="CAZ14" s="9"/>
      <c r="CBA14" s="9"/>
      <c r="CBB14" s="9"/>
      <c r="CBC14" s="9"/>
      <c r="CBD14" s="9"/>
      <c r="CBE14" s="9"/>
      <c r="CBF14" s="9"/>
      <c r="CBG14" s="9"/>
      <c r="CBH14" s="9"/>
      <c r="CBI14" s="9"/>
      <c r="CBJ14" s="9"/>
      <c r="CBK14" s="9"/>
      <c r="CBL14" s="9"/>
      <c r="CBM14" s="9"/>
      <c r="CBN14" s="9"/>
      <c r="CBO14" s="9"/>
      <c r="CBP14" s="9"/>
      <c r="CBQ14" s="9"/>
      <c r="CBR14" s="9"/>
      <c r="CBS14" s="9"/>
      <c r="CBT14" s="9"/>
      <c r="CBU14" s="9"/>
      <c r="CBV14" s="9"/>
      <c r="CBW14" s="9"/>
      <c r="CBX14" s="9"/>
      <c r="CBY14" s="9"/>
      <c r="CBZ14" s="9"/>
      <c r="CCA14" s="9"/>
      <c r="CCB14" s="9"/>
      <c r="CCC14" s="9"/>
      <c r="CCD14" s="9"/>
      <c r="CCE14" s="9"/>
      <c r="CCF14" s="9"/>
      <c r="CCG14" s="9"/>
      <c r="CCH14" s="9"/>
      <c r="CCI14" s="9"/>
      <c r="CCJ14" s="9"/>
      <c r="CCK14" s="9"/>
      <c r="CCL14" s="9"/>
      <c r="CCM14" s="9"/>
      <c r="CCN14" s="9"/>
      <c r="CCO14" s="9"/>
      <c r="CCP14" s="9"/>
      <c r="CCQ14" s="9"/>
      <c r="CCR14" s="9"/>
      <c r="CCS14" s="9"/>
      <c r="CCT14" s="9"/>
      <c r="CCU14" s="9"/>
      <c r="CCV14" s="9"/>
      <c r="CCW14" s="9"/>
      <c r="CCX14" s="9"/>
      <c r="CCY14" s="9"/>
      <c r="CCZ14" s="9"/>
      <c r="CDA14" s="9"/>
      <c r="CDB14" s="9"/>
      <c r="CDC14" s="9"/>
      <c r="CDD14" s="9"/>
      <c r="CDE14" s="9"/>
      <c r="CDF14" s="9"/>
      <c r="CDG14" s="9"/>
      <c r="CDH14" s="9"/>
      <c r="CDI14" s="9"/>
      <c r="CDJ14" s="9"/>
      <c r="CDK14" s="9"/>
      <c r="CDL14" s="9"/>
      <c r="CDM14" s="9"/>
      <c r="CDN14" s="9"/>
      <c r="CDO14" s="9"/>
      <c r="CDP14" s="9"/>
      <c r="CDQ14" s="9"/>
      <c r="CDR14" s="9"/>
      <c r="CDS14" s="9"/>
      <c r="CDT14" s="9"/>
      <c r="CDU14" s="9"/>
      <c r="CDV14" s="9"/>
      <c r="CDW14" s="9"/>
      <c r="CDX14" s="9"/>
      <c r="CDY14" s="9"/>
      <c r="CDZ14" s="9"/>
      <c r="CEA14" s="9"/>
      <c r="CEB14" s="9"/>
      <c r="CEC14" s="9"/>
      <c r="CED14" s="9"/>
      <c r="CEE14" s="9"/>
      <c r="CEF14" s="9"/>
      <c r="CEG14" s="9"/>
      <c r="CEH14" s="9"/>
      <c r="CEI14" s="9"/>
      <c r="CEJ14" s="9"/>
      <c r="CEK14" s="9"/>
      <c r="CEL14" s="9"/>
      <c r="CEM14" s="9"/>
      <c r="CEN14" s="9"/>
      <c r="CEO14" s="9"/>
      <c r="CEP14" s="9"/>
      <c r="CEQ14" s="9"/>
      <c r="CER14" s="9"/>
      <c r="CES14" s="9"/>
      <c r="CET14" s="9"/>
      <c r="CEU14" s="9"/>
      <c r="CEV14" s="9"/>
      <c r="CEW14" s="9"/>
      <c r="CEX14" s="9"/>
      <c r="CEY14" s="9"/>
      <c r="CEZ14" s="9"/>
      <c r="CFA14" s="9"/>
      <c r="CFB14" s="9"/>
      <c r="CFC14" s="9"/>
      <c r="CFD14" s="9"/>
      <c r="CFE14" s="9"/>
      <c r="CFF14" s="9"/>
      <c r="CFG14" s="9"/>
      <c r="CFH14" s="9"/>
      <c r="CFI14" s="9"/>
      <c r="CFJ14" s="9"/>
      <c r="CFK14" s="9"/>
      <c r="CFL14" s="9"/>
      <c r="CFM14" s="9"/>
      <c r="CFN14" s="9"/>
      <c r="CFO14" s="9"/>
      <c r="CFP14" s="9"/>
      <c r="CFQ14" s="9"/>
      <c r="CFR14" s="9"/>
      <c r="CFS14" s="9"/>
      <c r="CFT14" s="9"/>
      <c r="CFU14" s="9"/>
      <c r="CFV14" s="9"/>
      <c r="CFW14" s="9"/>
      <c r="CFX14" s="9"/>
      <c r="CFY14" s="9"/>
      <c r="CFZ14" s="9"/>
      <c r="CGA14" s="9"/>
      <c r="CGB14" s="9"/>
      <c r="CGC14" s="9"/>
      <c r="CGD14" s="9"/>
      <c r="CGE14" s="9"/>
      <c r="CGF14" s="9"/>
      <c r="CGG14" s="9"/>
      <c r="CGH14" s="9"/>
      <c r="CGI14" s="9"/>
      <c r="CGJ14" s="9"/>
      <c r="CGK14" s="9"/>
      <c r="CGL14" s="9"/>
      <c r="CGM14" s="9"/>
      <c r="CGN14" s="9"/>
      <c r="CGO14" s="9"/>
      <c r="CGP14" s="9"/>
      <c r="CGQ14" s="9"/>
      <c r="CGR14" s="9"/>
      <c r="CGS14" s="9"/>
      <c r="CGT14" s="9"/>
      <c r="CGU14" s="9"/>
      <c r="CGV14" s="9"/>
      <c r="CGW14" s="9"/>
      <c r="CGX14" s="9"/>
      <c r="CGY14" s="9"/>
      <c r="CGZ14" s="9"/>
      <c r="CHA14" s="9"/>
      <c r="CHB14" s="9"/>
      <c r="CHC14" s="9"/>
      <c r="CHD14" s="9"/>
      <c r="CHE14" s="9"/>
      <c r="CHF14" s="9"/>
      <c r="CHG14" s="9"/>
      <c r="CHH14" s="9"/>
      <c r="CHI14" s="9"/>
      <c r="CHJ14" s="9"/>
      <c r="CHK14" s="9"/>
      <c r="CHL14" s="9"/>
      <c r="CHM14" s="9"/>
      <c r="CHN14" s="9"/>
      <c r="CHO14" s="9"/>
      <c r="CHP14" s="9"/>
      <c r="CHQ14" s="9"/>
      <c r="CHR14" s="9"/>
      <c r="CHS14" s="9"/>
      <c r="CHT14" s="9"/>
      <c r="CHU14" s="9"/>
      <c r="CHV14" s="9"/>
      <c r="CHW14" s="9"/>
      <c r="CHX14" s="9"/>
      <c r="CHY14" s="9"/>
      <c r="CHZ14" s="9"/>
      <c r="CIA14" s="9"/>
      <c r="CIB14" s="9"/>
      <c r="CIC14" s="9"/>
      <c r="CID14" s="9"/>
      <c r="CIE14" s="9"/>
      <c r="CIF14" s="9"/>
      <c r="CIG14" s="9"/>
      <c r="CIH14" s="9"/>
      <c r="CII14" s="9"/>
      <c r="CIJ14" s="9"/>
      <c r="CIK14" s="9"/>
      <c r="CIL14" s="9"/>
      <c r="CIM14" s="9"/>
      <c r="CIN14" s="9"/>
      <c r="CIO14" s="9"/>
      <c r="CIP14" s="9"/>
      <c r="CIQ14" s="9"/>
      <c r="CIR14" s="9"/>
      <c r="CIS14" s="9"/>
      <c r="CIT14" s="9"/>
      <c r="CIU14" s="9"/>
      <c r="CIV14" s="9"/>
      <c r="CIW14" s="9"/>
      <c r="CIX14" s="9"/>
      <c r="CIY14" s="9"/>
      <c r="CIZ14" s="9"/>
      <c r="CJA14" s="9"/>
      <c r="CJB14" s="9"/>
      <c r="CJC14" s="9"/>
      <c r="CJD14" s="9"/>
      <c r="CJE14" s="9"/>
      <c r="CJF14" s="9"/>
      <c r="CJG14" s="9"/>
      <c r="CJH14" s="9"/>
      <c r="CJI14" s="9"/>
      <c r="CJJ14" s="9"/>
      <c r="CJK14" s="9"/>
      <c r="CJL14" s="9"/>
      <c r="CJM14" s="9"/>
      <c r="CJN14" s="9"/>
      <c r="CJO14" s="9"/>
      <c r="CJP14" s="9"/>
      <c r="CJQ14" s="9"/>
      <c r="CJR14" s="9"/>
      <c r="CJS14" s="9"/>
      <c r="CJT14" s="9"/>
      <c r="CJU14" s="9"/>
      <c r="CJV14" s="9"/>
      <c r="CJW14" s="9"/>
      <c r="CJX14" s="9"/>
      <c r="CJY14" s="9"/>
      <c r="CJZ14" s="9"/>
      <c r="CKA14" s="9"/>
      <c r="CKB14" s="9"/>
      <c r="CKC14" s="9"/>
      <c r="CKD14" s="9"/>
      <c r="CKE14" s="9"/>
      <c r="CKF14" s="9"/>
      <c r="CKG14" s="9"/>
      <c r="CKH14" s="9"/>
      <c r="CKI14" s="9"/>
      <c r="CKJ14" s="9"/>
      <c r="CKK14" s="9"/>
      <c r="CKL14" s="9"/>
      <c r="CKM14" s="9"/>
      <c r="CKN14" s="9"/>
      <c r="CKO14" s="9"/>
      <c r="CKP14" s="9"/>
      <c r="CKQ14" s="9"/>
      <c r="CKR14" s="9"/>
      <c r="CKS14" s="9"/>
      <c r="CKT14" s="9"/>
      <c r="CKU14" s="9"/>
      <c r="CKV14" s="9"/>
      <c r="CKW14" s="9"/>
      <c r="CKX14" s="9"/>
      <c r="CKY14" s="9"/>
      <c r="CKZ14" s="9"/>
      <c r="CLA14" s="9"/>
      <c r="CLB14" s="9"/>
      <c r="CLC14" s="9"/>
      <c r="CLD14" s="9"/>
      <c r="CLE14" s="9"/>
      <c r="CLF14" s="9"/>
      <c r="CLG14" s="9"/>
      <c r="CLH14" s="9"/>
      <c r="CLI14" s="9"/>
      <c r="CLJ14" s="9"/>
      <c r="CLK14" s="9"/>
      <c r="CLL14" s="9"/>
      <c r="CLM14" s="9"/>
      <c r="CLN14" s="9"/>
      <c r="CLO14" s="9"/>
      <c r="CLP14" s="9"/>
      <c r="CLQ14" s="9"/>
      <c r="CLR14" s="9"/>
      <c r="CLS14" s="9"/>
      <c r="CLT14" s="9"/>
      <c r="CLU14" s="9"/>
      <c r="CLV14" s="9"/>
      <c r="CLW14" s="9"/>
      <c r="CLX14" s="9"/>
      <c r="CLY14" s="9"/>
      <c r="CLZ14" s="9"/>
      <c r="CMA14" s="9"/>
      <c r="CMB14" s="9"/>
      <c r="CMC14" s="9"/>
      <c r="CMD14" s="9"/>
      <c r="CME14" s="9"/>
      <c r="CMF14" s="9"/>
      <c r="CMG14" s="9"/>
      <c r="CMH14" s="9"/>
      <c r="CMI14" s="9"/>
      <c r="CMJ14" s="9"/>
      <c r="CMK14" s="9"/>
      <c r="CML14" s="9"/>
      <c r="CMM14" s="9"/>
      <c r="CMN14" s="9"/>
      <c r="CMO14" s="9"/>
      <c r="CMP14" s="9"/>
      <c r="CMQ14" s="9"/>
      <c r="CMR14" s="9"/>
      <c r="CMS14" s="9"/>
      <c r="CMT14" s="9"/>
      <c r="CMU14" s="9"/>
      <c r="CMV14" s="9"/>
      <c r="CMW14" s="9"/>
      <c r="CMX14" s="9"/>
      <c r="CMY14" s="9"/>
      <c r="CMZ14" s="9"/>
      <c r="CNA14" s="9"/>
      <c r="CNB14" s="9"/>
      <c r="CNC14" s="9"/>
      <c r="CND14" s="9"/>
      <c r="CNE14" s="9"/>
      <c r="CNF14" s="9"/>
      <c r="CNG14" s="9"/>
      <c r="CNH14" s="9"/>
      <c r="CNI14" s="9"/>
      <c r="CNJ14" s="9"/>
      <c r="CNK14" s="9"/>
      <c r="CNL14" s="9"/>
      <c r="CNM14" s="9"/>
      <c r="CNN14" s="9"/>
      <c r="CNO14" s="9"/>
      <c r="CNP14" s="9"/>
      <c r="CNQ14" s="9"/>
      <c r="CNR14" s="9"/>
      <c r="CNS14" s="9"/>
      <c r="CNT14" s="9"/>
      <c r="CNU14" s="9"/>
      <c r="CNV14" s="9"/>
      <c r="CNW14" s="9"/>
      <c r="CNX14" s="9"/>
      <c r="CNY14" s="9"/>
      <c r="CNZ14" s="9"/>
      <c r="COA14" s="9"/>
      <c r="COB14" s="9"/>
      <c r="COC14" s="9"/>
      <c r="COD14" s="9"/>
      <c r="COE14" s="9"/>
      <c r="COF14" s="9"/>
      <c r="COG14" s="9"/>
      <c r="COH14" s="9"/>
      <c r="COI14" s="9"/>
      <c r="COJ14" s="9"/>
      <c r="COK14" s="9"/>
      <c r="COL14" s="9"/>
      <c r="COM14" s="9"/>
      <c r="CON14" s="9"/>
      <c r="COO14" s="9"/>
      <c r="COP14" s="9"/>
      <c r="COQ14" s="9"/>
      <c r="COR14" s="9"/>
      <c r="COS14" s="9"/>
      <c r="COT14" s="9"/>
      <c r="COU14" s="9"/>
      <c r="COV14" s="9"/>
      <c r="COW14" s="9"/>
      <c r="COX14" s="9"/>
      <c r="COY14" s="9"/>
      <c r="COZ14" s="9"/>
      <c r="CPA14" s="9"/>
      <c r="CPB14" s="9"/>
      <c r="CPC14" s="9"/>
      <c r="CPD14" s="9"/>
      <c r="CPE14" s="9"/>
      <c r="CPF14" s="9"/>
      <c r="CPG14" s="9"/>
      <c r="CPH14" s="9"/>
      <c r="CPI14" s="9"/>
      <c r="CPJ14" s="9"/>
      <c r="CPK14" s="9"/>
      <c r="CPL14" s="9"/>
      <c r="CPM14" s="9"/>
      <c r="CPN14" s="9"/>
      <c r="CPO14" s="9"/>
      <c r="CPP14" s="9"/>
      <c r="CPQ14" s="9"/>
      <c r="CPR14" s="9"/>
      <c r="CPS14" s="9"/>
      <c r="CPT14" s="9"/>
      <c r="CPU14" s="9"/>
      <c r="CPV14" s="9"/>
      <c r="CPW14" s="9"/>
      <c r="CPX14" s="9"/>
      <c r="CPY14" s="9"/>
      <c r="CPZ14" s="9"/>
      <c r="CQA14" s="9"/>
      <c r="CQB14" s="9"/>
      <c r="CQC14" s="9"/>
      <c r="CQD14" s="9"/>
      <c r="CQE14" s="9"/>
      <c r="CQF14" s="9"/>
      <c r="CQG14" s="9"/>
      <c r="CQH14" s="9"/>
      <c r="CQI14" s="9"/>
      <c r="CQJ14" s="9"/>
      <c r="CQK14" s="9"/>
      <c r="CQL14" s="9"/>
      <c r="CQM14" s="9"/>
      <c r="CQN14" s="9"/>
      <c r="CQO14" s="9"/>
      <c r="CQP14" s="9"/>
      <c r="CQQ14" s="9"/>
      <c r="CQR14" s="9"/>
      <c r="CQS14" s="9"/>
      <c r="CQT14" s="9"/>
      <c r="CQU14" s="9"/>
      <c r="CQV14" s="9"/>
      <c r="CQW14" s="9"/>
      <c r="CQX14" s="9"/>
      <c r="CQY14" s="9"/>
      <c r="CQZ14" s="9"/>
      <c r="CRA14" s="9"/>
      <c r="CRB14" s="9"/>
      <c r="CRC14" s="9"/>
      <c r="CRD14" s="9"/>
      <c r="CRE14" s="9"/>
      <c r="CRF14" s="9"/>
      <c r="CRG14" s="9"/>
      <c r="CRH14" s="9"/>
      <c r="CRI14" s="9"/>
      <c r="CRJ14" s="9"/>
      <c r="CRK14" s="9"/>
      <c r="CRL14" s="9"/>
      <c r="CRM14" s="9"/>
      <c r="CRN14" s="9"/>
      <c r="CRO14" s="9"/>
      <c r="CRP14" s="9"/>
      <c r="CRQ14" s="9"/>
      <c r="CRR14" s="9"/>
      <c r="CRS14" s="9"/>
      <c r="CRT14" s="9"/>
      <c r="CRU14" s="9"/>
      <c r="CRV14" s="9"/>
      <c r="CRW14" s="9"/>
      <c r="CRX14" s="9"/>
      <c r="CRY14" s="9"/>
      <c r="CRZ14" s="9"/>
      <c r="CSA14" s="9"/>
      <c r="CSB14" s="9"/>
      <c r="CSC14" s="9"/>
      <c r="CSD14" s="9"/>
      <c r="CSE14" s="9"/>
      <c r="CSF14" s="9"/>
      <c r="CSG14" s="9"/>
      <c r="CSH14" s="9"/>
      <c r="CSI14" s="9"/>
      <c r="CSJ14" s="9"/>
      <c r="CSK14" s="9"/>
      <c r="CSL14" s="9"/>
      <c r="CSM14" s="9"/>
      <c r="CSN14" s="9"/>
      <c r="CSO14" s="9"/>
      <c r="CSP14" s="9"/>
      <c r="CSQ14" s="9"/>
      <c r="CSR14" s="9"/>
      <c r="CSS14" s="9"/>
      <c r="CST14" s="9"/>
      <c r="CSU14" s="9"/>
      <c r="CSV14" s="9"/>
      <c r="CSW14" s="9"/>
      <c r="CSX14" s="9"/>
      <c r="CSY14" s="9"/>
      <c r="CSZ14" s="9"/>
      <c r="CTA14" s="9"/>
      <c r="CTB14" s="9"/>
      <c r="CTC14" s="9"/>
      <c r="CTD14" s="9"/>
      <c r="CTE14" s="9"/>
      <c r="CTF14" s="9"/>
      <c r="CTG14" s="9"/>
      <c r="CTH14" s="9"/>
      <c r="CTI14" s="9"/>
      <c r="CTJ14" s="9"/>
      <c r="CTK14" s="9"/>
      <c r="CTL14" s="9"/>
      <c r="CTM14" s="9"/>
      <c r="CTN14" s="9"/>
      <c r="CTO14" s="9"/>
      <c r="CTP14" s="9"/>
      <c r="CTQ14" s="9"/>
      <c r="CTR14" s="9"/>
      <c r="CTS14" s="9"/>
      <c r="CTT14" s="9"/>
      <c r="CTU14" s="9"/>
      <c r="CTV14" s="9"/>
      <c r="CTW14" s="9"/>
      <c r="CTX14" s="9"/>
      <c r="CTY14" s="9"/>
      <c r="CTZ14" s="9"/>
      <c r="CUA14" s="9"/>
      <c r="CUB14" s="9"/>
      <c r="CUC14" s="9"/>
      <c r="CUD14" s="9"/>
      <c r="CUE14" s="9"/>
      <c r="CUF14" s="9"/>
      <c r="CUG14" s="9"/>
      <c r="CUH14" s="9"/>
      <c r="CUI14" s="9"/>
      <c r="CUJ14" s="9"/>
      <c r="CUK14" s="9"/>
      <c r="CUL14" s="9"/>
      <c r="CUM14" s="9"/>
      <c r="CUN14" s="9"/>
      <c r="CUO14" s="9"/>
      <c r="CUP14" s="9"/>
      <c r="CUQ14" s="9"/>
      <c r="CUR14" s="9"/>
      <c r="CUS14" s="9"/>
      <c r="CUT14" s="9"/>
      <c r="CUU14" s="9"/>
      <c r="CUV14" s="9"/>
      <c r="CUW14" s="9"/>
      <c r="CUX14" s="9"/>
      <c r="CUY14" s="9"/>
      <c r="CUZ14" s="9"/>
      <c r="CVA14" s="9"/>
      <c r="CVB14" s="9"/>
      <c r="CVC14" s="9"/>
      <c r="CVD14" s="9"/>
      <c r="CVE14" s="9"/>
      <c r="CVF14" s="9"/>
      <c r="CVG14" s="9"/>
      <c r="CVH14" s="9"/>
      <c r="CVI14" s="9"/>
      <c r="CVJ14" s="9"/>
      <c r="CVK14" s="9"/>
      <c r="CVL14" s="9"/>
      <c r="CVM14" s="9"/>
      <c r="CVN14" s="9"/>
      <c r="CVO14" s="9"/>
      <c r="CVP14" s="9"/>
      <c r="CVQ14" s="9"/>
      <c r="CVR14" s="9"/>
      <c r="CVS14" s="9"/>
      <c r="CVT14" s="9"/>
      <c r="CVU14" s="9"/>
      <c r="CVV14" s="9"/>
      <c r="CVW14" s="9"/>
      <c r="CVX14" s="9"/>
      <c r="CVY14" s="9"/>
      <c r="CVZ14" s="9"/>
      <c r="CWA14" s="9"/>
      <c r="CWB14" s="9"/>
      <c r="CWC14" s="9"/>
      <c r="CWD14" s="9"/>
      <c r="CWE14" s="9"/>
      <c r="CWF14" s="9"/>
      <c r="CWG14" s="9"/>
      <c r="CWH14" s="9"/>
      <c r="CWI14" s="9"/>
      <c r="CWJ14" s="9"/>
      <c r="CWK14" s="9"/>
      <c r="CWL14" s="9"/>
      <c r="CWM14" s="9"/>
      <c r="CWN14" s="9"/>
      <c r="CWO14" s="9"/>
      <c r="CWP14" s="9"/>
      <c r="CWQ14" s="9"/>
      <c r="CWR14" s="9"/>
      <c r="CWS14" s="9"/>
      <c r="CWT14" s="9"/>
      <c r="CWU14" s="9"/>
      <c r="CWV14" s="9"/>
      <c r="CWW14" s="9"/>
      <c r="CWX14" s="9"/>
      <c r="CWY14" s="9"/>
      <c r="CWZ14" s="9"/>
      <c r="CXA14" s="9"/>
      <c r="CXB14" s="9"/>
      <c r="CXC14" s="9"/>
      <c r="CXD14" s="9"/>
      <c r="CXE14" s="9"/>
      <c r="CXF14" s="9"/>
      <c r="CXG14" s="9"/>
      <c r="CXH14" s="9"/>
      <c r="CXI14" s="9"/>
      <c r="CXJ14" s="9"/>
      <c r="CXK14" s="9"/>
      <c r="CXL14" s="9"/>
      <c r="CXM14" s="9"/>
      <c r="CXN14" s="9"/>
      <c r="CXO14" s="9"/>
      <c r="CXP14" s="9"/>
      <c r="CXQ14" s="9"/>
      <c r="CXR14" s="9"/>
      <c r="CXS14" s="9"/>
      <c r="CXT14" s="9"/>
      <c r="CXU14" s="9"/>
      <c r="CXV14" s="9"/>
      <c r="CXW14" s="9"/>
      <c r="CXX14" s="9"/>
      <c r="CXY14" s="9"/>
      <c r="CXZ14" s="9"/>
      <c r="CYA14" s="9"/>
      <c r="CYB14" s="9"/>
      <c r="CYC14" s="9"/>
      <c r="CYD14" s="9"/>
      <c r="CYE14" s="9"/>
      <c r="CYF14" s="9"/>
      <c r="CYG14" s="9"/>
      <c r="CYH14" s="9"/>
      <c r="CYI14" s="9"/>
      <c r="CYJ14" s="9"/>
      <c r="CYK14" s="9"/>
      <c r="CYL14" s="9"/>
      <c r="CYM14" s="9"/>
      <c r="CYN14" s="9"/>
      <c r="CYO14" s="9"/>
      <c r="CYP14" s="9"/>
      <c r="CYQ14" s="9"/>
      <c r="CYR14" s="9"/>
      <c r="CYS14" s="9"/>
      <c r="CYT14" s="9"/>
      <c r="CYU14" s="9"/>
      <c r="CYV14" s="9"/>
      <c r="CYW14" s="9"/>
      <c r="CYX14" s="9"/>
      <c r="CYY14" s="9"/>
      <c r="CYZ14" s="9"/>
      <c r="CZA14" s="9"/>
      <c r="CZB14" s="9"/>
      <c r="CZC14" s="9"/>
      <c r="CZD14" s="9"/>
      <c r="CZE14" s="9"/>
      <c r="CZF14" s="9"/>
      <c r="CZG14" s="9"/>
      <c r="CZH14" s="9"/>
      <c r="CZI14" s="9"/>
      <c r="CZJ14" s="9"/>
      <c r="CZK14" s="9"/>
      <c r="CZL14" s="9"/>
      <c r="CZM14" s="9"/>
      <c r="CZN14" s="9"/>
      <c r="CZO14" s="9"/>
      <c r="CZP14" s="9"/>
      <c r="CZQ14" s="9"/>
      <c r="CZR14" s="9"/>
      <c r="CZS14" s="9"/>
      <c r="CZT14" s="9"/>
      <c r="CZU14" s="9"/>
      <c r="CZV14" s="9"/>
      <c r="CZW14" s="9"/>
      <c r="CZX14" s="9"/>
      <c r="CZY14" s="9"/>
      <c r="CZZ14" s="9"/>
      <c r="DAA14" s="9"/>
      <c r="DAB14" s="9"/>
      <c r="DAC14" s="9"/>
      <c r="DAD14" s="9"/>
      <c r="DAE14" s="9"/>
      <c r="DAF14" s="9"/>
      <c r="DAG14" s="9"/>
      <c r="DAH14" s="9"/>
      <c r="DAI14" s="9"/>
      <c r="DAJ14" s="9"/>
      <c r="DAK14" s="9"/>
      <c r="DAL14" s="9"/>
      <c r="DAM14" s="9"/>
      <c r="DAN14" s="9"/>
      <c r="DAO14" s="9"/>
      <c r="DAP14" s="9"/>
      <c r="DAQ14" s="9"/>
      <c r="DAR14" s="9"/>
      <c r="DAS14" s="9"/>
      <c r="DAT14" s="9"/>
      <c r="DAU14" s="9"/>
      <c r="DAV14" s="9"/>
      <c r="DAW14" s="9"/>
      <c r="DAX14" s="9"/>
      <c r="DAY14" s="9"/>
      <c r="DAZ14" s="9"/>
      <c r="DBA14" s="9"/>
      <c r="DBB14" s="9"/>
      <c r="DBC14" s="9"/>
      <c r="DBD14" s="9"/>
      <c r="DBE14" s="9"/>
      <c r="DBF14" s="9"/>
      <c r="DBG14" s="9"/>
      <c r="DBH14" s="9"/>
      <c r="DBI14" s="9"/>
      <c r="DBJ14" s="9"/>
      <c r="DBK14" s="9"/>
      <c r="DBL14" s="9"/>
      <c r="DBM14" s="9"/>
      <c r="DBN14" s="9"/>
      <c r="DBO14" s="9"/>
      <c r="DBP14" s="9"/>
      <c r="DBQ14" s="9"/>
      <c r="DBR14" s="9"/>
      <c r="DBS14" s="9"/>
      <c r="DBT14" s="9"/>
      <c r="DBU14" s="9"/>
      <c r="DBV14" s="9"/>
      <c r="DBW14" s="9"/>
      <c r="DBX14" s="9"/>
      <c r="DBY14" s="9"/>
      <c r="DBZ14" s="9"/>
      <c r="DCA14" s="9"/>
      <c r="DCB14" s="9"/>
      <c r="DCC14" s="9"/>
      <c r="DCD14" s="9"/>
      <c r="DCE14" s="9"/>
      <c r="DCF14" s="9"/>
      <c r="DCG14" s="9"/>
      <c r="DCH14" s="9"/>
      <c r="DCI14" s="9"/>
      <c r="DCJ14" s="9"/>
      <c r="DCK14" s="9"/>
      <c r="DCL14" s="9"/>
      <c r="DCM14" s="9"/>
      <c r="DCN14" s="9"/>
      <c r="DCO14" s="9"/>
      <c r="DCP14" s="9"/>
      <c r="DCQ14" s="9"/>
      <c r="DCR14" s="9"/>
      <c r="DCS14" s="9"/>
      <c r="DCT14" s="9"/>
      <c r="DCU14" s="9"/>
      <c r="DCV14" s="9"/>
      <c r="DCW14" s="9"/>
      <c r="DCX14" s="9"/>
      <c r="DCY14" s="9"/>
      <c r="DCZ14" s="9"/>
      <c r="DDA14" s="9"/>
      <c r="DDB14" s="9"/>
      <c r="DDC14" s="9"/>
      <c r="DDD14" s="9"/>
      <c r="DDE14" s="9"/>
      <c r="DDF14" s="9"/>
      <c r="DDG14" s="9"/>
      <c r="DDH14" s="9"/>
      <c r="DDI14" s="9"/>
      <c r="DDJ14" s="9"/>
      <c r="DDK14" s="9"/>
      <c r="DDL14" s="9"/>
      <c r="DDM14" s="9"/>
      <c r="DDN14" s="9"/>
      <c r="DDO14" s="9"/>
      <c r="DDP14" s="9"/>
      <c r="DDQ14" s="9"/>
      <c r="DDR14" s="9"/>
      <c r="DDS14" s="9"/>
      <c r="DDT14" s="9"/>
      <c r="DDU14" s="9"/>
      <c r="DDV14" s="9"/>
      <c r="DDW14" s="9"/>
      <c r="DDX14" s="9"/>
      <c r="DDY14" s="9"/>
      <c r="DDZ14" s="9"/>
      <c r="DEA14" s="9"/>
      <c r="DEB14" s="9"/>
      <c r="DEC14" s="9"/>
      <c r="DED14" s="9"/>
      <c r="DEE14" s="9"/>
      <c r="DEF14" s="9"/>
      <c r="DEG14" s="9"/>
      <c r="DEH14" s="9"/>
      <c r="DEI14" s="9"/>
      <c r="DEJ14" s="9"/>
      <c r="DEK14" s="9"/>
      <c r="DEL14" s="9"/>
      <c r="DEM14" s="9"/>
      <c r="DEN14" s="9"/>
      <c r="DEO14" s="9"/>
      <c r="DEP14" s="9"/>
      <c r="DEQ14" s="9"/>
      <c r="DER14" s="9"/>
      <c r="DES14" s="9"/>
      <c r="DET14" s="9"/>
      <c r="DEU14" s="9"/>
      <c r="DEV14" s="9"/>
      <c r="DEW14" s="9"/>
      <c r="DEX14" s="9"/>
      <c r="DEY14" s="9"/>
      <c r="DEZ14" s="9"/>
      <c r="DFA14" s="9"/>
      <c r="DFB14" s="9"/>
      <c r="DFC14" s="9"/>
      <c r="DFD14" s="9"/>
      <c r="DFE14" s="9"/>
      <c r="DFF14" s="9"/>
      <c r="DFG14" s="9"/>
      <c r="DFH14" s="9"/>
      <c r="DFI14" s="9"/>
      <c r="DFJ14" s="9"/>
      <c r="DFK14" s="9"/>
      <c r="DFL14" s="9"/>
      <c r="DFM14" s="9"/>
      <c r="DFN14" s="9"/>
      <c r="DFO14" s="9"/>
      <c r="DFP14" s="9"/>
      <c r="DFQ14" s="9"/>
      <c r="DFR14" s="9"/>
      <c r="DFS14" s="9"/>
      <c r="DFT14" s="9"/>
      <c r="DFU14" s="9"/>
      <c r="DFV14" s="9"/>
      <c r="DFW14" s="9"/>
      <c r="DFX14" s="9"/>
      <c r="DFY14" s="9"/>
      <c r="DFZ14" s="9"/>
      <c r="DGA14" s="9"/>
      <c r="DGB14" s="9"/>
      <c r="DGC14" s="9"/>
      <c r="DGD14" s="9"/>
      <c r="DGE14" s="9"/>
      <c r="DGF14" s="9"/>
      <c r="DGG14" s="9"/>
      <c r="DGH14" s="9"/>
      <c r="DGI14" s="9"/>
      <c r="DGJ14" s="9"/>
      <c r="DGK14" s="9"/>
      <c r="DGL14" s="9"/>
      <c r="DGM14" s="9"/>
      <c r="DGN14" s="9"/>
      <c r="DGO14" s="9"/>
      <c r="DGP14" s="9"/>
      <c r="DGQ14" s="9"/>
      <c r="DGR14" s="9"/>
      <c r="DGS14" s="9"/>
      <c r="DGT14" s="9"/>
      <c r="DGU14" s="9"/>
      <c r="DGV14" s="9"/>
      <c r="DGW14" s="9"/>
      <c r="DGX14" s="9"/>
      <c r="DGY14" s="9"/>
      <c r="DGZ14" s="9"/>
      <c r="DHA14" s="9"/>
      <c r="DHB14" s="9"/>
      <c r="DHC14" s="9"/>
      <c r="DHD14" s="9"/>
      <c r="DHE14" s="9"/>
      <c r="DHF14" s="9"/>
      <c r="DHG14" s="9"/>
      <c r="DHH14" s="9"/>
      <c r="DHI14" s="9"/>
      <c r="DHJ14" s="9"/>
      <c r="DHK14" s="9"/>
      <c r="DHL14" s="9"/>
      <c r="DHM14" s="9"/>
      <c r="DHN14" s="9"/>
      <c r="DHO14" s="9"/>
      <c r="DHP14" s="9"/>
      <c r="DHQ14" s="9"/>
      <c r="DHR14" s="9"/>
      <c r="DHS14" s="9"/>
      <c r="DHT14" s="9"/>
      <c r="DHU14" s="9"/>
      <c r="DHV14" s="9"/>
      <c r="DHW14" s="9"/>
      <c r="DHX14" s="9"/>
      <c r="DHY14" s="9"/>
      <c r="DHZ14" s="9"/>
      <c r="DIA14" s="9"/>
      <c r="DIB14" s="9"/>
      <c r="DIC14" s="9"/>
      <c r="DID14" s="9"/>
      <c r="DIE14" s="9"/>
      <c r="DIF14" s="9"/>
      <c r="DIG14" s="9"/>
      <c r="DIH14" s="9"/>
      <c r="DII14" s="9"/>
      <c r="DIJ14" s="9"/>
      <c r="DIK14" s="9"/>
      <c r="DIL14" s="9"/>
      <c r="DIM14" s="9"/>
      <c r="DIN14" s="9"/>
      <c r="DIO14" s="9"/>
      <c r="DIP14" s="9"/>
      <c r="DIQ14" s="9"/>
      <c r="DIR14" s="9"/>
      <c r="DIS14" s="9"/>
      <c r="DIT14" s="9"/>
      <c r="DIU14" s="9"/>
      <c r="DIV14" s="9"/>
      <c r="DIW14" s="9"/>
      <c r="DIX14" s="9"/>
      <c r="DIY14" s="9"/>
      <c r="DIZ14" s="9"/>
      <c r="DJA14" s="9"/>
      <c r="DJB14" s="9"/>
      <c r="DJC14" s="9"/>
      <c r="DJD14" s="9"/>
      <c r="DJE14" s="9"/>
      <c r="DJF14" s="9"/>
      <c r="DJG14" s="9"/>
      <c r="DJH14" s="9"/>
      <c r="DJI14" s="9"/>
      <c r="DJJ14" s="9"/>
      <c r="DJK14" s="9"/>
      <c r="DJL14" s="9"/>
      <c r="DJM14" s="9"/>
      <c r="DJN14" s="9"/>
      <c r="DJO14" s="9"/>
      <c r="DJP14" s="9"/>
      <c r="DJQ14" s="9"/>
      <c r="DJR14" s="9"/>
      <c r="DJS14" s="9"/>
      <c r="DJT14" s="9"/>
      <c r="DJU14" s="9"/>
      <c r="DJV14" s="9"/>
      <c r="DJW14" s="9"/>
      <c r="DJX14" s="9"/>
      <c r="DJY14" s="9"/>
      <c r="DJZ14" s="9"/>
      <c r="DKA14" s="9"/>
      <c r="DKB14" s="9"/>
      <c r="DKC14" s="9"/>
      <c r="DKD14" s="9"/>
      <c r="DKE14" s="9"/>
      <c r="DKF14" s="9"/>
      <c r="DKG14" s="9"/>
      <c r="DKH14" s="9"/>
      <c r="DKI14" s="9"/>
      <c r="DKJ14" s="9"/>
      <c r="DKK14" s="9"/>
      <c r="DKL14" s="9"/>
      <c r="DKM14" s="9"/>
      <c r="DKN14" s="9"/>
      <c r="DKO14" s="9"/>
      <c r="DKP14" s="9"/>
      <c r="DKQ14" s="9"/>
      <c r="DKR14" s="9"/>
      <c r="DKS14" s="9"/>
      <c r="DKT14" s="9"/>
      <c r="DKU14" s="9"/>
      <c r="DKV14" s="9"/>
      <c r="DKW14" s="9"/>
      <c r="DKX14" s="9"/>
      <c r="DKY14" s="9"/>
      <c r="DKZ14" s="9"/>
      <c r="DLA14" s="9"/>
      <c r="DLB14" s="9"/>
      <c r="DLC14" s="9"/>
      <c r="DLD14" s="9"/>
      <c r="DLE14" s="9"/>
      <c r="DLF14" s="9"/>
      <c r="DLG14" s="9"/>
      <c r="DLH14" s="9"/>
      <c r="DLI14" s="9"/>
      <c r="DLJ14" s="9"/>
      <c r="DLK14" s="9"/>
      <c r="DLL14" s="9"/>
      <c r="DLM14" s="9"/>
      <c r="DLN14" s="9"/>
      <c r="DLO14" s="9"/>
      <c r="DLP14" s="9"/>
      <c r="DLQ14" s="9"/>
      <c r="DLR14" s="9"/>
      <c r="DLS14" s="9"/>
      <c r="DLT14" s="9"/>
      <c r="DLU14" s="9"/>
      <c r="DLV14" s="9"/>
      <c r="DLW14" s="9"/>
      <c r="DLX14" s="9"/>
      <c r="DLY14" s="9"/>
      <c r="DLZ14" s="9"/>
      <c r="DMA14" s="9"/>
      <c r="DMB14" s="9"/>
      <c r="DMC14" s="9"/>
      <c r="DMD14" s="9"/>
      <c r="DME14" s="9"/>
      <c r="DMF14" s="9"/>
      <c r="DMG14" s="9"/>
      <c r="DMH14" s="9"/>
      <c r="DMI14" s="9"/>
      <c r="DMJ14" s="9"/>
      <c r="DMK14" s="9"/>
      <c r="DML14" s="9"/>
      <c r="DMM14" s="9"/>
      <c r="DMN14" s="9"/>
      <c r="DMO14" s="9"/>
      <c r="DMP14" s="9"/>
      <c r="DMQ14" s="9"/>
      <c r="DMR14" s="9"/>
      <c r="DMS14" s="9"/>
      <c r="DMT14" s="9"/>
      <c r="DMU14" s="9"/>
      <c r="DMV14" s="9"/>
      <c r="DMW14" s="9"/>
      <c r="DMX14" s="9"/>
      <c r="DMY14" s="9"/>
      <c r="DMZ14" s="9"/>
      <c r="DNA14" s="9"/>
      <c r="DNB14" s="9"/>
      <c r="DNC14" s="9"/>
      <c r="DND14" s="9"/>
      <c r="DNE14" s="9"/>
      <c r="DNF14" s="9"/>
      <c r="DNG14" s="9"/>
      <c r="DNH14" s="9"/>
      <c r="DNI14" s="9"/>
      <c r="DNJ14" s="9"/>
      <c r="DNK14" s="9"/>
      <c r="DNL14" s="9"/>
      <c r="DNM14" s="9"/>
      <c r="DNN14" s="9"/>
      <c r="DNO14" s="9"/>
      <c r="DNP14" s="9"/>
      <c r="DNQ14" s="9"/>
      <c r="DNR14" s="9"/>
      <c r="DNS14" s="9"/>
      <c r="DNT14" s="9"/>
      <c r="DNU14" s="9"/>
      <c r="DNV14" s="9"/>
      <c r="DNW14" s="9"/>
      <c r="DNX14" s="9"/>
      <c r="DNY14" s="9"/>
      <c r="DNZ14" s="9"/>
      <c r="DOA14" s="9"/>
      <c r="DOB14" s="9"/>
      <c r="DOC14" s="9"/>
      <c r="DOD14" s="9"/>
      <c r="DOE14" s="9"/>
      <c r="DOF14" s="9"/>
      <c r="DOG14" s="9"/>
      <c r="DOH14" s="9"/>
      <c r="DOI14" s="9"/>
      <c r="DOJ14" s="9"/>
      <c r="DOK14" s="9"/>
      <c r="DOL14" s="9"/>
      <c r="DOM14" s="9"/>
      <c r="DON14" s="9"/>
      <c r="DOO14" s="9"/>
      <c r="DOP14" s="9"/>
      <c r="DOQ14" s="9"/>
      <c r="DOR14" s="9"/>
      <c r="DOS14" s="9"/>
      <c r="DOT14" s="9"/>
      <c r="DOU14" s="9"/>
      <c r="DOV14" s="9"/>
      <c r="DOW14" s="9"/>
      <c r="DOX14" s="9"/>
      <c r="DOY14" s="9"/>
      <c r="DOZ14" s="9"/>
      <c r="DPA14" s="9"/>
      <c r="DPB14" s="9"/>
      <c r="DPC14" s="9"/>
      <c r="DPD14" s="9"/>
      <c r="DPE14" s="9"/>
      <c r="DPF14" s="9"/>
      <c r="DPG14" s="9"/>
      <c r="DPH14" s="9"/>
      <c r="DPI14" s="9"/>
      <c r="DPJ14" s="9"/>
      <c r="DPK14" s="9"/>
      <c r="DPL14" s="9"/>
      <c r="DPM14" s="9"/>
      <c r="DPN14" s="9"/>
      <c r="DPO14" s="9"/>
      <c r="DPP14" s="9"/>
      <c r="DPQ14" s="9"/>
      <c r="DPR14" s="9"/>
      <c r="DPS14" s="9"/>
      <c r="DPT14" s="9"/>
      <c r="DPU14" s="9"/>
      <c r="DPV14" s="9"/>
      <c r="DPW14" s="9"/>
      <c r="DPX14" s="9"/>
      <c r="DPY14" s="9"/>
      <c r="DPZ14" s="9"/>
      <c r="DQA14" s="9"/>
      <c r="DQB14" s="9"/>
      <c r="DQC14" s="9"/>
      <c r="DQD14" s="9"/>
      <c r="DQE14" s="9"/>
      <c r="DQF14" s="9"/>
      <c r="DQG14" s="9"/>
      <c r="DQH14" s="9"/>
      <c r="DQI14" s="9"/>
      <c r="DQJ14" s="9"/>
      <c r="DQK14" s="9"/>
      <c r="DQL14" s="9"/>
      <c r="DQM14" s="9"/>
      <c r="DQN14" s="9"/>
      <c r="DQO14" s="9"/>
      <c r="DQP14" s="9"/>
      <c r="DQQ14" s="9"/>
      <c r="DQR14" s="9"/>
      <c r="DQS14" s="9"/>
      <c r="DQT14" s="9"/>
      <c r="DQU14" s="9"/>
      <c r="DQV14" s="9"/>
      <c r="DQW14" s="9"/>
      <c r="DQX14" s="9"/>
      <c r="DQY14" s="9"/>
      <c r="DQZ14" s="9"/>
      <c r="DRA14" s="9"/>
      <c r="DRB14" s="9"/>
      <c r="DRC14" s="9"/>
      <c r="DRD14" s="9"/>
      <c r="DRE14" s="9"/>
      <c r="DRF14" s="9"/>
      <c r="DRG14" s="9"/>
      <c r="DRH14" s="9"/>
      <c r="DRI14" s="9"/>
      <c r="DRJ14" s="9"/>
      <c r="DRK14" s="9"/>
      <c r="DRL14" s="9"/>
      <c r="DRM14" s="9"/>
      <c r="DRN14" s="9"/>
      <c r="DRO14" s="9"/>
      <c r="DRP14" s="9"/>
      <c r="DRQ14" s="9"/>
      <c r="DRR14" s="9"/>
      <c r="DRS14" s="9"/>
      <c r="DRT14" s="9"/>
      <c r="DRU14" s="9"/>
      <c r="DRV14" s="9"/>
      <c r="DRW14" s="9"/>
      <c r="DRX14" s="9"/>
      <c r="DRY14" s="9"/>
      <c r="DRZ14" s="9"/>
      <c r="DSA14" s="9"/>
      <c r="DSB14" s="9"/>
      <c r="DSC14" s="9"/>
      <c r="DSD14" s="9"/>
      <c r="DSE14" s="9"/>
      <c r="DSF14" s="9"/>
      <c r="DSG14" s="9"/>
      <c r="DSH14" s="9"/>
      <c r="DSI14" s="9"/>
      <c r="DSJ14" s="9"/>
      <c r="DSK14" s="9"/>
      <c r="DSL14" s="9"/>
      <c r="DSM14" s="9"/>
      <c r="DSN14" s="9"/>
      <c r="DSO14" s="9"/>
      <c r="DSP14" s="9"/>
      <c r="DSQ14" s="9"/>
      <c r="DSR14" s="9"/>
      <c r="DSS14" s="9"/>
      <c r="DST14" s="9"/>
      <c r="DSU14" s="9"/>
      <c r="DSV14" s="9"/>
      <c r="DSW14" s="9"/>
      <c r="DSX14" s="9"/>
      <c r="DSY14" s="9"/>
      <c r="DSZ14" s="9"/>
      <c r="DTA14" s="9"/>
      <c r="DTB14" s="9"/>
      <c r="DTC14" s="9"/>
      <c r="DTD14" s="9"/>
      <c r="DTE14" s="9"/>
      <c r="DTF14" s="9"/>
      <c r="DTG14" s="9"/>
      <c r="DTH14" s="9"/>
      <c r="DTI14" s="9"/>
      <c r="DTJ14" s="9"/>
      <c r="DTK14" s="9"/>
      <c r="DTL14" s="9"/>
      <c r="DTM14" s="9"/>
      <c r="DTN14" s="9"/>
      <c r="DTO14" s="9"/>
      <c r="DTP14" s="9"/>
      <c r="DTQ14" s="9"/>
      <c r="DTR14" s="9"/>
      <c r="DTS14" s="9"/>
      <c r="DTT14" s="9"/>
      <c r="DTU14" s="9"/>
      <c r="DTV14" s="9"/>
      <c r="DTW14" s="9"/>
      <c r="DTX14" s="9"/>
      <c r="DTY14" s="9"/>
      <c r="DTZ14" s="9"/>
      <c r="DUA14" s="9"/>
      <c r="DUB14" s="9"/>
      <c r="DUC14" s="9"/>
      <c r="DUD14" s="9"/>
      <c r="DUE14" s="9"/>
      <c r="DUF14" s="9"/>
      <c r="DUG14" s="9"/>
      <c r="DUH14" s="9"/>
      <c r="DUI14" s="9"/>
      <c r="DUJ14" s="9"/>
      <c r="DUK14" s="9"/>
      <c r="DUL14" s="9"/>
      <c r="DUM14" s="9"/>
      <c r="DUN14" s="9"/>
      <c r="DUO14" s="9"/>
      <c r="DUP14" s="9"/>
      <c r="DUQ14" s="9"/>
      <c r="DUR14" s="9"/>
      <c r="DUS14" s="9"/>
      <c r="DUT14" s="9"/>
      <c r="DUU14" s="9"/>
      <c r="DUV14" s="9"/>
      <c r="DUW14" s="9"/>
      <c r="DUX14" s="9"/>
      <c r="DUY14" s="9"/>
      <c r="DUZ14" s="9"/>
      <c r="DVA14" s="9"/>
      <c r="DVB14" s="9"/>
      <c r="DVC14" s="9"/>
      <c r="DVD14" s="9"/>
      <c r="DVE14" s="9"/>
      <c r="DVF14" s="9"/>
      <c r="DVG14" s="9"/>
      <c r="DVH14" s="9"/>
      <c r="DVI14" s="9"/>
      <c r="DVJ14" s="9"/>
      <c r="DVK14" s="9"/>
      <c r="DVL14" s="9"/>
      <c r="DVM14" s="9"/>
      <c r="DVN14" s="9"/>
      <c r="DVO14" s="9"/>
      <c r="DVP14" s="9"/>
      <c r="DVQ14" s="9"/>
      <c r="DVR14" s="9"/>
      <c r="DVS14" s="9"/>
      <c r="DVT14" s="9"/>
      <c r="DVU14" s="9"/>
      <c r="DVV14" s="9"/>
      <c r="DVW14" s="9"/>
      <c r="DVX14" s="9"/>
      <c r="DVY14" s="9"/>
      <c r="DVZ14" s="9"/>
      <c r="DWA14" s="9"/>
      <c r="DWB14" s="9"/>
      <c r="DWC14" s="9"/>
      <c r="DWD14" s="9"/>
      <c r="DWE14" s="9"/>
      <c r="DWF14" s="9"/>
      <c r="DWG14" s="9"/>
      <c r="DWH14" s="9"/>
      <c r="DWI14" s="9"/>
      <c r="DWJ14" s="9"/>
      <c r="DWK14" s="9"/>
      <c r="DWL14" s="9"/>
      <c r="DWM14" s="9"/>
      <c r="DWN14" s="9"/>
      <c r="DWO14" s="9"/>
      <c r="DWP14" s="9"/>
      <c r="DWQ14" s="9"/>
      <c r="DWR14" s="9"/>
      <c r="DWS14" s="9"/>
      <c r="DWT14" s="9"/>
      <c r="DWU14" s="9"/>
      <c r="DWV14" s="9"/>
      <c r="DWW14" s="9"/>
      <c r="DWX14" s="9"/>
      <c r="DWY14" s="9"/>
      <c r="DWZ14" s="9"/>
      <c r="DXA14" s="9"/>
      <c r="DXB14" s="9"/>
      <c r="DXC14" s="9"/>
      <c r="DXD14" s="9"/>
      <c r="DXE14" s="9"/>
      <c r="DXF14" s="9"/>
      <c r="DXG14" s="9"/>
      <c r="DXH14" s="9"/>
      <c r="DXI14" s="9"/>
      <c r="DXJ14" s="9"/>
      <c r="DXK14" s="9"/>
      <c r="DXL14" s="9"/>
      <c r="DXM14" s="9"/>
      <c r="DXN14" s="9"/>
      <c r="DXO14" s="9"/>
      <c r="DXP14" s="9"/>
      <c r="DXQ14" s="9"/>
      <c r="DXR14" s="9"/>
      <c r="DXS14" s="9"/>
      <c r="DXT14" s="9"/>
      <c r="DXU14" s="9"/>
      <c r="DXV14" s="9"/>
      <c r="DXW14" s="9"/>
      <c r="DXX14" s="9"/>
      <c r="DXY14" s="9"/>
      <c r="DXZ14" s="9"/>
      <c r="DYA14" s="9"/>
      <c r="DYB14" s="9"/>
      <c r="DYC14" s="9"/>
      <c r="DYD14" s="9"/>
      <c r="DYE14" s="9"/>
      <c r="DYF14" s="9"/>
      <c r="DYG14" s="9"/>
      <c r="DYH14" s="9"/>
      <c r="DYI14" s="9"/>
      <c r="DYJ14" s="9"/>
      <c r="DYK14" s="9"/>
      <c r="DYL14" s="9"/>
      <c r="DYM14" s="9"/>
      <c r="DYN14" s="9"/>
      <c r="DYO14" s="9"/>
      <c r="DYP14" s="9"/>
      <c r="DYQ14" s="9"/>
      <c r="DYR14" s="9"/>
      <c r="DYS14" s="9"/>
      <c r="DYT14" s="9"/>
      <c r="DYU14" s="9"/>
      <c r="DYV14" s="9"/>
      <c r="DYW14" s="9"/>
      <c r="DYX14" s="9"/>
      <c r="DYY14" s="9"/>
      <c r="DYZ14" s="9"/>
      <c r="DZA14" s="9"/>
      <c r="DZB14" s="9"/>
      <c r="DZC14" s="9"/>
      <c r="DZD14" s="9"/>
      <c r="DZE14" s="9"/>
      <c r="DZF14" s="9"/>
      <c r="DZG14" s="9"/>
      <c r="DZH14" s="9"/>
      <c r="DZI14" s="9"/>
      <c r="DZJ14" s="9"/>
      <c r="DZK14" s="9"/>
      <c r="DZL14" s="9"/>
      <c r="DZM14" s="9"/>
      <c r="DZN14" s="9"/>
      <c r="DZO14" s="9"/>
      <c r="DZP14" s="9"/>
      <c r="DZQ14" s="9"/>
      <c r="DZR14" s="9"/>
      <c r="DZS14" s="9"/>
      <c r="DZT14" s="9"/>
      <c r="DZU14" s="9"/>
      <c r="DZV14" s="9"/>
      <c r="DZW14" s="9"/>
      <c r="DZX14" s="9"/>
      <c r="DZY14" s="9"/>
      <c r="DZZ14" s="9"/>
      <c r="EAA14" s="9"/>
      <c r="EAB14" s="9"/>
      <c r="EAC14" s="9"/>
      <c r="EAD14" s="9"/>
      <c r="EAE14" s="9"/>
      <c r="EAF14" s="9"/>
      <c r="EAG14" s="9"/>
      <c r="EAH14" s="9"/>
      <c r="EAI14" s="9"/>
      <c r="EAJ14" s="9"/>
      <c r="EAK14" s="9"/>
      <c r="EAL14" s="9"/>
      <c r="EAM14" s="9"/>
      <c r="EAN14" s="9"/>
      <c r="EAO14" s="9"/>
      <c r="EAP14" s="9"/>
      <c r="EAQ14" s="9"/>
      <c r="EAR14" s="9"/>
      <c r="EAS14" s="9"/>
      <c r="EAT14" s="9"/>
      <c r="EAU14" s="9"/>
      <c r="EAV14" s="9"/>
      <c r="EAW14" s="9"/>
      <c r="EAX14" s="9"/>
      <c r="EAY14" s="9"/>
      <c r="EAZ14" s="9"/>
      <c r="EBA14" s="9"/>
      <c r="EBB14" s="9"/>
      <c r="EBC14" s="9"/>
      <c r="EBD14" s="9"/>
      <c r="EBE14" s="9"/>
      <c r="EBF14" s="9"/>
      <c r="EBG14" s="9"/>
      <c r="EBH14" s="9"/>
      <c r="EBI14" s="9"/>
      <c r="EBJ14" s="9"/>
      <c r="EBK14" s="9"/>
      <c r="EBL14" s="9"/>
      <c r="EBM14" s="9"/>
      <c r="EBN14" s="9"/>
      <c r="EBO14" s="9"/>
      <c r="EBP14" s="9"/>
      <c r="EBQ14" s="9"/>
      <c r="EBR14" s="9"/>
      <c r="EBS14" s="9"/>
      <c r="EBT14" s="9"/>
      <c r="EBU14" s="9"/>
      <c r="EBV14" s="9"/>
      <c r="EBW14" s="9"/>
      <c r="EBX14" s="9"/>
      <c r="EBY14" s="9"/>
      <c r="EBZ14" s="9"/>
      <c r="ECA14" s="9"/>
      <c r="ECB14" s="9"/>
      <c r="ECC14" s="9"/>
      <c r="ECD14" s="9"/>
      <c r="ECE14" s="9"/>
      <c r="ECF14" s="9"/>
      <c r="ECG14" s="9"/>
      <c r="ECH14" s="9"/>
      <c r="ECI14" s="9"/>
      <c r="ECJ14" s="9"/>
      <c r="ECK14" s="9"/>
      <c r="ECL14" s="9"/>
      <c r="ECM14" s="9"/>
      <c r="ECN14" s="9"/>
      <c r="ECO14" s="9"/>
      <c r="ECP14" s="9"/>
      <c r="ECQ14" s="9"/>
      <c r="ECR14" s="9"/>
      <c r="ECS14" s="9"/>
      <c r="ECT14" s="9"/>
      <c r="ECU14" s="9"/>
      <c r="ECV14" s="9"/>
      <c r="ECW14" s="9"/>
      <c r="ECX14" s="9"/>
      <c r="ECY14" s="9"/>
      <c r="ECZ14" s="9"/>
      <c r="EDA14" s="9"/>
      <c r="EDB14" s="9"/>
      <c r="EDC14" s="9"/>
      <c r="EDD14" s="9"/>
      <c r="EDE14" s="9"/>
      <c r="EDF14" s="9"/>
      <c r="EDG14" s="9"/>
      <c r="EDH14" s="9"/>
      <c r="EDI14" s="9"/>
      <c r="EDJ14" s="9"/>
      <c r="EDK14" s="9"/>
      <c r="EDL14" s="9"/>
      <c r="EDM14" s="9"/>
      <c r="EDN14" s="9"/>
      <c r="EDO14" s="9"/>
      <c r="EDP14" s="9"/>
      <c r="EDQ14" s="9"/>
      <c r="EDR14" s="9"/>
      <c r="EDS14" s="9"/>
      <c r="EDT14" s="9"/>
      <c r="EDU14" s="9"/>
      <c r="EDV14" s="9"/>
      <c r="EDW14" s="9"/>
      <c r="EDX14" s="9"/>
      <c r="EDY14" s="9"/>
      <c r="EDZ14" s="9"/>
      <c r="EEA14" s="9"/>
      <c r="EEB14" s="9"/>
      <c r="EEC14" s="9"/>
      <c r="EED14" s="9"/>
      <c r="EEE14" s="9"/>
      <c r="EEF14" s="9"/>
      <c r="EEG14" s="9"/>
      <c r="EEH14" s="9"/>
      <c r="EEI14" s="9"/>
      <c r="EEJ14" s="9"/>
      <c r="EEK14" s="9"/>
      <c r="EEL14" s="9"/>
      <c r="EEM14" s="9"/>
      <c r="EEN14" s="9"/>
      <c r="EEO14" s="9"/>
      <c r="EEP14" s="9"/>
      <c r="EEQ14" s="9"/>
      <c r="EER14" s="9"/>
      <c r="EES14" s="9"/>
      <c r="EET14" s="9"/>
      <c r="EEU14" s="9"/>
      <c r="EEV14" s="9"/>
      <c r="EEW14" s="9"/>
      <c r="EEX14" s="9"/>
      <c r="EEY14" s="9"/>
      <c r="EEZ14" s="9"/>
      <c r="EFA14" s="9"/>
      <c r="EFB14" s="9"/>
      <c r="EFC14" s="9"/>
      <c r="EFD14" s="9"/>
      <c r="EFE14" s="9"/>
      <c r="EFF14" s="9"/>
      <c r="EFG14" s="9"/>
      <c r="EFH14" s="9"/>
      <c r="EFI14" s="9"/>
      <c r="EFJ14" s="9"/>
      <c r="EFK14" s="9"/>
      <c r="EFL14" s="9"/>
      <c r="EFM14" s="9"/>
      <c r="EFN14" s="9"/>
      <c r="EFO14" s="9"/>
      <c r="EFP14" s="9"/>
      <c r="EFQ14" s="9"/>
      <c r="EFR14" s="9"/>
      <c r="EFS14" s="9"/>
      <c r="EFT14" s="9"/>
      <c r="EFU14" s="9"/>
      <c r="EFV14" s="9"/>
      <c r="EFW14" s="9"/>
      <c r="EFX14" s="9"/>
      <c r="EFY14" s="9"/>
      <c r="EFZ14" s="9"/>
      <c r="EGA14" s="9"/>
      <c r="EGB14" s="9"/>
      <c r="EGC14" s="9"/>
      <c r="EGD14" s="9"/>
      <c r="EGE14" s="9"/>
      <c r="EGF14" s="9"/>
      <c r="EGG14" s="9"/>
      <c r="EGH14" s="9"/>
      <c r="EGI14" s="9"/>
      <c r="EGJ14" s="9"/>
      <c r="EGK14" s="9"/>
      <c r="EGL14" s="9"/>
      <c r="EGM14" s="9"/>
      <c r="EGN14" s="9"/>
      <c r="EGO14" s="9"/>
      <c r="EGP14" s="9"/>
      <c r="EGQ14" s="9"/>
      <c r="EGR14" s="9"/>
      <c r="EGS14" s="9"/>
      <c r="EGT14" s="9"/>
      <c r="EGU14" s="9"/>
      <c r="EGV14" s="9"/>
      <c r="EGW14" s="9"/>
      <c r="EGX14" s="9"/>
      <c r="EGY14" s="9"/>
      <c r="EGZ14" s="9"/>
      <c r="EHA14" s="9"/>
      <c r="EHB14" s="9"/>
      <c r="EHC14" s="9"/>
      <c r="EHD14" s="9"/>
      <c r="EHE14" s="9"/>
      <c r="EHF14" s="9"/>
      <c r="EHG14" s="9"/>
      <c r="EHH14" s="9"/>
      <c r="EHI14" s="9"/>
      <c r="EHJ14" s="9"/>
      <c r="EHK14" s="9"/>
      <c r="EHL14" s="9"/>
      <c r="EHM14" s="9"/>
      <c r="EHN14" s="9"/>
      <c r="EHO14" s="9"/>
      <c r="EHP14" s="9"/>
      <c r="EHQ14" s="9"/>
      <c r="EHR14" s="9"/>
      <c r="EHS14" s="9"/>
      <c r="EHT14" s="9"/>
      <c r="EHU14" s="9"/>
      <c r="EHV14" s="9"/>
      <c r="EHW14" s="9"/>
      <c r="EHX14" s="9"/>
      <c r="EHY14" s="9"/>
      <c r="EHZ14" s="9"/>
      <c r="EIA14" s="9"/>
      <c r="EIB14" s="9"/>
      <c r="EIC14" s="9"/>
      <c r="EID14" s="9"/>
      <c r="EIE14" s="9"/>
      <c r="EIF14" s="9"/>
      <c r="EIG14" s="9"/>
      <c r="EIH14" s="9"/>
      <c r="EII14" s="9"/>
      <c r="EIJ14" s="9"/>
      <c r="EIK14" s="9"/>
      <c r="EIL14" s="9"/>
      <c r="EIM14" s="9"/>
      <c r="EIN14" s="9"/>
      <c r="EIO14" s="9"/>
      <c r="EIP14" s="9"/>
      <c r="EIQ14" s="9"/>
      <c r="EIR14" s="9"/>
      <c r="EIS14" s="9"/>
      <c r="EIT14" s="9"/>
      <c r="EIU14" s="9"/>
      <c r="EIV14" s="9"/>
      <c r="EIW14" s="9"/>
      <c r="EIX14" s="9"/>
      <c r="EIY14" s="9"/>
      <c r="EIZ14" s="9"/>
      <c r="EJA14" s="9"/>
      <c r="EJB14" s="9"/>
      <c r="EJC14" s="9"/>
      <c r="EJD14" s="9"/>
      <c r="EJE14" s="9"/>
      <c r="EJF14" s="9"/>
      <c r="EJG14" s="9"/>
      <c r="EJH14" s="9"/>
      <c r="EJI14" s="9"/>
      <c r="EJJ14" s="9"/>
      <c r="EJK14" s="9"/>
      <c r="EJL14" s="9"/>
      <c r="EJM14" s="9"/>
      <c r="EJN14" s="9"/>
      <c r="EJO14" s="9"/>
      <c r="EJP14" s="9"/>
      <c r="EJQ14" s="9"/>
      <c r="EJR14" s="9"/>
      <c r="EJS14" s="9"/>
      <c r="EJT14" s="9"/>
      <c r="EJU14" s="9"/>
      <c r="EJV14" s="9"/>
      <c r="EJW14" s="9"/>
      <c r="EJX14" s="9"/>
      <c r="EJY14" s="9"/>
      <c r="EJZ14" s="9"/>
      <c r="EKA14" s="9"/>
      <c r="EKB14" s="9"/>
      <c r="EKC14" s="9"/>
      <c r="EKD14" s="9"/>
      <c r="EKE14" s="9"/>
      <c r="EKF14" s="9"/>
      <c r="EKG14" s="9"/>
      <c r="EKH14" s="9"/>
      <c r="EKI14" s="9"/>
      <c r="EKJ14" s="9"/>
      <c r="EKK14" s="9"/>
      <c r="EKL14" s="9"/>
      <c r="EKM14" s="9"/>
      <c r="EKN14" s="9"/>
      <c r="EKO14" s="9"/>
      <c r="EKP14" s="9"/>
      <c r="EKQ14" s="9"/>
      <c r="EKR14" s="9"/>
      <c r="EKS14" s="9"/>
      <c r="EKT14" s="9"/>
      <c r="EKU14" s="9"/>
      <c r="EKV14" s="9"/>
      <c r="EKW14" s="9"/>
      <c r="EKX14" s="9"/>
      <c r="EKY14" s="9"/>
      <c r="EKZ14" s="9"/>
      <c r="ELA14" s="9"/>
      <c r="ELB14" s="9"/>
      <c r="ELC14" s="9"/>
      <c r="ELD14" s="9"/>
      <c r="ELE14" s="9"/>
      <c r="ELF14" s="9"/>
      <c r="ELG14" s="9"/>
      <c r="ELH14" s="9"/>
      <c r="ELI14" s="9"/>
      <c r="ELJ14" s="9"/>
      <c r="ELK14" s="9"/>
      <c r="ELL14" s="9"/>
      <c r="ELM14" s="9"/>
      <c r="ELN14" s="9"/>
      <c r="ELO14" s="9"/>
      <c r="ELP14" s="9"/>
      <c r="ELQ14" s="9"/>
      <c r="ELR14" s="9"/>
      <c r="ELS14" s="9"/>
      <c r="ELT14" s="9"/>
      <c r="ELU14" s="9"/>
      <c r="ELV14" s="9"/>
      <c r="ELW14" s="9"/>
      <c r="ELX14" s="9"/>
      <c r="ELY14" s="9"/>
      <c r="ELZ14" s="9"/>
      <c r="EMA14" s="9"/>
      <c r="EMB14" s="9"/>
      <c r="EMC14" s="9"/>
      <c r="EMD14" s="9"/>
      <c r="EME14" s="9"/>
      <c r="EMF14" s="9"/>
      <c r="EMG14" s="9"/>
      <c r="EMH14" s="9"/>
      <c r="EMI14" s="9"/>
      <c r="EMJ14" s="9"/>
      <c r="EMK14" s="9"/>
      <c r="EML14" s="9"/>
      <c r="EMM14" s="9"/>
      <c r="EMN14" s="9"/>
      <c r="EMO14" s="9"/>
      <c r="EMP14" s="9"/>
      <c r="EMQ14" s="9"/>
      <c r="EMR14" s="9"/>
      <c r="EMS14" s="9"/>
      <c r="EMT14" s="9"/>
      <c r="EMU14" s="9"/>
      <c r="EMV14" s="9"/>
      <c r="EMW14" s="9"/>
      <c r="EMX14" s="9"/>
      <c r="EMY14" s="9"/>
      <c r="EMZ14" s="9"/>
      <c r="ENA14" s="9"/>
      <c r="ENB14" s="9"/>
      <c r="ENC14" s="9"/>
      <c r="END14" s="9"/>
      <c r="ENE14" s="9"/>
      <c r="ENF14" s="9"/>
      <c r="ENG14" s="9"/>
      <c r="ENH14" s="9"/>
      <c r="ENI14" s="9"/>
      <c r="ENJ14" s="9"/>
      <c r="ENK14" s="9"/>
      <c r="ENL14" s="9"/>
      <c r="ENM14" s="9"/>
      <c r="ENN14" s="9"/>
      <c r="ENO14" s="9"/>
      <c r="ENP14" s="9"/>
      <c r="ENQ14" s="9"/>
      <c r="ENR14" s="9"/>
      <c r="ENS14" s="9"/>
      <c r="ENT14" s="9"/>
      <c r="ENU14" s="9"/>
      <c r="ENV14" s="9"/>
      <c r="ENW14" s="9"/>
      <c r="ENX14" s="9"/>
      <c r="ENY14" s="9"/>
      <c r="ENZ14" s="9"/>
      <c r="EOA14" s="9"/>
      <c r="EOB14" s="9"/>
      <c r="EOC14" s="9"/>
      <c r="EOD14" s="9"/>
      <c r="EOE14" s="9"/>
      <c r="EOF14" s="9"/>
      <c r="EOG14" s="9"/>
      <c r="EOH14" s="9"/>
      <c r="EOI14" s="9"/>
      <c r="EOJ14" s="9"/>
      <c r="EOK14" s="9"/>
      <c r="EOL14" s="9"/>
      <c r="EOM14" s="9"/>
      <c r="EON14" s="9"/>
      <c r="EOO14" s="9"/>
      <c r="EOP14" s="9"/>
      <c r="EOQ14" s="9"/>
      <c r="EOR14" s="9"/>
      <c r="EOS14" s="9"/>
      <c r="EOT14" s="9"/>
      <c r="EOU14" s="9"/>
      <c r="EOV14" s="9"/>
      <c r="EOW14" s="9"/>
      <c r="EOX14" s="9"/>
      <c r="EOY14" s="9"/>
      <c r="EOZ14" s="9"/>
      <c r="EPA14" s="9"/>
      <c r="EPB14" s="9"/>
      <c r="EPC14" s="9"/>
      <c r="EPD14" s="9"/>
      <c r="EPE14" s="9"/>
      <c r="EPF14" s="9"/>
      <c r="EPG14" s="9"/>
      <c r="EPH14" s="9"/>
      <c r="EPI14" s="9"/>
      <c r="EPJ14" s="9"/>
      <c r="EPK14" s="9"/>
      <c r="EPL14" s="9"/>
      <c r="EPM14" s="9"/>
      <c r="EPN14" s="9"/>
      <c r="EPO14" s="9"/>
      <c r="EPP14" s="9"/>
      <c r="EPQ14" s="9"/>
      <c r="EPR14" s="9"/>
      <c r="EPS14" s="9"/>
      <c r="EPT14" s="9"/>
      <c r="EPU14" s="9"/>
      <c r="EPV14" s="9"/>
      <c r="EPW14" s="9"/>
      <c r="EPX14" s="9"/>
      <c r="EPY14" s="9"/>
      <c r="EPZ14" s="9"/>
      <c r="EQA14" s="9"/>
      <c r="EQB14" s="9"/>
      <c r="EQC14" s="9"/>
      <c r="EQD14" s="9"/>
      <c r="EQE14" s="9"/>
      <c r="EQF14" s="9"/>
      <c r="EQG14" s="9"/>
      <c r="EQH14" s="9"/>
      <c r="EQI14" s="9"/>
      <c r="EQJ14" s="9"/>
      <c r="EQK14" s="9"/>
      <c r="EQL14" s="9"/>
      <c r="EQM14" s="9"/>
      <c r="EQN14" s="9"/>
      <c r="EQO14" s="9"/>
      <c r="EQP14" s="9"/>
      <c r="EQQ14" s="9"/>
      <c r="EQR14" s="9"/>
      <c r="EQS14" s="9"/>
      <c r="EQT14" s="9"/>
      <c r="EQU14" s="9"/>
      <c r="EQV14" s="9"/>
      <c r="EQW14" s="9"/>
      <c r="EQX14" s="9"/>
      <c r="EQY14" s="9"/>
      <c r="EQZ14" s="9"/>
      <c r="ERA14" s="9"/>
      <c r="ERB14" s="9"/>
      <c r="ERC14" s="9"/>
      <c r="ERD14" s="9"/>
      <c r="ERE14" s="9"/>
      <c r="ERF14" s="9"/>
      <c r="ERG14" s="9"/>
      <c r="ERH14" s="9"/>
      <c r="ERI14" s="9"/>
      <c r="ERJ14" s="9"/>
      <c r="ERK14" s="9"/>
      <c r="ERL14" s="9"/>
      <c r="ERM14" s="9"/>
      <c r="ERN14" s="9"/>
      <c r="ERO14" s="9"/>
      <c r="ERP14" s="9"/>
      <c r="ERQ14" s="9"/>
      <c r="ERR14" s="9"/>
      <c r="ERS14" s="9"/>
      <c r="ERT14" s="9"/>
      <c r="ERU14" s="9"/>
      <c r="ERV14" s="9"/>
      <c r="ERW14" s="9"/>
      <c r="ERX14" s="9"/>
      <c r="ERY14" s="9"/>
      <c r="ERZ14" s="9"/>
      <c r="ESA14" s="9"/>
      <c r="ESB14" s="9"/>
      <c r="ESC14" s="9"/>
      <c r="ESD14" s="9"/>
      <c r="ESE14" s="9"/>
      <c r="ESF14" s="9"/>
      <c r="ESG14" s="9"/>
      <c r="ESH14" s="9"/>
      <c r="ESI14" s="9"/>
      <c r="ESJ14" s="9"/>
      <c r="ESK14" s="9"/>
      <c r="ESL14" s="9"/>
      <c r="ESM14" s="9"/>
      <c r="ESN14" s="9"/>
      <c r="ESO14" s="9"/>
      <c r="ESP14" s="9"/>
      <c r="ESQ14" s="9"/>
      <c r="ESR14" s="9"/>
      <c r="ESS14" s="9"/>
      <c r="EST14" s="9"/>
      <c r="ESU14" s="9"/>
      <c r="ESV14" s="9"/>
      <c r="ESW14" s="9"/>
      <c r="ESX14" s="9"/>
      <c r="ESY14" s="9"/>
      <c r="ESZ14" s="9"/>
      <c r="ETA14" s="9"/>
      <c r="ETB14" s="9"/>
      <c r="ETC14" s="9"/>
      <c r="ETD14" s="9"/>
      <c r="ETE14" s="9"/>
      <c r="ETF14" s="9"/>
      <c r="ETG14" s="9"/>
      <c r="ETH14" s="9"/>
      <c r="ETI14" s="9"/>
      <c r="ETJ14" s="9"/>
      <c r="ETK14" s="9"/>
      <c r="ETL14" s="9"/>
      <c r="ETM14" s="9"/>
      <c r="ETN14" s="9"/>
      <c r="ETO14" s="9"/>
      <c r="ETP14" s="9"/>
      <c r="ETQ14" s="9"/>
      <c r="ETR14" s="9"/>
      <c r="ETS14" s="9"/>
      <c r="ETT14" s="9"/>
      <c r="ETU14" s="9"/>
      <c r="ETV14" s="9"/>
      <c r="ETW14" s="9"/>
      <c r="ETX14" s="9"/>
      <c r="ETY14" s="9"/>
      <c r="ETZ14" s="9"/>
      <c r="EUA14" s="9"/>
      <c r="EUB14" s="9"/>
      <c r="EUC14" s="9"/>
      <c r="EUD14" s="9"/>
      <c r="EUE14" s="9"/>
      <c r="EUF14" s="9"/>
      <c r="EUG14" s="9"/>
      <c r="EUH14" s="9"/>
      <c r="EUI14" s="9"/>
      <c r="EUJ14" s="9"/>
      <c r="EUK14" s="9"/>
      <c r="EUL14" s="9"/>
      <c r="EUM14" s="9"/>
      <c r="EUN14" s="9"/>
      <c r="EUO14" s="9"/>
      <c r="EUP14" s="9"/>
      <c r="EUQ14" s="9"/>
      <c r="EUR14" s="9"/>
      <c r="EUS14" s="9"/>
      <c r="EUT14" s="9"/>
      <c r="EUU14" s="9"/>
      <c r="EUV14" s="9"/>
      <c r="EUW14" s="9"/>
      <c r="EUX14" s="9"/>
      <c r="EUY14" s="9"/>
      <c r="EUZ14" s="9"/>
      <c r="EVA14" s="9"/>
      <c r="EVB14" s="9"/>
      <c r="EVC14" s="9"/>
      <c r="EVD14" s="9"/>
      <c r="EVE14" s="9"/>
      <c r="EVF14" s="9"/>
      <c r="EVG14" s="9"/>
      <c r="EVH14" s="9"/>
      <c r="EVI14" s="9"/>
      <c r="EVJ14" s="9"/>
      <c r="EVK14" s="9"/>
      <c r="EVL14" s="9"/>
      <c r="EVM14" s="9"/>
      <c r="EVN14" s="9"/>
      <c r="EVO14" s="9"/>
      <c r="EVP14" s="9"/>
      <c r="EVQ14" s="9"/>
      <c r="EVR14" s="9"/>
      <c r="EVS14" s="9"/>
      <c r="EVT14" s="9"/>
      <c r="EVU14" s="9"/>
      <c r="EVV14" s="9"/>
      <c r="EVW14" s="9"/>
      <c r="EVX14" s="9"/>
      <c r="EVY14" s="9"/>
      <c r="EVZ14" s="9"/>
      <c r="EWA14" s="9"/>
      <c r="EWB14" s="9"/>
      <c r="EWC14" s="9"/>
      <c r="EWD14" s="9"/>
      <c r="EWE14" s="9"/>
      <c r="EWF14" s="9"/>
      <c r="EWG14" s="9"/>
      <c r="EWH14" s="9"/>
      <c r="EWI14" s="9"/>
      <c r="EWJ14" s="9"/>
      <c r="EWK14" s="9"/>
      <c r="EWL14" s="9"/>
      <c r="EWM14" s="9"/>
      <c r="EWN14" s="9"/>
      <c r="EWO14" s="9"/>
      <c r="EWP14" s="9"/>
      <c r="EWQ14" s="9"/>
      <c r="EWR14" s="9"/>
      <c r="EWS14" s="9"/>
      <c r="EWT14" s="9"/>
      <c r="EWU14" s="9"/>
      <c r="EWV14" s="9"/>
      <c r="EWW14" s="9"/>
      <c r="EWX14" s="9"/>
      <c r="EWY14" s="9"/>
      <c r="EWZ14" s="9"/>
      <c r="EXA14" s="9"/>
      <c r="EXB14" s="9"/>
      <c r="EXC14" s="9"/>
      <c r="EXD14" s="9"/>
      <c r="EXE14" s="9"/>
      <c r="EXF14" s="9"/>
      <c r="EXG14" s="9"/>
      <c r="EXH14" s="9"/>
      <c r="EXI14" s="9"/>
      <c r="EXJ14" s="9"/>
      <c r="EXK14" s="9"/>
      <c r="EXL14" s="9"/>
      <c r="EXM14" s="9"/>
      <c r="EXN14" s="9"/>
      <c r="EXO14" s="9"/>
      <c r="EXP14" s="9"/>
      <c r="EXQ14" s="9"/>
      <c r="EXR14" s="9"/>
      <c r="EXS14" s="9"/>
      <c r="EXT14" s="9"/>
      <c r="EXU14" s="9"/>
      <c r="EXV14" s="9"/>
      <c r="EXW14" s="9"/>
      <c r="EXX14" s="9"/>
      <c r="EXY14" s="9"/>
      <c r="EXZ14" s="9"/>
      <c r="EYA14" s="9"/>
      <c r="EYB14" s="9"/>
      <c r="EYC14" s="9"/>
      <c r="EYD14" s="9"/>
      <c r="EYE14" s="9"/>
      <c r="EYF14" s="9"/>
      <c r="EYG14" s="9"/>
      <c r="EYH14" s="9"/>
      <c r="EYI14" s="9"/>
      <c r="EYJ14" s="9"/>
      <c r="EYK14" s="9"/>
      <c r="EYL14" s="9"/>
      <c r="EYM14" s="9"/>
      <c r="EYN14" s="9"/>
      <c r="EYO14" s="9"/>
      <c r="EYP14" s="9"/>
      <c r="EYQ14" s="9"/>
      <c r="EYR14" s="9"/>
      <c r="EYS14" s="9"/>
      <c r="EYT14" s="9"/>
      <c r="EYU14" s="9"/>
      <c r="EYV14" s="9"/>
      <c r="EYW14" s="9"/>
      <c r="EYX14" s="9"/>
      <c r="EYY14" s="9"/>
      <c r="EYZ14" s="9"/>
      <c r="EZA14" s="9"/>
      <c r="EZB14" s="9"/>
      <c r="EZC14" s="9"/>
      <c r="EZD14" s="9"/>
      <c r="EZE14" s="9"/>
      <c r="EZF14" s="9"/>
      <c r="EZG14" s="9"/>
      <c r="EZH14" s="9"/>
      <c r="EZI14" s="9"/>
      <c r="EZJ14" s="9"/>
      <c r="EZK14" s="9"/>
      <c r="EZL14" s="9"/>
      <c r="EZM14" s="9"/>
      <c r="EZN14" s="9"/>
      <c r="EZO14" s="9"/>
      <c r="EZP14" s="9"/>
      <c r="EZQ14" s="9"/>
      <c r="EZR14" s="9"/>
      <c r="EZS14" s="9"/>
      <c r="EZT14" s="9"/>
      <c r="EZU14" s="9"/>
      <c r="EZV14" s="9"/>
      <c r="EZW14" s="9"/>
      <c r="EZX14" s="9"/>
      <c r="EZY14" s="9"/>
      <c r="EZZ14" s="9"/>
      <c r="FAA14" s="9"/>
      <c r="FAB14" s="9"/>
      <c r="FAC14" s="9"/>
      <c r="FAD14" s="9"/>
      <c r="FAE14" s="9"/>
      <c r="FAF14" s="9"/>
      <c r="FAG14" s="9"/>
      <c r="FAH14" s="9"/>
      <c r="FAI14" s="9"/>
      <c r="FAJ14" s="9"/>
      <c r="FAK14" s="9"/>
      <c r="FAL14" s="9"/>
      <c r="FAM14" s="9"/>
      <c r="FAN14" s="9"/>
      <c r="FAO14" s="9"/>
      <c r="FAP14" s="9"/>
      <c r="FAQ14" s="9"/>
      <c r="FAR14" s="9"/>
      <c r="FAS14" s="9"/>
      <c r="FAT14" s="9"/>
      <c r="FAU14" s="9"/>
      <c r="FAV14" s="9"/>
      <c r="FAW14" s="9"/>
      <c r="FAX14" s="9"/>
      <c r="FAY14" s="9"/>
      <c r="FAZ14" s="9"/>
      <c r="FBA14" s="9"/>
      <c r="FBB14" s="9"/>
      <c r="FBC14" s="9"/>
      <c r="FBD14" s="9"/>
      <c r="FBE14" s="9"/>
      <c r="FBF14" s="9"/>
      <c r="FBG14" s="9"/>
      <c r="FBH14" s="9"/>
      <c r="FBI14" s="9"/>
      <c r="FBJ14" s="9"/>
      <c r="FBK14" s="9"/>
      <c r="FBL14" s="9"/>
      <c r="FBM14" s="9"/>
      <c r="FBN14" s="9"/>
      <c r="FBO14" s="9"/>
      <c r="FBP14" s="9"/>
      <c r="FBQ14" s="9"/>
      <c r="FBR14" s="9"/>
      <c r="FBS14" s="9"/>
      <c r="FBT14" s="9"/>
      <c r="FBU14" s="9"/>
      <c r="FBV14" s="9"/>
      <c r="FBW14" s="9"/>
      <c r="FBX14" s="9"/>
      <c r="FBY14" s="9"/>
      <c r="FBZ14" s="9"/>
      <c r="FCA14" s="9"/>
      <c r="FCB14" s="9"/>
      <c r="FCC14" s="9"/>
      <c r="FCD14" s="9"/>
      <c r="FCE14" s="9"/>
      <c r="FCF14" s="9"/>
      <c r="FCG14" s="9"/>
      <c r="FCH14" s="9"/>
      <c r="FCI14" s="9"/>
      <c r="FCJ14" s="9"/>
      <c r="FCK14" s="9"/>
      <c r="FCL14" s="9"/>
      <c r="FCM14" s="9"/>
      <c r="FCN14" s="9"/>
      <c r="FCO14" s="9"/>
      <c r="FCP14" s="9"/>
      <c r="FCQ14" s="9"/>
      <c r="FCR14" s="9"/>
      <c r="FCS14" s="9"/>
      <c r="FCT14" s="9"/>
      <c r="FCU14" s="9"/>
      <c r="FCV14" s="9"/>
      <c r="FCW14" s="9"/>
      <c r="FCX14" s="9"/>
      <c r="FCY14" s="9"/>
      <c r="FCZ14" s="9"/>
      <c r="FDA14" s="9"/>
      <c r="FDB14" s="9"/>
      <c r="FDC14" s="9"/>
      <c r="FDD14" s="9"/>
      <c r="FDE14" s="9"/>
      <c r="FDF14" s="9"/>
      <c r="FDG14" s="9"/>
      <c r="FDH14" s="9"/>
      <c r="FDI14" s="9"/>
      <c r="FDJ14" s="9"/>
      <c r="FDK14" s="9"/>
      <c r="FDL14" s="9"/>
      <c r="FDM14" s="9"/>
      <c r="FDN14" s="9"/>
      <c r="FDO14" s="9"/>
      <c r="FDP14" s="9"/>
      <c r="FDQ14" s="9"/>
      <c r="FDR14" s="9"/>
      <c r="FDS14" s="9"/>
      <c r="FDT14" s="9"/>
      <c r="FDU14" s="9"/>
      <c r="FDV14" s="9"/>
      <c r="FDW14" s="9"/>
      <c r="FDX14" s="9"/>
      <c r="FDY14" s="9"/>
      <c r="FDZ14" s="9"/>
      <c r="FEA14" s="9"/>
      <c r="FEB14" s="9"/>
      <c r="FEC14" s="9"/>
      <c r="FED14" s="9"/>
      <c r="FEE14" s="9"/>
      <c r="FEF14" s="9"/>
      <c r="FEG14" s="9"/>
      <c r="FEH14" s="9"/>
      <c r="FEI14" s="9"/>
      <c r="FEJ14" s="9"/>
      <c r="FEK14" s="9"/>
      <c r="FEL14" s="9"/>
      <c r="FEM14" s="9"/>
      <c r="FEN14" s="9"/>
      <c r="FEO14" s="9"/>
      <c r="FEP14" s="9"/>
      <c r="FEQ14" s="9"/>
      <c r="FER14" s="9"/>
      <c r="FES14" s="9"/>
      <c r="FET14" s="9"/>
      <c r="FEU14" s="9"/>
      <c r="FEV14" s="9"/>
      <c r="FEW14" s="9"/>
      <c r="FEX14" s="9"/>
      <c r="FEY14" s="9"/>
      <c r="FEZ14" s="9"/>
      <c r="FFA14" s="9"/>
      <c r="FFB14" s="9"/>
      <c r="FFC14" s="9"/>
      <c r="FFD14" s="9"/>
      <c r="FFE14" s="9"/>
      <c r="FFF14" s="9"/>
      <c r="FFG14" s="9"/>
      <c r="FFH14" s="9"/>
      <c r="FFI14" s="9"/>
      <c r="FFJ14" s="9"/>
      <c r="FFK14" s="9"/>
      <c r="FFL14" s="9"/>
      <c r="FFM14" s="9"/>
      <c r="FFN14" s="9"/>
      <c r="FFO14" s="9"/>
      <c r="FFP14" s="9"/>
      <c r="FFQ14" s="9"/>
      <c r="FFR14" s="9"/>
      <c r="FFS14" s="9"/>
      <c r="FFT14" s="9"/>
      <c r="FFU14" s="9"/>
      <c r="FFV14" s="9"/>
      <c r="FFW14" s="9"/>
      <c r="FFX14" s="9"/>
      <c r="FFY14" s="9"/>
      <c r="FFZ14" s="9"/>
      <c r="FGA14" s="9"/>
      <c r="FGB14" s="9"/>
      <c r="FGC14" s="9"/>
      <c r="FGD14" s="9"/>
      <c r="FGE14" s="9"/>
      <c r="FGF14" s="9"/>
      <c r="FGG14" s="9"/>
      <c r="FGH14" s="9"/>
      <c r="FGI14" s="9"/>
      <c r="FGJ14" s="9"/>
      <c r="FGK14" s="9"/>
      <c r="FGL14" s="9"/>
      <c r="FGM14" s="9"/>
      <c r="FGN14" s="9"/>
      <c r="FGO14" s="9"/>
      <c r="FGP14" s="9"/>
      <c r="FGQ14" s="9"/>
      <c r="FGR14" s="9"/>
      <c r="FGS14" s="9"/>
      <c r="FGT14" s="9"/>
      <c r="FGU14" s="9"/>
      <c r="FGV14" s="9"/>
      <c r="FGW14" s="9"/>
      <c r="FGX14" s="9"/>
      <c r="FGY14" s="9"/>
      <c r="FGZ14" s="9"/>
      <c r="FHA14" s="9"/>
      <c r="FHB14" s="9"/>
      <c r="FHC14" s="9"/>
      <c r="FHD14" s="9"/>
      <c r="FHE14" s="9"/>
      <c r="FHF14" s="9"/>
      <c r="FHG14" s="9"/>
      <c r="FHH14" s="9"/>
      <c r="FHI14" s="9"/>
      <c r="FHJ14" s="9"/>
      <c r="FHK14" s="9"/>
      <c r="FHL14" s="9"/>
      <c r="FHM14" s="9"/>
      <c r="FHN14" s="9"/>
      <c r="FHO14" s="9"/>
      <c r="FHP14" s="9"/>
      <c r="FHQ14" s="9"/>
      <c r="FHR14" s="9"/>
      <c r="FHS14" s="9"/>
      <c r="FHT14" s="9"/>
      <c r="FHU14" s="9"/>
      <c r="FHV14" s="9"/>
      <c r="FHW14" s="9"/>
      <c r="FHX14" s="9"/>
      <c r="FHY14" s="9"/>
      <c r="FHZ14" s="9"/>
      <c r="FIA14" s="9"/>
      <c r="FIB14" s="9"/>
      <c r="FIC14" s="9"/>
      <c r="FID14" s="9"/>
      <c r="FIE14" s="9"/>
      <c r="FIF14" s="9"/>
      <c r="FIG14" s="9"/>
      <c r="FIH14" s="9"/>
      <c r="FII14" s="9"/>
      <c r="FIJ14" s="9"/>
      <c r="FIK14" s="9"/>
      <c r="FIL14" s="9"/>
      <c r="FIM14" s="9"/>
      <c r="FIN14" s="9"/>
      <c r="FIO14" s="9"/>
      <c r="FIP14" s="9"/>
      <c r="FIQ14" s="9"/>
      <c r="FIR14" s="9"/>
      <c r="FIS14" s="9"/>
      <c r="FIT14" s="9"/>
      <c r="FIU14" s="9"/>
      <c r="FIV14" s="9"/>
      <c r="FIW14" s="9"/>
      <c r="FIX14" s="9"/>
      <c r="FIY14" s="9"/>
      <c r="FIZ14" s="9"/>
      <c r="FJA14" s="9"/>
      <c r="FJB14" s="9"/>
      <c r="FJC14" s="9"/>
      <c r="FJD14" s="9"/>
      <c r="FJE14" s="9"/>
      <c r="FJF14" s="9"/>
      <c r="FJG14" s="9"/>
      <c r="FJH14" s="9"/>
      <c r="FJI14" s="9"/>
      <c r="FJJ14" s="9"/>
      <c r="FJK14" s="9"/>
      <c r="FJL14" s="9"/>
      <c r="FJM14" s="9"/>
      <c r="FJN14" s="9"/>
      <c r="FJO14" s="9"/>
      <c r="FJP14" s="9"/>
      <c r="FJQ14" s="9"/>
      <c r="FJR14" s="9"/>
      <c r="FJS14" s="9"/>
      <c r="FJT14" s="9"/>
      <c r="FJU14" s="9"/>
      <c r="FJV14" s="9"/>
      <c r="FJW14" s="9"/>
      <c r="FJX14" s="9"/>
      <c r="FJY14" s="9"/>
      <c r="FJZ14" s="9"/>
      <c r="FKA14" s="9"/>
      <c r="FKB14" s="9"/>
      <c r="FKC14" s="9"/>
      <c r="FKD14" s="9"/>
      <c r="FKE14" s="9"/>
      <c r="FKF14" s="9"/>
      <c r="FKG14" s="9"/>
      <c r="FKH14" s="9"/>
      <c r="FKI14" s="9"/>
      <c r="FKJ14" s="9"/>
      <c r="FKK14" s="9"/>
      <c r="FKL14" s="9"/>
      <c r="FKM14" s="9"/>
      <c r="FKN14" s="9"/>
      <c r="FKO14" s="9"/>
      <c r="FKP14" s="9"/>
      <c r="FKQ14" s="9"/>
      <c r="FKR14" s="9"/>
      <c r="FKS14" s="9"/>
      <c r="FKT14" s="9"/>
      <c r="FKU14" s="9"/>
      <c r="FKV14" s="9"/>
      <c r="FKW14" s="9"/>
      <c r="FKX14" s="9"/>
      <c r="FKY14" s="9"/>
      <c r="FKZ14" s="9"/>
      <c r="FLA14" s="9"/>
      <c r="FLB14" s="9"/>
      <c r="FLC14" s="9"/>
      <c r="FLD14" s="9"/>
      <c r="FLE14" s="9"/>
      <c r="FLF14" s="9"/>
      <c r="FLG14" s="9"/>
      <c r="FLH14" s="9"/>
      <c r="FLI14" s="9"/>
      <c r="FLJ14" s="9"/>
      <c r="FLK14" s="9"/>
      <c r="FLL14" s="9"/>
      <c r="FLM14" s="9"/>
      <c r="FLN14" s="9"/>
      <c r="FLO14" s="9"/>
      <c r="FLP14" s="9"/>
      <c r="FLQ14" s="9"/>
      <c r="FLR14" s="9"/>
      <c r="FLS14" s="9"/>
      <c r="FLT14" s="9"/>
      <c r="FLU14" s="9"/>
      <c r="FLV14" s="9"/>
      <c r="FLW14" s="9"/>
      <c r="FLX14" s="9"/>
      <c r="FLY14" s="9"/>
      <c r="FLZ14" s="9"/>
      <c r="FMA14" s="9"/>
      <c r="FMB14" s="9"/>
      <c r="FMC14" s="9"/>
      <c r="FMD14" s="9"/>
      <c r="FME14" s="9"/>
      <c r="FMF14" s="9"/>
      <c r="FMG14" s="9"/>
      <c r="FMH14" s="9"/>
      <c r="FMI14" s="9"/>
      <c r="FMJ14" s="9"/>
      <c r="FMK14" s="9"/>
      <c r="FML14" s="9"/>
      <c r="FMM14" s="9"/>
      <c r="FMN14" s="9"/>
      <c r="FMO14" s="9"/>
      <c r="FMP14" s="9"/>
      <c r="FMQ14" s="9"/>
      <c r="FMR14" s="9"/>
      <c r="FMS14" s="9"/>
      <c r="FMT14" s="9"/>
      <c r="FMU14" s="9"/>
      <c r="FMV14" s="9"/>
      <c r="FMW14" s="9"/>
      <c r="FMX14" s="9"/>
      <c r="FMY14" s="9"/>
      <c r="FMZ14" s="9"/>
      <c r="FNA14" s="9"/>
      <c r="FNB14" s="9"/>
      <c r="FNC14" s="9"/>
      <c r="FND14" s="9"/>
      <c r="FNE14" s="9"/>
      <c r="FNF14" s="9"/>
      <c r="FNG14" s="9"/>
      <c r="FNH14" s="9"/>
      <c r="FNI14" s="9"/>
      <c r="FNJ14" s="9"/>
      <c r="FNK14" s="9"/>
      <c r="FNL14" s="9"/>
      <c r="FNM14" s="9"/>
      <c r="FNN14" s="9"/>
      <c r="FNO14" s="9"/>
      <c r="FNP14" s="9"/>
      <c r="FNQ14" s="9"/>
      <c r="FNR14" s="9"/>
      <c r="FNS14" s="9"/>
      <c r="FNT14" s="9"/>
      <c r="FNU14" s="9"/>
      <c r="FNV14" s="9"/>
      <c r="FNW14" s="9"/>
      <c r="FNX14" s="9"/>
      <c r="FNY14" s="9"/>
      <c r="FNZ14" s="9"/>
      <c r="FOA14" s="9"/>
      <c r="FOB14" s="9"/>
      <c r="FOC14" s="9"/>
      <c r="FOD14" s="9"/>
      <c r="FOE14" s="9"/>
      <c r="FOF14" s="9"/>
      <c r="FOG14" s="9"/>
      <c r="FOH14" s="9"/>
      <c r="FOI14" s="9"/>
      <c r="FOJ14" s="9"/>
      <c r="FOK14" s="9"/>
      <c r="FOL14" s="9"/>
      <c r="FOM14" s="9"/>
      <c r="FON14" s="9"/>
      <c r="FOO14" s="9"/>
      <c r="FOP14" s="9"/>
      <c r="FOQ14" s="9"/>
      <c r="FOR14" s="9"/>
      <c r="FOS14" s="9"/>
      <c r="FOT14" s="9"/>
      <c r="FOU14" s="9"/>
      <c r="FOV14" s="9"/>
      <c r="FOW14" s="9"/>
      <c r="FOX14" s="9"/>
      <c r="FOY14" s="9"/>
      <c r="FOZ14" s="9"/>
      <c r="FPA14" s="9"/>
      <c r="FPB14" s="9"/>
      <c r="FPC14" s="9"/>
      <c r="FPD14" s="9"/>
      <c r="FPE14" s="9"/>
      <c r="FPF14" s="9"/>
      <c r="FPG14" s="9"/>
      <c r="FPH14" s="9"/>
      <c r="FPI14" s="9"/>
      <c r="FPJ14" s="9"/>
      <c r="FPK14" s="9"/>
      <c r="FPL14" s="9"/>
      <c r="FPM14" s="9"/>
      <c r="FPN14" s="9"/>
      <c r="FPO14" s="9"/>
      <c r="FPP14" s="9"/>
      <c r="FPQ14" s="9"/>
      <c r="FPR14" s="9"/>
      <c r="FPS14" s="9"/>
      <c r="FPT14" s="9"/>
      <c r="FPU14" s="9"/>
      <c r="FPV14" s="9"/>
      <c r="FPW14" s="9"/>
      <c r="FPX14" s="9"/>
      <c r="FPY14" s="9"/>
      <c r="FPZ14" s="9"/>
      <c r="FQA14" s="9"/>
      <c r="FQB14" s="9"/>
      <c r="FQC14" s="9"/>
      <c r="FQD14" s="9"/>
      <c r="FQE14" s="9"/>
      <c r="FQF14" s="9"/>
      <c r="FQG14" s="9"/>
      <c r="FQH14" s="9"/>
      <c r="FQI14" s="9"/>
      <c r="FQJ14" s="9"/>
      <c r="FQK14" s="9"/>
      <c r="FQL14" s="9"/>
      <c r="FQM14" s="9"/>
      <c r="FQN14" s="9"/>
      <c r="FQO14" s="9"/>
      <c r="FQP14" s="9"/>
      <c r="FQQ14" s="9"/>
      <c r="FQR14" s="9"/>
      <c r="FQS14" s="9"/>
      <c r="FQT14" s="9"/>
      <c r="FQU14" s="9"/>
      <c r="FQV14" s="9"/>
      <c r="FQW14" s="9"/>
      <c r="FQX14" s="9"/>
      <c r="FQY14" s="9"/>
      <c r="FQZ14" s="9"/>
      <c r="FRA14" s="9"/>
      <c r="FRB14" s="9"/>
      <c r="FRC14" s="9"/>
      <c r="FRD14" s="9"/>
      <c r="FRE14" s="9"/>
      <c r="FRF14" s="9"/>
      <c r="FRG14" s="9"/>
      <c r="FRH14" s="9"/>
      <c r="FRI14" s="9"/>
      <c r="FRJ14" s="9"/>
      <c r="FRK14" s="9"/>
      <c r="FRL14" s="9"/>
      <c r="FRM14" s="9"/>
      <c r="FRN14" s="9"/>
      <c r="FRO14" s="9"/>
      <c r="FRP14" s="9"/>
      <c r="FRQ14" s="9"/>
      <c r="FRR14" s="9"/>
      <c r="FRS14" s="9"/>
      <c r="FRT14" s="9"/>
      <c r="FRU14" s="9"/>
      <c r="FRV14" s="9"/>
      <c r="FRW14" s="9"/>
      <c r="FRX14" s="9"/>
      <c r="FRY14" s="9"/>
      <c r="FRZ14" s="9"/>
      <c r="FSA14" s="9"/>
      <c r="FSB14" s="9"/>
      <c r="FSC14" s="9"/>
      <c r="FSD14" s="9"/>
      <c r="FSE14" s="9"/>
      <c r="FSF14" s="9"/>
      <c r="FSG14" s="9"/>
      <c r="FSH14" s="9"/>
      <c r="FSI14" s="9"/>
      <c r="FSJ14" s="9"/>
      <c r="FSK14" s="9"/>
      <c r="FSL14" s="9"/>
      <c r="FSM14" s="9"/>
      <c r="FSN14" s="9"/>
      <c r="FSO14" s="9"/>
      <c r="FSP14" s="9"/>
      <c r="FSQ14" s="9"/>
      <c r="FSR14" s="9"/>
      <c r="FSS14" s="9"/>
      <c r="FST14" s="9"/>
      <c r="FSU14" s="9"/>
      <c r="FSV14" s="9"/>
      <c r="FSW14" s="9"/>
      <c r="FSX14" s="9"/>
      <c r="FSY14" s="9"/>
      <c r="FSZ14" s="9"/>
      <c r="FTA14" s="9"/>
      <c r="FTB14" s="9"/>
      <c r="FTC14" s="9"/>
      <c r="FTD14" s="9"/>
      <c r="FTE14" s="9"/>
      <c r="FTF14" s="9"/>
      <c r="FTG14" s="9"/>
      <c r="FTH14" s="9"/>
      <c r="FTI14" s="9"/>
      <c r="FTJ14" s="9"/>
      <c r="FTK14" s="9"/>
      <c r="FTL14" s="9"/>
      <c r="FTM14" s="9"/>
      <c r="FTN14" s="9"/>
      <c r="FTO14" s="9"/>
      <c r="FTP14" s="9"/>
      <c r="FTQ14" s="9"/>
      <c r="FTR14" s="9"/>
      <c r="FTS14" s="9"/>
      <c r="FTT14" s="9"/>
      <c r="FTU14" s="9"/>
      <c r="FTV14" s="9"/>
      <c r="FTW14" s="9"/>
      <c r="FTX14" s="9"/>
      <c r="FTY14" s="9"/>
      <c r="FTZ14" s="9"/>
      <c r="FUA14" s="9"/>
      <c r="FUB14" s="9"/>
      <c r="FUC14" s="9"/>
      <c r="FUD14" s="9"/>
      <c r="FUE14" s="9"/>
      <c r="FUF14" s="9"/>
      <c r="FUG14" s="9"/>
      <c r="FUH14" s="9"/>
      <c r="FUI14" s="9"/>
      <c r="FUJ14" s="9"/>
      <c r="FUK14" s="9"/>
      <c r="FUL14" s="9"/>
      <c r="FUM14" s="9"/>
      <c r="FUN14" s="9"/>
      <c r="FUO14" s="9"/>
      <c r="FUP14" s="9"/>
      <c r="FUQ14" s="9"/>
      <c r="FUR14" s="9"/>
      <c r="FUS14" s="9"/>
      <c r="FUT14" s="9"/>
      <c r="FUU14" s="9"/>
      <c r="FUV14" s="9"/>
      <c r="FUW14" s="9"/>
      <c r="FUX14" s="9"/>
      <c r="FUY14" s="9"/>
      <c r="FUZ14" s="9"/>
      <c r="FVA14" s="9"/>
      <c r="FVB14" s="9"/>
      <c r="FVC14" s="9"/>
      <c r="FVD14" s="9"/>
      <c r="FVE14" s="9"/>
      <c r="FVF14" s="9"/>
      <c r="FVG14" s="9"/>
      <c r="FVH14" s="9"/>
      <c r="FVI14" s="9"/>
      <c r="FVJ14" s="9"/>
      <c r="FVK14" s="9"/>
      <c r="FVL14" s="9"/>
      <c r="FVM14" s="9"/>
      <c r="FVN14" s="9"/>
      <c r="FVO14" s="9"/>
      <c r="FVP14" s="9"/>
      <c r="FVQ14" s="9"/>
      <c r="FVR14" s="9"/>
      <c r="FVS14" s="9"/>
      <c r="FVT14" s="9"/>
      <c r="FVU14" s="9"/>
      <c r="FVV14" s="9"/>
      <c r="FVW14" s="9"/>
      <c r="FVX14" s="9"/>
      <c r="FVY14" s="9"/>
      <c r="FVZ14" s="9"/>
      <c r="FWA14" s="9"/>
      <c r="FWB14" s="9"/>
      <c r="FWC14" s="9"/>
      <c r="FWD14" s="9"/>
      <c r="FWE14" s="9"/>
      <c r="FWF14" s="9"/>
      <c r="FWG14" s="9"/>
      <c r="FWH14" s="9"/>
      <c r="FWI14" s="9"/>
      <c r="FWJ14" s="9"/>
      <c r="FWK14" s="9"/>
      <c r="FWL14" s="9"/>
      <c r="FWM14" s="9"/>
      <c r="FWN14" s="9"/>
      <c r="FWO14" s="9"/>
      <c r="FWP14" s="9"/>
      <c r="FWQ14" s="9"/>
      <c r="FWR14" s="9"/>
      <c r="FWS14" s="9"/>
      <c r="FWT14" s="9"/>
      <c r="FWU14" s="9"/>
      <c r="FWV14" s="9"/>
      <c r="FWW14" s="9"/>
      <c r="FWX14" s="9"/>
      <c r="FWY14" s="9"/>
      <c r="FWZ14" s="9"/>
      <c r="FXA14" s="9"/>
      <c r="FXB14" s="9"/>
      <c r="FXC14" s="9"/>
      <c r="FXD14" s="9"/>
      <c r="FXE14" s="9"/>
      <c r="FXF14" s="9"/>
      <c r="FXG14" s="9"/>
      <c r="FXH14" s="9"/>
      <c r="FXI14" s="9"/>
      <c r="FXJ14" s="9"/>
      <c r="FXK14" s="9"/>
      <c r="FXL14" s="9"/>
      <c r="FXM14" s="9"/>
      <c r="FXN14" s="9"/>
      <c r="FXO14" s="9"/>
      <c r="FXP14" s="9"/>
      <c r="FXQ14" s="9"/>
      <c r="FXR14" s="9"/>
      <c r="FXS14" s="9"/>
      <c r="FXT14" s="9"/>
      <c r="FXU14" s="9"/>
      <c r="FXV14" s="9"/>
      <c r="FXW14" s="9"/>
      <c r="FXX14" s="9"/>
      <c r="FXY14" s="9"/>
      <c r="FXZ14" s="9"/>
      <c r="FYA14" s="9"/>
      <c r="FYB14" s="9"/>
      <c r="FYC14" s="9"/>
      <c r="FYD14" s="9"/>
      <c r="FYE14" s="9"/>
      <c r="FYF14" s="9"/>
      <c r="FYG14" s="9"/>
      <c r="FYH14" s="9"/>
      <c r="FYI14" s="9"/>
      <c r="FYJ14" s="9"/>
      <c r="FYK14" s="9"/>
      <c r="FYL14" s="9"/>
      <c r="FYM14" s="9"/>
      <c r="FYN14" s="9"/>
      <c r="FYO14" s="9"/>
      <c r="FYP14" s="9"/>
      <c r="FYQ14" s="9"/>
      <c r="FYR14" s="9"/>
      <c r="FYS14" s="9"/>
      <c r="FYT14" s="9"/>
      <c r="FYU14" s="9"/>
      <c r="FYV14" s="9"/>
      <c r="FYW14" s="9"/>
      <c r="FYX14" s="9"/>
      <c r="FYY14" s="9"/>
      <c r="FYZ14" s="9"/>
      <c r="FZA14" s="9"/>
      <c r="FZB14" s="9"/>
      <c r="FZC14" s="9"/>
      <c r="FZD14" s="9"/>
      <c r="FZE14" s="9"/>
      <c r="FZF14" s="9"/>
      <c r="FZG14" s="9"/>
      <c r="FZH14" s="9"/>
      <c r="FZI14" s="9"/>
      <c r="FZJ14" s="9"/>
      <c r="FZK14" s="9"/>
      <c r="FZL14" s="9"/>
      <c r="FZM14" s="9"/>
      <c r="FZN14" s="9"/>
      <c r="FZO14" s="9"/>
      <c r="FZP14" s="9"/>
      <c r="FZQ14" s="9"/>
      <c r="FZR14" s="9"/>
      <c r="FZS14" s="9"/>
      <c r="FZT14" s="9"/>
      <c r="FZU14" s="9"/>
      <c r="FZV14" s="9"/>
      <c r="FZW14" s="9"/>
      <c r="FZX14" s="9"/>
      <c r="FZY14" s="9"/>
      <c r="FZZ14" s="9"/>
      <c r="GAA14" s="9"/>
      <c r="GAB14" s="9"/>
      <c r="GAC14" s="9"/>
      <c r="GAD14" s="9"/>
      <c r="GAE14" s="9"/>
      <c r="GAF14" s="9"/>
      <c r="GAG14" s="9"/>
      <c r="GAH14" s="9"/>
      <c r="GAI14" s="9"/>
      <c r="GAJ14" s="9"/>
      <c r="GAK14" s="9"/>
      <c r="GAL14" s="9"/>
      <c r="GAM14" s="9"/>
      <c r="GAN14" s="9"/>
      <c r="GAO14" s="9"/>
      <c r="GAP14" s="9"/>
      <c r="GAQ14" s="9"/>
      <c r="GAR14" s="9"/>
      <c r="GAS14" s="9"/>
      <c r="GAT14" s="9"/>
      <c r="GAU14" s="9"/>
      <c r="GAV14" s="9"/>
      <c r="GAW14" s="9"/>
      <c r="GAX14" s="9"/>
      <c r="GAY14" s="9"/>
      <c r="GAZ14" s="9"/>
      <c r="GBA14" s="9"/>
      <c r="GBB14" s="9"/>
      <c r="GBC14" s="9"/>
      <c r="GBD14" s="9"/>
      <c r="GBE14" s="9"/>
      <c r="GBF14" s="9"/>
      <c r="GBG14" s="9"/>
      <c r="GBH14" s="9"/>
      <c r="GBI14" s="9"/>
      <c r="GBJ14" s="9"/>
      <c r="GBK14" s="9"/>
      <c r="GBL14" s="9"/>
      <c r="GBM14" s="9"/>
      <c r="GBN14" s="9"/>
      <c r="GBO14" s="9"/>
      <c r="GBP14" s="9"/>
      <c r="GBQ14" s="9"/>
      <c r="GBR14" s="9"/>
      <c r="GBS14" s="9"/>
      <c r="GBT14" s="9"/>
      <c r="GBU14" s="9"/>
      <c r="GBV14" s="9"/>
      <c r="GBW14" s="9"/>
      <c r="GBX14" s="9"/>
      <c r="GBY14" s="9"/>
      <c r="GBZ14" s="9"/>
      <c r="GCA14" s="9"/>
      <c r="GCB14" s="9"/>
      <c r="GCC14" s="9"/>
      <c r="GCD14" s="9"/>
      <c r="GCE14" s="9"/>
      <c r="GCF14" s="9"/>
      <c r="GCG14" s="9"/>
      <c r="GCH14" s="9"/>
      <c r="GCI14" s="9"/>
      <c r="GCJ14" s="9"/>
      <c r="GCK14" s="9"/>
      <c r="GCL14" s="9"/>
      <c r="GCM14" s="9"/>
      <c r="GCN14" s="9"/>
      <c r="GCO14" s="9"/>
      <c r="GCP14" s="9"/>
      <c r="GCQ14" s="9"/>
      <c r="GCR14" s="9"/>
      <c r="GCS14" s="9"/>
      <c r="GCT14" s="9"/>
      <c r="GCU14" s="9"/>
      <c r="GCV14" s="9"/>
      <c r="GCW14" s="9"/>
      <c r="GCX14" s="9"/>
      <c r="GCY14" s="9"/>
      <c r="GCZ14" s="9"/>
      <c r="GDA14" s="9"/>
      <c r="GDB14" s="9"/>
      <c r="GDC14" s="9"/>
      <c r="GDD14" s="9"/>
      <c r="GDE14" s="9"/>
      <c r="GDF14" s="9"/>
      <c r="GDG14" s="9"/>
      <c r="GDH14" s="9"/>
      <c r="GDI14" s="9"/>
      <c r="GDJ14" s="9"/>
      <c r="GDK14" s="9"/>
      <c r="GDL14" s="9"/>
      <c r="GDM14" s="9"/>
      <c r="GDN14" s="9"/>
      <c r="GDO14" s="9"/>
      <c r="GDP14" s="9"/>
      <c r="GDQ14" s="9"/>
      <c r="GDR14" s="9"/>
      <c r="GDS14" s="9"/>
      <c r="GDT14" s="9"/>
      <c r="GDU14" s="9"/>
      <c r="GDV14" s="9"/>
      <c r="GDW14" s="9"/>
      <c r="GDX14" s="9"/>
      <c r="GDY14" s="9"/>
      <c r="GDZ14" s="9"/>
      <c r="GEA14" s="9"/>
      <c r="GEB14" s="9"/>
      <c r="GEC14" s="9"/>
      <c r="GED14" s="9"/>
      <c r="GEE14" s="9"/>
      <c r="GEF14" s="9"/>
      <c r="GEG14" s="9"/>
      <c r="GEH14" s="9"/>
      <c r="GEI14" s="9"/>
      <c r="GEJ14" s="9"/>
      <c r="GEK14" s="9"/>
      <c r="GEL14" s="9"/>
      <c r="GEM14" s="9"/>
      <c r="GEN14" s="9"/>
      <c r="GEO14" s="9"/>
      <c r="GEP14" s="9"/>
      <c r="GEQ14" s="9"/>
      <c r="GER14" s="9"/>
      <c r="GES14" s="9"/>
      <c r="GET14" s="9"/>
      <c r="GEU14" s="9"/>
      <c r="GEV14" s="9"/>
      <c r="GEW14" s="9"/>
      <c r="GEX14" s="9"/>
      <c r="GEY14" s="9"/>
      <c r="GEZ14" s="9"/>
      <c r="GFA14" s="9"/>
      <c r="GFB14" s="9"/>
      <c r="GFC14" s="9"/>
      <c r="GFD14" s="9"/>
      <c r="GFE14" s="9"/>
      <c r="GFF14" s="9"/>
      <c r="GFG14" s="9"/>
      <c r="GFH14" s="9"/>
      <c r="GFI14" s="9"/>
      <c r="GFJ14" s="9"/>
      <c r="GFK14" s="9"/>
      <c r="GFL14" s="9"/>
      <c r="GFM14" s="9"/>
      <c r="GFN14" s="9"/>
      <c r="GFO14" s="9"/>
      <c r="GFP14" s="9"/>
      <c r="GFQ14" s="9"/>
      <c r="GFR14" s="9"/>
      <c r="GFS14" s="9"/>
      <c r="GFT14" s="9"/>
      <c r="GFU14" s="9"/>
      <c r="GFV14" s="9"/>
      <c r="GFW14" s="9"/>
      <c r="GFX14" s="9"/>
      <c r="GFY14" s="9"/>
      <c r="GFZ14" s="9"/>
      <c r="GGA14" s="9"/>
      <c r="GGB14" s="9"/>
      <c r="GGC14" s="9"/>
      <c r="GGD14" s="9"/>
      <c r="GGE14" s="9"/>
      <c r="GGF14" s="9"/>
      <c r="GGG14" s="9"/>
      <c r="GGH14" s="9"/>
      <c r="GGI14" s="9"/>
      <c r="GGJ14" s="9"/>
      <c r="GGK14" s="9"/>
      <c r="GGL14" s="9"/>
      <c r="GGM14" s="9"/>
      <c r="GGN14" s="9"/>
      <c r="GGO14" s="9"/>
      <c r="GGP14" s="9"/>
      <c r="GGQ14" s="9"/>
      <c r="GGR14" s="9"/>
      <c r="GGS14" s="9"/>
      <c r="GGT14" s="9"/>
      <c r="GGU14" s="9"/>
      <c r="GGV14" s="9"/>
      <c r="GGW14" s="9"/>
      <c r="GGX14" s="9"/>
      <c r="GGY14" s="9"/>
      <c r="GGZ14" s="9"/>
      <c r="GHA14" s="9"/>
      <c r="GHB14" s="9"/>
      <c r="GHC14" s="9"/>
      <c r="GHD14" s="9"/>
      <c r="GHE14" s="9"/>
      <c r="GHF14" s="9"/>
      <c r="GHG14" s="9"/>
      <c r="GHH14" s="9"/>
      <c r="GHI14" s="9"/>
      <c r="GHJ14" s="9"/>
      <c r="GHK14" s="9"/>
      <c r="GHL14" s="9"/>
      <c r="GHM14" s="9"/>
      <c r="GHN14" s="9"/>
      <c r="GHO14" s="9"/>
      <c r="GHP14" s="9"/>
      <c r="GHQ14" s="9"/>
      <c r="GHR14" s="9"/>
      <c r="GHS14" s="9"/>
      <c r="GHT14" s="9"/>
      <c r="GHU14" s="9"/>
      <c r="GHV14" s="9"/>
      <c r="GHW14" s="9"/>
      <c r="GHX14" s="9"/>
      <c r="GHY14" s="9"/>
      <c r="GHZ14" s="9"/>
      <c r="GIA14" s="9"/>
      <c r="GIB14" s="9"/>
      <c r="GIC14" s="9"/>
      <c r="GID14" s="9"/>
      <c r="GIE14" s="9"/>
      <c r="GIF14" s="9"/>
      <c r="GIG14" s="9"/>
      <c r="GIH14" s="9"/>
      <c r="GII14" s="9"/>
      <c r="GIJ14" s="9"/>
      <c r="GIK14" s="9"/>
      <c r="GIL14" s="9"/>
      <c r="GIM14" s="9"/>
      <c r="GIN14" s="9"/>
      <c r="GIO14" s="9"/>
      <c r="GIP14" s="9"/>
      <c r="GIQ14" s="9"/>
      <c r="GIR14" s="9"/>
      <c r="GIS14" s="9"/>
      <c r="GIT14" s="9"/>
      <c r="GIU14" s="9"/>
      <c r="GIV14" s="9"/>
      <c r="GIW14" s="9"/>
      <c r="GIX14" s="9"/>
      <c r="GIY14" s="9"/>
      <c r="GIZ14" s="9"/>
      <c r="GJA14" s="9"/>
      <c r="GJB14" s="9"/>
      <c r="GJC14" s="9"/>
      <c r="GJD14" s="9"/>
      <c r="GJE14" s="9"/>
      <c r="GJF14" s="9"/>
      <c r="GJG14" s="9"/>
      <c r="GJH14" s="9"/>
      <c r="GJI14" s="9"/>
      <c r="GJJ14" s="9"/>
      <c r="GJK14" s="9"/>
      <c r="GJL14" s="9"/>
      <c r="GJM14" s="9"/>
      <c r="GJN14" s="9"/>
      <c r="GJO14" s="9"/>
      <c r="GJP14" s="9"/>
      <c r="GJQ14" s="9"/>
      <c r="GJR14" s="9"/>
      <c r="GJS14" s="9"/>
      <c r="GJT14" s="9"/>
      <c r="GJU14" s="9"/>
      <c r="GJV14" s="9"/>
      <c r="GJW14" s="9"/>
      <c r="GJX14" s="9"/>
      <c r="GJY14" s="9"/>
      <c r="GJZ14" s="9"/>
      <c r="GKA14" s="9"/>
      <c r="GKB14" s="9"/>
      <c r="GKC14" s="9"/>
      <c r="GKD14" s="9"/>
      <c r="GKE14" s="9"/>
      <c r="GKF14" s="9"/>
      <c r="GKG14" s="9"/>
      <c r="GKH14" s="9"/>
      <c r="GKI14" s="9"/>
      <c r="GKJ14" s="9"/>
      <c r="GKK14" s="9"/>
      <c r="GKL14" s="9"/>
      <c r="GKM14" s="9"/>
      <c r="GKN14" s="9"/>
      <c r="GKO14" s="9"/>
      <c r="GKP14" s="9"/>
      <c r="GKQ14" s="9"/>
      <c r="GKR14" s="9"/>
      <c r="GKS14" s="9"/>
      <c r="GKT14" s="9"/>
      <c r="GKU14" s="9"/>
      <c r="GKV14" s="9"/>
      <c r="GKW14" s="9"/>
      <c r="GKX14" s="9"/>
      <c r="GKY14" s="9"/>
      <c r="GKZ14" s="9"/>
      <c r="GLA14" s="9"/>
      <c r="GLB14" s="9"/>
      <c r="GLC14" s="9"/>
      <c r="GLD14" s="9"/>
      <c r="GLE14" s="9"/>
      <c r="GLF14" s="9"/>
      <c r="GLG14" s="9"/>
      <c r="GLH14" s="9"/>
      <c r="GLI14" s="9"/>
      <c r="GLJ14" s="9"/>
      <c r="GLK14" s="9"/>
      <c r="GLL14" s="9"/>
      <c r="GLM14" s="9"/>
      <c r="GLN14" s="9"/>
      <c r="GLO14" s="9"/>
      <c r="GLP14" s="9"/>
      <c r="GLQ14" s="9"/>
      <c r="GLR14" s="9"/>
      <c r="GLS14" s="9"/>
      <c r="GLT14" s="9"/>
      <c r="GLU14" s="9"/>
      <c r="GLV14" s="9"/>
      <c r="GLW14" s="9"/>
      <c r="GLX14" s="9"/>
      <c r="GLY14" s="9"/>
      <c r="GLZ14" s="9"/>
      <c r="GMA14" s="9"/>
      <c r="GMB14" s="9"/>
      <c r="GMC14" s="9"/>
      <c r="GMD14" s="9"/>
      <c r="GME14" s="9"/>
      <c r="GMF14" s="9"/>
      <c r="GMG14" s="9"/>
      <c r="GMH14" s="9"/>
      <c r="GMI14" s="9"/>
      <c r="GMJ14" s="9"/>
      <c r="GMK14" s="9"/>
      <c r="GML14" s="9"/>
      <c r="GMM14" s="9"/>
      <c r="GMN14" s="9"/>
      <c r="GMO14" s="9"/>
      <c r="GMP14" s="9"/>
      <c r="GMQ14" s="9"/>
      <c r="GMR14" s="9"/>
      <c r="GMS14" s="9"/>
      <c r="GMT14" s="9"/>
      <c r="GMU14" s="9"/>
      <c r="GMV14" s="9"/>
      <c r="GMW14" s="9"/>
      <c r="GMX14" s="9"/>
      <c r="GMY14" s="9"/>
      <c r="GMZ14" s="9"/>
      <c r="GNA14" s="9"/>
      <c r="GNB14" s="9"/>
      <c r="GNC14" s="9"/>
      <c r="GND14" s="9"/>
      <c r="GNE14" s="9"/>
      <c r="GNF14" s="9"/>
      <c r="GNG14" s="9"/>
      <c r="GNH14" s="9"/>
      <c r="GNI14" s="9"/>
      <c r="GNJ14" s="9"/>
      <c r="GNK14" s="9"/>
      <c r="GNL14" s="9"/>
      <c r="GNM14" s="9"/>
      <c r="GNN14" s="9"/>
      <c r="GNO14" s="9"/>
      <c r="GNP14" s="9"/>
      <c r="GNQ14" s="9"/>
      <c r="GNR14" s="9"/>
      <c r="GNS14" s="9"/>
      <c r="GNT14" s="9"/>
      <c r="GNU14" s="9"/>
      <c r="GNV14" s="9"/>
      <c r="GNW14" s="9"/>
      <c r="GNX14" s="9"/>
      <c r="GNY14" s="9"/>
      <c r="GNZ14" s="9"/>
      <c r="GOA14" s="9"/>
      <c r="GOB14" s="9"/>
      <c r="GOC14" s="9"/>
      <c r="GOD14" s="9"/>
      <c r="GOE14" s="9"/>
      <c r="GOF14" s="9"/>
      <c r="GOG14" s="9"/>
      <c r="GOH14" s="9"/>
      <c r="GOI14" s="9"/>
      <c r="GOJ14" s="9"/>
      <c r="GOK14" s="9"/>
      <c r="GOL14" s="9"/>
      <c r="GOM14" s="9"/>
      <c r="GON14" s="9"/>
      <c r="GOO14" s="9"/>
      <c r="GOP14" s="9"/>
      <c r="GOQ14" s="9"/>
      <c r="GOR14" s="9"/>
      <c r="GOS14" s="9"/>
      <c r="GOT14" s="9"/>
      <c r="GOU14" s="9"/>
      <c r="GOV14" s="9"/>
      <c r="GOW14" s="9"/>
      <c r="GOX14" s="9"/>
      <c r="GOY14" s="9"/>
      <c r="GOZ14" s="9"/>
      <c r="GPA14" s="9"/>
      <c r="GPB14" s="9"/>
      <c r="GPC14" s="9"/>
      <c r="GPD14" s="9"/>
      <c r="GPE14" s="9"/>
      <c r="GPF14" s="9"/>
      <c r="GPG14" s="9"/>
      <c r="GPH14" s="9"/>
      <c r="GPI14" s="9"/>
      <c r="GPJ14" s="9"/>
      <c r="GPK14" s="9"/>
      <c r="GPL14" s="9"/>
      <c r="GPM14" s="9"/>
      <c r="GPN14" s="9"/>
      <c r="GPO14" s="9"/>
      <c r="GPP14" s="9"/>
      <c r="GPQ14" s="9"/>
      <c r="GPR14" s="9"/>
      <c r="GPS14" s="9"/>
      <c r="GPT14" s="9"/>
      <c r="GPU14" s="9"/>
      <c r="GPV14" s="9"/>
      <c r="GPW14" s="9"/>
      <c r="GPX14" s="9"/>
      <c r="GPY14" s="9"/>
      <c r="GPZ14" s="9"/>
      <c r="GQA14" s="9"/>
      <c r="GQB14" s="9"/>
      <c r="GQC14" s="9"/>
      <c r="GQD14" s="9"/>
      <c r="GQE14" s="9"/>
      <c r="GQF14" s="9"/>
      <c r="GQG14" s="9"/>
      <c r="GQH14" s="9"/>
      <c r="GQI14" s="9"/>
      <c r="GQJ14" s="9"/>
      <c r="GQK14" s="9"/>
      <c r="GQL14" s="9"/>
      <c r="GQM14" s="9"/>
      <c r="GQN14" s="9"/>
      <c r="GQO14" s="9"/>
      <c r="GQP14" s="9"/>
      <c r="GQQ14" s="9"/>
      <c r="GQR14" s="9"/>
      <c r="GQS14" s="9"/>
      <c r="GQT14" s="9"/>
      <c r="GQU14" s="9"/>
      <c r="GQV14" s="9"/>
      <c r="GQW14" s="9"/>
      <c r="GQX14" s="9"/>
      <c r="GQY14" s="9"/>
      <c r="GQZ14" s="9"/>
      <c r="GRA14" s="9"/>
      <c r="GRB14" s="9"/>
      <c r="GRC14" s="9"/>
      <c r="GRD14" s="9"/>
      <c r="GRE14" s="9"/>
      <c r="GRF14" s="9"/>
      <c r="GRG14" s="9"/>
      <c r="GRH14" s="9"/>
      <c r="GRI14" s="9"/>
      <c r="GRJ14" s="9"/>
      <c r="GRK14" s="9"/>
      <c r="GRL14" s="9"/>
      <c r="GRM14" s="9"/>
      <c r="GRN14" s="9"/>
      <c r="GRO14" s="9"/>
      <c r="GRP14" s="9"/>
      <c r="GRQ14" s="9"/>
      <c r="GRR14" s="9"/>
      <c r="GRS14" s="9"/>
      <c r="GRT14" s="9"/>
      <c r="GRU14" s="9"/>
      <c r="GRV14" s="9"/>
      <c r="GRW14" s="9"/>
      <c r="GRX14" s="9"/>
      <c r="GRY14" s="9"/>
      <c r="GRZ14" s="9"/>
      <c r="GSA14" s="9"/>
      <c r="GSB14" s="9"/>
      <c r="GSC14" s="9"/>
      <c r="GSD14" s="9"/>
      <c r="GSE14" s="9"/>
      <c r="GSF14" s="9"/>
      <c r="GSG14" s="9"/>
      <c r="GSH14" s="9"/>
      <c r="GSI14" s="9"/>
      <c r="GSJ14" s="9"/>
      <c r="GSK14" s="9"/>
      <c r="GSL14" s="9"/>
      <c r="GSM14" s="9"/>
      <c r="GSN14" s="9"/>
      <c r="GSO14" s="9"/>
      <c r="GSP14" s="9"/>
      <c r="GSQ14" s="9"/>
      <c r="GSR14" s="9"/>
      <c r="GSS14" s="9"/>
      <c r="GST14" s="9"/>
      <c r="GSU14" s="9"/>
      <c r="GSV14" s="9"/>
      <c r="GSW14" s="9"/>
      <c r="GSX14" s="9"/>
      <c r="GSY14" s="9"/>
      <c r="GSZ14" s="9"/>
      <c r="GTA14" s="9"/>
      <c r="GTB14" s="9"/>
      <c r="GTC14" s="9"/>
      <c r="GTD14" s="9"/>
      <c r="GTE14" s="9"/>
      <c r="GTF14" s="9"/>
      <c r="GTG14" s="9"/>
      <c r="GTH14" s="9"/>
      <c r="GTI14" s="9"/>
      <c r="GTJ14" s="9"/>
      <c r="GTK14" s="9"/>
      <c r="GTL14" s="9"/>
      <c r="GTM14" s="9"/>
      <c r="GTN14" s="9"/>
      <c r="GTO14" s="9"/>
      <c r="GTP14" s="9"/>
      <c r="GTQ14" s="9"/>
      <c r="GTR14" s="9"/>
      <c r="GTS14" s="9"/>
      <c r="GTT14" s="9"/>
      <c r="GTU14" s="9"/>
      <c r="GTV14" s="9"/>
      <c r="GTW14" s="9"/>
      <c r="GTX14" s="9"/>
      <c r="GTY14" s="9"/>
      <c r="GTZ14" s="9"/>
      <c r="GUA14" s="9"/>
      <c r="GUB14" s="9"/>
      <c r="GUC14" s="9"/>
      <c r="GUD14" s="9"/>
      <c r="GUE14" s="9"/>
      <c r="GUF14" s="9"/>
      <c r="GUG14" s="9"/>
      <c r="GUH14" s="9"/>
      <c r="GUI14" s="9"/>
      <c r="GUJ14" s="9"/>
      <c r="GUK14" s="9"/>
      <c r="GUL14" s="9"/>
      <c r="GUM14" s="9"/>
      <c r="GUN14" s="9"/>
      <c r="GUO14" s="9"/>
      <c r="GUP14" s="9"/>
      <c r="GUQ14" s="9"/>
      <c r="GUR14" s="9"/>
      <c r="GUS14" s="9"/>
      <c r="GUT14" s="9"/>
      <c r="GUU14" s="9"/>
      <c r="GUV14" s="9"/>
      <c r="GUW14" s="9"/>
      <c r="GUX14" s="9"/>
      <c r="GUY14" s="9"/>
      <c r="GUZ14" s="9"/>
      <c r="GVA14" s="9"/>
      <c r="GVB14" s="9"/>
      <c r="GVC14" s="9"/>
      <c r="GVD14" s="9"/>
      <c r="GVE14" s="9"/>
      <c r="GVF14" s="9"/>
      <c r="GVG14" s="9"/>
      <c r="GVH14" s="9"/>
      <c r="GVI14" s="9"/>
      <c r="GVJ14" s="9"/>
      <c r="GVK14" s="9"/>
      <c r="GVL14" s="9"/>
      <c r="GVM14" s="9"/>
      <c r="GVN14" s="9"/>
      <c r="GVO14" s="9"/>
      <c r="GVP14" s="9"/>
      <c r="GVQ14" s="9"/>
      <c r="GVR14" s="9"/>
      <c r="GVS14" s="9"/>
      <c r="GVT14" s="9"/>
      <c r="GVU14" s="9"/>
      <c r="GVV14" s="9"/>
      <c r="GVW14" s="9"/>
      <c r="GVX14" s="9"/>
      <c r="GVY14" s="9"/>
      <c r="GVZ14" s="9"/>
      <c r="GWA14" s="9"/>
      <c r="GWB14" s="9"/>
      <c r="GWC14" s="9"/>
      <c r="GWD14" s="9"/>
      <c r="GWE14" s="9"/>
      <c r="GWF14" s="9"/>
      <c r="GWG14" s="9"/>
      <c r="GWH14" s="9"/>
      <c r="GWI14" s="9"/>
      <c r="GWJ14" s="9"/>
      <c r="GWK14" s="9"/>
      <c r="GWL14" s="9"/>
      <c r="GWM14" s="9"/>
      <c r="GWN14" s="9"/>
      <c r="GWO14" s="9"/>
      <c r="GWP14" s="9"/>
      <c r="GWQ14" s="9"/>
      <c r="GWR14" s="9"/>
      <c r="GWS14" s="9"/>
      <c r="GWT14" s="9"/>
      <c r="GWU14" s="9"/>
      <c r="GWV14" s="9"/>
      <c r="GWW14" s="9"/>
      <c r="GWX14" s="9"/>
      <c r="GWY14" s="9"/>
      <c r="GWZ14" s="9"/>
      <c r="GXA14" s="9"/>
      <c r="GXB14" s="9"/>
      <c r="GXC14" s="9"/>
      <c r="GXD14" s="9"/>
      <c r="GXE14" s="9"/>
      <c r="GXF14" s="9"/>
      <c r="GXG14" s="9"/>
      <c r="GXH14" s="9"/>
      <c r="GXI14" s="9"/>
      <c r="GXJ14" s="9"/>
      <c r="GXK14" s="9"/>
      <c r="GXL14" s="9"/>
      <c r="GXM14" s="9"/>
      <c r="GXN14" s="9"/>
      <c r="GXO14" s="9"/>
      <c r="GXP14" s="9"/>
      <c r="GXQ14" s="9"/>
      <c r="GXR14" s="9"/>
      <c r="GXS14" s="9"/>
      <c r="GXT14" s="9"/>
      <c r="GXU14" s="9"/>
      <c r="GXV14" s="9"/>
      <c r="GXW14" s="9"/>
      <c r="GXX14" s="9"/>
      <c r="GXY14" s="9"/>
      <c r="GXZ14" s="9"/>
      <c r="GYA14" s="9"/>
      <c r="GYB14" s="9"/>
      <c r="GYC14" s="9"/>
      <c r="GYD14" s="9"/>
      <c r="GYE14" s="9"/>
      <c r="GYF14" s="9"/>
      <c r="GYG14" s="9"/>
      <c r="GYH14" s="9"/>
      <c r="GYI14" s="9"/>
      <c r="GYJ14" s="9"/>
      <c r="GYK14" s="9"/>
      <c r="GYL14" s="9"/>
      <c r="GYM14" s="9"/>
      <c r="GYN14" s="9"/>
      <c r="GYO14" s="9"/>
      <c r="GYP14" s="9"/>
      <c r="GYQ14" s="9"/>
      <c r="GYR14" s="9"/>
      <c r="GYS14" s="9"/>
      <c r="GYT14" s="9"/>
      <c r="GYU14" s="9"/>
      <c r="GYV14" s="9"/>
      <c r="GYW14" s="9"/>
      <c r="GYX14" s="9"/>
      <c r="GYY14" s="9"/>
      <c r="GYZ14" s="9"/>
      <c r="GZA14" s="9"/>
      <c r="GZB14" s="9"/>
      <c r="GZC14" s="9"/>
      <c r="GZD14" s="9"/>
      <c r="GZE14" s="9"/>
      <c r="GZF14" s="9"/>
      <c r="GZG14" s="9"/>
      <c r="GZH14" s="9"/>
      <c r="GZI14" s="9"/>
      <c r="GZJ14" s="9"/>
      <c r="GZK14" s="9"/>
      <c r="GZL14" s="9"/>
      <c r="GZM14" s="9"/>
      <c r="GZN14" s="9"/>
      <c r="GZO14" s="9"/>
      <c r="GZP14" s="9"/>
      <c r="GZQ14" s="9"/>
      <c r="GZR14" s="9"/>
      <c r="GZS14" s="9"/>
      <c r="GZT14" s="9"/>
      <c r="GZU14" s="9"/>
      <c r="GZV14" s="9"/>
      <c r="GZW14" s="9"/>
      <c r="GZX14" s="9"/>
      <c r="GZY14" s="9"/>
      <c r="GZZ14" s="9"/>
      <c r="HAA14" s="9"/>
      <c r="HAB14" s="9"/>
      <c r="HAC14" s="9"/>
      <c r="HAD14" s="9"/>
      <c r="HAE14" s="9"/>
      <c r="HAF14" s="9"/>
      <c r="HAG14" s="9"/>
      <c r="HAH14" s="9"/>
      <c r="HAI14" s="9"/>
      <c r="HAJ14" s="9"/>
      <c r="HAK14" s="9"/>
      <c r="HAL14" s="9"/>
      <c r="HAM14" s="9"/>
      <c r="HAN14" s="9"/>
      <c r="HAO14" s="9"/>
      <c r="HAP14" s="9"/>
      <c r="HAQ14" s="9"/>
      <c r="HAR14" s="9"/>
      <c r="HAS14" s="9"/>
      <c r="HAT14" s="9"/>
      <c r="HAU14" s="9"/>
      <c r="HAV14" s="9"/>
      <c r="HAW14" s="9"/>
      <c r="HAX14" s="9"/>
      <c r="HAY14" s="9"/>
      <c r="HAZ14" s="9"/>
      <c r="HBA14" s="9"/>
      <c r="HBB14" s="9"/>
      <c r="HBC14" s="9"/>
      <c r="HBD14" s="9"/>
      <c r="HBE14" s="9"/>
      <c r="HBF14" s="9"/>
      <c r="HBG14" s="9"/>
      <c r="HBH14" s="9"/>
      <c r="HBI14" s="9"/>
      <c r="HBJ14" s="9"/>
      <c r="HBK14" s="9"/>
      <c r="HBL14" s="9"/>
      <c r="HBM14" s="9"/>
      <c r="HBN14" s="9"/>
      <c r="HBO14" s="9"/>
      <c r="HBP14" s="9"/>
      <c r="HBQ14" s="9"/>
      <c r="HBR14" s="9"/>
      <c r="HBS14" s="9"/>
      <c r="HBT14" s="9"/>
      <c r="HBU14" s="9"/>
      <c r="HBV14" s="9"/>
      <c r="HBW14" s="9"/>
      <c r="HBX14" s="9"/>
      <c r="HBY14" s="9"/>
      <c r="HBZ14" s="9"/>
      <c r="HCA14" s="9"/>
      <c r="HCB14" s="9"/>
      <c r="HCC14" s="9"/>
      <c r="HCD14" s="9"/>
      <c r="HCE14" s="9"/>
      <c r="HCF14" s="9"/>
      <c r="HCG14" s="9"/>
      <c r="HCH14" s="9"/>
      <c r="HCI14" s="9"/>
      <c r="HCJ14" s="9"/>
      <c r="HCK14" s="9"/>
      <c r="HCL14" s="9"/>
      <c r="HCM14" s="9"/>
      <c r="HCN14" s="9"/>
      <c r="HCO14" s="9"/>
      <c r="HCP14" s="9"/>
      <c r="HCQ14" s="9"/>
      <c r="HCR14" s="9"/>
      <c r="HCS14" s="9"/>
      <c r="HCT14" s="9"/>
      <c r="HCU14" s="9"/>
      <c r="HCV14" s="9"/>
      <c r="HCW14" s="9"/>
      <c r="HCX14" s="9"/>
      <c r="HCY14" s="9"/>
      <c r="HCZ14" s="9"/>
      <c r="HDA14" s="9"/>
      <c r="HDB14" s="9"/>
      <c r="HDC14" s="9"/>
      <c r="HDD14" s="9"/>
      <c r="HDE14" s="9"/>
      <c r="HDF14" s="9"/>
      <c r="HDG14" s="9"/>
      <c r="HDH14" s="9"/>
      <c r="HDI14" s="9"/>
      <c r="HDJ14" s="9"/>
      <c r="HDK14" s="9"/>
      <c r="HDL14" s="9"/>
      <c r="HDM14" s="9"/>
      <c r="HDN14" s="9"/>
      <c r="HDO14" s="9"/>
      <c r="HDP14" s="9"/>
      <c r="HDQ14" s="9"/>
      <c r="HDR14" s="9"/>
      <c r="HDS14" s="9"/>
      <c r="HDT14" s="9"/>
      <c r="HDU14" s="9"/>
      <c r="HDV14" s="9"/>
      <c r="HDW14" s="9"/>
      <c r="HDX14" s="9"/>
      <c r="HDY14" s="9"/>
      <c r="HDZ14" s="9"/>
      <c r="HEA14" s="9"/>
      <c r="HEB14" s="9"/>
      <c r="HEC14" s="9"/>
      <c r="HED14" s="9"/>
      <c r="HEE14" s="9"/>
      <c r="HEF14" s="9"/>
      <c r="HEG14" s="9"/>
      <c r="HEH14" s="9"/>
      <c r="HEI14" s="9"/>
      <c r="HEJ14" s="9"/>
      <c r="HEK14" s="9"/>
      <c r="HEL14" s="9"/>
      <c r="HEM14" s="9"/>
      <c r="HEN14" s="9"/>
      <c r="HEO14" s="9"/>
      <c r="HEP14" s="9"/>
      <c r="HEQ14" s="9"/>
      <c r="HER14" s="9"/>
      <c r="HES14" s="9"/>
      <c r="HET14" s="9"/>
      <c r="HEU14" s="9"/>
      <c r="HEV14" s="9"/>
      <c r="HEW14" s="9"/>
      <c r="HEX14" s="9"/>
      <c r="HEY14" s="9"/>
      <c r="HEZ14" s="9"/>
      <c r="HFA14" s="9"/>
      <c r="HFB14" s="9"/>
      <c r="HFC14" s="9"/>
      <c r="HFD14" s="9"/>
      <c r="HFE14" s="9"/>
      <c r="HFF14" s="9"/>
      <c r="HFG14" s="9"/>
      <c r="HFH14" s="9"/>
      <c r="HFI14" s="9"/>
      <c r="HFJ14" s="9"/>
      <c r="HFK14" s="9"/>
      <c r="HFL14" s="9"/>
      <c r="HFM14" s="9"/>
      <c r="HFN14" s="9"/>
      <c r="HFO14" s="9"/>
      <c r="HFP14" s="9"/>
      <c r="HFQ14" s="9"/>
      <c r="HFR14" s="9"/>
      <c r="HFS14" s="9"/>
      <c r="HFT14" s="9"/>
      <c r="HFU14" s="9"/>
      <c r="HFV14" s="9"/>
      <c r="HFW14" s="9"/>
      <c r="HFX14" s="9"/>
      <c r="HFY14" s="9"/>
      <c r="HFZ14" s="9"/>
      <c r="HGA14" s="9"/>
      <c r="HGB14" s="9"/>
      <c r="HGC14" s="9"/>
      <c r="HGD14" s="9"/>
      <c r="HGE14" s="9"/>
      <c r="HGF14" s="9"/>
      <c r="HGG14" s="9"/>
      <c r="HGH14" s="9"/>
      <c r="HGI14" s="9"/>
      <c r="HGJ14" s="9"/>
      <c r="HGK14" s="9"/>
      <c r="HGL14" s="9"/>
      <c r="HGM14" s="9"/>
      <c r="HGN14" s="9"/>
      <c r="HGO14" s="9"/>
      <c r="HGP14" s="9"/>
      <c r="HGQ14" s="9"/>
      <c r="HGR14" s="9"/>
      <c r="HGS14" s="9"/>
      <c r="HGT14" s="9"/>
      <c r="HGU14" s="9"/>
      <c r="HGV14" s="9"/>
      <c r="HGW14" s="9"/>
      <c r="HGX14" s="9"/>
      <c r="HGY14" s="9"/>
      <c r="HGZ14" s="9"/>
      <c r="HHA14" s="9"/>
      <c r="HHB14" s="9"/>
      <c r="HHC14" s="9"/>
      <c r="HHD14" s="9"/>
      <c r="HHE14" s="9"/>
      <c r="HHF14" s="9"/>
      <c r="HHG14" s="9"/>
      <c r="HHH14" s="9"/>
      <c r="HHI14" s="9"/>
      <c r="HHJ14" s="9"/>
      <c r="HHK14" s="9"/>
      <c r="HHL14" s="9"/>
      <c r="HHM14" s="9"/>
      <c r="HHN14" s="9"/>
      <c r="HHO14" s="9"/>
      <c r="HHP14" s="9"/>
      <c r="HHQ14" s="9"/>
      <c r="HHR14" s="9"/>
      <c r="HHS14" s="9"/>
      <c r="HHT14" s="9"/>
      <c r="HHU14" s="9"/>
      <c r="HHV14" s="9"/>
      <c r="HHW14" s="9"/>
      <c r="HHX14" s="9"/>
      <c r="HHY14" s="9"/>
      <c r="HHZ14" s="9"/>
      <c r="HIA14" s="9"/>
      <c r="HIB14" s="9"/>
      <c r="HIC14" s="9"/>
      <c r="HID14" s="9"/>
      <c r="HIE14" s="9"/>
      <c r="HIF14" s="9"/>
      <c r="HIG14" s="9"/>
      <c r="HIH14" s="9"/>
      <c r="HII14" s="9"/>
      <c r="HIJ14" s="9"/>
      <c r="HIK14" s="9"/>
      <c r="HIL14" s="9"/>
      <c r="HIM14" s="9"/>
      <c r="HIN14" s="9"/>
      <c r="HIO14" s="9"/>
      <c r="HIP14" s="9"/>
      <c r="HIQ14" s="9"/>
      <c r="HIR14" s="9"/>
      <c r="HIS14" s="9"/>
      <c r="HIT14" s="9"/>
      <c r="HIU14" s="9"/>
      <c r="HIV14" s="9"/>
      <c r="HIW14" s="9"/>
      <c r="HIX14" s="9"/>
      <c r="HIY14" s="9"/>
      <c r="HIZ14" s="9"/>
      <c r="HJA14" s="9"/>
      <c r="HJB14" s="9"/>
      <c r="HJC14" s="9"/>
      <c r="HJD14" s="9"/>
      <c r="HJE14" s="9"/>
      <c r="HJF14" s="9"/>
      <c r="HJG14" s="9"/>
      <c r="HJH14" s="9"/>
      <c r="HJI14" s="9"/>
      <c r="HJJ14" s="9"/>
      <c r="HJK14" s="9"/>
      <c r="HJL14" s="9"/>
      <c r="HJM14" s="9"/>
      <c r="HJN14" s="9"/>
      <c r="HJO14" s="9"/>
      <c r="HJP14" s="9"/>
      <c r="HJQ14" s="9"/>
      <c r="HJR14" s="9"/>
      <c r="HJS14" s="9"/>
      <c r="HJT14" s="9"/>
      <c r="HJU14" s="9"/>
      <c r="HJV14" s="9"/>
      <c r="HJW14" s="9"/>
      <c r="HJX14" s="9"/>
      <c r="HJY14" s="9"/>
      <c r="HJZ14" s="9"/>
      <c r="HKA14" s="9"/>
      <c r="HKB14" s="9"/>
      <c r="HKC14" s="9"/>
      <c r="HKD14" s="9"/>
      <c r="HKE14" s="9"/>
      <c r="HKF14" s="9"/>
      <c r="HKG14" s="9"/>
      <c r="HKH14" s="9"/>
      <c r="HKI14" s="9"/>
      <c r="HKJ14" s="9"/>
      <c r="HKK14" s="9"/>
      <c r="HKL14" s="9"/>
      <c r="HKM14" s="9"/>
      <c r="HKN14" s="9"/>
      <c r="HKO14" s="9"/>
      <c r="HKP14" s="9"/>
      <c r="HKQ14" s="9"/>
      <c r="HKR14" s="9"/>
      <c r="HKS14" s="9"/>
      <c r="HKT14" s="9"/>
      <c r="HKU14" s="9"/>
      <c r="HKV14" s="9"/>
      <c r="HKW14" s="9"/>
      <c r="HKX14" s="9"/>
      <c r="HKY14" s="9"/>
      <c r="HKZ14" s="9"/>
      <c r="HLA14" s="9"/>
      <c r="HLB14" s="9"/>
      <c r="HLC14" s="9"/>
      <c r="HLD14" s="9"/>
      <c r="HLE14" s="9"/>
      <c r="HLF14" s="9"/>
      <c r="HLG14" s="9"/>
      <c r="HLH14" s="9"/>
      <c r="HLI14" s="9"/>
      <c r="HLJ14" s="9"/>
      <c r="HLK14" s="9"/>
      <c r="HLL14" s="9"/>
      <c r="HLM14" s="9"/>
      <c r="HLN14" s="9"/>
      <c r="HLO14" s="9"/>
      <c r="HLP14" s="9"/>
      <c r="HLQ14" s="9"/>
      <c r="HLR14" s="9"/>
      <c r="HLS14" s="9"/>
      <c r="HLT14" s="9"/>
      <c r="HLU14" s="9"/>
      <c r="HLV14" s="9"/>
      <c r="HLW14" s="9"/>
      <c r="HLX14" s="9"/>
      <c r="HLY14" s="9"/>
      <c r="HLZ14" s="9"/>
      <c r="HMA14" s="9"/>
      <c r="HMB14" s="9"/>
      <c r="HMC14" s="9"/>
      <c r="HMD14" s="9"/>
      <c r="HME14" s="9"/>
      <c r="HMF14" s="9"/>
      <c r="HMG14" s="9"/>
      <c r="HMH14" s="9"/>
      <c r="HMI14" s="9"/>
      <c r="HMJ14" s="9"/>
      <c r="HMK14" s="9"/>
      <c r="HML14" s="9"/>
      <c r="HMM14" s="9"/>
      <c r="HMN14" s="9"/>
      <c r="HMO14" s="9"/>
      <c r="HMP14" s="9"/>
      <c r="HMQ14" s="9"/>
      <c r="HMR14" s="9"/>
      <c r="HMS14" s="9"/>
      <c r="HMT14" s="9"/>
      <c r="HMU14" s="9"/>
      <c r="HMV14" s="9"/>
      <c r="HMW14" s="9"/>
      <c r="HMX14" s="9"/>
      <c r="HMY14" s="9"/>
      <c r="HMZ14" s="9"/>
      <c r="HNA14" s="9"/>
      <c r="HNB14" s="9"/>
      <c r="HNC14" s="9"/>
      <c r="HND14" s="9"/>
      <c r="HNE14" s="9"/>
      <c r="HNF14" s="9"/>
      <c r="HNG14" s="9"/>
      <c r="HNH14" s="9"/>
      <c r="HNI14" s="9"/>
      <c r="HNJ14" s="9"/>
      <c r="HNK14" s="9"/>
      <c r="HNL14" s="9"/>
      <c r="HNM14" s="9"/>
      <c r="HNN14" s="9"/>
      <c r="HNO14" s="9"/>
      <c r="HNP14" s="9"/>
      <c r="HNQ14" s="9"/>
      <c r="HNR14" s="9"/>
      <c r="HNS14" s="9"/>
      <c r="HNT14" s="9"/>
      <c r="HNU14" s="9"/>
      <c r="HNV14" s="9"/>
      <c r="HNW14" s="9"/>
      <c r="HNX14" s="9"/>
      <c r="HNY14" s="9"/>
      <c r="HNZ14" s="9"/>
      <c r="HOA14" s="9"/>
      <c r="HOB14" s="9"/>
      <c r="HOC14" s="9"/>
      <c r="HOD14" s="9"/>
      <c r="HOE14" s="9"/>
      <c r="HOF14" s="9"/>
      <c r="HOG14" s="9"/>
      <c r="HOH14" s="9"/>
      <c r="HOI14" s="9"/>
      <c r="HOJ14" s="9"/>
      <c r="HOK14" s="9"/>
      <c r="HOL14" s="9"/>
      <c r="HOM14" s="9"/>
      <c r="HON14" s="9"/>
      <c r="HOO14" s="9"/>
      <c r="HOP14" s="9"/>
      <c r="HOQ14" s="9"/>
      <c r="HOR14" s="9"/>
      <c r="HOS14" s="9"/>
      <c r="HOT14" s="9"/>
      <c r="HOU14" s="9"/>
      <c r="HOV14" s="9"/>
      <c r="HOW14" s="9"/>
      <c r="HOX14" s="9"/>
      <c r="HOY14" s="9"/>
      <c r="HOZ14" s="9"/>
      <c r="HPA14" s="9"/>
      <c r="HPB14" s="9"/>
      <c r="HPC14" s="9"/>
      <c r="HPD14" s="9"/>
      <c r="HPE14" s="9"/>
      <c r="HPF14" s="9"/>
      <c r="HPG14" s="9"/>
      <c r="HPH14" s="9"/>
      <c r="HPI14" s="9"/>
      <c r="HPJ14" s="9"/>
      <c r="HPK14" s="9"/>
      <c r="HPL14" s="9"/>
      <c r="HPM14" s="9"/>
      <c r="HPN14" s="9"/>
      <c r="HPO14" s="9"/>
      <c r="HPP14" s="9"/>
      <c r="HPQ14" s="9"/>
      <c r="HPR14" s="9"/>
      <c r="HPS14" s="9"/>
      <c r="HPT14" s="9"/>
      <c r="HPU14" s="9"/>
      <c r="HPV14" s="9"/>
      <c r="HPW14" s="9"/>
      <c r="HPX14" s="9"/>
      <c r="HPY14" s="9"/>
      <c r="HPZ14" s="9"/>
      <c r="HQA14" s="9"/>
      <c r="HQB14" s="9"/>
      <c r="HQC14" s="9"/>
      <c r="HQD14" s="9"/>
      <c r="HQE14" s="9"/>
      <c r="HQF14" s="9"/>
      <c r="HQG14" s="9"/>
      <c r="HQH14" s="9"/>
      <c r="HQI14" s="9"/>
      <c r="HQJ14" s="9"/>
      <c r="HQK14" s="9"/>
      <c r="HQL14" s="9"/>
      <c r="HQM14" s="9"/>
      <c r="HQN14" s="9"/>
      <c r="HQO14" s="9"/>
      <c r="HQP14" s="9"/>
      <c r="HQQ14" s="9"/>
      <c r="HQR14" s="9"/>
      <c r="HQS14" s="9"/>
      <c r="HQT14" s="9"/>
      <c r="HQU14" s="9"/>
      <c r="HQV14" s="9"/>
      <c r="HQW14" s="9"/>
      <c r="HQX14" s="9"/>
      <c r="HQY14" s="9"/>
      <c r="HQZ14" s="9"/>
      <c r="HRA14" s="9"/>
      <c r="HRB14" s="9"/>
      <c r="HRC14" s="9"/>
      <c r="HRD14" s="9"/>
      <c r="HRE14" s="9"/>
      <c r="HRF14" s="9"/>
      <c r="HRG14" s="9"/>
      <c r="HRH14" s="9"/>
      <c r="HRI14" s="9"/>
      <c r="HRJ14" s="9"/>
      <c r="HRK14" s="9"/>
      <c r="HRL14" s="9"/>
      <c r="HRM14" s="9"/>
      <c r="HRN14" s="9"/>
      <c r="HRO14" s="9"/>
      <c r="HRP14" s="9"/>
      <c r="HRQ14" s="9"/>
      <c r="HRR14" s="9"/>
      <c r="HRS14" s="9"/>
      <c r="HRT14" s="9"/>
      <c r="HRU14" s="9"/>
      <c r="HRV14" s="9"/>
      <c r="HRW14" s="9"/>
      <c r="HRX14" s="9"/>
      <c r="HRY14" s="9"/>
      <c r="HRZ14" s="9"/>
      <c r="HSA14" s="9"/>
      <c r="HSB14" s="9"/>
      <c r="HSC14" s="9"/>
      <c r="HSD14" s="9"/>
      <c r="HSE14" s="9"/>
      <c r="HSF14" s="9"/>
      <c r="HSG14" s="9"/>
      <c r="HSH14" s="9"/>
      <c r="HSI14" s="9"/>
      <c r="HSJ14" s="9"/>
      <c r="HSK14" s="9"/>
      <c r="HSL14" s="9"/>
      <c r="HSM14" s="9"/>
      <c r="HSN14" s="9"/>
      <c r="HSO14" s="9"/>
      <c r="HSP14" s="9"/>
      <c r="HSQ14" s="9"/>
      <c r="HSR14" s="9"/>
      <c r="HSS14" s="9"/>
      <c r="HST14" s="9"/>
      <c r="HSU14" s="9"/>
      <c r="HSV14" s="9"/>
      <c r="HSW14" s="9"/>
      <c r="HSX14" s="9"/>
      <c r="HSY14" s="9"/>
      <c r="HSZ14" s="9"/>
      <c r="HTA14" s="9"/>
      <c r="HTB14" s="9"/>
      <c r="HTC14" s="9"/>
      <c r="HTD14" s="9"/>
      <c r="HTE14" s="9"/>
      <c r="HTF14" s="9"/>
      <c r="HTG14" s="9"/>
      <c r="HTH14" s="9"/>
      <c r="HTI14" s="9"/>
      <c r="HTJ14" s="9"/>
      <c r="HTK14" s="9"/>
      <c r="HTL14" s="9"/>
      <c r="HTM14" s="9"/>
      <c r="HTN14" s="9"/>
      <c r="HTO14" s="9"/>
      <c r="HTP14" s="9"/>
      <c r="HTQ14" s="9"/>
      <c r="HTR14" s="9"/>
      <c r="HTS14" s="9"/>
      <c r="HTT14" s="9"/>
      <c r="HTU14" s="9"/>
      <c r="HTV14" s="9"/>
      <c r="HTW14" s="9"/>
      <c r="HTX14" s="9"/>
      <c r="HTY14" s="9"/>
      <c r="HTZ14" s="9"/>
      <c r="HUA14" s="9"/>
      <c r="HUB14" s="9"/>
      <c r="HUC14" s="9"/>
      <c r="HUD14" s="9"/>
      <c r="HUE14" s="9"/>
      <c r="HUF14" s="9"/>
      <c r="HUG14" s="9"/>
      <c r="HUH14" s="9"/>
      <c r="HUI14" s="9"/>
      <c r="HUJ14" s="9"/>
      <c r="HUK14" s="9"/>
      <c r="HUL14" s="9"/>
      <c r="HUM14" s="9"/>
      <c r="HUN14" s="9"/>
      <c r="HUO14" s="9"/>
      <c r="HUP14" s="9"/>
      <c r="HUQ14" s="9"/>
      <c r="HUR14" s="9"/>
      <c r="HUS14" s="9"/>
      <c r="HUT14" s="9"/>
      <c r="HUU14" s="9"/>
      <c r="HUV14" s="9"/>
      <c r="HUW14" s="9"/>
      <c r="HUX14" s="9"/>
      <c r="HUY14" s="9"/>
      <c r="HUZ14" s="9"/>
      <c r="HVA14" s="9"/>
      <c r="HVB14" s="9"/>
      <c r="HVC14" s="9"/>
      <c r="HVD14" s="9"/>
      <c r="HVE14" s="9"/>
      <c r="HVF14" s="9"/>
      <c r="HVG14" s="9"/>
      <c r="HVH14" s="9"/>
      <c r="HVI14" s="9"/>
      <c r="HVJ14" s="9"/>
      <c r="HVK14" s="9"/>
      <c r="HVL14" s="9"/>
      <c r="HVM14" s="9"/>
      <c r="HVN14" s="9"/>
      <c r="HVO14" s="9"/>
      <c r="HVP14" s="9"/>
      <c r="HVQ14" s="9"/>
      <c r="HVR14" s="9"/>
      <c r="HVS14" s="9"/>
      <c r="HVT14" s="9"/>
      <c r="HVU14" s="9"/>
      <c r="HVV14" s="9"/>
      <c r="HVW14" s="9"/>
      <c r="HVX14" s="9"/>
      <c r="HVY14" s="9"/>
      <c r="HVZ14" s="9"/>
      <c r="HWA14" s="9"/>
      <c r="HWB14" s="9"/>
      <c r="HWC14" s="9"/>
      <c r="HWD14" s="9"/>
      <c r="HWE14" s="9"/>
      <c r="HWF14" s="9"/>
      <c r="HWG14" s="9"/>
      <c r="HWH14" s="9"/>
      <c r="HWI14" s="9"/>
      <c r="HWJ14" s="9"/>
      <c r="HWK14" s="9"/>
      <c r="HWL14" s="9"/>
      <c r="HWM14" s="9"/>
      <c r="HWN14" s="9"/>
      <c r="HWO14" s="9"/>
      <c r="HWP14" s="9"/>
      <c r="HWQ14" s="9"/>
      <c r="HWR14" s="9"/>
      <c r="HWS14" s="9"/>
      <c r="HWT14" s="9"/>
      <c r="HWU14" s="9"/>
      <c r="HWV14" s="9"/>
      <c r="HWW14" s="9"/>
      <c r="HWX14" s="9"/>
      <c r="HWY14" s="9"/>
      <c r="HWZ14" s="9"/>
      <c r="HXA14" s="9"/>
      <c r="HXB14" s="9"/>
      <c r="HXC14" s="9"/>
      <c r="HXD14" s="9"/>
      <c r="HXE14" s="9"/>
      <c r="HXF14" s="9"/>
      <c r="HXG14" s="9"/>
      <c r="HXH14" s="9"/>
      <c r="HXI14" s="9"/>
      <c r="HXJ14" s="9"/>
      <c r="HXK14" s="9"/>
      <c r="HXL14" s="9"/>
      <c r="HXM14" s="9"/>
      <c r="HXN14" s="9"/>
      <c r="HXO14" s="9"/>
      <c r="HXP14" s="9"/>
      <c r="HXQ14" s="9"/>
      <c r="HXR14" s="9"/>
      <c r="HXS14" s="9"/>
      <c r="HXT14" s="9"/>
      <c r="HXU14" s="9"/>
      <c r="HXV14" s="9"/>
      <c r="HXW14" s="9"/>
      <c r="HXX14" s="9"/>
      <c r="HXY14" s="9"/>
      <c r="HXZ14" s="9"/>
      <c r="HYA14" s="9"/>
      <c r="HYB14" s="9"/>
      <c r="HYC14" s="9"/>
      <c r="HYD14" s="9"/>
      <c r="HYE14" s="9"/>
      <c r="HYF14" s="9"/>
      <c r="HYG14" s="9"/>
      <c r="HYH14" s="9"/>
      <c r="HYI14" s="9"/>
      <c r="HYJ14" s="9"/>
      <c r="HYK14" s="9"/>
      <c r="HYL14" s="9"/>
      <c r="HYM14" s="9"/>
      <c r="HYN14" s="9"/>
      <c r="HYO14" s="9"/>
      <c r="HYP14" s="9"/>
      <c r="HYQ14" s="9"/>
      <c r="HYR14" s="9"/>
      <c r="HYS14" s="9"/>
      <c r="HYT14" s="9"/>
      <c r="HYU14" s="9"/>
      <c r="HYV14" s="9"/>
      <c r="HYW14" s="9"/>
      <c r="HYX14" s="9"/>
      <c r="HYY14" s="9"/>
      <c r="HYZ14" s="9"/>
      <c r="HZA14" s="9"/>
      <c r="HZB14" s="9"/>
      <c r="HZC14" s="9"/>
      <c r="HZD14" s="9"/>
      <c r="HZE14" s="9"/>
      <c r="HZF14" s="9"/>
      <c r="HZG14" s="9"/>
      <c r="HZH14" s="9"/>
      <c r="HZI14" s="9"/>
      <c r="HZJ14" s="9"/>
      <c r="HZK14" s="9"/>
      <c r="HZL14" s="9"/>
      <c r="HZM14" s="9"/>
      <c r="HZN14" s="9"/>
      <c r="HZO14" s="9"/>
      <c r="HZP14" s="9"/>
      <c r="HZQ14" s="9"/>
      <c r="HZR14" s="9"/>
      <c r="HZS14" s="9"/>
      <c r="HZT14" s="9"/>
      <c r="HZU14" s="9"/>
      <c r="HZV14" s="9"/>
      <c r="HZW14" s="9"/>
      <c r="HZX14" s="9"/>
      <c r="HZY14" s="9"/>
      <c r="HZZ14" s="9"/>
      <c r="IAA14" s="9"/>
      <c r="IAB14" s="9"/>
      <c r="IAC14" s="9"/>
      <c r="IAD14" s="9"/>
      <c r="IAE14" s="9"/>
      <c r="IAF14" s="9"/>
      <c r="IAG14" s="9"/>
      <c r="IAH14" s="9"/>
      <c r="IAI14" s="9"/>
      <c r="IAJ14" s="9"/>
      <c r="IAK14" s="9"/>
      <c r="IAL14" s="9"/>
      <c r="IAM14" s="9"/>
      <c r="IAN14" s="9"/>
      <c r="IAO14" s="9"/>
      <c r="IAP14" s="9"/>
      <c r="IAQ14" s="9"/>
      <c r="IAR14" s="9"/>
      <c r="IAS14" s="9"/>
      <c r="IAT14" s="9"/>
      <c r="IAU14" s="9"/>
      <c r="IAV14" s="9"/>
      <c r="IAW14" s="9"/>
      <c r="IAX14" s="9"/>
      <c r="IAY14" s="9"/>
      <c r="IAZ14" s="9"/>
      <c r="IBA14" s="9"/>
      <c r="IBB14" s="9"/>
      <c r="IBC14" s="9"/>
      <c r="IBD14" s="9"/>
      <c r="IBE14" s="9"/>
      <c r="IBF14" s="9"/>
      <c r="IBG14" s="9"/>
      <c r="IBH14" s="9"/>
      <c r="IBI14" s="9"/>
      <c r="IBJ14" s="9"/>
      <c r="IBK14" s="9"/>
      <c r="IBL14" s="9"/>
      <c r="IBM14" s="9"/>
      <c r="IBN14" s="9"/>
      <c r="IBO14" s="9"/>
      <c r="IBP14" s="9"/>
      <c r="IBQ14" s="9"/>
      <c r="IBR14" s="9"/>
      <c r="IBS14" s="9"/>
      <c r="IBT14" s="9"/>
      <c r="IBU14" s="9"/>
      <c r="IBV14" s="9"/>
      <c r="IBW14" s="9"/>
      <c r="IBX14" s="9"/>
      <c r="IBY14" s="9"/>
      <c r="IBZ14" s="9"/>
      <c r="ICA14" s="9"/>
      <c r="ICB14" s="9"/>
      <c r="ICC14" s="9"/>
      <c r="ICD14" s="9"/>
      <c r="ICE14" s="9"/>
      <c r="ICF14" s="9"/>
      <c r="ICG14" s="9"/>
      <c r="ICH14" s="9"/>
      <c r="ICI14" s="9"/>
      <c r="ICJ14" s="9"/>
      <c r="ICK14" s="9"/>
      <c r="ICL14" s="9"/>
      <c r="ICM14" s="9"/>
      <c r="ICN14" s="9"/>
      <c r="ICO14" s="9"/>
      <c r="ICP14" s="9"/>
      <c r="ICQ14" s="9"/>
      <c r="ICR14" s="9"/>
      <c r="ICS14" s="9"/>
      <c r="ICT14" s="9"/>
      <c r="ICU14" s="9"/>
      <c r="ICV14" s="9"/>
      <c r="ICW14" s="9"/>
      <c r="ICX14" s="9"/>
      <c r="ICY14" s="9"/>
      <c r="ICZ14" s="9"/>
      <c r="IDA14" s="9"/>
      <c r="IDB14" s="9"/>
      <c r="IDC14" s="9"/>
      <c r="IDD14" s="9"/>
      <c r="IDE14" s="9"/>
      <c r="IDF14" s="9"/>
      <c r="IDG14" s="9"/>
      <c r="IDH14" s="9"/>
      <c r="IDI14" s="9"/>
      <c r="IDJ14" s="9"/>
      <c r="IDK14" s="9"/>
      <c r="IDL14" s="9"/>
      <c r="IDM14" s="9"/>
      <c r="IDN14" s="9"/>
      <c r="IDO14" s="9"/>
      <c r="IDP14" s="9"/>
      <c r="IDQ14" s="9"/>
      <c r="IDR14" s="9"/>
      <c r="IDS14" s="9"/>
      <c r="IDT14" s="9"/>
      <c r="IDU14" s="9"/>
      <c r="IDV14" s="9"/>
      <c r="IDW14" s="9"/>
      <c r="IDX14" s="9"/>
      <c r="IDY14" s="9"/>
      <c r="IDZ14" s="9"/>
      <c r="IEA14" s="9"/>
      <c r="IEB14" s="9"/>
      <c r="IEC14" s="9"/>
      <c r="IED14" s="9"/>
      <c r="IEE14" s="9"/>
      <c r="IEF14" s="9"/>
      <c r="IEG14" s="9"/>
      <c r="IEH14" s="9"/>
      <c r="IEI14" s="9"/>
      <c r="IEJ14" s="9"/>
      <c r="IEK14" s="9"/>
      <c r="IEL14" s="9"/>
      <c r="IEM14" s="9"/>
      <c r="IEN14" s="9"/>
      <c r="IEO14" s="9"/>
      <c r="IEP14" s="9"/>
      <c r="IEQ14" s="9"/>
      <c r="IER14" s="9"/>
      <c r="IES14" s="9"/>
      <c r="IET14" s="9"/>
      <c r="IEU14" s="9"/>
      <c r="IEV14" s="9"/>
      <c r="IEW14" s="9"/>
      <c r="IEX14" s="9"/>
      <c r="IEY14" s="9"/>
      <c r="IEZ14" s="9"/>
      <c r="IFA14" s="9"/>
      <c r="IFB14" s="9"/>
      <c r="IFC14" s="9"/>
      <c r="IFD14" s="9"/>
      <c r="IFE14" s="9"/>
      <c r="IFF14" s="9"/>
      <c r="IFG14" s="9"/>
      <c r="IFH14" s="9"/>
      <c r="IFI14" s="9"/>
      <c r="IFJ14" s="9"/>
      <c r="IFK14" s="9"/>
      <c r="IFL14" s="9"/>
      <c r="IFM14" s="9"/>
      <c r="IFN14" s="9"/>
      <c r="IFO14" s="9"/>
      <c r="IFP14" s="9"/>
      <c r="IFQ14" s="9"/>
      <c r="IFR14" s="9"/>
      <c r="IFS14" s="9"/>
      <c r="IFT14" s="9"/>
      <c r="IFU14" s="9"/>
      <c r="IFV14" s="9"/>
      <c r="IFW14" s="9"/>
      <c r="IFX14" s="9"/>
      <c r="IFY14" s="9"/>
      <c r="IFZ14" s="9"/>
      <c r="IGA14" s="9"/>
      <c r="IGB14" s="9"/>
      <c r="IGC14" s="9"/>
      <c r="IGD14" s="9"/>
      <c r="IGE14" s="9"/>
      <c r="IGF14" s="9"/>
      <c r="IGG14" s="9"/>
      <c r="IGH14" s="9"/>
      <c r="IGI14" s="9"/>
      <c r="IGJ14" s="9"/>
      <c r="IGK14" s="9"/>
      <c r="IGL14" s="9"/>
      <c r="IGM14" s="9"/>
      <c r="IGN14" s="9"/>
      <c r="IGO14" s="9"/>
      <c r="IGP14" s="9"/>
      <c r="IGQ14" s="9"/>
      <c r="IGR14" s="9"/>
      <c r="IGS14" s="9"/>
      <c r="IGT14" s="9"/>
      <c r="IGU14" s="9"/>
      <c r="IGV14" s="9"/>
      <c r="IGW14" s="9"/>
      <c r="IGX14" s="9"/>
      <c r="IGY14" s="9"/>
      <c r="IGZ14" s="9"/>
      <c r="IHA14" s="9"/>
      <c r="IHB14" s="9"/>
      <c r="IHC14" s="9"/>
      <c r="IHD14" s="9"/>
      <c r="IHE14" s="9"/>
      <c r="IHF14" s="9"/>
      <c r="IHG14" s="9"/>
      <c r="IHH14" s="9"/>
      <c r="IHI14" s="9"/>
      <c r="IHJ14" s="9"/>
      <c r="IHK14" s="9"/>
      <c r="IHL14" s="9"/>
      <c r="IHM14" s="9"/>
      <c r="IHN14" s="9"/>
      <c r="IHO14" s="9"/>
      <c r="IHP14" s="9"/>
      <c r="IHQ14" s="9"/>
      <c r="IHR14" s="9"/>
      <c r="IHS14" s="9"/>
      <c r="IHT14" s="9"/>
      <c r="IHU14" s="9"/>
      <c r="IHV14" s="9"/>
      <c r="IHW14" s="9"/>
      <c r="IHX14" s="9"/>
      <c r="IHY14" s="9"/>
      <c r="IHZ14" s="9"/>
      <c r="IIA14" s="9"/>
      <c r="IIB14" s="9"/>
      <c r="IIC14" s="9"/>
      <c r="IID14" s="9"/>
      <c r="IIE14" s="9"/>
      <c r="IIF14" s="9"/>
      <c r="IIG14" s="9"/>
      <c r="IIH14" s="9"/>
      <c r="III14" s="9"/>
      <c r="IIJ14" s="9"/>
      <c r="IIK14" s="9"/>
      <c r="IIL14" s="9"/>
      <c r="IIM14" s="9"/>
      <c r="IIN14" s="9"/>
      <c r="IIO14" s="9"/>
      <c r="IIP14" s="9"/>
      <c r="IIQ14" s="9"/>
      <c r="IIR14" s="9"/>
      <c r="IIS14" s="9"/>
      <c r="IIT14" s="9"/>
      <c r="IIU14" s="9"/>
      <c r="IIV14" s="9"/>
      <c r="IIW14" s="9"/>
      <c r="IIX14" s="9"/>
      <c r="IIY14" s="9"/>
      <c r="IIZ14" s="9"/>
      <c r="IJA14" s="9"/>
      <c r="IJB14" s="9"/>
      <c r="IJC14" s="9"/>
      <c r="IJD14" s="9"/>
      <c r="IJE14" s="9"/>
      <c r="IJF14" s="9"/>
      <c r="IJG14" s="9"/>
      <c r="IJH14" s="9"/>
      <c r="IJI14" s="9"/>
      <c r="IJJ14" s="9"/>
      <c r="IJK14" s="9"/>
      <c r="IJL14" s="9"/>
      <c r="IJM14" s="9"/>
      <c r="IJN14" s="9"/>
      <c r="IJO14" s="9"/>
      <c r="IJP14" s="9"/>
      <c r="IJQ14" s="9"/>
      <c r="IJR14" s="9"/>
      <c r="IJS14" s="9"/>
      <c r="IJT14" s="9"/>
      <c r="IJU14" s="9"/>
      <c r="IJV14" s="9"/>
      <c r="IJW14" s="9"/>
      <c r="IJX14" s="9"/>
      <c r="IJY14" s="9"/>
      <c r="IJZ14" s="9"/>
      <c r="IKA14" s="9"/>
      <c r="IKB14" s="9"/>
      <c r="IKC14" s="9"/>
      <c r="IKD14" s="9"/>
      <c r="IKE14" s="9"/>
      <c r="IKF14" s="9"/>
      <c r="IKG14" s="9"/>
      <c r="IKH14" s="9"/>
      <c r="IKI14" s="9"/>
      <c r="IKJ14" s="9"/>
      <c r="IKK14" s="9"/>
      <c r="IKL14" s="9"/>
      <c r="IKM14" s="9"/>
      <c r="IKN14" s="9"/>
      <c r="IKO14" s="9"/>
      <c r="IKP14" s="9"/>
      <c r="IKQ14" s="9"/>
      <c r="IKR14" s="9"/>
      <c r="IKS14" s="9"/>
      <c r="IKT14" s="9"/>
      <c r="IKU14" s="9"/>
      <c r="IKV14" s="9"/>
      <c r="IKW14" s="9"/>
      <c r="IKX14" s="9"/>
      <c r="IKY14" s="9"/>
      <c r="IKZ14" s="9"/>
      <c r="ILA14" s="9"/>
      <c r="ILB14" s="9"/>
      <c r="ILC14" s="9"/>
      <c r="ILD14" s="9"/>
      <c r="ILE14" s="9"/>
      <c r="ILF14" s="9"/>
      <c r="ILG14" s="9"/>
      <c r="ILH14" s="9"/>
      <c r="ILI14" s="9"/>
      <c r="ILJ14" s="9"/>
      <c r="ILK14" s="9"/>
      <c r="ILL14" s="9"/>
      <c r="ILM14" s="9"/>
      <c r="ILN14" s="9"/>
      <c r="ILO14" s="9"/>
      <c r="ILP14" s="9"/>
      <c r="ILQ14" s="9"/>
      <c r="ILR14" s="9"/>
      <c r="ILS14" s="9"/>
      <c r="ILT14" s="9"/>
      <c r="ILU14" s="9"/>
      <c r="ILV14" s="9"/>
      <c r="ILW14" s="9"/>
      <c r="ILX14" s="9"/>
      <c r="ILY14" s="9"/>
      <c r="ILZ14" s="9"/>
      <c r="IMA14" s="9"/>
      <c r="IMB14" s="9"/>
      <c r="IMC14" s="9"/>
      <c r="IMD14" s="9"/>
      <c r="IME14" s="9"/>
      <c r="IMF14" s="9"/>
      <c r="IMG14" s="9"/>
      <c r="IMH14" s="9"/>
      <c r="IMI14" s="9"/>
      <c r="IMJ14" s="9"/>
      <c r="IMK14" s="9"/>
      <c r="IML14" s="9"/>
      <c r="IMM14" s="9"/>
      <c r="IMN14" s="9"/>
      <c r="IMO14" s="9"/>
      <c r="IMP14" s="9"/>
      <c r="IMQ14" s="9"/>
      <c r="IMR14" s="9"/>
      <c r="IMS14" s="9"/>
      <c r="IMT14" s="9"/>
      <c r="IMU14" s="9"/>
      <c r="IMV14" s="9"/>
      <c r="IMW14" s="9"/>
      <c r="IMX14" s="9"/>
      <c r="IMY14" s="9"/>
      <c r="IMZ14" s="9"/>
      <c r="INA14" s="9"/>
      <c r="INB14" s="9"/>
      <c r="INC14" s="9"/>
      <c r="IND14" s="9"/>
      <c r="INE14" s="9"/>
      <c r="INF14" s="9"/>
      <c r="ING14" s="9"/>
      <c r="INH14" s="9"/>
      <c r="INI14" s="9"/>
      <c r="INJ14" s="9"/>
      <c r="INK14" s="9"/>
      <c r="INL14" s="9"/>
      <c r="INM14" s="9"/>
      <c r="INN14" s="9"/>
      <c r="INO14" s="9"/>
      <c r="INP14" s="9"/>
      <c r="INQ14" s="9"/>
      <c r="INR14" s="9"/>
      <c r="INS14" s="9"/>
      <c r="INT14" s="9"/>
      <c r="INU14" s="9"/>
      <c r="INV14" s="9"/>
      <c r="INW14" s="9"/>
      <c r="INX14" s="9"/>
      <c r="INY14" s="9"/>
      <c r="INZ14" s="9"/>
      <c r="IOA14" s="9"/>
      <c r="IOB14" s="9"/>
      <c r="IOC14" s="9"/>
      <c r="IOD14" s="9"/>
      <c r="IOE14" s="9"/>
      <c r="IOF14" s="9"/>
      <c r="IOG14" s="9"/>
      <c r="IOH14" s="9"/>
      <c r="IOI14" s="9"/>
      <c r="IOJ14" s="9"/>
      <c r="IOK14" s="9"/>
      <c r="IOL14" s="9"/>
      <c r="IOM14" s="9"/>
      <c r="ION14" s="9"/>
      <c r="IOO14" s="9"/>
      <c r="IOP14" s="9"/>
      <c r="IOQ14" s="9"/>
      <c r="IOR14" s="9"/>
      <c r="IOS14" s="9"/>
      <c r="IOT14" s="9"/>
      <c r="IOU14" s="9"/>
      <c r="IOV14" s="9"/>
      <c r="IOW14" s="9"/>
      <c r="IOX14" s="9"/>
      <c r="IOY14" s="9"/>
      <c r="IOZ14" s="9"/>
      <c r="IPA14" s="9"/>
      <c r="IPB14" s="9"/>
      <c r="IPC14" s="9"/>
      <c r="IPD14" s="9"/>
      <c r="IPE14" s="9"/>
      <c r="IPF14" s="9"/>
      <c r="IPG14" s="9"/>
      <c r="IPH14" s="9"/>
      <c r="IPI14" s="9"/>
      <c r="IPJ14" s="9"/>
      <c r="IPK14" s="9"/>
      <c r="IPL14" s="9"/>
      <c r="IPM14" s="9"/>
      <c r="IPN14" s="9"/>
      <c r="IPO14" s="9"/>
      <c r="IPP14" s="9"/>
      <c r="IPQ14" s="9"/>
      <c r="IPR14" s="9"/>
      <c r="IPS14" s="9"/>
      <c r="IPT14" s="9"/>
      <c r="IPU14" s="9"/>
      <c r="IPV14" s="9"/>
      <c r="IPW14" s="9"/>
      <c r="IPX14" s="9"/>
      <c r="IPY14" s="9"/>
      <c r="IPZ14" s="9"/>
      <c r="IQA14" s="9"/>
      <c r="IQB14" s="9"/>
      <c r="IQC14" s="9"/>
      <c r="IQD14" s="9"/>
      <c r="IQE14" s="9"/>
      <c r="IQF14" s="9"/>
      <c r="IQG14" s="9"/>
      <c r="IQH14" s="9"/>
      <c r="IQI14" s="9"/>
      <c r="IQJ14" s="9"/>
      <c r="IQK14" s="9"/>
      <c r="IQL14" s="9"/>
      <c r="IQM14" s="9"/>
      <c r="IQN14" s="9"/>
      <c r="IQO14" s="9"/>
      <c r="IQP14" s="9"/>
      <c r="IQQ14" s="9"/>
      <c r="IQR14" s="9"/>
      <c r="IQS14" s="9"/>
      <c r="IQT14" s="9"/>
      <c r="IQU14" s="9"/>
      <c r="IQV14" s="9"/>
      <c r="IQW14" s="9"/>
      <c r="IQX14" s="9"/>
      <c r="IQY14" s="9"/>
      <c r="IQZ14" s="9"/>
      <c r="IRA14" s="9"/>
      <c r="IRB14" s="9"/>
      <c r="IRC14" s="9"/>
      <c r="IRD14" s="9"/>
      <c r="IRE14" s="9"/>
      <c r="IRF14" s="9"/>
      <c r="IRG14" s="9"/>
      <c r="IRH14" s="9"/>
      <c r="IRI14" s="9"/>
      <c r="IRJ14" s="9"/>
      <c r="IRK14" s="9"/>
      <c r="IRL14" s="9"/>
      <c r="IRM14" s="9"/>
      <c r="IRN14" s="9"/>
      <c r="IRO14" s="9"/>
      <c r="IRP14" s="9"/>
      <c r="IRQ14" s="9"/>
      <c r="IRR14" s="9"/>
      <c r="IRS14" s="9"/>
      <c r="IRT14" s="9"/>
      <c r="IRU14" s="9"/>
      <c r="IRV14" s="9"/>
      <c r="IRW14" s="9"/>
      <c r="IRX14" s="9"/>
      <c r="IRY14" s="9"/>
      <c r="IRZ14" s="9"/>
      <c r="ISA14" s="9"/>
      <c r="ISB14" s="9"/>
      <c r="ISC14" s="9"/>
      <c r="ISD14" s="9"/>
      <c r="ISE14" s="9"/>
      <c r="ISF14" s="9"/>
      <c r="ISG14" s="9"/>
      <c r="ISH14" s="9"/>
      <c r="ISI14" s="9"/>
      <c r="ISJ14" s="9"/>
      <c r="ISK14" s="9"/>
      <c r="ISL14" s="9"/>
      <c r="ISM14" s="9"/>
      <c r="ISN14" s="9"/>
      <c r="ISO14" s="9"/>
      <c r="ISP14" s="9"/>
      <c r="ISQ14" s="9"/>
      <c r="ISR14" s="9"/>
      <c r="ISS14" s="9"/>
      <c r="IST14" s="9"/>
      <c r="ISU14" s="9"/>
      <c r="ISV14" s="9"/>
      <c r="ISW14" s="9"/>
      <c r="ISX14" s="9"/>
      <c r="ISY14" s="9"/>
      <c r="ISZ14" s="9"/>
      <c r="ITA14" s="9"/>
      <c r="ITB14" s="9"/>
      <c r="ITC14" s="9"/>
      <c r="ITD14" s="9"/>
      <c r="ITE14" s="9"/>
      <c r="ITF14" s="9"/>
      <c r="ITG14" s="9"/>
      <c r="ITH14" s="9"/>
      <c r="ITI14" s="9"/>
      <c r="ITJ14" s="9"/>
      <c r="ITK14" s="9"/>
      <c r="ITL14" s="9"/>
      <c r="ITM14" s="9"/>
      <c r="ITN14" s="9"/>
      <c r="ITO14" s="9"/>
      <c r="ITP14" s="9"/>
      <c r="ITQ14" s="9"/>
      <c r="ITR14" s="9"/>
      <c r="ITS14" s="9"/>
      <c r="ITT14" s="9"/>
      <c r="ITU14" s="9"/>
      <c r="ITV14" s="9"/>
      <c r="ITW14" s="9"/>
      <c r="ITX14" s="9"/>
      <c r="ITY14" s="9"/>
      <c r="ITZ14" s="9"/>
      <c r="IUA14" s="9"/>
      <c r="IUB14" s="9"/>
      <c r="IUC14" s="9"/>
      <c r="IUD14" s="9"/>
      <c r="IUE14" s="9"/>
      <c r="IUF14" s="9"/>
      <c r="IUG14" s="9"/>
      <c r="IUH14" s="9"/>
      <c r="IUI14" s="9"/>
      <c r="IUJ14" s="9"/>
      <c r="IUK14" s="9"/>
      <c r="IUL14" s="9"/>
      <c r="IUM14" s="9"/>
      <c r="IUN14" s="9"/>
      <c r="IUO14" s="9"/>
      <c r="IUP14" s="9"/>
      <c r="IUQ14" s="9"/>
      <c r="IUR14" s="9"/>
      <c r="IUS14" s="9"/>
      <c r="IUT14" s="9"/>
      <c r="IUU14" s="9"/>
      <c r="IUV14" s="9"/>
      <c r="IUW14" s="9"/>
      <c r="IUX14" s="9"/>
      <c r="IUY14" s="9"/>
      <c r="IUZ14" s="9"/>
      <c r="IVA14" s="9"/>
      <c r="IVB14" s="9"/>
      <c r="IVC14" s="9"/>
      <c r="IVD14" s="9"/>
      <c r="IVE14" s="9"/>
      <c r="IVF14" s="9"/>
      <c r="IVG14" s="9"/>
      <c r="IVH14" s="9"/>
      <c r="IVI14" s="9"/>
      <c r="IVJ14" s="9"/>
      <c r="IVK14" s="9"/>
      <c r="IVL14" s="9"/>
      <c r="IVM14" s="9"/>
      <c r="IVN14" s="9"/>
      <c r="IVO14" s="9"/>
      <c r="IVP14" s="9"/>
      <c r="IVQ14" s="9"/>
      <c r="IVR14" s="9"/>
      <c r="IVS14" s="9"/>
      <c r="IVT14" s="9"/>
      <c r="IVU14" s="9"/>
      <c r="IVV14" s="9"/>
      <c r="IVW14" s="9"/>
      <c r="IVX14" s="9"/>
      <c r="IVY14" s="9"/>
      <c r="IVZ14" s="9"/>
      <c r="IWA14" s="9"/>
      <c r="IWB14" s="9"/>
      <c r="IWC14" s="9"/>
      <c r="IWD14" s="9"/>
      <c r="IWE14" s="9"/>
      <c r="IWF14" s="9"/>
      <c r="IWG14" s="9"/>
      <c r="IWH14" s="9"/>
      <c r="IWI14" s="9"/>
      <c r="IWJ14" s="9"/>
      <c r="IWK14" s="9"/>
      <c r="IWL14" s="9"/>
      <c r="IWM14" s="9"/>
      <c r="IWN14" s="9"/>
      <c r="IWO14" s="9"/>
      <c r="IWP14" s="9"/>
      <c r="IWQ14" s="9"/>
      <c r="IWR14" s="9"/>
      <c r="IWS14" s="9"/>
      <c r="IWT14" s="9"/>
      <c r="IWU14" s="9"/>
      <c r="IWV14" s="9"/>
      <c r="IWW14" s="9"/>
      <c r="IWX14" s="9"/>
      <c r="IWY14" s="9"/>
      <c r="IWZ14" s="9"/>
      <c r="IXA14" s="9"/>
      <c r="IXB14" s="9"/>
      <c r="IXC14" s="9"/>
      <c r="IXD14" s="9"/>
      <c r="IXE14" s="9"/>
      <c r="IXF14" s="9"/>
      <c r="IXG14" s="9"/>
      <c r="IXH14" s="9"/>
      <c r="IXI14" s="9"/>
      <c r="IXJ14" s="9"/>
      <c r="IXK14" s="9"/>
      <c r="IXL14" s="9"/>
      <c r="IXM14" s="9"/>
      <c r="IXN14" s="9"/>
      <c r="IXO14" s="9"/>
      <c r="IXP14" s="9"/>
      <c r="IXQ14" s="9"/>
      <c r="IXR14" s="9"/>
      <c r="IXS14" s="9"/>
      <c r="IXT14" s="9"/>
      <c r="IXU14" s="9"/>
      <c r="IXV14" s="9"/>
      <c r="IXW14" s="9"/>
      <c r="IXX14" s="9"/>
      <c r="IXY14" s="9"/>
      <c r="IXZ14" s="9"/>
      <c r="IYA14" s="9"/>
      <c r="IYB14" s="9"/>
      <c r="IYC14" s="9"/>
      <c r="IYD14" s="9"/>
      <c r="IYE14" s="9"/>
      <c r="IYF14" s="9"/>
      <c r="IYG14" s="9"/>
      <c r="IYH14" s="9"/>
      <c r="IYI14" s="9"/>
      <c r="IYJ14" s="9"/>
      <c r="IYK14" s="9"/>
      <c r="IYL14" s="9"/>
      <c r="IYM14" s="9"/>
      <c r="IYN14" s="9"/>
      <c r="IYO14" s="9"/>
      <c r="IYP14" s="9"/>
      <c r="IYQ14" s="9"/>
      <c r="IYR14" s="9"/>
      <c r="IYS14" s="9"/>
      <c r="IYT14" s="9"/>
      <c r="IYU14" s="9"/>
      <c r="IYV14" s="9"/>
      <c r="IYW14" s="9"/>
      <c r="IYX14" s="9"/>
      <c r="IYY14" s="9"/>
      <c r="IYZ14" s="9"/>
      <c r="IZA14" s="9"/>
      <c r="IZB14" s="9"/>
      <c r="IZC14" s="9"/>
      <c r="IZD14" s="9"/>
      <c r="IZE14" s="9"/>
      <c r="IZF14" s="9"/>
      <c r="IZG14" s="9"/>
      <c r="IZH14" s="9"/>
      <c r="IZI14" s="9"/>
      <c r="IZJ14" s="9"/>
      <c r="IZK14" s="9"/>
      <c r="IZL14" s="9"/>
      <c r="IZM14" s="9"/>
      <c r="IZN14" s="9"/>
      <c r="IZO14" s="9"/>
      <c r="IZP14" s="9"/>
      <c r="IZQ14" s="9"/>
      <c r="IZR14" s="9"/>
      <c r="IZS14" s="9"/>
      <c r="IZT14" s="9"/>
      <c r="IZU14" s="9"/>
      <c r="IZV14" s="9"/>
      <c r="IZW14" s="9"/>
      <c r="IZX14" s="9"/>
      <c r="IZY14" s="9"/>
      <c r="IZZ14" s="9"/>
      <c r="JAA14" s="9"/>
      <c r="JAB14" s="9"/>
      <c r="JAC14" s="9"/>
      <c r="JAD14" s="9"/>
      <c r="JAE14" s="9"/>
      <c r="JAF14" s="9"/>
      <c r="JAG14" s="9"/>
      <c r="JAH14" s="9"/>
      <c r="JAI14" s="9"/>
      <c r="JAJ14" s="9"/>
      <c r="JAK14" s="9"/>
      <c r="JAL14" s="9"/>
      <c r="JAM14" s="9"/>
      <c r="JAN14" s="9"/>
      <c r="JAO14" s="9"/>
      <c r="JAP14" s="9"/>
      <c r="JAQ14" s="9"/>
      <c r="JAR14" s="9"/>
      <c r="JAS14" s="9"/>
      <c r="JAT14" s="9"/>
      <c r="JAU14" s="9"/>
      <c r="JAV14" s="9"/>
      <c r="JAW14" s="9"/>
      <c r="JAX14" s="9"/>
      <c r="JAY14" s="9"/>
      <c r="JAZ14" s="9"/>
      <c r="JBA14" s="9"/>
      <c r="JBB14" s="9"/>
      <c r="JBC14" s="9"/>
      <c r="JBD14" s="9"/>
      <c r="JBE14" s="9"/>
      <c r="JBF14" s="9"/>
      <c r="JBG14" s="9"/>
      <c r="JBH14" s="9"/>
      <c r="JBI14" s="9"/>
      <c r="JBJ14" s="9"/>
      <c r="JBK14" s="9"/>
      <c r="JBL14" s="9"/>
      <c r="JBM14" s="9"/>
      <c r="JBN14" s="9"/>
      <c r="JBO14" s="9"/>
      <c r="JBP14" s="9"/>
      <c r="JBQ14" s="9"/>
      <c r="JBR14" s="9"/>
      <c r="JBS14" s="9"/>
      <c r="JBT14" s="9"/>
      <c r="JBU14" s="9"/>
      <c r="JBV14" s="9"/>
      <c r="JBW14" s="9"/>
      <c r="JBX14" s="9"/>
      <c r="JBY14" s="9"/>
      <c r="JBZ14" s="9"/>
      <c r="JCA14" s="9"/>
      <c r="JCB14" s="9"/>
      <c r="JCC14" s="9"/>
      <c r="JCD14" s="9"/>
      <c r="JCE14" s="9"/>
      <c r="JCF14" s="9"/>
      <c r="JCG14" s="9"/>
      <c r="JCH14" s="9"/>
      <c r="JCI14" s="9"/>
      <c r="JCJ14" s="9"/>
      <c r="JCK14" s="9"/>
      <c r="JCL14" s="9"/>
      <c r="JCM14" s="9"/>
      <c r="JCN14" s="9"/>
      <c r="JCO14" s="9"/>
      <c r="JCP14" s="9"/>
      <c r="JCQ14" s="9"/>
      <c r="JCR14" s="9"/>
      <c r="JCS14" s="9"/>
      <c r="JCT14" s="9"/>
      <c r="JCU14" s="9"/>
      <c r="JCV14" s="9"/>
      <c r="JCW14" s="9"/>
      <c r="JCX14" s="9"/>
      <c r="JCY14" s="9"/>
      <c r="JCZ14" s="9"/>
      <c r="JDA14" s="9"/>
      <c r="JDB14" s="9"/>
      <c r="JDC14" s="9"/>
      <c r="JDD14" s="9"/>
      <c r="JDE14" s="9"/>
      <c r="JDF14" s="9"/>
      <c r="JDG14" s="9"/>
      <c r="JDH14" s="9"/>
      <c r="JDI14" s="9"/>
      <c r="JDJ14" s="9"/>
      <c r="JDK14" s="9"/>
      <c r="JDL14" s="9"/>
      <c r="JDM14" s="9"/>
      <c r="JDN14" s="9"/>
      <c r="JDO14" s="9"/>
      <c r="JDP14" s="9"/>
      <c r="JDQ14" s="9"/>
      <c r="JDR14" s="9"/>
      <c r="JDS14" s="9"/>
      <c r="JDT14" s="9"/>
      <c r="JDU14" s="9"/>
      <c r="JDV14" s="9"/>
      <c r="JDW14" s="9"/>
      <c r="JDX14" s="9"/>
      <c r="JDY14" s="9"/>
      <c r="JDZ14" s="9"/>
      <c r="JEA14" s="9"/>
      <c r="JEB14" s="9"/>
      <c r="JEC14" s="9"/>
      <c r="JED14" s="9"/>
      <c r="JEE14" s="9"/>
      <c r="JEF14" s="9"/>
      <c r="JEG14" s="9"/>
      <c r="JEH14" s="9"/>
      <c r="JEI14" s="9"/>
      <c r="JEJ14" s="9"/>
      <c r="JEK14" s="9"/>
      <c r="JEL14" s="9"/>
      <c r="JEM14" s="9"/>
      <c r="JEN14" s="9"/>
      <c r="JEO14" s="9"/>
      <c r="JEP14" s="9"/>
      <c r="JEQ14" s="9"/>
      <c r="JER14" s="9"/>
      <c r="JES14" s="9"/>
      <c r="JET14" s="9"/>
      <c r="JEU14" s="9"/>
      <c r="JEV14" s="9"/>
      <c r="JEW14" s="9"/>
      <c r="JEX14" s="9"/>
      <c r="JEY14" s="9"/>
      <c r="JEZ14" s="9"/>
      <c r="JFA14" s="9"/>
      <c r="JFB14" s="9"/>
      <c r="JFC14" s="9"/>
      <c r="JFD14" s="9"/>
      <c r="JFE14" s="9"/>
      <c r="JFF14" s="9"/>
      <c r="JFG14" s="9"/>
      <c r="JFH14" s="9"/>
      <c r="JFI14" s="9"/>
      <c r="JFJ14" s="9"/>
      <c r="JFK14" s="9"/>
      <c r="JFL14" s="9"/>
      <c r="JFM14" s="9"/>
      <c r="JFN14" s="9"/>
      <c r="JFO14" s="9"/>
      <c r="JFP14" s="9"/>
      <c r="JFQ14" s="9"/>
      <c r="JFR14" s="9"/>
      <c r="JFS14" s="9"/>
      <c r="JFT14" s="9"/>
      <c r="JFU14" s="9"/>
      <c r="JFV14" s="9"/>
      <c r="JFW14" s="9"/>
      <c r="JFX14" s="9"/>
      <c r="JFY14" s="9"/>
      <c r="JFZ14" s="9"/>
      <c r="JGA14" s="9"/>
      <c r="JGB14" s="9"/>
      <c r="JGC14" s="9"/>
      <c r="JGD14" s="9"/>
      <c r="JGE14" s="9"/>
      <c r="JGF14" s="9"/>
      <c r="JGG14" s="9"/>
      <c r="JGH14" s="9"/>
      <c r="JGI14" s="9"/>
      <c r="JGJ14" s="9"/>
      <c r="JGK14" s="9"/>
      <c r="JGL14" s="9"/>
      <c r="JGM14" s="9"/>
      <c r="JGN14" s="9"/>
      <c r="JGO14" s="9"/>
      <c r="JGP14" s="9"/>
      <c r="JGQ14" s="9"/>
      <c r="JGR14" s="9"/>
      <c r="JGS14" s="9"/>
      <c r="JGT14" s="9"/>
      <c r="JGU14" s="9"/>
      <c r="JGV14" s="9"/>
      <c r="JGW14" s="9"/>
      <c r="JGX14" s="9"/>
      <c r="JGY14" s="9"/>
      <c r="JGZ14" s="9"/>
      <c r="JHA14" s="9"/>
      <c r="JHB14" s="9"/>
      <c r="JHC14" s="9"/>
      <c r="JHD14" s="9"/>
      <c r="JHE14" s="9"/>
      <c r="JHF14" s="9"/>
      <c r="JHG14" s="9"/>
      <c r="JHH14" s="9"/>
      <c r="JHI14" s="9"/>
      <c r="JHJ14" s="9"/>
      <c r="JHK14" s="9"/>
      <c r="JHL14" s="9"/>
      <c r="JHM14" s="9"/>
      <c r="JHN14" s="9"/>
      <c r="JHO14" s="9"/>
      <c r="JHP14" s="9"/>
      <c r="JHQ14" s="9"/>
      <c r="JHR14" s="9"/>
      <c r="JHS14" s="9"/>
      <c r="JHT14" s="9"/>
      <c r="JHU14" s="9"/>
      <c r="JHV14" s="9"/>
      <c r="JHW14" s="9"/>
      <c r="JHX14" s="9"/>
      <c r="JHY14" s="9"/>
      <c r="JHZ14" s="9"/>
      <c r="JIA14" s="9"/>
      <c r="JIB14" s="9"/>
      <c r="JIC14" s="9"/>
      <c r="JID14" s="9"/>
      <c r="JIE14" s="9"/>
      <c r="JIF14" s="9"/>
      <c r="JIG14" s="9"/>
      <c r="JIH14" s="9"/>
      <c r="JII14" s="9"/>
      <c r="JIJ14" s="9"/>
      <c r="JIK14" s="9"/>
      <c r="JIL14" s="9"/>
      <c r="JIM14" s="9"/>
      <c r="JIN14" s="9"/>
      <c r="JIO14" s="9"/>
      <c r="JIP14" s="9"/>
      <c r="JIQ14" s="9"/>
      <c r="JIR14" s="9"/>
      <c r="JIS14" s="9"/>
      <c r="JIT14" s="9"/>
      <c r="JIU14" s="9"/>
      <c r="JIV14" s="9"/>
      <c r="JIW14" s="9"/>
      <c r="JIX14" s="9"/>
      <c r="JIY14" s="9"/>
      <c r="JIZ14" s="9"/>
      <c r="JJA14" s="9"/>
      <c r="JJB14" s="9"/>
      <c r="JJC14" s="9"/>
      <c r="JJD14" s="9"/>
      <c r="JJE14" s="9"/>
      <c r="JJF14" s="9"/>
      <c r="JJG14" s="9"/>
      <c r="JJH14" s="9"/>
      <c r="JJI14" s="9"/>
      <c r="JJJ14" s="9"/>
      <c r="JJK14" s="9"/>
      <c r="JJL14" s="9"/>
      <c r="JJM14" s="9"/>
      <c r="JJN14" s="9"/>
      <c r="JJO14" s="9"/>
      <c r="JJP14" s="9"/>
      <c r="JJQ14" s="9"/>
      <c r="JJR14" s="9"/>
      <c r="JJS14" s="9"/>
      <c r="JJT14" s="9"/>
      <c r="JJU14" s="9"/>
      <c r="JJV14" s="9"/>
      <c r="JJW14" s="9"/>
      <c r="JJX14" s="9"/>
      <c r="JJY14" s="9"/>
      <c r="JJZ14" s="9"/>
      <c r="JKA14" s="9"/>
      <c r="JKB14" s="9"/>
      <c r="JKC14" s="9"/>
      <c r="JKD14" s="9"/>
      <c r="JKE14" s="9"/>
      <c r="JKF14" s="9"/>
      <c r="JKG14" s="9"/>
      <c r="JKH14" s="9"/>
      <c r="JKI14" s="9"/>
      <c r="JKJ14" s="9"/>
      <c r="JKK14" s="9"/>
      <c r="JKL14" s="9"/>
      <c r="JKM14" s="9"/>
      <c r="JKN14" s="9"/>
      <c r="JKO14" s="9"/>
      <c r="JKP14" s="9"/>
      <c r="JKQ14" s="9"/>
      <c r="JKR14" s="9"/>
      <c r="JKS14" s="9"/>
      <c r="JKT14" s="9"/>
      <c r="JKU14" s="9"/>
      <c r="JKV14" s="9"/>
      <c r="JKW14" s="9"/>
      <c r="JKX14" s="9"/>
      <c r="JKY14" s="9"/>
      <c r="JKZ14" s="9"/>
      <c r="JLA14" s="9"/>
      <c r="JLB14" s="9"/>
      <c r="JLC14" s="9"/>
      <c r="JLD14" s="9"/>
      <c r="JLE14" s="9"/>
      <c r="JLF14" s="9"/>
      <c r="JLG14" s="9"/>
      <c r="JLH14" s="9"/>
      <c r="JLI14" s="9"/>
      <c r="JLJ14" s="9"/>
      <c r="JLK14" s="9"/>
      <c r="JLL14" s="9"/>
      <c r="JLM14" s="9"/>
      <c r="JLN14" s="9"/>
      <c r="JLO14" s="9"/>
      <c r="JLP14" s="9"/>
      <c r="JLQ14" s="9"/>
      <c r="JLR14" s="9"/>
      <c r="JLS14" s="9"/>
      <c r="JLT14" s="9"/>
      <c r="JLU14" s="9"/>
      <c r="JLV14" s="9"/>
      <c r="JLW14" s="9"/>
      <c r="JLX14" s="9"/>
      <c r="JLY14" s="9"/>
      <c r="JLZ14" s="9"/>
      <c r="JMA14" s="9"/>
      <c r="JMB14" s="9"/>
      <c r="JMC14" s="9"/>
      <c r="JMD14" s="9"/>
      <c r="JME14" s="9"/>
      <c r="JMF14" s="9"/>
      <c r="JMG14" s="9"/>
      <c r="JMH14" s="9"/>
      <c r="JMI14" s="9"/>
      <c r="JMJ14" s="9"/>
      <c r="JMK14" s="9"/>
      <c r="JML14" s="9"/>
      <c r="JMM14" s="9"/>
      <c r="JMN14" s="9"/>
      <c r="JMO14" s="9"/>
      <c r="JMP14" s="9"/>
      <c r="JMQ14" s="9"/>
      <c r="JMR14" s="9"/>
      <c r="JMS14" s="9"/>
      <c r="JMT14" s="9"/>
      <c r="JMU14" s="9"/>
      <c r="JMV14" s="9"/>
      <c r="JMW14" s="9"/>
      <c r="JMX14" s="9"/>
      <c r="JMY14" s="9"/>
      <c r="JMZ14" s="9"/>
      <c r="JNA14" s="9"/>
      <c r="JNB14" s="9"/>
      <c r="JNC14" s="9"/>
      <c r="JND14" s="9"/>
      <c r="JNE14" s="9"/>
      <c r="JNF14" s="9"/>
      <c r="JNG14" s="9"/>
      <c r="JNH14" s="9"/>
      <c r="JNI14" s="9"/>
      <c r="JNJ14" s="9"/>
      <c r="JNK14" s="9"/>
      <c r="JNL14" s="9"/>
      <c r="JNM14" s="9"/>
      <c r="JNN14" s="9"/>
      <c r="JNO14" s="9"/>
      <c r="JNP14" s="9"/>
      <c r="JNQ14" s="9"/>
      <c r="JNR14" s="9"/>
      <c r="JNS14" s="9"/>
      <c r="JNT14" s="9"/>
      <c r="JNU14" s="9"/>
      <c r="JNV14" s="9"/>
      <c r="JNW14" s="9"/>
      <c r="JNX14" s="9"/>
      <c r="JNY14" s="9"/>
      <c r="JNZ14" s="9"/>
      <c r="JOA14" s="9"/>
      <c r="JOB14" s="9"/>
      <c r="JOC14" s="9"/>
      <c r="JOD14" s="9"/>
      <c r="JOE14" s="9"/>
      <c r="JOF14" s="9"/>
      <c r="JOG14" s="9"/>
      <c r="JOH14" s="9"/>
      <c r="JOI14" s="9"/>
      <c r="JOJ14" s="9"/>
      <c r="JOK14" s="9"/>
      <c r="JOL14" s="9"/>
      <c r="JOM14" s="9"/>
      <c r="JON14" s="9"/>
      <c r="JOO14" s="9"/>
      <c r="JOP14" s="9"/>
      <c r="JOQ14" s="9"/>
      <c r="JOR14" s="9"/>
      <c r="JOS14" s="9"/>
      <c r="JOT14" s="9"/>
      <c r="JOU14" s="9"/>
      <c r="JOV14" s="9"/>
      <c r="JOW14" s="9"/>
      <c r="JOX14" s="9"/>
      <c r="JOY14" s="9"/>
      <c r="JOZ14" s="9"/>
      <c r="JPA14" s="9"/>
      <c r="JPB14" s="9"/>
      <c r="JPC14" s="9"/>
      <c r="JPD14" s="9"/>
      <c r="JPE14" s="9"/>
      <c r="JPF14" s="9"/>
      <c r="JPG14" s="9"/>
      <c r="JPH14" s="9"/>
      <c r="JPI14" s="9"/>
      <c r="JPJ14" s="9"/>
      <c r="JPK14" s="9"/>
      <c r="JPL14" s="9"/>
      <c r="JPM14" s="9"/>
      <c r="JPN14" s="9"/>
      <c r="JPO14" s="9"/>
      <c r="JPP14" s="9"/>
      <c r="JPQ14" s="9"/>
      <c r="JPR14" s="9"/>
      <c r="JPS14" s="9"/>
      <c r="JPT14" s="9"/>
      <c r="JPU14" s="9"/>
      <c r="JPV14" s="9"/>
      <c r="JPW14" s="9"/>
      <c r="JPX14" s="9"/>
      <c r="JPY14" s="9"/>
      <c r="JPZ14" s="9"/>
      <c r="JQA14" s="9"/>
      <c r="JQB14" s="9"/>
      <c r="JQC14" s="9"/>
      <c r="JQD14" s="9"/>
      <c r="JQE14" s="9"/>
      <c r="JQF14" s="9"/>
      <c r="JQG14" s="9"/>
      <c r="JQH14" s="9"/>
      <c r="JQI14" s="9"/>
      <c r="JQJ14" s="9"/>
      <c r="JQK14" s="9"/>
      <c r="JQL14" s="9"/>
      <c r="JQM14" s="9"/>
      <c r="JQN14" s="9"/>
      <c r="JQO14" s="9"/>
      <c r="JQP14" s="9"/>
      <c r="JQQ14" s="9"/>
      <c r="JQR14" s="9"/>
      <c r="JQS14" s="9"/>
      <c r="JQT14" s="9"/>
      <c r="JQU14" s="9"/>
      <c r="JQV14" s="9"/>
      <c r="JQW14" s="9"/>
      <c r="JQX14" s="9"/>
      <c r="JQY14" s="9"/>
      <c r="JQZ14" s="9"/>
      <c r="JRA14" s="9"/>
      <c r="JRB14" s="9"/>
      <c r="JRC14" s="9"/>
      <c r="JRD14" s="9"/>
      <c r="JRE14" s="9"/>
      <c r="JRF14" s="9"/>
      <c r="JRG14" s="9"/>
      <c r="JRH14" s="9"/>
      <c r="JRI14" s="9"/>
      <c r="JRJ14" s="9"/>
      <c r="JRK14" s="9"/>
      <c r="JRL14" s="9"/>
      <c r="JRM14" s="9"/>
      <c r="JRN14" s="9"/>
      <c r="JRO14" s="9"/>
      <c r="JRP14" s="9"/>
      <c r="JRQ14" s="9"/>
      <c r="JRR14" s="9"/>
      <c r="JRS14" s="9"/>
      <c r="JRT14" s="9"/>
      <c r="JRU14" s="9"/>
      <c r="JRV14" s="9"/>
      <c r="JRW14" s="9"/>
      <c r="JRX14" s="9"/>
      <c r="JRY14" s="9"/>
      <c r="JRZ14" s="9"/>
      <c r="JSA14" s="9"/>
      <c r="JSB14" s="9"/>
      <c r="JSC14" s="9"/>
      <c r="JSD14" s="9"/>
      <c r="JSE14" s="9"/>
      <c r="JSF14" s="9"/>
      <c r="JSG14" s="9"/>
      <c r="JSH14" s="9"/>
      <c r="JSI14" s="9"/>
      <c r="JSJ14" s="9"/>
      <c r="JSK14" s="9"/>
      <c r="JSL14" s="9"/>
      <c r="JSM14" s="9"/>
      <c r="JSN14" s="9"/>
      <c r="JSO14" s="9"/>
      <c r="JSP14" s="9"/>
      <c r="JSQ14" s="9"/>
      <c r="JSR14" s="9"/>
      <c r="JSS14" s="9"/>
      <c r="JST14" s="9"/>
      <c r="JSU14" s="9"/>
      <c r="JSV14" s="9"/>
      <c r="JSW14" s="9"/>
      <c r="JSX14" s="9"/>
      <c r="JSY14" s="9"/>
      <c r="JSZ14" s="9"/>
      <c r="JTA14" s="9"/>
      <c r="JTB14" s="9"/>
      <c r="JTC14" s="9"/>
      <c r="JTD14" s="9"/>
      <c r="JTE14" s="9"/>
      <c r="JTF14" s="9"/>
      <c r="JTG14" s="9"/>
      <c r="JTH14" s="9"/>
      <c r="JTI14" s="9"/>
      <c r="JTJ14" s="9"/>
      <c r="JTK14" s="9"/>
      <c r="JTL14" s="9"/>
      <c r="JTM14" s="9"/>
      <c r="JTN14" s="9"/>
      <c r="JTO14" s="9"/>
      <c r="JTP14" s="9"/>
      <c r="JTQ14" s="9"/>
      <c r="JTR14" s="9"/>
      <c r="JTS14" s="9"/>
      <c r="JTT14" s="9"/>
      <c r="JTU14" s="9"/>
      <c r="JTV14" s="9"/>
      <c r="JTW14" s="9"/>
      <c r="JTX14" s="9"/>
      <c r="JTY14" s="9"/>
      <c r="JTZ14" s="9"/>
      <c r="JUA14" s="9"/>
      <c r="JUB14" s="9"/>
      <c r="JUC14" s="9"/>
      <c r="JUD14" s="9"/>
      <c r="JUE14" s="9"/>
      <c r="JUF14" s="9"/>
      <c r="JUG14" s="9"/>
      <c r="JUH14" s="9"/>
      <c r="JUI14" s="9"/>
      <c r="JUJ14" s="9"/>
      <c r="JUK14" s="9"/>
      <c r="JUL14" s="9"/>
      <c r="JUM14" s="9"/>
      <c r="JUN14" s="9"/>
      <c r="JUO14" s="9"/>
      <c r="JUP14" s="9"/>
      <c r="JUQ14" s="9"/>
      <c r="JUR14" s="9"/>
      <c r="JUS14" s="9"/>
      <c r="JUT14" s="9"/>
      <c r="JUU14" s="9"/>
      <c r="JUV14" s="9"/>
      <c r="JUW14" s="9"/>
      <c r="JUX14" s="9"/>
      <c r="JUY14" s="9"/>
      <c r="JUZ14" s="9"/>
      <c r="JVA14" s="9"/>
      <c r="JVB14" s="9"/>
      <c r="JVC14" s="9"/>
      <c r="JVD14" s="9"/>
      <c r="JVE14" s="9"/>
      <c r="JVF14" s="9"/>
      <c r="JVG14" s="9"/>
      <c r="JVH14" s="9"/>
      <c r="JVI14" s="9"/>
      <c r="JVJ14" s="9"/>
      <c r="JVK14" s="9"/>
      <c r="JVL14" s="9"/>
      <c r="JVM14" s="9"/>
      <c r="JVN14" s="9"/>
      <c r="JVO14" s="9"/>
      <c r="JVP14" s="9"/>
      <c r="JVQ14" s="9"/>
      <c r="JVR14" s="9"/>
      <c r="JVS14" s="9"/>
      <c r="JVT14" s="9"/>
      <c r="JVU14" s="9"/>
      <c r="JVV14" s="9"/>
      <c r="JVW14" s="9"/>
      <c r="JVX14" s="9"/>
      <c r="JVY14" s="9"/>
      <c r="JVZ14" s="9"/>
      <c r="JWA14" s="9"/>
      <c r="JWB14" s="9"/>
      <c r="JWC14" s="9"/>
      <c r="JWD14" s="9"/>
      <c r="JWE14" s="9"/>
      <c r="JWF14" s="9"/>
      <c r="JWG14" s="9"/>
      <c r="JWH14" s="9"/>
      <c r="JWI14" s="9"/>
      <c r="JWJ14" s="9"/>
      <c r="JWK14" s="9"/>
      <c r="JWL14" s="9"/>
      <c r="JWM14" s="9"/>
      <c r="JWN14" s="9"/>
      <c r="JWO14" s="9"/>
      <c r="JWP14" s="9"/>
      <c r="JWQ14" s="9"/>
      <c r="JWR14" s="9"/>
      <c r="JWS14" s="9"/>
      <c r="JWT14" s="9"/>
      <c r="JWU14" s="9"/>
      <c r="JWV14" s="9"/>
      <c r="JWW14" s="9"/>
      <c r="JWX14" s="9"/>
      <c r="JWY14" s="9"/>
      <c r="JWZ14" s="9"/>
      <c r="JXA14" s="9"/>
      <c r="JXB14" s="9"/>
      <c r="JXC14" s="9"/>
      <c r="JXD14" s="9"/>
      <c r="JXE14" s="9"/>
      <c r="JXF14" s="9"/>
      <c r="JXG14" s="9"/>
      <c r="JXH14" s="9"/>
      <c r="JXI14" s="9"/>
      <c r="JXJ14" s="9"/>
      <c r="JXK14" s="9"/>
      <c r="JXL14" s="9"/>
      <c r="JXM14" s="9"/>
      <c r="JXN14" s="9"/>
      <c r="JXO14" s="9"/>
      <c r="JXP14" s="9"/>
      <c r="JXQ14" s="9"/>
      <c r="JXR14" s="9"/>
      <c r="JXS14" s="9"/>
      <c r="JXT14" s="9"/>
      <c r="JXU14" s="9"/>
      <c r="JXV14" s="9"/>
      <c r="JXW14" s="9"/>
      <c r="JXX14" s="9"/>
      <c r="JXY14" s="9"/>
      <c r="JXZ14" s="9"/>
      <c r="JYA14" s="9"/>
      <c r="JYB14" s="9"/>
      <c r="JYC14" s="9"/>
      <c r="JYD14" s="9"/>
      <c r="JYE14" s="9"/>
      <c r="JYF14" s="9"/>
      <c r="JYG14" s="9"/>
      <c r="JYH14" s="9"/>
      <c r="JYI14" s="9"/>
      <c r="JYJ14" s="9"/>
      <c r="JYK14" s="9"/>
      <c r="JYL14" s="9"/>
      <c r="JYM14" s="9"/>
      <c r="JYN14" s="9"/>
      <c r="JYO14" s="9"/>
      <c r="JYP14" s="9"/>
      <c r="JYQ14" s="9"/>
      <c r="JYR14" s="9"/>
      <c r="JYS14" s="9"/>
      <c r="JYT14" s="9"/>
      <c r="JYU14" s="9"/>
      <c r="JYV14" s="9"/>
      <c r="JYW14" s="9"/>
      <c r="JYX14" s="9"/>
      <c r="JYY14" s="9"/>
      <c r="JYZ14" s="9"/>
      <c r="JZA14" s="9"/>
      <c r="JZB14" s="9"/>
      <c r="JZC14" s="9"/>
      <c r="JZD14" s="9"/>
      <c r="JZE14" s="9"/>
      <c r="JZF14" s="9"/>
      <c r="JZG14" s="9"/>
      <c r="JZH14" s="9"/>
      <c r="JZI14" s="9"/>
      <c r="JZJ14" s="9"/>
      <c r="JZK14" s="9"/>
      <c r="JZL14" s="9"/>
      <c r="JZM14" s="9"/>
      <c r="JZN14" s="9"/>
      <c r="JZO14" s="9"/>
      <c r="JZP14" s="9"/>
      <c r="JZQ14" s="9"/>
      <c r="JZR14" s="9"/>
      <c r="JZS14" s="9"/>
      <c r="JZT14" s="9"/>
      <c r="JZU14" s="9"/>
      <c r="JZV14" s="9"/>
      <c r="JZW14" s="9"/>
      <c r="JZX14" s="9"/>
      <c r="JZY14" s="9"/>
      <c r="JZZ14" s="9"/>
      <c r="KAA14" s="9"/>
      <c r="KAB14" s="9"/>
      <c r="KAC14" s="9"/>
      <c r="KAD14" s="9"/>
      <c r="KAE14" s="9"/>
      <c r="KAF14" s="9"/>
      <c r="KAG14" s="9"/>
      <c r="KAH14" s="9"/>
      <c r="KAI14" s="9"/>
      <c r="KAJ14" s="9"/>
      <c r="KAK14" s="9"/>
      <c r="KAL14" s="9"/>
      <c r="KAM14" s="9"/>
      <c r="KAN14" s="9"/>
      <c r="KAO14" s="9"/>
      <c r="KAP14" s="9"/>
      <c r="KAQ14" s="9"/>
      <c r="KAR14" s="9"/>
      <c r="KAS14" s="9"/>
      <c r="KAT14" s="9"/>
      <c r="KAU14" s="9"/>
      <c r="KAV14" s="9"/>
      <c r="KAW14" s="9"/>
      <c r="KAX14" s="9"/>
      <c r="KAY14" s="9"/>
      <c r="KAZ14" s="9"/>
      <c r="KBA14" s="9"/>
      <c r="KBB14" s="9"/>
      <c r="KBC14" s="9"/>
      <c r="KBD14" s="9"/>
      <c r="KBE14" s="9"/>
      <c r="KBF14" s="9"/>
      <c r="KBG14" s="9"/>
      <c r="KBH14" s="9"/>
      <c r="KBI14" s="9"/>
      <c r="KBJ14" s="9"/>
      <c r="KBK14" s="9"/>
      <c r="KBL14" s="9"/>
      <c r="KBM14" s="9"/>
      <c r="KBN14" s="9"/>
      <c r="KBO14" s="9"/>
      <c r="KBP14" s="9"/>
      <c r="KBQ14" s="9"/>
      <c r="KBR14" s="9"/>
      <c r="KBS14" s="9"/>
      <c r="KBT14" s="9"/>
      <c r="KBU14" s="9"/>
      <c r="KBV14" s="9"/>
      <c r="KBW14" s="9"/>
      <c r="KBX14" s="9"/>
      <c r="KBY14" s="9"/>
      <c r="KBZ14" s="9"/>
      <c r="KCA14" s="9"/>
      <c r="KCB14" s="9"/>
      <c r="KCC14" s="9"/>
      <c r="KCD14" s="9"/>
      <c r="KCE14" s="9"/>
      <c r="KCF14" s="9"/>
      <c r="KCG14" s="9"/>
      <c r="KCH14" s="9"/>
      <c r="KCI14" s="9"/>
      <c r="KCJ14" s="9"/>
      <c r="KCK14" s="9"/>
      <c r="KCL14" s="9"/>
      <c r="KCM14" s="9"/>
      <c r="KCN14" s="9"/>
      <c r="KCO14" s="9"/>
      <c r="KCP14" s="9"/>
      <c r="KCQ14" s="9"/>
      <c r="KCR14" s="9"/>
      <c r="KCS14" s="9"/>
      <c r="KCT14" s="9"/>
      <c r="KCU14" s="9"/>
      <c r="KCV14" s="9"/>
      <c r="KCW14" s="9"/>
      <c r="KCX14" s="9"/>
      <c r="KCY14" s="9"/>
      <c r="KCZ14" s="9"/>
      <c r="KDA14" s="9"/>
      <c r="KDB14" s="9"/>
      <c r="KDC14" s="9"/>
      <c r="KDD14" s="9"/>
      <c r="KDE14" s="9"/>
      <c r="KDF14" s="9"/>
      <c r="KDG14" s="9"/>
      <c r="KDH14" s="9"/>
      <c r="KDI14" s="9"/>
      <c r="KDJ14" s="9"/>
      <c r="KDK14" s="9"/>
      <c r="KDL14" s="9"/>
      <c r="KDM14" s="9"/>
      <c r="KDN14" s="9"/>
      <c r="KDO14" s="9"/>
      <c r="KDP14" s="9"/>
      <c r="KDQ14" s="9"/>
      <c r="KDR14" s="9"/>
      <c r="KDS14" s="9"/>
      <c r="KDT14" s="9"/>
      <c r="KDU14" s="9"/>
      <c r="KDV14" s="9"/>
      <c r="KDW14" s="9"/>
      <c r="KDX14" s="9"/>
      <c r="KDY14" s="9"/>
      <c r="KDZ14" s="9"/>
      <c r="KEA14" s="9"/>
      <c r="KEB14" s="9"/>
      <c r="KEC14" s="9"/>
      <c r="KED14" s="9"/>
      <c r="KEE14" s="9"/>
      <c r="KEF14" s="9"/>
      <c r="KEG14" s="9"/>
      <c r="KEH14" s="9"/>
      <c r="KEI14" s="9"/>
      <c r="KEJ14" s="9"/>
      <c r="KEK14" s="9"/>
      <c r="KEL14" s="9"/>
      <c r="KEM14" s="9"/>
      <c r="KEN14" s="9"/>
      <c r="KEO14" s="9"/>
      <c r="KEP14" s="9"/>
      <c r="KEQ14" s="9"/>
      <c r="KER14" s="9"/>
      <c r="KES14" s="9"/>
      <c r="KET14" s="9"/>
      <c r="KEU14" s="9"/>
      <c r="KEV14" s="9"/>
      <c r="KEW14" s="9"/>
      <c r="KEX14" s="9"/>
      <c r="KEY14" s="9"/>
      <c r="KEZ14" s="9"/>
      <c r="KFA14" s="9"/>
      <c r="KFB14" s="9"/>
      <c r="KFC14" s="9"/>
      <c r="KFD14" s="9"/>
      <c r="KFE14" s="9"/>
      <c r="KFF14" s="9"/>
      <c r="KFG14" s="9"/>
      <c r="KFH14" s="9"/>
      <c r="KFI14" s="9"/>
      <c r="KFJ14" s="9"/>
      <c r="KFK14" s="9"/>
      <c r="KFL14" s="9"/>
      <c r="KFM14" s="9"/>
      <c r="KFN14" s="9"/>
      <c r="KFO14" s="9"/>
      <c r="KFP14" s="9"/>
      <c r="KFQ14" s="9"/>
      <c r="KFR14" s="9"/>
      <c r="KFS14" s="9"/>
      <c r="KFT14" s="9"/>
      <c r="KFU14" s="9"/>
      <c r="KFV14" s="9"/>
      <c r="KFW14" s="9"/>
      <c r="KFX14" s="9"/>
      <c r="KFY14" s="9"/>
      <c r="KFZ14" s="9"/>
      <c r="KGA14" s="9"/>
      <c r="KGB14" s="9"/>
      <c r="KGC14" s="9"/>
      <c r="KGD14" s="9"/>
      <c r="KGE14" s="9"/>
      <c r="KGF14" s="9"/>
      <c r="KGG14" s="9"/>
      <c r="KGH14" s="9"/>
      <c r="KGI14" s="9"/>
      <c r="KGJ14" s="9"/>
      <c r="KGK14" s="9"/>
      <c r="KGL14" s="9"/>
      <c r="KGM14" s="9"/>
      <c r="KGN14" s="9"/>
      <c r="KGO14" s="9"/>
      <c r="KGP14" s="9"/>
      <c r="KGQ14" s="9"/>
      <c r="KGR14" s="9"/>
      <c r="KGS14" s="9"/>
      <c r="KGT14" s="9"/>
      <c r="KGU14" s="9"/>
      <c r="KGV14" s="9"/>
      <c r="KGW14" s="9"/>
      <c r="KGX14" s="9"/>
      <c r="KGY14" s="9"/>
      <c r="KGZ14" s="9"/>
      <c r="KHA14" s="9"/>
      <c r="KHB14" s="9"/>
      <c r="KHC14" s="9"/>
      <c r="KHD14" s="9"/>
      <c r="KHE14" s="9"/>
      <c r="KHF14" s="9"/>
      <c r="KHG14" s="9"/>
      <c r="KHH14" s="9"/>
      <c r="KHI14" s="9"/>
      <c r="KHJ14" s="9"/>
      <c r="KHK14" s="9"/>
      <c r="KHL14" s="9"/>
      <c r="KHM14" s="9"/>
      <c r="KHN14" s="9"/>
      <c r="KHO14" s="9"/>
      <c r="KHP14" s="9"/>
      <c r="KHQ14" s="9"/>
      <c r="KHR14" s="9"/>
      <c r="KHS14" s="9"/>
      <c r="KHT14" s="9"/>
      <c r="KHU14" s="9"/>
      <c r="KHV14" s="9"/>
      <c r="KHW14" s="9"/>
      <c r="KHX14" s="9"/>
      <c r="KHY14" s="9"/>
      <c r="KHZ14" s="9"/>
      <c r="KIA14" s="9"/>
      <c r="KIB14" s="9"/>
      <c r="KIC14" s="9"/>
      <c r="KID14" s="9"/>
      <c r="KIE14" s="9"/>
      <c r="KIF14" s="9"/>
      <c r="KIG14" s="9"/>
      <c r="KIH14" s="9"/>
      <c r="KII14" s="9"/>
      <c r="KIJ14" s="9"/>
      <c r="KIK14" s="9"/>
      <c r="KIL14" s="9"/>
      <c r="KIM14" s="9"/>
      <c r="KIN14" s="9"/>
      <c r="KIO14" s="9"/>
      <c r="KIP14" s="9"/>
      <c r="KIQ14" s="9"/>
      <c r="KIR14" s="9"/>
      <c r="KIS14" s="9"/>
      <c r="KIT14" s="9"/>
      <c r="KIU14" s="9"/>
      <c r="KIV14" s="9"/>
      <c r="KIW14" s="9"/>
      <c r="KIX14" s="9"/>
      <c r="KIY14" s="9"/>
      <c r="KIZ14" s="9"/>
      <c r="KJA14" s="9"/>
      <c r="KJB14" s="9"/>
      <c r="KJC14" s="9"/>
      <c r="KJD14" s="9"/>
      <c r="KJE14" s="9"/>
      <c r="KJF14" s="9"/>
      <c r="KJG14" s="9"/>
      <c r="KJH14" s="9"/>
      <c r="KJI14" s="9"/>
      <c r="KJJ14" s="9"/>
      <c r="KJK14" s="9"/>
      <c r="KJL14" s="9"/>
      <c r="KJM14" s="9"/>
      <c r="KJN14" s="9"/>
      <c r="KJO14" s="9"/>
      <c r="KJP14" s="9"/>
      <c r="KJQ14" s="9"/>
      <c r="KJR14" s="9"/>
      <c r="KJS14" s="9"/>
      <c r="KJT14" s="9"/>
      <c r="KJU14" s="9"/>
      <c r="KJV14" s="9"/>
      <c r="KJW14" s="9"/>
      <c r="KJX14" s="9"/>
      <c r="KJY14" s="9"/>
      <c r="KJZ14" s="9"/>
      <c r="KKA14" s="9"/>
      <c r="KKB14" s="9"/>
      <c r="KKC14" s="9"/>
      <c r="KKD14" s="9"/>
      <c r="KKE14" s="9"/>
      <c r="KKF14" s="9"/>
      <c r="KKG14" s="9"/>
      <c r="KKH14" s="9"/>
      <c r="KKI14" s="9"/>
      <c r="KKJ14" s="9"/>
      <c r="KKK14" s="9"/>
      <c r="KKL14" s="9"/>
      <c r="KKM14" s="9"/>
      <c r="KKN14" s="9"/>
      <c r="KKO14" s="9"/>
      <c r="KKP14" s="9"/>
      <c r="KKQ14" s="9"/>
      <c r="KKR14" s="9"/>
      <c r="KKS14" s="9"/>
      <c r="KKT14" s="9"/>
      <c r="KKU14" s="9"/>
      <c r="KKV14" s="9"/>
      <c r="KKW14" s="9"/>
      <c r="KKX14" s="9"/>
      <c r="KKY14" s="9"/>
      <c r="KKZ14" s="9"/>
      <c r="KLA14" s="9"/>
      <c r="KLB14" s="9"/>
      <c r="KLC14" s="9"/>
      <c r="KLD14" s="9"/>
      <c r="KLE14" s="9"/>
      <c r="KLF14" s="9"/>
      <c r="KLG14" s="9"/>
      <c r="KLH14" s="9"/>
      <c r="KLI14" s="9"/>
      <c r="KLJ14" s="9"/>
      <c r="KLK14" s="9"/>
      <c r="KLL14" s="9"/>
      <c r="KLM14" s="9"/>
      <c r="KLN14" s="9"/>
      <c r="KLO14" s="9"/>
      <c r="KLP14" s="9"/>
      <c r="KLQ14" s="9"/>
      <c r="KLR14" s="9"/>
      <c r="KLS14" s="9"/>
      <c r="KLT14" s="9"/>
      <c r="KLU14" s="9"/>
      <c r="KLV14" s="9"/>
      <c r="KLW14" s="9"/>
      <c r="KLX14" s="9"/>
      <c r="KLY14" s="9"/>
      <c r="KLZ14" s="9"/>
      <c r="KMA14" s="9"/>
      <c r="KMB14" s="9"/>
      <c r="KMC14" s="9"/>
      <c r="KMD14" s="9"/>
      <c r="KME14" s="9"/>
      <c r="KMF14" s="9"/>
      <c r="KMG14" s="9"/>
      <c r="KMH14" s="9"/>
      <c r="KMI14" s="9"/>
      <c r="KMJ14" s="9"/>
      <c r="KMK14" s="9"/>
      <c r="KML14" s="9"/>
      <c r="KMM14" s="9"/>
      <c r="KMN14" s="9"/>
      <c r="KMO14" s="9"/>
      <c r="KMP14" s="9"/>
      <c r="KMQ14" s="9"/>
      <c r="KMR14" s="9"/>
      <c r="KMS14" s="9"/>
      <c r="KMT14" s="9"/>
      <c r="KMU14" s="9"/>
      <c r="KMV14" s="9"/>
      <c r="KMW14" s="9"/>
      <c r="KMX14" s="9"/>
      <c r="KMY14" s="9"/>
      <c r="KMZ14" s="9"/>
      <c r="KNA14" s="9"/>
      <c r="KNB14" s="9"/>
      <c r="KNC14" s="9"/>
      <c r="KND14" s="9"/>
      <c r="KNE14" s="9"/>
      <c r="KNF14" s="9"/>
      <c r="KNG14" s="9"/>
      <c r="KNH14" s="9"/>
      <c r="KNI14" s="9"/>
      <c r="KNJ14" s="9"/>
      <c r="KNK14" s="9"/>
      <c r="KNL14" s="9"/>
      <c r="KNM14" s="9"/>
      <c r="KNN14" s="9"/>
      <c r="KNO14" s="9"/>
      <c r="KNP14" s="9"/>
      <c r="KNQ14" s="9"/>
      <c r="KNR14" s="9"/>
      <c r="KNS14" s="9"/>
      <c r="KNT14" s="9"/>
      <c r="KNU14" s="9"/>
      <c r="KNV14" s="9"/>
      <c r="KNW14" s="9"/>
      <c r="KNX14" s="9"/>
      <c r="KNY14" s="9"/>
      <c r="KNZ14" s="9"/>
      <c r="KOA14" s="9"/>
      <c r="KOB14" s="9"/>
      <c r="KOC14" s="9"/>
      <c r="KOD14" s="9"/>
      <c r="KOE14" s="9"/>
      <c r="KOF14" s="9"/>
      <c r="KOG14" s="9"/>
      <c r="KOH14" s="9"/>
      <c r="KOI14" s="9"/>
      <c r="KOJ14" s="9"/>
      <c r="KOK14" s="9"/>
      <c r="KOL14" s="9"/>
      <c r="KOM14" s="9"/>
      <c r="KON14" s="9"/>
      <c r="KOO14" s="9"/>
      <c r="KOP14" s="9"/>
      <c r="KOQ14" s="9"/>
      <c r="KOR14" s="9"/>
      <c r="KOS14" s="9"/>
      <c r="KOT14" s="9"/>
      <c r="KOU14" s="9"/>
      <c r="KOV14" s="9"/>
      <c r="KOW14" s="9"/>
      <c r="KOX14" s="9"/>
      <c r="KOY14" s="9"/>
      <c r="KOZ14" s="9"/>
      <c r="KPA14" s="9"/>
      <c r="KPB14" s="9"/>
      <c r="KPC14" s="9"/>
      <c r="KPD14" s="9"/>
      <c r="KPE14" s="9"/>
      <c r="KPF14" s="9"/>
      <c r="KPG14" s="9"/>
      <c r="KPH14" s="9"/>
      <c r="KPI14" s="9"/>
      <c r="KPJ14" s="9"/>
      <c r="KPK14" s="9"/>
      <c r="KPL14" s="9"/>
      <c r="KPM14" s="9"/>
      <c r="KPN14" s="9"/>
      <c r="KPO14" s="9"/>
      <c r="KPP14" s="9"/>
      <c r="KPQ14" s="9"/>
      <c r="KPR14" s="9"/>
      <c r="KPS14" s="9"/>
      <c r="KPT14" s="9"/>
      <c r="KPU14" s="9"/>
      <c r="KPV14" s="9"/>
      <c r="KPW14" s="9"/>
      <c r="KPX14" s="9"/>
      <c r="KPY14" s="9"/>
      <c r="KPZ14" s="9"/>
      <c r="KQA14" s="9"/>
      <c r="KQB14" s="9"/>
      <c r="KQC14" s="9"/>
      <c r="KQD14" s="9"/>
      <c r="KQE14" s="9"/>
      <c r="KQF14" s="9"/>
      <c r="KQG14" s="9"/>
      <c r="KQH14" s="9"/>
      <c r="KQI14" s="9"/>
      <c r="KQJ14" s="9"/>
      <c r="KQK14" s="9"/>
      <c r="KQL14" s="9"/>
      <c r="KQM14" s="9"/>
      <c r="KQN14" s="9"/>
      <c r="KQO14" s="9"/>
      <c r="KQP14" s="9"/>
      <c r="KQQ14" s="9"/>
      <c r="KQR14" s="9"/>
      <c r="KQS14" s="9"/>
      <c r="KQT14" s="9"/>
      <c r="KQU14" s="9"/>
      <c r="KQV14" s="9"/>
      <c r="KQW14" s="9"/>
      <c r="KQX14" s="9"/>
      <c r="KQY14" s="9"/>
      <c r="KQZ14" s="9"/>
      <c r="KRA14" s="9"/>
      <c r="KRB14" s="9"/>
      <c r="KRC14" s="9"/>
      <c r="KRD14" s="9"/>
      <c r="KRE14" s="9"/>
      <c r="KRF14" s="9"/>
      <c r="KRG14" s="9"/>
      <c r="KRH14" s="9"/>
      <c r="KRI14" s="9"/>
      <c r="KRJ14" s="9"/>
      <c r="KRK14" s="9"/>
      <c r="KRL14" s="9"/>
      <c r="KRM14" s="9"/>
      <c r="KRN14" s="9"/>
      <c r="KRO14" s="9"/>
      <c r="KRP14" s="9"/>
      <c r="KRQ14" s="9"/>
      <c r="KRR14" s="9"/>
      <c r="KRS14" s="9"/>
      <c r="KRT14" s="9"/>
      <c r="KRU14" s="9"/>
      <c r="KRV14" s="9"/>
      <c r="KRW14" s="9"/>
      <c r="KRX14" s="9"/>
      <c r="KRY14" s="9"/>
      <c r="KRZ14" s="9"/>
      <c r="KSA14" s="9"/>
      <c r="KSB14" s="9"/>
      <c r="KSC14" s="9"/>
      <c r="KSD14" s="9"/>
      <c r="KSE14" s="9"/>
      <c r="KSF14" s="9"/>
      <c r="KSG14" s="9"/>
      <c r="KSH14" s="9"/>
      <c r="KSI14" s="9"/>
      <c r="KSJ14" s="9"/>
      <c r="KSK14" s="9"/>
      <c r="KSL14" s="9"/>
      <c r="KSM14" s="9"/>
      <c r="KSN14" s="9"/>
      <c r="KSO14" s="9"/>
      <c r="KSP14" s="9"/>
      <c r="KSQ14" s="9"/>
      <c r="KSR14" s="9"/>
      <c r="KSS14" s="9"/>
      <c r="KST14" s="9"/>
      <c r="KSU14" s="9"/>
      <c r="KSV14" s="9"/>
      <c r="KSW14" s="9"/>
      <c r="KSX14" s="9"/>
      <c r="KSY14" s="9"/>
      <c r="KSZ14" s="9"/>
      <c r="KTA14" s="9"/>
      <c r="KTB14" s="9"/>
      <c r="KTC14" s="9"/>
      <c r="KTD14" s="9"/>
      <c r="KTE14" s="9"/>
      <c r="KTF14" s="9"/>
      <c r="KTG14" s="9"/>
      <c r="KTH14" s="9"/>
      <c r="KTI14" s="9"/>
      <c r="KTJ14" s="9"/>
      <c r="KTK14" s="9"/>
      <c r="KTL14" s="9"/>
      <c r="KTM14" s="9"/>
      <c r="KTN14" s="9"/>
      <c r="KTO14" s="9"/>
      <c r="KTP14" s="9"/>
      <c r="KTQ14" s="9"/>
      <c r="KTR14" s="9"/>
      <c r="KTS14" s="9"/>
      <c r="KTT14" s="9"/>
      <c r="KTU14" s="9"/>
      <c r="KTV14" s="9"/>
      <c r="KTW14" s="9"/>
      <c r="KTX14" s="9"/>
      <c r="KTY14" s="9"/>
      <c r="KTZ14" s="9"/>
      <c r="KUA14" s="9"/>
      <c r="KUB14" s="9"/>
      <c r="KUC14" s="9"/>
      <c r="KUD14" s="9"/>
      <c r="KUE14" s="9"/>
      <c r="KUF14" s="9"/>
      <c r="KUG14" s="9"/>
      <c r="KUH14" s="9"/>
      <c r="KUI14" s="9"/>
      <c r="KUJ14" s="9"/>
      <c r="KUK14" s="9"/>
      <c r="KUL14" s="9"/>
      <c r="KUM14" s="9"/>
      <c r="KUN14" s="9"/>
      <c r="KUO14" s="9"/>
      <c r="KUP14" s="9"/>
      <c r="KUQ14" s="9"/>
      <c r="KUR14" s="9"/>
      <c r="KUS14" s="9"/>
      <c r="KUT14" s="9"/>
      <c r="KUU14" s="9"/>
      <c r="KUV14" s="9"/>
      <c r="KUW14" s="9"/>
      <c r="KUX14" s="9"/>
      <c r="KUY14" s="9"/>
      <c r="KUZ14" s="9"/>
      <c r="KVA14" s="9"/>
      <c r="KVB14" s="9"/>
      <c r="KVC14" s="9"/>
      <c r="KVD14" s="9"/>
      <c r="KVE14" s="9"/>
      <c r="KVF14" s="9"/>
      <c r="KVG14" s="9"/>
      <c r="KVH14" s="9"/>
      <c r="KVI14" s="9"/>
      <c r="KVJ14" s="9"/>
      <c r="KVK14" s="9"/>
      <c r="KVL14" s="9"/>
      <c r="KVM14" s="9"/>
      <c r="KVN14" s="9"/>
      <c r="KVO14" s="9"/>
      <c r="KVP14" s="9"/>
      <c r="KVQ14" s="9"/>
      <c r="KVR14" s="9"/>
      <c r="KVS14" s="9"/>
      <c r="KVT14" s="9"/>
      <c r="KVU14" s="9"/>
      <c r="KVV14" s="9"/>
      <c r="KVW14" s="9"/>
      <c r="KVX14" s="9"/>
      <c r="KVY14" s="9"/>
      <c r="KVZ14" s="9"/>
      <c r="KWA14" s="9"/>
      <c r="KWB14" s="9"/>
      <c r="KWC14" s="9"/>
      <c r="KWD14" s="9"/>
      <c r="KWE14" s="9"/>
      <c r="KWF14" s="9"/>
      <c r="KWG14" s="9"/>
      <c r="KWH14" s="9"/>
      <c r="KWI14" s="9"/>
      <c r="KWJ14" s="9"/>
      <c r="KWK14" s="9"/>
      <c r="KWL14" s="9"/>
      <c r="KWM14" s="9"/>
      <c r="KWN14" s="9"/>
      <c r="KWO14" s="9"/>
      <c r="KWP14" s="9"/>
      <c r="KWQ14" s="9"/>
      <c r="KWR14" s="9"/>
      <c r="KWS14" s="9"/>
      <c r="KWT14" s="9"/>
      <c r="KWU14" s="9"/>
      <c r="KWV14" s="9"/>
      <c r="KWW14" s="9"/>
      <c r="KWX14" s="9"/>
      <c r="KWY14" s="9"/>
      <c r="KWZ14" s="9"/>
      <c r="KXA14" s="9"/>
      <c r="KXB14" s="9"/>
      <c r="KXC14" s="9"/>
      <c r="KXD14" s="9"/>
      <c r="KXE14" s="9"/>
      <c r="KXF14" s="9"/>
      <c r="KXG14" s="9"/>
      <c r="KXH14" s="9"/>
      <c r="KXI14" s="9"/>
      <c r="KXJ14" s="9"/>
      <c r="KXK14" s="9"/>
      <c r="KXL14" s="9"/>
      <c r="KXM14" s="9"/>
      <c r="KXN14" s="9"/>
      <c r="KXO14" s="9"/>
      <c r="KXP14" s="9"/>
      <c r="KXQ14" s="9"/>
      <c r="KXR14" s="9"/>
      <c r="KXS14" s="9"/>
      <c r="KXT14" s="9"/>
      <c r="KXU14" s="9"/>
      <c r="KXV14" s="9"/>
      <c r="KXW14" s="9"/>
      <c r="KXX14" s="9"/>
      <c r="KXY14" s="9"/>
      <c r="KXZ14" s="9"/>
      <c r="KYA14" s="9"/>
      <c r="KYB14" s="9"/>
      <c r="KYC14" s="9"/>
      <c r="KYD14" s="9"/>
      <c r="KYE14" s="9"/>
      <c r="KYF14" s="9"/>
      <c r="KYG14" s="9"/>
      <c r="KYH14" s="9"/>
      <c r="KYI14" s="9"/>
      <c r="KYJ14" s="9"/>
      <c r="KYK14" s="9"/>
      <c r="KYL14" s="9"/>
      <c r="KYM14" s="9"/>
      <c r="KYN14" s="9"/>
      <c r="KYO14" s="9"/>
      <c r="KYP14" s="9"/>
      <c r="KYQ14" s="9"/>
      <c r="KYR14" s="9"/>
      <c r="KYS14" s="9"/>
      <c r="KYT14" s="9"/>
      <c r="KYU14" s="9"/>
      <c r="KYV14" s="9"/>
      <c r="KYW14" s="9"/>
      <c r="KYX14" s="9"/>
      <c r="KYY14" s="9"/>
      <c r="KYZ14" s="9"/>
      <c r="KZA14" s="9"/>
      <c r="KZB14" s="9"/>
      <c r="KZC14" s="9"/>
      <c r="KZD14" s="9"/>
      <c r="KZE14" s="9"/>
      <c r="KZF14" s="9"/>
      <c r="KZG14" s="9"/>
      <c r="KZH14" s="9"/>
      <c r="KZI14" s="9"/>
      <c r="KZJ14" s="9"/>
      <c r="KZK14" s="9"/>
      <c r="KZL14" s="9"/>
      <c r="KZM14" s="9"/>
      <c r="KZN14" s="9"/>
      <c r="KZO14" s="9"/>
      <c r="KZP14" s="9"/>
      <c r="KZQ14" s="9"/>
      <c r="KZR14" s="9"/>
      <c r="KZS14" s="9"/>
      <c r="KZT14" s="9"/>
      <c r="KZU14" s="9"/>
      <c r="KZV14" s="9"/>
      <c r="KZW14" s="9"/>
      <c r="KZX14" s="9"/>
      <c r="KZY14" s="9"/>
      <c r="KZZ14" s="9"/>
      <c r="LAA14" s="9"/>
      <c r="LAB14" s="9"/>
      <c r="LAC14" s="9"/>
      <c r="LAD14" s="9"/>
      <c r="LAE14" s="9"/>
      <c r="LAF14" s="9"/>
      <c r="LAG14" s="9"/>
      <c r="LAH14" s="9"/>
      <c r="LAI14" s="9"/>
      <c r="LAJ14" s="9"/>
      <c r="LAK14" s="9"/>
      <c r="LAL14" s="9"/>
      <c r="LAM14" s="9"/>
      <c r="LAN14" s="9"/>
      <c r="LAO14" s="9"/>
      <c r="LAP14" s="9"/>
      <c r="LAQ14" s="9"/>
      <c r="LAR14" s="9"/>
      <c r="LAS14" s="9"/>
      <c r="LAT14" s="9"/>
      <c r="LAU14" s="9"/>
      <c r="LAV14" s="9"/>
      <c r="LAW14" s="9"/>
      <c r="LAX14" s="9"/>
      <c r="LAY14" s="9"/>
      <c r="LAZ14" s="9"/>
      <c r="LBA14" s="9"/>
      <c r="LBB14" s="9"/>
      <c r="LBC14" s="9"/>
      <c r="LBD14" s="9"/>
      <c r="LBE14" s="9"/>
      <c r="LBF14" s="9"/>
      <c r="LBG14" s="9"/>
      <c r="LBH14" s="9"/>
      <c r="LBI14" s="9"/>
      <c r="LBJ14" s="9"/>
      <c r="LBK14" s="9"/>
      <c r="LBL14" s="9"/>
      <c r="LBM14" s="9"/>
      <c r="LBN14" s="9"/>
      <c r="LBO14" s="9"/>
      <c r="LBP14" s="9"/>
      <c r="LBQ14" s="9"/>
      <c r="LBR14" s="9"/>
      <c r="LBS14" s="9"/>
      <c r="LBT14" s="9"/>
      <c r="LBU14" s="9"/>
      <c r="LBV14" s="9"/>
      <c r="LBW14" s="9"/>
      <c r="LBX14" s="9"/>
      <c r="LBY14" s="9"/>
      <c r="LBZ14" s="9"/>
      <c r="LCA14" s="9"/>
      <c r="LCB14" s="9"/>
      <c r="LCC14" s="9"/>
      <c r="LCD14" s="9"/>
      <c r="LCE14" s="9"/>
      <c r="LCF14" s="9"/>
      <c r="LCG14" s="9"/>
      <c r="LCH14" s="9"/>
      <c r="LCI14" s="9"/>
      <c r="LCJ14" s="9"/>
      <c r="LCK14" s="9"/>
      <c r="LCL14" s="9"/>
      <c r="LCM14" s="9"/>
      <c r="LCN14" s="9"/>
      <c r="LCO14" s="9"/>
      <c r="LCP14" s="9"/>
      <c r="LCQ14" s="9"/>
      <c r="LCR14" s="9"/>
      <c r="LCS14" s="9"/>
      <c r="LCT14" s="9"/>
      <c r="LCU14" s="9"/>
      <c r="LCV14" s="9"/>
      <c r="LCW14" s="9"/>
      <c r="LCX14" s="9"/>
      <c r="LCY14" s="9"/>
      <c r="LCZ14" s="9"/>
      <c r="LDA14" s="9"/>
      <c r="LDB14" s="9"/>
      <c r="LDC14" s="9"/>
      <c r="LDD14" s="9"/>
      <c r="LDE14" s="9"/>
      <c r="LDF14" s="9"/>
      <c r="LDG14" s="9"/>
      <c r="LDH14" s="9"/>
      <c r="LDI14" s="9"/>
      <c r="LDJ14" s="9"/>
      <c r="LDK14" s="9"/>
      <c r="LDL14" s="9"/>
      <c r="LDM14" s="9"/>
      <c r="LDN14" s="9"/>
      <c r="LDO14" s="9"/>
      <c r="LDP14" s="9"/>
      <c r="LDQ14" s="9"/>
      <c r="LDR14" s="9"/>
      <c r="LDS14" s="9"/>
      <c r="LDT14" s="9"/>
      <c r="LDU14" s="9"/>
      <c r="LDV14" s="9"/>
      <c r="LDW14" s="9"/>
      <c r="LDX14" s="9"/>
      <c r="LDY14" s="9"/>
      <c r="LDZ14" s="9"/>
      <c r="LEA14" s="9"/>
      <c r="LEB14" s="9"/>
      <c r="LEC14" s="9"/>
      <c r="LED14" s="9"/>
      <c r="LEE14" s="9"/>
      <c r="LEF14" s="9"/>
      <c r="LEG14" s="9"/>
      <c r="LEH14" s="9"/>
      <c r="LEI14" s="9"/>
      <c r="LEJ14" s="9"/>
      <c r="LEK14" s="9"/>
      <c r="LEL14" s="9"/>
      <c r="LEM14" s="9"/>
      <c r="LEN14" s="9"/>
      <c r="LEO14" s="9"/>
      <c r="LEP14" s="9"/>
      <c r="LEQ14" s="9"/>
      <c r="LER14" s="9"/>
      <c r="LES14" s="9"/>
      <c r="LET14" s="9"/>
      <c r="LEU14" s="9"/>
      <c r="LEV14" s="9"/>
      <c r="LEW14" s="9"/>
      <c r="LEX14" s="9"/>
      <c r="LEY14" s="9"/>
      <c r="LEZ14" s="9"/>
      <c r="LFA14" s="9"/>
      <c r="LFB14" s="9"/>
      <c r="LFC14" s="9"/>
      <c r="LFD14" s="9"/>
      <c r="LFE14" s="9"/>
      <c r="LFF14" s="9"/>
      <c r="LFG14" s="9"/>
      <c r="LFH14" s="9"/>
      <c r="LFI14" s="9"/>
      <c r="LFJ14" s="9"/>
      <c r="LFK14" s="9"/>
      <c r="LFL14" s="9"/>
      <c r="LFM14" s="9"/>
      <c r="LFN14" s="9"/>
      <c r="LFO14" s="9"/>
      <c r="LFP14" s="9"/>
      <c r="LFQ14" s="9"/>
      <c r="LFR14" s="9"/>
      <c r="LFS14" s="9"/>
      <c r="LFT14" s="9"/>
      <c r="LFU14" s="9"/>
      <c r="LFV14" s="9"/>
      <c r="LFW14" s="9"/>
      <c r="LFX14" s="9"/>
      <c r="LFY14" s="9"/>
      <c r="LFZ14" s="9"/>
      <c r="LGA14" s="9"/>
      <c r="LGB14" s="9"/>
      <c r="LGC14" s="9"/>
      <c r="LGD14" s="9"/>
      <c r="LGE14" s="9"/>
      <c r="LGF14" s="9"/>
      <c r="LGG14" s="9"/>
      <c r="LGH14" s="9"/>
      <c r="LGI14" s="9"/>
      <c r="LGJ14" s="9"/>
      <c r="LGK14" s="9"/>
      <c r="LGL14" s="9"/>
      <c r="LGM14" s="9"/>
      <c r="LGN14" s="9"/>
      <c r="LGO14" s="9"/>
      <c r="LGP14" s="9"/>
      <c r="LGQ14" s="9"/>
      <c r="LGR14" s="9"/>
      <c r="LGS14" s="9"/>
      <c r="LGT14" s="9"/>
      <c r="LGU14" s="9"/>
      <c r="LGV14" s="9"/>
      <c r="LGW14" s="9"/>
      <c r="LGX14" s="9"/>
      <c r="LGY14" s="9"/>
      <c r="LGZ14" s="9"/>
      <c r="LHA14" s="9"/>
      <c r="LHB14" s="9"/>
      <c r="LHC14" s="9"/>
      <c r="LHD14" s="9"/>
      <c r="LHE14" s="9"/>
      <c r="LHF14" s="9"/>
      <c r="LHG14" s="9"/>
      <c r="LHH14" s="9"/>
      <c r="LHI14" s="9"/>
      <c r="LHJ14" s="9"/>
      <c r="LHK14" s="9"/>
      <c r="LHL14" s="9"/>
      <c r="LHM14" s="9"/>
      <c r="LHN14" s="9"/>
      <c r="LHO14" s="9"/>
      <c r="LHP14" s="9"/>
      <c r="LHQ14" s="9"/>
      <c r="LHR14" s="9"/>
      <c r="LHS14" s="9"/>
      <c r="LHT14" s="9"/>
      <c r="LHU14" s="9"/>
      <c r="LHV14" s="9"/>
      <c r="LHW14" s="9"/>
      <c r="LHX14" s="9"/>
      <c r="LHY14" s="9"/>
      <c r="LHZ14" s="9"/>
      <c r="LIA14" s="9"/>
      <c r="LIB14" s="9"/>
      <c r="LIC14" s="9"/>
      <c r="LID14" s="9"/>
      <c r="LIE14" s="9"/>
      <c r="LIF14" s="9"/>
      <c r="LIG14" s="9"/>
      <c r="LIH14" s="9"/>
      <c r="LII14" s="9"/>
      <c r="LIJ14" s="9"/>
      <c r="LIK14" s="9"/>
      <c r="LIL14" s="9"/>
      <c r="LIM14" s="9"/>
      <c r="LIN14" s="9"/>
      <c r="LIO14" s="9"/>
      <c r="LIP14" s="9"/>
      <c r="LIQ14" s="9"/>
      <c r="LIR14" s="9"/>
      <c r="LIS14" s="9"/>
      <c r="LIT14" s="9"/>
      <c r="LIU14" s="9"/>
      <c r="LIV14" s="9"/>
      <c r="LIW14" s="9"/>
      <c r="LIX14" s="9"/>
      <c r="LIY14" s="9"/>
      <c r="LIZ14" s="9"/>
      <c r="LJA14" s="9"/>
      <c r="LJB14" s="9"/>
      <c r="LJC14" s="9"/>
      <c r="LJD14" s="9"/>
      <c r="LJE14" s="9"/>
      <c r="LJF14" s="9"/>
      <c r="LJG14" s="9"/>
      <c r="LJH14" s="9"/>
      <c r="LJI14" s="9"/>
      <c r="LJJ14" s="9"/>
      <c r="LJK14" s="9"/>
      <c r="LJL14" s="9"/>
      <c r="LJM14" s="9"/>
      <c r="LJN14" s="9"/>
      <c r="LJO14" s="9"/>
      <c r="LJP14" s="9"/>
      <c r="LJQ14" s="9"/>
      <c r="LJR14" s="9"/>
      <c r="LJS14" s="9"/>
      <c r="LJT14" s="9"/>
      <c r="LJU14" s="9"/>
      <c r="LJV14" s="9"/>
      <c r="LJW14" s="9"/>
      <c r="LJX14" s="9"/>
      <c r="LJY14" s="9"/>
      <c r="LJZ14" s="9"/>
      <c r="LKA14" s="9"/>
      <c r="LKB14" s="9"/>
      <c r="LKC14" s="9"/>
      <c r="LKD14" s="9"/>
      <c r="LKE14" s="9"/>
      <c r="LKF14" s="9"/>
      <c r="LKG14" s="9"/>
      <c r="LKH14" s="9"/>
      <c r="LKI14" s="9"/>
      <c r="LKJ14" s="9"/>
      <c r="LKK14" s="9"/>
      <c r="LKL14" s="9"/>
      <c r="LKM14" s="9"/>
      <c r="LKN14" s="9"/>
      <c r="LKO14" s="9"/>
      <c r="LKP14" s="9"/>
      <c r="LKQ14" s="9"/>
      <c r="LKR14" s="9"/>
      <c r="LKS14" s="9"/>
      <c r="LKT14" s="9"/>
      <c r="LKU14" s="9"/>
      <c r="LKV14" s="9"/>
      <c r="LKW14" s="9"/>
      <c r="LKX14" s="9"/>
      <c r="LKY14" s="9"/>
      <c r="LKZ14" s="9"/>
      <c r="LLA14" s="9"/>
      <c r="LLB14" s="9"/>
      <c r="LLC14" s="9"/>
      <c r="LLD14" s="9"/>
      <c r="LLE14" s="9"/>
      <c r="LLF14" s="9"/>
      <c r="LLG14" s="9"/>
      <c r="LLH14" s="9"/>
      <c r="LLI14" s="9"/>
      <c r="LLJ14" s="9"/>
      <c r="LLK14" s="9"/>
      <c r="LLL14" s="9"/>
      <c r="LLM14" s="9"/>
      <c r="LLN14" s="9"/>
      <c r="LLO14" s="9"/>
      <c r="LLP14" s="9"/>
      <c r="LLQ14" s="9"/>
      <c r="LLR14" s="9"/>
      <c r="LLS14" s="9"/>
      <c r="LLT14" s="9"/>
      <c r="LLU14" s="9"/>
      <c r="LLV14" s="9"/>
      <c r="LLW14" s="9"/>
      <c r="LLX14" s="9"/>
      <c r="LLY14" s="9"/>
      <c r="LLZ14" s="9"/>
      <c r="LMA14" s="9"/>
      <c r="LMB14" s="9"/>
      <c r="LMC14" s="9"/>
      <c r="LMD14" s="9"/>
      <c r="LME14" s="9"/>
      <c r="LMF14" s="9"/>
      <c r="LMG14" s="9"/>
      <c r="LMH14" s="9"/>
      <c r="LMI14" s="9"/>
      <c r="LMJ14" s="9"/>
      <c r="LMK14" s="9"/>
      <c r="LML14" s="9"/>
      <c r="LMM14" s="9"/>
      <c r="LMN14" s="9"/>
      <c r="LMO14" s="9"/>
      <c r="LMP14" s="9"/>
      <c r="LMQ14" s="9"/>
      <c r="LMR14" s="9"/>
      <c r="LMS14" s="9"/>
      <c r="LMT14" s="9"/>
      <c r="LMU14" s="9"/>
      <c r="LMV14" s="9"/>
      <c r="LMW14" s="9"/>
      <c r="LMX14" s="9"/>
      <c r="LMY14" s="9"/>
      <c r="LMZ14" s="9"/>
      <c r="LNA14" s="9"/>
      <c r="LNB14" s="9"/>
      <c r="LNC14" s="9"/>
      <c r="LND14" s="9"/>
      <c r="LNE14" s="9"/>
      <c r="LNF14" s="9"/>
      <c r="LNG14" s="9"/>
      <c r="LNH14" s="9"/>
      <c r="LNI14" s="9"/>
      <c r="LNJ14" s="9"/>
      <c r="LNK14" s="9"/>
      <c r="LNL14" s="9"/>
      <c r="LNM14" s="9"/>
      <c r="LNN14" s="9"/>
      <c r="LNO14" s="9"/>
      <c r="LNP14" s="9"/>
      <c r="LNQ14" s="9"/>
      <c r="LNR14" s="9"/>
      <c r="LNS14" s="9"/>
      <c r="LNT14" s="9"/>
      <c r="LNU14" s="9"/>
      <c r="LNV14" s="9"/>
      <c r="LNW14" s="9"/>
      <c r="LNX14" s="9"/>
      <c r="LNY14" s="9"/>
      <c r="LNZ14" s="9"/>
      <c r="LOA14" s="9"/>
      <c r="LOB14" s="9"/>
      <c r="LOC14" s="9"/>
      <c r="LOD14" s="9"/>
      <c r="LOE14" s="9"/>
      <c r="LOF14" s="9"/>
      <c r="LOG14" s="9"/>
      <c r="LOH14" s="9"/>
      <c r="LOI14" s="9"/>
      <c r="LOJ14" s="9"/>
      <c r="LOK14" s="9"/>
      <c r="LOL14" s="9"/>
      <c r="LOM14" s="9"/>
      <c r="LON14" s="9"/>
      <c r="LOO14" s="9"/>
      <c r="LOP14" s="9"/>
      <c r="LOQ14" s="9"/>
      <c r="LOR14" s="9"/>
      <c r="LOS14" s="9"/>
      <c r="LOT14" s="9"/>
      <c r="LOU14" s="9"/>
      <c r="LOV14" s="9"/>
      <c r="LOW14" s="9"/>
      <c r="LOX14" s="9"/>
      <c r="LOY14" s="9"/>
      <c r="LOZ14" s="9"/>
      <c r="LPA14" s="9"/>
      <c r="LPB14" s="9"/>
      <c r="LPC14" s="9"/>
      <c r="LPD14" s="9"/>
      <c r="LPE14" s="9"/>
      <c r="LPF14" s="9"/>
      <c r="LPG14" s="9"/>
      <c r="LPH14" s="9"/>
      <c r="LPI14" s="9"/>
      <c r="LPJ14" s="9"/>
      <c r="LPK14" s="9"/>
      <c r="LPL14" s="9"/>
      <c r="LPM14" s="9"/>
      <c r="LPN14" s="9"/>
      <c r="LPO14" s="9"/>
      <c r="LPP14" s="9"/>
      <c r="LPQ14" s="9"/>
      <c r="LPR14" s="9"/>
      <c r="LPS14" s="9"/>
      <c r="LPT14" s="9"/>
      <c r="LPU14" s="9"/>
      <c r="LPV14" s="9"/>
      <c r="LPW14" s="9"/>
      <c r="LPX14" s="9"/>
      <c r="LPY14" s="9"/>
      <c r="LPZ14" s="9"/>
      <c r="LQA14" s="9"/>
      <c r="LQB14" s="9"/>
      <c r="LQC14" s="9"/>
      <c r="LQD14" s="9"/>
      <c r="LQE14" s="9"/>
      <c r="LQF14" s="9"/>
      <c r="LQG14" s="9"/>
      <c r="LQH14" s="9"/>
      <c r="LQI14" s="9"/>
      <c r="LQJ14" s="9"/>
      <c r="LQK14" s="9"/>
      <c r="LQL14" s="9"/>
      <c r="LQM14" s="9"/>
      <c r="LQN14" s="9"/>
      <c r="LQO14" s="9"/>
      <c r="LQP14" s="9"/>
      <c r="LQQ14" s="9"/>
      <c r="LQR14" s="9"/>
      <c r="LQS14" s="9"/>
      <c r="LQT14" s="9"/>
      <c r="LQU14" s="9"/>
      <c r="LQV14" s="9"/>
      <c r="LQW14" s="9"/>
      <c r="LQX14" s="9"/>
      <c r="LQY14" s="9"/>
      <c r="LQZ14" s="9"/>
      <c r="LRA14" s="9"/>
      <c r="LRB14" s="9"/>
      <c r="LRC14" s="9"/>
      <c r="LRD14" s="9"/>
      <c r="LRE14" s="9"/>
      <c r="LRF14" s="9"/>
      <c r="LRG14" s="9"/>
      <c r="LRH14" s="9"/>
      <c r="LRI14" s="9"/>
      <c r="LRJ14" s="9"/>
      <c r="LRK14" s="9"/>
      <c r="LRL14" s="9"/>
      <c r="LRM14" s="9"/>
      <c r="LRN14" s="9"/>
      <c r="LRO14" s="9"/>
      <c r="LRP14" s="9"/>
      <c r="LRQ14" s="9"/>
      <c r="LRR14" s="9"/>
      <c r="LRS14" s="9"/>
      <c r="LRT14" s="9"/>
      <c r="LRU14" s="9"/>
      <c r="LRV14" s="9"/>
      <c r="LRW14" s="9"/>
      <c r="LRX14" s="9"/>
      <c r="LRY14" s="9"/>
      <c r="LRZ14" s="9"/>
      <c r="LSA14" s="9"/>
      <c r="LSB14" s="9"/>
      <c r="LSC14" s="9"/>
      <c r="LSD14" s="9"/>
      <c r="LSE14" s="9"/>
      <c r="LSF14" s="9"/>
      <c r="LSG14" s="9"/>
      <c r="LSH14" s="9"/>
      <c r="LSI14" s="9"/>
      <c r="LSJ14" s="9"/>
      <c r="LSK14" s="9"/>
      <c r="LSL14" s="9"/>
      <c r="LSM14" s="9"/>
      <c r="LSN14" s="9"/>
      <c r="LSO14" s="9"/>
      <c r="LSP14" s="9"/>
      <c r="LSQ14" s="9"/>
      <c r="LSR14" s="9"/>
      <c r="LSS14" s="9"/>
      <c r="LST14" s="9"/>
      <c r="LSU14" s="9"/>
      <c r="LSV14" s="9"/>
      <c r="LSW14" s="9"/>
      <c r="LSX14" s="9"/>
      <c r="LSY14" s="9"/>
      <c r="LSZ14" s="9"/>
      <c r="LTA14" s="9"/>
      <c r="LTB14" s="9"/>
      <c r="LTC14" s="9"/>
      <c r="LTD14" s="9"/>
      <c r="LTE14" s="9"/>
      <c r="LTF14" s="9"/>
      <c r="LTG14" s="9"/>
      <c r="LTH14" s="9"/>
      <c r="LTI14" s="9"/>
      <c r="LTJ14" s="9"/>
      <c r="LTK14" s="9"/>
      <c r="LTL14" s="9"/>
      <c r="LTM14" s="9"/>
      <c r="LTN14" s="9"/>
      <c r="LTO14" s="9"/>
      <c r="LTP14" s="9"/>
      <c r="LTQ14" s="9"/>
      <c r="LTR14" s="9"/>
      <c r="LTS14" s="9"/>
      <c r="LTT14" s="9"/>
      <c r="LTU14" s="9"/>
      <c r="LTV14" s="9"/>
      <c r="LTW14" s="9"/>
      <c r="LTX14" s="9"/>
      <c r="LTY14" s="9"/>
      <c r="LTZ14" s="9"/>
      <c r="LUA14" s="9"/>
      <c r="LUB14" s="9"/>
      <c r="LUC14" s="9"/>
      <c r="LUD14" s="9"/>
      <c r="LUE14" s="9"/>
      <c r="LUF14" s="9"/>
      <c r="LUG14" s="9"/>
      <c r="LUH14" s="9"/>
      <c r="LUI14" s="9"/>
      <c r="LUJ14" s="9"/>
      <c r="LUK14" s="9"/>
      <c r="LUL14" s="9"/>
      <c r="LUM14" s="9"/>
      <c r="LUN14" s="9"/>
      <c r="LUO14" s="9"/>
      <c r="LUP14" s="9"/>
      <c r="LUQ14" s="9"/>
      <c r="LUR14" s="9"/>
      <c r="LUS14" s="9"/>
      <c r="LUT14" s="9"/>
      <c r="LUU14" s="9"/>
      <c r="LUV14" s="9"/>
      <c r="LUW14" s="9"/>
      <c r="LUX14" s="9"/>
      <c r="LUY14" s="9"/>
      <c r="LUZ14" s="9"/>
      <c r="LVA14" s="9"/>
      <c r="LVB14" s="9"/>
      <c r="LVC14" s="9"/>
      <c r="LVD14" s="9"/>
      <c r="LVE14" s="9"/>
      <c r="LVF14" s="9"/>
      <c r="LVG14" s="9"/>
      <c r="LVH14" s="9"/>
      <c r="LVI14" s="9"/>
      <c r="LVJ14" s="9"/>
      <c r="LVK14" s="9"/>
      <c r="LVL14" s="9"/>
      <c r="LVM14" s="9"/>
      <c r="LVN14" s="9"/>
      <c r="LVO14" s="9"/>
      <c r="LVP14" s="9"/>
      <c r="LVQ14" s="9"/>
      <c r="LVR14" s="9"/>
      <c r="LVS14" s="9"/>
      <c r="LVT14" s="9"/>
      <c r="LVU14" s="9"/>
      <c r="LVV14" s="9"/>
      <c r="LVW14" s="9"/>
      <c r="LVX14" s="9"/>
      <c r="LVY14" s="9"/>
      <c r="LVZ14" s="9"/>
      <c r="LWA14" s="9"/>
      <c r="LWB14" s="9"/>
      <c r="LWC14" s="9"/>
      <c r="LWD14" s="9"/>
      <c r="LWE14" s="9"/>
      <c r="LWF14" s="9"/>
      <c r="LWG14" s="9"/>
      <c r="LWH14" s="9"/>
      <c r="LWI14" s="9"/>
      <c r="LWJ14" s="9"/>
      <c r="LWK14" s="9"/>
      <c r="LWL14" s="9"/>
      <c r="LWM14" s="9"/>
      <c r="LWN14" s="9"/>
      <c r="LWO14" s="9"/>
      <c r="LWP14" s="9"/>
      <c r="LWQ14" s="9"/>
      <c r="LWR14" s="9"/>
      <c r="LWS14" s="9"/>
      <c r="LWT14" s="9"/>
      <c r="LWU14" s="9"/>
      <c r="LWV14" s="9"/>
      <c r="LWW14" s="9"/>
      <c r="LWX14" s="9"/>
      <c r="LWY14" s="9"/>
      <c r="LWZ14" s="9"/>
      <c r="LXA14" s="9"/>
      <c r="LXB14" s="9"/>
      <c r="LXC14" s="9"/>
      <c r="LXD14" s="9"/>
      <c r="LXE14" s="9"/>
      <c r="LXF14" s="9"/>
      <c r="LXG14" s="9"/>
      <c r="LXH14" s="9"/>
      <c r="LXI14" s="9"/>
      <c r="LXJ14" s="9"/>
      <c r="LXK14" s="9"/>
      <c r="LXL14" s="9"/>
      <c r="LXM14" s="9"/>
      <c r="LXN14" s="9"/>
      <c r="LXO14" s="9"/>
      <c r="LXP14" s="9"/>
      <c r="LXQ14" s="9"/>
      <c r="LXR14" s="9"/>
      <c r="LXS14" s="9"/>
      <c r="LXT14" s="9"/>
      <c r="LXU14" s="9"/>
      <c r="LXV14" s="9"/>
      <c r="LXW14" s="9"/>
      <c r="LXX14" s="9"/>
      <c r="LXY14" s="9"/>
      <c r="LXZ14" s="9"/>
      <c r="LYA14" s="9"/>
      <c r="LYB14" s="9"/>
      <c r="LYC14" s="9"/>
      <c r="LYD14" s="9"/>
      <c r="LYE14" s="9"/>
      <c r="LYF14" s="9"/>
      <c r="LYG14" s="9"/>
      <c r="LYH14" s="9"/>
      <c r="LYI14" s="9"/>
      <c r="LYJ14" s="9"/>
      <c r="LYK14" s="9"/>
      <c r="LYL14" s="9"/>
      <c r="LYM14" s="9"/>
      <c r="LYN14" s="9"/>
      <c r="LYO14" s="9"/>
      <c r="LYP14" s="9"/>
      <c r="LYQ14" s="9"/>
      <c r="LYR14" s="9"/>
      <c r="LYS14" s="9"/>
      <c r="LYT14" s="9"/>
      <c r="LYU14" s="9"/>
      <c r="LYV14" s="9"/>
      <c r="LYW14" s="9"/>
      <c r="LYX14" s="9"/>
      <c r="LYY14" s="9"/>
      <c r="LYZ14" s="9"/>
      <c r="LZA14" s="9"/>
      <c r="LZB14" s="9"/>
      <c r="LZC14" s="9"/>
      <c r="LZD14" s="9"/>
      <c r="LZE14" s="9"/>
      <c r="LZF14" s="9"/>
      <c r="LZG14" s="9"/>
      <c r="LZH14" s="9"/>
      <c r="LZI14" s="9"/>
      <c r="LZJ14" s="9"/>
      <c r="LZK14" s="9"/>
      <c r="LZL14" s="9"/>
      <c r="LZM14" s="9"/>
      <c r="LZN14" s="9"/>
      <c r="LZO14" s="9"/>
      <c r="LZP14" s="9"/>
      <c r="LZQ14" s="9"/>
      <c r="LZR14" s="9"/>
      <c r="LZS14" s="9"/>
      <c r="LZT14" s="9"/>
      <c r="LZU14" s="9"/>
      <c r="LZV14" s="9"/>
      <c r="LZW14" s="9"/>
      <c r="LZX14" s="9"/>
      <c r="LZY14" s="9"/>
      <c r="LZZ14" s="9"/>
      <c r="MAA14" s="9"/>
      <c r="MAB14" s="9"/>
      <c r="MAC14" s="9"/>
      <c r="MAD14" s="9"/>
      <c r="MAE14" s="9"/>
      <c r="MAF14" s="9"/>
      <c r="MAG14" s="9"/>
      <c r="MAH14" s="9"/>
      <c r="MAI14" s="9"/>
      <c r="MAJ14" s="9"/>
      <c r="MAK14" s="9"/>
      <c r="MAL14" s="9"/>
      <c r="MAM14" s="9"/>
      <c r="MAN14" s="9"/>
      <c r="MAO14" s="9"/>
      <c r="MAP14" s="9"/>
      <c r="MAQ14" s="9"/>
      <c r="MAR14" s="9"/>
      <c r="MAS14" s="9"/>
      <c r="MAT14" s="9"/>
      <c r="MAU14" s="9"/>
      <c r="MAV14" s="9"/>
      <c r="MAW14" s="9"/>
      <c r="MAX14" s="9"/>
      <c r="MAY14" s="9"/>
      <c r="MAZ14" s="9"/>
      <c r="MBA14" s="9"/>
      <c r="MBB14" s="9"/>
      <c r="MBC14" s="9"/>
      <c r="MBD14" s="9"/>
      <c r="MBE14" s="9"/>
      <c r="MBF14" s="9"/>
      <c r="MBG14" s="9"/>
      <c r="MBH14" s="9"/>
      <c r="MBI14" s="9"/>
      <c r="MBJ14" s="9"/>
      <c r="MBK14" s="9"/>
      <c r="MBL14" s="9"/>
      <c r="MBM14" s="9"/>
      <c r="MBN14" s="9"/>
      <c r="MBO14" s="9"/>
      <c r="MBP14" s="9"/>
      <c r="MBQ14" s="9"/>
      <c r="MBR14" s="9"/>
      <c r="MBS14" s="9"/>
      <c r="MBT14" s="9"/>
      <c r="MBU14" s="9"/>
      <c r="MBV14" s="9"/>
      <c r="MBW14" s="9"/>
      <c r="MBX14" s="9"/>
      <c r="MBY14" s="9"/>
      <c r="MBZ14" s="9"/>
      <c r="MCA14" s="9"/>
      <c r="MCB14" s="9"/>
      <c r="MCC14" s="9"/>
      <c r="MCD14" s="9"/>
      <c r="MCE14" s="9"/>
      <c r="MCF14" s="9"/>
      <c r="MCG14" s="9"/>
      <c r="MCH14" s="9"/>
      <c r="MCI14" s="9"/>
      <c r="MCJ14" s="9"/>
      <c r="MCK14" s="9"/>
      <c r="MCL14" s="9"/>
      <c r="MCM14" s="9"/>
      <c r="MCN14" s="9"/>
      <c r="MCO14" s="9"/>
      <c r="MCP14" s="9"/>
      <c r="MCQ14" s="9"/>
      <c r="MCR14" s="9"/>
      <c r="MCS14" s="9"/>
      <c r="MCT14" s="9"/>
      <c r="MCU14" s="9"/>
      <c r="MCV14" s="9"/>
      <c r="MCW14" s="9"/>
      <c r="MCX14" s="9"/>
      <c r="MCY14" s="9"/>
      <c r="MCZ14" s="9"/>
      <c r="MDA14" s="9"/>
      <c r="MDB14" s="9"/>
      <c r="MDC14" s="9"/>
      <c r="MDD14" s="9"/>
      <c r="MDE14" s="9"/>
      <c r="MDF14" s="9"/>
      <c r="MDG14" s="9"/>
      <c r="MDH14" s="9"/>
      <c r="MDI14" s="9"/>
      <c r="MDJ14" s="9"/>
      <c r="MDK14" s="9"/>
      <c r="MDL14" s="9"/>
      <c r="MDM14" s="9"/>
      <c r="MDN14" s="9"/>
      <c r="MDO14" s="9"/>
      <c r="MDP14" s="9"/>
      <c r="MDQ14" s="9"/>
      <c r="MDR14" s="9"/>
      <c r="MDS14" s="9"/>
      <c r="MDT14" s="9"/>
      <c r="MDU14" s="9"/>
      <c r="MDV14" s="9"/>
      <c r="MDW14" s="9"/>
      <c r="MDX14" s="9"/>
      <c r="MDY14" s="9"/>
      <c r="MDZ14" s="9"/>
      <c r="MEA14" s="9"/>
      <c r="MEB14" s="9"/>
      <c r="MEC14" s="9"/>
      <c r="MED14" s="9"/>
      <c r="MEE14" s="9"/>
      <c r="MEF14" s="9"/>
      <c r="MEG14" s="9"/>
      <c r="MEH14" s="9"/>
      <c r="MEI14" s="9"/>
      <c r="MEJ14" s="9"/>
      <c r="MEK14" s="9"/>
      <c r="MEL14" s="9"/>
      <c r="MEM14" s="9"/>
      <c r="MEN14" s="9"/>
      <c r="MEO14" s="9"/>
      <c r="MEP14" s="9"/>
      <c r="MEQ14" s="9"/>
      <c r="MER14" s="9"/>
      <c r="MES14" s="9"/>
      <c r="MET14" s="9"/>
      <c r="MEU14" s="9"/>
      <c r="MEV14" s="9"/>
      <c r="MEW14" s="9"/>
      <c r="MEX14" s="9"/>
      <c r="MEY14" s="9"/>
      <c r="MEZ14" s="9"/>
      <c r="MFA14" s="9"/>
      <c r="MFB14" s="9"/>
      <c r="MFC14" s="9"/>
      <c r="MFD14" s="9"/>
      <c r="MFE14" s="9"/>
      <c r="MFF14" s="9"/>
      <c r="MFG14" s="9"/>
      <c r="MFH14" s="9"/>
      <c r="MFI14" s="9"/>
      <c r="MFJ14" s="9"/>
      <c r="MFK14" s="9"/>
      <c r="MFL14" s="9"/>
      <c r="MFM14" s="9"/>
      <c r="MFN14" s="9"/>
      <c r="MFO14" s="9"/>
      <c r="MFP14" s="9"/>
      <c r="MFQ14" s="9"/>
      <c r="MFR14" s="9"/>
      <c r="MFS14" s="9"/>
      <c r="MFT14" s="9"/>
      <c r="MFU14" s="9"/>
      <c r="MFV14" s="9"/>
      <c r="MFW14" s="9"/>
      <c r="MFX14" s="9"/>
      <c r="MFY14" s="9"/>
      <c r="MFZ14" s="9"/>
      <c r="MGA14" s="9"/>
      <c r="MGB14" s="9"/>
      <c r="MGC14" s="9"/>
      <c r="MGD14" s="9"/>
      <c r="MGE14" s="9"/>
      <c r="MGF14" s="9"/>
      <c r="MGG14" s="9"/>
      <c r="MGH14" s="9"/>
      <c r="MGI14" s="9"/>
      <c r="MGJ14" s="9"/>
      <c r="MGK14" s="9"/>
      <c r="MGL14" s="9"/>
      <c r="MGM14" s="9"/>
      <c r="MGN14" s="9"/>
      <c r="MGO14" s="9"/>
      <c r="MGP14" s="9"/>
      <c r="MGQ14" s="9"/>
      <c r="MGR14" s="9"/>
      <c r="MGS14" s="9"/>
      <c r="MGT14" s="9"/>
      <c r="MGU14" s="9"/>
      <c r="MGV14" s="9"/>
      <c r="MGW14" s="9"/>
      <c r="MGX14" s="9"/>
      <c r="MGY14" s="9"/>
      <c r="MGZ14" s="9"/>
      <c r="MHA14" s="9"/>
      <c r="MHB14" s="9"/>
      <c r="MHC14" s="9"/>
      <c r="MHD14" s="9"/>
      <c r="MHE14" s="9"/>
      <c r="MHF14" s="9"/>
      <c r="MHG14" s="9"/>
      <c r="MHH14" s="9"/>
      <c r="MHI14" s="9"/>
      <c r="MHJ14" s="9"/>
      <c r="MHK14" s="9"/>
      <c r="MHL14" s="9"/>
      <c r="MHM14" s="9"/>
      <c r="MHN14" s="9"/>
      <c r="MHO14" s="9"/>
      <c r="MHP14" s="9"/>
      <c r="MHQ14" s="9"/>
      <c r="MHR14" s="9"/>
      <c r="MHS14" s="9"/>
      <c r="MHT14" s="9"/>
      <c r="MHU14" s="9"/>
      <c r="MHV14" s="9"/>
      <c r="MHW14" s="9"/>
      <c r="MHX14" s="9"/>
      <c r="MHY14" s="9"/>
      <c r="MHZ14" s="9"/>
      <c r="MIA14" s="9"/>
      <c r="MIB14" s="9"/>
      <c r="MIC14" s="9"/>
      <c r="MID14" s="9"/>
      <c r="MIE14" s="9"/>
      <c r="MIF14" s="9"/>
      <c r="MIG14" s="9"/>
      <c r="MIH14" s="9"/>
      <c r="MII14" s="9"/>
      <c r="MIJ14" s="9"/>
      <c r="MIK14" s="9"/>
      <c r="MIL14" s="9"/>
      <c r="MIM14" s="9"/>
      <c r="MIN14" s="9"/>
      <c r="MIO14" s="9"/>
      <c r="MIP14" s="9"/>
      <c r="MIQ14" s="9"/>
      <c r="MIR14" s="9"/>
      <c r="MIS14" s="9"/>
      <c r="MIT14" s="9"/>
      <c r="MIU14" s="9"/>
      <c r="MIV14" s="9"/>
      <c r="MIW14" s="9"/>
      <c r="MIX14" s="9"/>
      <c r="MIY14" s="9"/>
      <c r="MIZ14" s="9"/>
      <c r="MJA14" s="9"/>
      <c r="MJB14" s="9"/>
      <c r="MJC14" s="9"/>
      <c r="MJD14" s="9"/>
      <c r="MJE14" s="9"/>
      <c r="MJF14" s="9"/>
      <c r="MJG14" s="9"/>
      <c r="MJH14" s="9"/>
      <c r="MJI14" s="9"/>
      <c r="MJJ14" s="9"/>
      <c r="MJK14" s="9"/>
      <c r="MJL14" s="9"/>
      <c r="MJM14" s="9"/>
      <c r="MJN14" s="9"/>
      <c r="MJO14" s="9"/>
      <c r="MJP14" s="9"/>
      <c r="MJQ14" s="9"/>
      <c r="MJR14" s="9"/>
      <c r="MJS14" s="9"/>
      <c r="MJT14" s="9"/>
      <c r="MJU14" s="9"/>
      <c r="MJV14" s="9"/>
      <c r="MJW14" s="9"/>
      <c r="MJX14" s="9"/>
      <c r="MJY14" s="9"/>
      <c r="MJZ14" s="9"/>
      <c r="MKA14" s="9"/>
      <c r="MKB14" s="9"/>
      <c r="MKC14" s="9"/>
      <c r="MKD14" s="9"/>
      <c r="MKE14" s="9"/>
      <c r="MKF14" s="9"/>
      <c r="MKG14" s="9"/>
      <c r="MKH14" s="9"/>
      <c r="MKI14" s="9"/>
      <c r="MKJ14" s="9"/>
      <c r="MKK14" s="9"/>
      <c r="MKL14" s="9"/>
      <c r="MKM14" s="9"/>
      <c r="MKN14" s="9"/>
      <c r="MKO14" s="9"/>
      <c r="MKP14" s="9"/>
      <c r="MKQ14" s="9"/>
      <c r="MKR14" s="9"/>
      <c r="MKS14" s="9"/>
      <c r="MKT14" s="9"/>
      <c r="MKU14" s="9"/>
      <c r="MKV14" s="9"/>
      <c r="MKW14" s="9"/>
      <c r="MKX14" s="9"/>
      <c r="MKY14" s="9"/>
      <c r="MKZ14" s="9"/>
      <c r="MLA14" s="9"/>
      <c r="MLB14" s="9"/>
      <c r="MLC14" s="9"/>
      <c r="MLD14" s="9"/>
      <c r="MLE14" s="9"/>
      <c r="MLF14" s="9"/>
      <c r="MLG14" s="9"/>
      <c r="MLH14" s="9"/>
      <c r="MLI14" s="9"/>
      <c r="MLJ14" s="9"/>
      <c r="MLK14" s="9"/>
      <c r="MLL14" s="9"/>
      <c r="MLM14" s="9"/>
      <c r="MLN14" s="9"/>
      <c r="MLO14" s="9"/>
      <c r="MLP14" s="9"/>
      <c r="MLQ14" s="9"/>
      <c r="MLR14" s="9"/>
      <c r="MLS14" s="9"/>
      <c r="MLT14" s="9"/>
      <c r="MLU14" s="9"/>
      <c r="MLV14" s="9"/>
      <c r="MLW14" s="9"/>
      <c r="MLX14" s="9"/>
      <c r="MLY14" s="9"/>
      <c r="MLZ14" s="9"/>
      <c r="MMA14" s="9"/>
      <c r="MMB14" s="9"/>
      <c r="MMC14" s="9"/>
      <c r="MMD14" s="9"/>
      <c r="MME14" s="9"/>
      <c r="MMF14" s="9"/>
      <c r="MMG14" s="9"/>
      <c r="MMH14" s="9"/>
      <c r="MMI14" s="9"/>
      <c r="MMJ14" s="9"/>
      <c r="MMK14" s="9"/>
      <c r="MML14" s="9"/>
      <c r="MMM14" s="9"/>
      <c r="MMN14" s="9"/>
      <c r="MMO14" s="9"/>
      <c r="MMP14" s="9"/>
      <c r="MMQ14" s="9"/>
      <c r="MMR14" s="9"/>
      <c r="MMS14" s="9"/>
      <c r="MMT14" s="9"/>
      <c r="MMU14" s="9"/>
      <c r="MMV14" s="9"/>
      <c r="MMW14" s="9"/>
      <c r="MMX14" s="9"/>
      <c r="MMY14" s="9"/>
      <c r="MMZ14" s="9"/>
      <c r="MNA14" s="9"/>
      <c r="MNB14" s="9"/>
      <c r="MNC14" s="9"/>
      <c r="MND14" s="9"/>
      <c r="MNE14" s="9"/>
      <c r="MNF14" s="9"/>
      <c r="MNG14" s="9"/>
      <c r="MNH14" s="9"/>
      <c r="MNI14" s="9"/>
      <c r="MNJ14" s="9"/>
      <c r="MNK14" s="9"/>
      <c r="MNL14" s="9"/>
      <c r="MNM14" s="9"/>
      <c r="MNN14" s="9"/>
      <c r="MNO14" s="9"/>
      <c r="MNP14" s="9"/>
      <c r="MNQ14" s="9"/>
      <c r="MNR14" s="9"/>
      <c r="MNS14" s="9"/>
      <c r="MNT14" s="9"/>
      <c r="MNU14" s="9"/>
      <c r="MNV14" s="9"/>
      <c r="MNW14" s="9"/>
      <c r="MNX14" s="9"/>
      <c r="MNY14" s="9"/>
      <c r="MNZ14" s="9"/>
      <c r="MOA14" s="9"/>
      <c r="MOB14" s="9"/>
      <c r="MOC14" s="9"/>
      <c r="MOD14" s="9"/>
      <c r="MOE14" s="9"/>
      <c r="MOF14" s="9"/>
      <c r="MOG14" s="9"/>
      <c r="MOH14" s="9"/>
      <c r="MOI14" s="9"/>
      <c r="MOJ14" s="9"/>
      <c r="MOK14" s="9"/>
      <c r="MOL14" s="9"/>
      <c r="MOM14" s="9"/>
      <c r="MON14" s="9"/>
      <c r="MOO14" s="9"/>
      <c r="MOP14" s="9"/>
      <c r="MOQ14" s="9"/>
      <c r="MOR14" s="9"/>
      <c r="MOS14" s="9"/>
      <c r="MOT14" s="9"/>
      <c r="MOU14" s="9"/>
      <c r="MOV14" s="9"/>
      <c r="MOW14" s="9"/>
      <c r="MOX14" s="9"/>
      <c r="MOY14" s="9"/>
      <c r="MOZ14" s="9"/>
      <c r="MPA14" s="9"/>
      <c r="MPB14" s="9"/>
      <c r="MPC14" s="9"/>
      <c r="MPD14" s="9"/>
      <c r="MPE14" s="9"/>
      <c r="MPF14" s="9"/>
      <c r="MPG14" s="9"/>
      <c r="MPH14" s="9"/>
      <c r="MPI14" s="9"/>
      <c r="MPJ14" s="9"/>
      <c r="MPK14" s="9"/>
      <c r="MPL14" s="9"/>
      <c r="MPM14" s="9"/>
      <c r="MPN14" s="9"/>
      <c r="MPO14" s="9"/>
      <c r="MPP14" s="9"/>
      <c r="MPQ14" s="9"/>
      <c r="MPR14" s="9"/>
      <c r="MPS14" s="9"/>
      <c r="MPT14" s="9"/>
      <c r="MPU14" s="9"/>
      <c r="MPV14" s="9"/>
      <c r="MPW14" s="9"/>
      <c r="MPX14" s="9"/>
      <c r="MPY14" s="9"/>
      <c r="MPZ14" s="9"/>
      <c r="MQA14" s="9"/>
      <c r="MQB14" s="9"/>
      <c r="MQC14" s="9"/>
      <c r="MQD14" s="9"/>
      <c r="MQE14" s="9"/>
      <c r="MQF14" s="9"/>
      <c r="MQG14" s="9"/>
      <c r="MQH14" s="9"/>
      <c r="MQI14" s="9"/>
      <c r="MQJ14" s="9"/>
      <c r="MQK14" s="9"/>
      <c r="MQL14" s="9"/>
      <c r="MQM14" s="9"/>
      <c r="MQN14" s="9"/>
      <c r="MQO14" s="9"/>
      <c r="MQP14" s="9"/>
      <c r="MQQ14" s="9"/>
      <c r="MQR14" s="9"/>
      <c r="MQS14" s="9"/>
      <c r="MQT14" s="9"/>
      <c r="MQU14" s="9"/>
      <c r="MQV14" s="9"/>
      <c r="MQW14" s="9"/>
      <c r="MQX14" s="9"/>
      <c r="MQY14" s="9"/>
      <c r="MQZ14" s="9"/>
      <c r="MRA14" s="9"/>
      <c r="MRB14" s="9"/>
      <c r="MRC14" s="9"/>
      <c r="MRD14" s="9"/>
      <c r="MRE14" s="9"/>
      <c r="MRF14" s="9"/>
      <c r="MRG14" s="9"/>
      <c r="MRH14" s="9"/>
      <c r="MRI14" s="9"/>
      <c r="MRJ14" s="9"/>
      <c r="MRK14" s="9"/>
      <c r="MRL14" s="9"/>
      <c r="MRM14" s="9"/>
      <c r="MRN14" s="9"/>
      <c r="MRO14" s="9"/>
      <c r="MRP14" s="9"/>
      <c r="MRQ14" s="9"/>
      <c r="MRR14" s="9"/>
      <c r="MRS14" s="9"/>
      <c r="MRT14" s="9"/>
      <c r="MRU14" s="9"/>
      <c r="MRV14" s="9"/>
      <c r="MRW14" s="9"/>
      <c r="MRX14" s="9"/>
      <c r="MRY14" s="9"/>
      <c r="MRZ14" s="9"/>
      <c r="MSA14" s="9"/>
      <c r="MSB14" s="9"/>
      <c r="MSC14" s="9"/>
      <c r="MSD14" s="9"/>
      <c r="MSE14" s="9"/>
      <c r="MSF14" s="9"/>
      <c r="MSG14" s="9"/>
      <c r="MSH14" s="9"/>
      <c r="MSI14" s="9"/>
      <c r="MSJ14" s="9"/>
      <c r="MSK14" s="9"/>
      <c r="MSL14" s="9"/>
      <c r="MSM14" s="9"/>
      <c r="MSN14" s="9"/>
      <c r="MSO14" s="9"/>
      <c r="MSP14" s="9"/>
      <c r="MSQ14" s="9"/>
      <c r="MSR14" s="9"/>
      <c r="MSS14" s="9"/>
      <c r="MST14" s="9"/>
      <c r="MSU14" s="9"/>
      <c r="MSV14" s="9"/>
      <c r="MSW14" s="9"/>
      <c r="MSX14" s="9"/>
      <c r="MSY14" s="9"/>
      <c r="MSZ14" s="9"/>
      <c r="MTA14" s="9"/>
      <c r="MTB14" s="9"/>
      <c r="MTC14" s="9"/>
      <c r="MTD14" s="9"/>
      <c r="MTE14" s="9"/>
      <c r="MTF14" s="9"/>
      <c r="MTG14" s="9"/>
      <c r="MTH14" s="9"/>
      <c r="MTI14" s="9"/>
      <c r="MTJ14" s="9"/>
      <c r="MTK14" s="9"/>
      <c r="MTL14" s="9"/>
      <c r="MTM14" s="9"/>
      <c r="MTN14" s="9"/>
      <c r="MTO14" s="9"/>
      <c r="MTP14" s="9"/>
      <c r="MTQ14" s="9"/>
      <c r="MTR14" s="9"/>
      <c r="MTS14" s="9"/>
      <c r="MTT14" s="9"/>
      <c r="MTU14" s="9"/>
      <c r="MTV14" s="9"/>
      <c r="MTW14" s="9"/>
      <c r="MTX14" s="9"/>
      <c r="MTY14" s="9"/>
      <c r="MTZ14" s="9"/>
      <c r="MUA14" s="9"/>
      <c r="MUB14" s="9"/>
      <c r="MUC14" s="9"/>
      <c r="MUD14" s="9"/>
      <c r="MUE14" s="9"/>
      <c r="MUF14" s="9"/>
      <c r="MUG14" s="9"/>
      <c r="MUH14" s="9"/>
      <c r="MUI14" s="9"/>
      <c r="MUJ14" s="9"/>
      <c r="MUK14" s="9"/>
      <c r="MUL14" s="9"/>
      <c r="MUM14" s="9"/>
      <c r="MUN14" s="9"/>
      <c r="MUO14" s="9"/>
      <c r="MUP14" s="9"/>
      <c r="MUQ14" s="9"/>
      <c r="MUR14" s="9"/>
      <c r="MUS14" s="9"/>
      <c r="MUT14" s="9"/>
      <c r="MUU14" s="9"/>
      <c r="MUV14" s="9"/>
      <c r="MUW14" s="9"/>
      <c r="MUX14" s="9"/>
      <c r="MUY14" s="9"/>
      <c r="MUZ14" s="9"/>
      <c r="MVA14" s="9"/>
      <c r="MVB14" s="9"/>
      <c r="MVC14" s="9"/>
      <c r="MVD14" s="9"/>
      <c r="MVE14" s="9"/>
      <c r="MVF14" s="9"/>
      <c r="MVG14" s="9"/>
      <c r="MVH14" s="9"/>
      <c r="MVI14" s="9"/>
      <c r="MVJ14" s="9"/>
      <c r="MVK14" s="9"/>
      <c r="MVL14" s="9"/>
      <c r="MVM14" s="9"/>
      <c r="MVN14" s="9"/>
      <c r="MVO14" s="9"/>
      <c r="MVP14" s="9"/>
      <c r="MVQ14" s="9"/>
      <c r="MVR14" s="9"/>
      <c r="MVS14" s="9"/>
      <c r="MVT14" s="9"/>
      <c r="MVU14" s="9"/>
      <c r="MVV14" s="9"/>
      <c r="MVW14" s="9"/>
      <c r="MVX14" s="9"/>
      <c r="MVY14" s="9"/>
      <c r="MVZ14" s="9"/>
      <c r="MWA14" s="9"/>
      <c r="MWB14" s="9"/>
      <c r="MWC14" s="9"/>
      <c r="MWD14" s="9"/>
      <c r="MWE14" s="9"/>
      <c r="MWF14" s="9"/>
      <c r="MWG14" s="9"/>
      <c r="MWH14" s="9"/>
      <c r="MWI14" s="9"/>
      <c r="MWJ14" s="9"/>
      <c r="MWK14" s="9"/>
      <c r="MWL14" s="9"/>
      <c r="MWM14" s="9"/>
      <c r="MWN14" s="9"/>
      <c r="MWO14" s="9"/>
      <c r="MWP14" s="9"/>
      <c r="MWQ14" s="9"/>
      <c r="MWR14" s="9"/>
      <c r="MWS14" s="9"/>
      <c r="MWT14" s="9"/>
      <c r="MWU14" s="9"/>
      <c r="MWV14" s="9"/>
      <c r="MWW14" s="9"/>
      <c r="MWX14" s="9"/>
      <c r="MWY14" s="9"/>
      <c r="MWZ14" s="9"/>
      <c r="MXA14" s="9"/>
      <c r="MXB14" s="9"/>
      <c r="MXC14" s="9"/>
      <c r="MXD14" s="9"/>
      <c r="MXE14" s="9"/>
      <c r="MXF14" s="9"/>
      <c r="MXG14" s="9"/>
      <c r="MXH14" s="9"/>
      <c r="MXI14" s="9"/>
      <c r="MXJ14" s="9"/>
      <c r="MXK14" s="9"/>
      <c r="MXL14" s="9"/>
      <c r="MXM14" s="9"/>
      <c r="MXN14" s="9"/>
      <c r="MXO14" s="9"/>
      <c r="MXP14" s="9"/>
      <c r="MXQ14" s="9"/>
      <c r="MXR14" s="9"/>
      <c r="MXS14" s="9"/>
      <c r="MXT14" s="9"/>
      <c r="MXU14" s="9"/>
      <c r="MXV14" s="9"/>
      <c r="MXW14" s="9"/>
      <c r="MXX14" s="9"/>
      <c r="MXY14" s="9"/>
      <c r="MXZ14" s="9"/>
      <c r="MYA14" s="9"/>
      <c r="MYB14" s="9"/>
      <c r="MYC14" s="9"/>
      <c r="MYD14" s="9"/>
      <c r="MYE14" s="9"/>
      <c r="MYF14" s="9"/>
      <c r="MYG14" s="9"/>
      <c r="MYH14" s="9"/>
      <c r="MYI14" s="9"/>
      <c r="MYJ14" s="9"/>
      <c r="MYK14" s="9"/>
      <c r="MYL14" s="9"/>
      <c r="MYM14" s="9"/>
      <c r="MYN14" s="9"/>
      <c r="MYO14" s="9"/>
      <c r="MYP14" s="9"/>
      <c r="MYQ14" s="9"/>
      <c r="MYR14" s="9"/>
      <c r="MYS14" s="9"/>
      <c r="MYT14" s="9"/>
      <c r="MYU14" s="9"/>
      <c r="MYV14" s="9"/>
      <c r="MYW14" s="9"/>
      <c r="MYX14" s="9"/>
      <c r="MYY14" s="9"/>
      <c r="MYZ14" s="9"/>
      <c r="MZA14" s="9"/>
      <c r="MZB14" s="9"/>
      <c r="MZC14" s="9"/>
      <c r="MZD14" s="9"/>
      <c r="MZE14" s="9"/>
      <c r="MZF14" s="9"/>
      <c r="MZG14" s="9"/>
      <c r="MZH14" s="9"/>
      <c r="MZI14" s="9"/>
      <c r="MZJ14" s="9"/>
      <c r="MZK14" s="9"/>
      <c r="MZL14" s="9"/>
      <c r="MZM14" s="9"/>
      <c r="MZN14" s="9"/>
      <c r="MZO14" s="9"/>
      <c r="MZP14" s="9"/>
      <c r="MZQ14" s="9"/>
      <c r="MZR14" s="9"/>
      <c r="MZS14" s="9"/>
      <c r="MZT14" s="9"/>
      <c r="MZU14" s="9"/>
      <c r="MZV14" s="9"/>
      <c r="MZW14" s="9"/>
      <c r="MZX14" s="9"/>
      <c r="MZY14" s="9"/>
      <c r="MZZ14" s="9"/>
      <c r="NAA14" s="9"/>
      <c r="NAB14" s="9"/>
      <c r="NAC14" s="9"/>
      <c r="NAD14" s="9"/>
      <c r="NAE14" s="9"/>
      <c r="NAF14" s="9"/>
      <c r="NAG14" s="9"/>
      <c r="NAH14" s="9"/>
      <c r="NAI14" s="9"/>
      <c r="NAJ14" s="9"/>
      <c r="NAK14" s="9"/>
      <c r="NAL14" s="9"/>
      <c r="NAM14" s="9"/>
      <c r="NAN14" s="9"/>
      <c r="NAO14" s="9"/>
      <c r="NAP14" s="9"/>
      <c r="NAQ14" s="9"/>
      <c r="NAR14" s="9"/>
      <c r="NAS14" s="9"/>
      <c r="NAT14" s="9"/>
      <c r="NAU14" s="9"/>
      <c r="NAV14" s="9"/>
      <c r="NAW14" s="9"/>
      <c r="NAX14" s="9"/>
      <c r="NAY14" s="9"/>
      <c r="NAZ14" s="9"/>
      <c r="NBA14" s="9"/>
      <c r="NBB14" s="9"/>
      <c r="NBC14" s="9"/>
      <c r="NBD14" s="9"/>
      <c r="NBE14" s="9"/>
      <c r="NBF14" s="9"/>
      <c r="NBG14" s="9"/>
      <c r="NBH14" s="9"/>
      <c r="NBI14" s="9"/>
      <c r="NBJ14" s="9"/>
      <c r="NBK14" s="9"/>
      <c r="NBL14" s="9"/>
      <c r="NBM14" s="9"/>
      <c r="NBN14" s="9"/>
      <c r="NBO14" s="9"/>
      <c r="NBP14" s="9"/>
      <c r="NBQ14" s="9"/>
      <c r="NBR14" s="9"/>
      <c r="NBS14" s="9"/>
      <c r="NBT14" s="9"/>
      <c r="NBU14" s="9"/>
      <c r="NBV14" s="9"/>
      <c r="NBW14" s="9"/>
      <c r="NBX14" s="9"/>
      <c r="NBY14" s="9"/>
      <c r="NBZ14" s="9"/>
      <c r="NCA14" s="9"/>
      <c r="NCB14" s="9"/>
      <c r="NCC14" s="9"/>
      <c r="NCD14" s="9"/>
      <c r="NCE14" s="9"/>
      <c r="NCF14" s="9"/>
      <c r="NCG14" s="9"/>
      <c r="NCH14" s="9"/>
      <c r="NCI14" s="9"/>
      <c r="NCJ14" s="9"/>
      <c r="NCK14" s="9"/>
      <c r="NCL14" s="9"/>
      <c r="NCM14" s="9"/>
      <c r="NCN14" s="9"/>
      <c r="NCO14" s="9"/>
      <c r="NCP14" s="9"/>
      <c r="NCQ14" s="9"/>
      <c r="NCR14" s="9"/>
      <c r="NCS14" s="9"/>
      <c r="NCT14" s="9"/>
      <c r="NCU14" s="9"/>
      <c r="NCV14" s="9"/>
      <c r="NCW14" s="9"/>
      <c r="NCX14" s="9"/>
      <c r="NCY14" s="9"/>
      <c r="NCZ14" s="9"/>
      <c r="NDA14" s="9"/>
      <c r="NDB14" s="9"/>
      <c r="NDC14" s="9"/>
      <c r="NDD14" s="9"/>
      <c r="NDE14" s="9"/>
      <c r="NDF14" s="9"/>
      <c r="NDG14" s="9"/>
      <c r="NDH14" s="9"/>
      <c r="NDI14" s="9"/>
      <c r="NDJ14" s="9"/>
      <c r="NDK14" s="9"/>
      <c r="NDL14" s="9"/>
      <c r="NDM14" s="9"/>
      <c r="NDN14" s="9"/>
      <c r="NDO14" s="9"/>
      <c r="NDP14" s="9"/>
      <c r="NDQ14" s="9"/>
      <c r="NDR14" s="9"/>
      <c r="NDS14" s="9"/>
      <c r="NDT14" s="9"/>
      <c r="NDU14" s="9"/>
      <c r="NDV14" s="9"/>
      <c r="NDW14" s="9"/>
      <c r="NDX14" s="9"/>
      <c r="NDY14" s="9"/>
      <c r="NDZ14" s="9"/>
      <c r="NEA14" s="9"/>
      <c r="NEB14" s="9"/>
      <c r="NEC14" s="9"/>
      <c r="NED14" s="9"/>
      <c r="NEE14" s="9"/>
      <c r="NEF14" s="9"/>
      <c r="NEG14" s="9"/>
      <c r="NEH14" s="9"/>
      <c r="NEI14" s="9"/>
      <c r="NEJ14" s="9"/>
      <c r="NEK14" s="9"/>
      <c r="NEL14" s="9"/>
      <c r="NEM14" s="9"/>
      <c r="NEN14" s="9"/>
      <c r="NEO14" s="9"/>
      <c r="NEP14" s="9"/>
      <c r="NEQ14" s="9"/>
      <c r="NER14" s="9"/>
      <c r="NES14" s="9"/>
      <c r="NET14" s="9"/>
      <c r="NEU14" s="9"/>
      <c r="NEV14" s="9"/>
      <c r="NEW14" s="9"/>
      <c r="NEX14" s="9"/>
      <c r="NEY14" s="9"/>
      <c r="NEZ14" s="9"/>
      <c r="NFA14" s="9"/>
      <c r="NFB14" s="9"/>
      <c r="NFC14" s="9"/>
      <c r="NFD14" s="9"/>
      <c r="NFE14" s="9"/>
      <c r="NFF14" s="9"/>
      <c r="NFG14" s="9"/>
      <c r="NFH14" s="9"/>
      <c r="NFI14" s="9"/>
      <c r="NFJ14" s="9"/>
      <c r="NFK14" s="9"/>
      <c r="NFL14" s="9"/>
      <c r="NFM14" s="9"/>
      <c r="NFN14" s="9"/>
      <c r="NFO14" s="9"/>
      <c r="NFP14" s="9"/>
      <c r="NFQ14" s="9"/>
      <c r="NFR14" s="9"/>
      <c r="NFS14" s="9"/>
      <c r="NFT14" s="9"/>
      <c r="NFU14" s="9"/>
      <c r="NFV14" s="9"/>
      <c r="NFW14" s="9"/>
      <c r="NFX14" s="9"/>
      <c r="NFY14" s="9"/>
      <c r="NFZ14" s="9"/>
      <c r="NGA14" s="9"/>
      <c r="NGB14" s="9"/>
      <c r="NGC14" s="9"/>
      <c r="NGD14" s="9"/>
      <c r="NGE14" s="9"/>
      <c r="NGF14" s="9"/>
      <c r="NGG14" s="9"/>
      <c r="NGH14" s="9"/>
      <c r="NGI14" s="9"/>
      <c r="NGJ14" s="9"/>
      <c r="NGK14" s="9"/>
      <c r="NGL14" s="9"/>
      <c r="NGM14" s="9"/>
      <c r="NGN14" s="9"/>
      <c r="NGO14" s="9"/>
      <c r="NGP14" s="9"/>
      <c r="NGQ14" s="9"/>
      <c r="NGR14" s="9"/>
      <c r="NGS14" s="9"/>
      <c r="NGT14" s="9"/>
      <c r="NGU14" s="9"/>
      <c r="NGV14" s="9"/>
      <c r="NGW14" s="9"/>
      <c r="NGX14" s="9"/>
      <c r="NGY14" s="9"/>
      <c r="NGZ14" s="9"/>
      <c r="NHA14" s="9"/>
      <c r="NHB14" s="9"/>
      <c r="NHC14" s="9"/>
      <c r="NHD14" s="9"/>
      <c r="NHE14" s="9"/>
      <c r="NHF14" s="9"/>
      <c r="NHG14" s="9"/>
      <c r="NHH14" s="9"/>
      <c r="NHI14" s="9"/>
      <c r="NHJ14" s="9"/>
      <c r="NHK14" s="9"/>
      <c r="NHL14" s="9"/>
      <c r="NHM14" s="9"/>
      <c r="NHN14" s="9"/>
      <c r="NHO14" s="9"/>
      <c r="NHP14" s="9"/>
      <c r="NHQ14" s="9"/>
      <c r="NHR14" s="9"/>
      <c r="NHS14" s="9"/>
      <c r="NHT14" s="9"/>
      <c r="NHU14" s="9"/>
      <c r="NHV14" s="9"/>
      <c r="NHW14" s="9"/>
      <c r="NHX14" s="9"/>
      <c r="NHY14" s="9"/>
      <c r="NHZ14" s="9"/>
      <c r="NIA14" s="9"/>
      <c r="NIB14" s="9"/>
      <c r="NIC14" s="9"/>
      <c r="NID14" s="9"/>
      <c r="NIE14" s="9"/>
      <c r="NIF14" s="9"/>
      <c r="NIG14" s="9"/>
      <c r="NIH14" s="9"/>
      <c r="NII14" s="9"/>
      <c r="NIJ14" s="9"/>
      <c r="NIK14" s="9"/>
      <c r="NIL14" s="9"/>
      <c r="NIM14" s="9"/>
      <c r="NIN14" s="9"/>
      <c r="NIO14" s="9"/>
      <c r="NIP14" s="9"/>
      <c r="NIQ14" s="9"/>
      <c r="NIR14" s="9"/>
      <c r="NIS14" s="9"/>
      <c r="NIT14" s="9"/>
      <c r="NIU14" s="9"/>
      <c r="NIV14" s="9"/>
      <c r="NIW14" s="9"/>
      <c r="NIX14" s="9"/>
      <c r="NIY14" s="9"/>
      <c r="NIZ14" s="9"/>
      <c r="NJA14" s="9"/>
      <c r="NJB14" s="9"/>
      <c r="NJC14" s="9"/>
      <c r="NJD14" s="9"/>
      <c r="NJE14" s="9"/>
      <c r="NJF14" s="9"/>
      <c r="NJG14" s="9"/>
      <c r="NJH14" s="9"/>
      <c r="NJI14" s="9"/>
      <c r="NJJ14" s="9"/>
      <c r="NJK14" s="9"/>
      <c r="NJL14" s="9"/>
      <c r="NJM14" s="9"/>
      <c r="NJN14" s="9"/>
      <c r="NJO14" s="9"/>
      <c r="NJP14" s="9"/>
      <c r="NJQ14" s="9"/>
      <c r="NJR14" s="9"/>
      <c r="NJS14" s="9"/>
      <c r="NJT14" s="9"/>
      <c r="NJU14" s="9"/>
      <c r="NJV14" s="9"/>
      <c r="NJW14" s="9"/>
      <c r="NJX14" s="9"/>
      <c r="NJY14" s="9"/>
      <c r="NJZ14" s="9"/>
      <c r="NKA14" s="9"/>
      <c r="NKB14" s="9"/>
      <c r="NKC14" s="9"/>
      <c r="NKD14" s="9"/>
      <c r="NKE14" s="9"/>
      <c r="NKF14" s="9"/>
      <c r="NKG14" s="9"/>
      <c r="NKH14" s="9"/>
      <c r="NKI14" s="9"/>
      <c r="NKJ14" s="9"/>
      <c r="NKK14" s="9"/>
      <c r="NKL14" s="9"/>
      <c r="NKM14" s="9"/>
      <c r="NKN14" s="9"/>
      <c r="NKO14" s="9"/>
      <c r="NKP14" s="9"/>
      <c r="NKQ14" s="9"/>
      <c r="NKR14" s="9"/>
      <c r="NKS14" s="9"/>
      <c r="NKT14" s="9"/>
      <c r="NKU14" s="9"/>
      <c r="NKV14" s="9"/>
      <c r="NKW14" s="9"/>
      <c r="NKX14" s="9"/>
      <c r="NKY14" s="9"/>
      <c r="NKZ14" s="9"/>
      <c r="NLA14" s="9"/>
      <c r="NLB14" s="9"/>
      <c r="NLC14" s="9"/>
      <c r="NLD14" s="9"/>
      <c r="NLE14" s="9"/>
      <c r="NLF14" s="9"/>
      <c r="NLG14" s="9"/>
      <c r="NLH14" s="9"/>
      <c r="NLI14" s="9"/>
      <c r="NLJ14" s="9"/>
      <c r="NLK14" s="9"/>
      <c r="NLL14" s="9"/>
      <c r="NLM14" s="9"/>
      <c r="NLN14" s="9"/>
      <c r="NLO14" s="9"/>
      <c r="NLP14" s="9"/>
      <c r="NLQ14" s="9"/>
      <c r="NLR14" s="9"/>
      <c r="NLS14" s="9"/>
      <c r="NLT14" s="9"/>
      <c r="NLU14" s="9"/>
      <c r="NLV14" s="9"/>
      <c r="NLW14" s="9"/>
      <c r="NLX14" s="9"/>
      <c r="NLY14" s="9"/>
      <c r="NLZ14" s="9"/>
      <c r="NMA14" s="9"/>
      <c r="NMB14" s="9"/>
      <c r="NMC14" s="9"/>
      <c r="NMD14" s="9"/>
      <c r="NME14" s="9"/>
      <c r="NMF14" s="9"/>
      <c r="NMG14" s="9"/>
      <c r="NMH14" s="9"/>
      <c r="NMI14" s="9"/>
      <c r="NMJ14" s="9"/>
      <c r="NMK14" s="9"/>
      <c r="NML14" s="9"/>
      <c r="NMM14" s="9"/>
      <c r="NMN14" s="9"/>
      <c r="NMO14" s="9"/>
      <c r="NMP14" s="9"/>
      <c r="NMQ14" s="9"/>
      <c r="NMR14" s="9"/>
      <c r="NMS14" s="9"/>
      <c r="NMT14" s="9"/>
      <c r="NMU14" s="9"/>
      <c r="NMV14" s="9"/>
      <c r="NMW14" s="9"/>
      <c r="NMX14" s="9"/>
      <c r="NMY14" s="9"/>
      <c r="NMZ14" s="9"/>
      <c r="NNA14" s="9"/>
      <c r="NNB14" s="9"/>
      <c r="NNC14" s="9"/>
      <c r="NND14" s="9"/>
      <c r="NNE14" s="9"/>
      <c r="NNF14" s="9"/>
      <c r="NNG14" s="9"/>
      <c r="NNH14" s="9"/>
      <c r="NNI14" s="9"/>
      <c r="NNJ14" s="9"/>
      <c r="NNK14" s="9"/>
      <c r="NNL14" s="9"/>
      <c r="NNM14" s="9"/>
      <c r="NNN14" s="9"/>
      <c r="NNO14" s="9"/>
      <c r="NNP14" s="9"/>
      <c r="NNQ14" s="9"/>
      <c r="NNR14" s="9"/>
      <c r="NNS14" s="9"/>
      <c r="NNT14" s="9"/>
      <c r="NNU14" s="9"/>
      <c r="NNV14" s="9"/>
      <c r="NNW14" s="9"/>
      <c r="NNX14" s="9"/>
      <c r="NNY14" s="9"/>
      <c r="NNZ14" s="9"/>
      <c r="NOA14" s="9"/>
      <c r="NOB14" s="9"/>
      <c r="NOC14" s="9"/>
      <c r="NOD14" s="9"/>
      <c r="NOE14" s="9"/>
      <c r="NOF14" s="9"/>
      <c r="NOG14" s="9"/>
      <c r="NOH14" s="9"/>
      <c r="NOI14" s="9"/>
      <c r="NOJ14" s="9"/>
      <c r="NOK14" s="9"/>
      <c r="NOL14" s="9"/>
      <c r="NOM14" s="9"/>
      <c r="NON14" s="9"/>
      <c r="NOO14" s="9"/>
      <c r="NOP14" s="9"/>
      <c r="NOQ14" s="9"/>
      <c r="NOR14" s="9"/>
      <c r="NOS14" s="9"/>
      <c r="NOT14" s="9"/>
      <c r="NOU14" s="9"/>
      <c r="NOV14" s="9"/>
      <c r="NOW14" s="9"/>
      <c r="NOX14" s="9"/>
      <c r="NOY14" s="9"/>
      <c r="NOZ14" s="9"/>
      <c r="NPA14" s="9"/>
      <c r="NPB14" s="9"/>
      <c r="NPC14" s="9"/>
      <c r="NPD14" s="9"/>
      <c r="NPE14" s="9"/>
      <c r="NPF14" s="9"/>
      <c r="NPG14" s="9"/>
      <c r="NPH14" s="9"/>
      <c r="NPI14" s="9"/>
      <c r="NPJ14" s="9"/>
      <c r="NPK14" s="9"/>
      <c r="NPL14" s="9"/>
      <c r="NPM14" s="9"/>
      <c r="NPN14" s="9"/>
      <c r="NPO14" s="9"/>
      <c r="NPP14" s="9"/>
      <c r="NPQ14" s="9"/>
      <c r="NPR14" s="9"/>
      <c r="NPS14" s="9"/>
      <c r="NPT14" s="9"/>
      <c r="NPU14" s="9"/>
      <c r="NPV14" s="9"/>
      <c r="NPW14" s="9"/>
      <c r="NPX14" s="9"/>
      <c r="NPY14" s="9"/>
      <c r="NPZ14" s="9"/>
      <c r="NQA14" s="9"/>
      <c r="NQB14" s="9"/>
      <c r="NQC14" s="9"/>
      <c r="NQD14" s="9"/>
      <c r="NQE14" s="9"/>
      <c r="NQF14" s="9"/>
      <c r="NQG14" s="9"/>
      <c r="NQH14" s="9"/>
      <c r="NQI14" s="9"/>
      <c r="NQJ14" s="9"/>
      <c r="NQK14" s="9"/>
      <c r="NQL14" s="9"/>
      <c r="NQM14" s="9"/>
      <c r="NQN14" s="9"/>
      <c r="NQO14" s="9"/>
      <c r="NQP14" s="9"/>
      <c r="NQQ14" s="9"/>
      <c r="NQR14" s="9"/>
      <c r="NQS14" s="9"/>
      <c r="NQT14" s="9"/>
      <c r="NQU14" s="9"/>
      <c r="NQV14" s="9"/>
      <c r="NQW14" s="9"/>
      <c r="NQX14" s="9"/>
      <c r="NQY14" s="9"/>
      <c r="NQZ14" s="9"/>
      <c r="NRA14" s="9"/>
      <c r="NRB14" s="9"/>
      <c r="NRC14" s="9"/>
      <c r="NRD14" s="9"/>
      <c r="NRE14" s="9"/>
      <c r="NRF14" s="9"/>
      <c r="NRG14" s="9"/>
      <c r="NRH14" s="9"/>
      <c r="NRI14" s="9"/>
      <c r="NRJ14" s="9"/>
      <c r="NRK14" s="9"/>
      <c r="NRL14" s="9"/>
      <c r="NRM14" s="9"/>
      <c r="NRN14" s="9"/>
      <c r="NRO14" s="9"/>
      <c r="NRP14" s="9"/>
      <c r="NRQ14" s="9"/>
      <c r="NRR14" s="9"/>
      <c r="NRS14" s="9"/>
      <c r="NRT14" s="9"/>
      <c r="NRU14" s="9"/>
      <c r="NRV14" s="9"/>
      <c r="NRW14" s="9"/>
      <c r="NRX14" s="9"/>
      <c r="NRY14" s="9"/>
      <c r="NRZ14" s="9"/>
      <c r="NSA14" s="9"/>
      <c r="NSB14" s="9"/>
      <c r="NSC14" s="9"/>
      <c r="NSD14" s="9"/>
      <c r="NSE14" s="9"/>
      <c r="NSF14" s="9"/>
      <c r="NSG14" s="9"/>
      <c r="NSH14" s="9"/>
      <c r="NSI14" s="9"/>
      <c r="NSJ14" s="9"/>
      <c r="NSK14" s="9"/>
      <c r="NSL14" s="9"/>
      <c r="NSM14" s="9"/>
      <c r="NSN14" s="9"/>
      <c r="NSO14" s="9"/>
      <c r="NSP14" s="9"/>
      <c r="NSQ14" s="9"/>
      <c r="NSR14" s="9"/>
      <c r="NSS14" s="9"/>
      <c r="NST14" s="9"/>
      <c r="NSU14" s="9"/>
      <c r="NSV14" s="9"/>
      <c r="NSW14" s="9"/>
      <c r="NSX14" s="9"/>
      <c r="NSY14" s="9"/>
      <c r="NSZ14" s="9"/>
      <c r="NTA14" s="9"/>
      <c r="NTB14" s="9"/>
      <c r="NTC14" s="9"/>
      <c r="NTD14" s="9"/>
      <c r="NTE14" s="9"/>
      <c r="NTF14" s="9"/>
      <c r="NTG14" s="9"/>
      <c r="NTH14" s="9"/>
      <c r="NTI14" s="9"/>
      <c r="NTJ14" s="9"/>
      <c r="NTK14" s="9"/>
      <c r="NTL14" s="9"/>
      <c r="NTM14" s="9"/>
      <c r="NTN14" s="9"/>
      <c r="NTO14" s="9"/>
      <c r="NTP14" s="9"/>
      <c r="NTQ14" s="9"/>
      <c r="NTR14" s="9"/>
      <c r="NTS14" s="9"/>
      <c r="NTT14" s="9"/>
      <c r="NTU14" s="9"/>
      <c r="NTV14" s="9"/>
      <c r="NTW14" s="9"/>
      <c r="NTX14" s="9"/>
      <c r="NTY14" s="9"/>
      <c r="NTZ14" s="9"/>
      <c r="NUA14" s="9"/>
      <c r="NUB14" s="9"/>
      <c r="NUC14" s="9"/>
      <c r="NUD14" s="9"/>
      <c r="NUE14" s="9"/>
      <c r="NUF14" s="9"/>
      <c r="NUG14" s="9"/>
      <c r="NUH14" s="9"/>
      <c r="NUI14" s="9"/>
      <c r="NUJ14" s="9"/>
      <c r="NUK14" s="9"/>
      <c r="NUL14" s="9"/>
      <c r="NUM14" s="9"/>
      <c r="NUN14" s="9"/>
      <c r="NUO14" s="9"/>
      <c r="NUP14" s="9"/>
      <c r="NUQ14" s="9"/>
      <c r="NUR14" s="9"/>
      <c r="NUS14" s="9"/>
      <c r="NUT14" s="9"/>
      <c r="NUU14" s="9"/>
      <c r="NUV14" s="9"/>
      <c r="NUW14" s="9"/>
      <c r="NUX14" s="9"/>
      <c r="NUY14" s="9"/>
      <c r="NUZ14" s="9"/>
      <c r="NVA14" s="9"/>
      <c r="NVB14" s="9"/>
      <c r="NVC14" s="9"/>
      <c r="NVD14" s="9"/>
      <c r="NVE14" s="9"/>
      <c r="NVF14" s="9"/>
      <c r="NVG14" s="9"/>
      <c r="NVH14" s="9"/>
      <c r="NVI14" s="9"/>
      <c r="NVJ14" s="9"/>
      <c r="NVK14" s="9"/>
      <c r="NVL14" s="9"/>
      <c r="NVM14" s="9"/>
      <c r="NVN14" s="9"/>
      <c r="NVO14" s="9"/>
      <c r="NVP14" s="9"/>
      <c r="NVQ14" s="9"/>
      <c r="NVR14" s="9"/>
      <c r="NVS14" s="9"/>
      <c r="NVT14" s="9"/>
      <c r="NVU14" s="9"/>
      <c r="NVV14" s="9"/>
      <c r="NVW14" s="9"/>
      <c r="NVX14" s="9"/>
      <c r="NVY14" s="9"/>
      <c r="NVZ14" s="9"/>
      <c r="NWA14" s="9"/>
      <c r="NWB14" s="9"/>
      <c r="NWC14" s="9"/>
      <c r="NWD14" s="9"/>
      <c r="NWE14" s="9"/>
      <c r="NWF14" s="9"/>
      <c r="NWG14" s="9"/>
      <c r="NWH14" s="9"/>
      <c r="NWI14" s="9"/>
      <c r="NWJ14" s="9"/>
      <c r="NWK14" s="9"/>
      <c r="NWL14" s="9"/>
      <c r="NWM14" s="9"/>
      <c r="NWN14" s="9"/>
      <c r="NWO14" s="9"/>
      <c r="NWP14" s="9"/>
      <c r="NWQ14" s="9"/>
      <c r="NWR14" s="9"/>
      <c r="NWS14" s="9"/>
      <c r="NWT14" s="9"/>
      <c r="NWU14" s="9"/>
      <c r="NWV14" s="9"/>
      <c r="NWW14" s="9"/>
      <c r="NWX14" s="9"/>
      <c r="NWY14" s="9"/>
      <c r="NWZ14" s="9"/>
      <c r="NXA14" s="9"/>
      <c r="NXB14" s="9"/>
      <c r="NXC14" s="9"/>
      <c r="NXD14" s="9"/>
      <c r="NXE14" s="9"/>
      <c r="NXF14" s="9"/>
      <c r="NXG14" s="9"/>
      <c r="NXH14" s="9"/>
      <c r="NXI14" s="9"/>
      <c r="NXJ14" s="9"/>
      <c r="NXK14" s="9"/>
      <c r="NXL14" s="9"/>
      <c r="NXM14" s="9"/>
      <c r="NXN14" s="9"/>
      <c r="NXO14" s="9"/>
      <c r="NXP14" s="9"/>
      <c r="NXQ14" s="9"/>
      <c r="NXR14" s="9"/>
      <c r="NXS14" s="9"/>
      <c r="NXT14" s="9"/>
      <c r="NXU14" s="9"/>
      <c r="NXV14" s="9"/>
      <c r="NXW14" s="9"/>
      <c r="NXX14" s="9"/>
      <c r="NXY14" s="9"/>
      <c r="NXZ14" s="9"/>
      <c r="NYA14" s="9"/>
      <c r="NYB14" s="9"/>
      <c r="NYC14" s="9"/>
      <c r="NYD14" s="9"/>
      <c r="NYE14" s="9"/>
      <c r="NYF14" s="9"/>
      <c r="NYG14" s="9"/>
      <c r="NYH14" s="9"/>
      <c r="NYI14" s="9"/>
      <c r="NYJ14" s="9"/>
      <c r="NYK14" s="9"/>
      <c r="NYL14" s="9"/>
      <c r="NYM14" s="9"/>
      <c r="NYN14" s="9"/>
      <c r="NYO14" s="9"/>
      <c r="NYP14" s="9"/>
      <c r="NYQ14" s="9"/>
      <c r="NYR14" s="9"/>
      <c r="NYS14" s="9"/>
      <c r="NYT14" s="9"/>
      <c r="NYU14" s="9"/>
      <c r="NYV14" s="9"/>
      <c r="NYW14" s="9"/>
      <c r="NYX14" s="9"/>
      <c r="NYY14" s="9"/>
      <c r="NYZ14" s="9"/>
      <c r="NZA14" s="9"/>
      <c r="NZB14" s="9"/>
      <c r="NZC14" s="9"/>
      <c r="NZD14" s="9"/>
      <c r="NZE14" s="9"/>
      <c r="NZF14" s="9"/>
      <c r="NZG14" s="9"/>
      <c r="NZH14" s="9"/>
      <c r="NZI14" s="9"/>
      <c r="NZJ14" s="9"/>
      <c r="NZK14" s="9"/>
      <c r="NZL14" s="9"/>
      <c r="NZM14" s="9"/>
      <c r="NZN14" s="9"/>
      <c r="NZO14" s="9"/>
      <c r="NZP14" s="9"/>
      <c r="NZQ14" s="9"/>
      <c r="NZR14" s="9"/>
      <c r="NZS14" s="9"/>
      <c r="NZT14" s="9"/>
      <c r="NZU14" s="9"/>
      <c r="NZV14" s="9"/>
      <c r="NZW14" s="9"/>
      <c r="NZX14" s="9"/>
      <c r="NZY14" s="9"/>
      <c r="NZZ14" s="9"/>
      <c r="OAA14" s="9"/>
      <c r="OAB14" s="9"/>
      <c r="OAC14" s="9"/>
      <c r="OAD14" s="9"/>
      <c r="OAE14" s="9"/>
      <c r="OAF14" s="9"/>
      <c r="OAG14" s="9"/>
      <c r="OAH14" s="9"/>
      <c r="OAI14" s="9"/>
      <c r="OAJ14" s="9"/>
      <c r="OAK14" s="9"/>
      <c r="OAL14" s="9"/>
      <c r="OAM14" s="9"/>
      <c r="OAN14" s="9"/>
      <c r="OAO14" s="9"/>
      <c r="OAP14" s="9"/>
      <c r="OAQ14" s="9"/>
      <c r="OAR14" s="9"/>
      <c r="OAS14" s="9"/>
      <c r="OAT14" s="9"/>
      <c r="OAU14" s="9"/>
      <c r="OAV14" s="9"/>
      <c r="OAW14" s="9"/>
      <c r="OAX14" s="9"/>
      <c r="OAY14" s="9"/>
      <c r="OAZ14" s="9"/>
      <c r="OBA14" s="9"/>
      <c r="OBB14" s="9"/>
      <c r="OBC14" s="9"/>
      <c r="OBD14" s="9"/>
      <c r="OBE14" s="9"/>
      <c r="OBF14" s="9"/>
      <c r="OBG14" s="9"/>
      <c r="OBH14" s="9"/>
      <c r="OBI14" s="9"/>
      <c r="OBJ14" s="9"/>
      <c r="OBK14" s="9"/>
      <c r="OBL14" s="9"/>
      <c r="OBM14" s="9"/>
      <c r="OBN14" s="9"/>
      <c r="OBO14" s="9"/>
      <c r="OBP14" s="9"/>
      <c r="OBQ14" s="9"/>
      <c r="OBR14" s="9"/>
      <c r="OBS14" s="9"/>
      <c r="OBT14" s="9"/>
      <c r="OBU14" s="9"/>
      <c r="OBV14" s="9"/>
      <c r="OBW14" s="9"/>
      <c r="OBX14" s="9"/>
      <c r="OBY14" s="9"/>
      <c r="OBZ14" s="9"/>
      <c r="OCA14" s="9"/>
      <c r="OCB14" s="9"/>
      <c r="OCC14" s="9"/>
      <c r="OCD14" s="9"/>
      <c r="OCE14" s="9"/>
      <c r="OCF14" s="9"/>
      <c r="OCG14" s="9"/>
      <c r="OCH14" s="9"/>
      <c r="OCI14" s="9"/>
      <c r="OCJ14" s="9"/>
      <c r="OCK14" s="9"/>
      <c r="OCL14" s="9"/>
      <c r="OCM14" s="9"/>
      <c r="OCN14" s="9"/>
      <c r="OCO14" s="9"/>
      <c r="OCP14" s="9"/>
      <c r="OCQ14" s="9"/>
      <c r="OCR14" s="9"/>
      <c r="OCS14" s="9"/>
      <c r="OCT14" s="9"/>
      <c r="OCU14" s="9"/>
      <c r="OCV14" s="9"/>
      <c r="OCW14" s="9"/>
      <c r="OCX14" s="9"/>
      <c r="OCY14" s="9"/>
      <c r="OCZ14" s="9"/>
      <c r="ODA14" s="9"/>
      <c r="ODB14" s="9"/>
      <c r="ODC14" s="9"/>
      <c r="ODD14" s="9"/>
      <c r="ODE14" s="9"/>
      <c r="ODF14" s="9"/>
      <c r="ODG14" s="9"/>
      <c r="ODH14" s="9"/>
      <c r="ODI14" s="9"/>
      <c r="ODJ14" s="9"/>
      <c r="ODK14" s="9"/>
      <c r="ODL14" s="9"/>
      <c r="ODM14" s="9"/>
      <c r="ODN14" s="9"/>
      <c r="ODO14" s="9"/>
      <c r="ODP14" s="9"/>
      <c r="ODQ14" s="9"/>
      <c r="ODR14" s="9"/>
      <c r="ODS14" s="9"/>
      <c r="ODT14" s="9"/>
      <c r="ODU14" s="9"/>
      <c r="ODV14" s="9"/>
      <c r="ODW14" s="9"/>
      <c r="ODX14" s="9"/>
      <c r="ODY14" s="9"/>
      <c r="ODZ14" s="9"/>
      <c r="OEA14" s="9"/>
      <c r="OEB14" s="9"/>
      <c r="OEC14" s="9"/>
      <c r="OED14" s="9"/>
      <c r="OEE14" s="9"/>
      <c r="OEF14" s="9"/>
      <c r="OEG14" s="9"/>
      <c r="OEH14" s="9"/>
      <c r="OEI14" s="9"/>
      <c r="OEJ14" s="9"/>
      <c r="OEK14" s="9"/>
      <c r="OEL14" s="9"/>
      <c r="OEM14" s="9"/>
      <c r="OEN14" s="9"/>
      <c r="OEO14" s="9"/>
      <c r="OEP14" s="9"/>
      <c r="OEQ14" s="9"/>
      <c r="OER14" s="9"/>
      <c r="OES14" s="9"/>
      <c r="OET14" s="9"/>
      <c r="OEU14" s="9"/>
      <c r="OEV14" s="9"/>
      <c r="OEW14" s="9"/>
      <c r="OEX14" s="9"/>
      <c r="OEY14" s="9"/>
      <c r="OEZ14" s="9"/>
      <c r="OFA14" s="9"/>
      <c r="OFB14" s="9"/>
      <c r="OFC14" s="9"/>
      <c r="OFD14" s="9"/>
      <c r="OFE14" s="9"/>
      <c r="OFF14" s="9"/>
      <c r="OFG14" s="9"/>
      <c r="OFH14" s="9"/>
      <c r="OFI14" s="9"/>
      <c r="OFJ14" s="9"/>
      <c r="OFK14" s="9"/>
      <c r="OFL14" s="9"/>
      <c r="OFM14" s="9"/>
      <c r="OFN14" s="9"/>
      <c r="OFO14" s="9"/>
      <c r="OFP14" s="9"/>
      <c r="OFQ14" s="9"/>
      <c r="OFR14" s="9"/>
      <c r="OFS14" s="9"/>
      <c r="OFT14" s="9"/>
      <c r="OFU14" s="9"/>
      <c r="OFV14" s="9"/>
      <c r="OFW14" s="9"/>
      <c r="OFX14" s="9"/>
      <c r="OFY14" s="9"/>
      <c r="OFZ14" s="9"/>
      <c r="OGA14" s="9"/>
      <c r="OGB14" s="9"/>
      <c r="OGC14" s="9"/>
      <c r="OGD14" s="9"/>
      <c r="OGE14" s="9"/>
      <c r="OGF14" s="9"/>
      <c r="OGG14" s="9"/>
      <c r="OGH14" s="9"/>
      <c r="OGI14" s="9"/>
      <c r="OGJ14" s="9"/>
      <c r="OGK14" s="9"/>
      <c r="OGL14" s="9"/>
      <c r="OGM14" s="9"/>
      <c r="OGN14" s="9"/>
      <c r="OGO14" s="9"/>
      <c r="OGP14" s="9"/>
      <c r="OGQ14" s="9"/>
      <c r="OGR14" s="9"/>
      <c r="OGS14" s="9"/>
      <c r="OGT14" s="9"/>
      <c r="OGU14" s="9"/>
      <c r="OGV14" s="9"/>
      <c r="OGW14" s="9"/>
      <c r="OGX14" s="9"/>
      <c r="OGY14" s="9"/>
      <c r="OGZ14" s="9"/>
      <c r="OHA14" s="9"/>
      <c r="OHB14" s="9"/>
      <c r="OHC14" s="9"/>
      <c r="OHD14" s="9"/>
      <c r="OHE14" s="9"/>
      <c r="OHF14" s="9"/>
      <c r="OHG14" s="9"/>
      <c r="OHH14" s="9"/>
      <c r="OHI14" s="9"/>
      <c r="OHJ14" s="9"/>
      <c r="OHK14" s="9"/>
      <c r="OHL14" s="9"/>
      <c r="OHM14" s="9"/>
      <c r="OHN14" s="9"/>
      <c r="OHO14" s="9"/>
      <c r="OHP14" s="9"/>
      <c r="OHQ14" s="9"/>
      <c r="OHR14" s="9"/>
      <c r="OHS14" s="9"/>
      <c r="OHT14" s="9"/>
      <c r="OHU14" s="9"/>
      <c r="OHV14" s="9"/>
      <c r="OHW14" s="9"/>
      <c r="OHX14" s="9"/>
      <c r="OHY14" s="9"/>
      <c r="OHZ14" s="9"/>
      <c r="OIA14" s="9"/>
      <c r="OIB14" s="9"/>
      <c r="OIC14" s="9"/>
      <c r="OID14" s="9"/>
      <c r="OIE14" s="9"/>
      <c r="OIF14" s="9"/>
      <c r="OIG14" s="9"/>
      <c r="OIH14" s="9"/>
      <c r="OII14" s="9"/>
      <c r="OIJ14" s="9"/>
      <c r="OIK14" s="9"/>
      <c r="OIL14" s="9"/>
      <c r="OIM14" s="9"/>
      <c r="OIN14" s="9"/>
      <c r="OIO14" s="9"/>
      <c r="OIP14" s="9"/>
      <c r="OIQ14" s="9"/>
      <c r="OIR14" s="9"/>
      <c r="OIS14" s="9"/>
      <c r="OIT14" s="9"/>
      <c r="OIU14" s="9"/>
      <c r="OIV14" s="9"/>
      <c r="OIW14" s="9"/>
      <c r="OIX14" s="9"/>
      <c r="OIY14" s="9"/>
      <c r="OIZ14" s="9"/>
      <c r="OJA14" s="9"/>
      <c r="OJB14" s="9"/>
      <c r="OJC14" s="9"/>
      <c r="OJD14" s="9"/>
      <c r="OJE14" s="9"/>
      <c r="OJF14" s="9"/>
      <c r="OJG14" s="9"/>
      <c r="OJH14" s="9"/>
      <c r="OJI14" s="9"/>
      <c r="OJJ14" s="9"/>
      <c r="OJK14" s="9"/>
      <c r="OJL14" s="9"/>
      <c r="OJM14" s="9"/>
      <c r="OJN14" s="9"/>
      <c r="OJO14" s="9"/>
      <c r="OJP14" s="9"/>
      <c r="OJQ14" s="9"/>
      <c r="OJR14" s="9"/>
      <c r="OJS14" s="9"/>
      <c r="OJT14" s="9"/>
      <c r="OJU14" s="9"/>
      <c r="OJV14" s="9"/>
      <c r="OJW14" s="9"/>
      <c r="OJX14" s="9"/>
      <c r="OJY14" s="9"/>
      <c r="OJZ14" s="9"/>
      <c r="OKA14" s="9"/>
      <c r="OKB14" s="9"/>
      <c r="OKC14" s="9"/>
      <c r="OKD14" s="9"/>
      <c r="OKE14" s="9"/>
      <c r="OKF14" s="9"/>
      <c r="OKG14" s="9"/>
      <c r="OKH14" s="9"/>
      <c r="OKI14" s="9"/>
      <c r="OKJ14" s="9"/>
      <c r="OKK14" s="9"/>
      <c r="OKL14" s="9"/>
      <c r="OKM14" s="9"/>
      <c r="OKN14" s="9"/>
      <c r="OKO14" s="9"/>
      <c r="OKP14" s="9"/>
      <c r="OKQ14" s="9"/>
      <c r="OKR14" s="9"/>
      <c r="OKS14" s="9"/>
      <c r="OKT14" s="9"/>
      <c r="OKU14" s="9"/>
      <c r="OKV14" s="9"/>
      <c r="OKW14" s="9"/>
      <c r="OKX14" s="9"/>
      <c r="OKY14" s="9"/>
      <c r="OKZ14" s="9"/>
      <c r="OLA14" s="9"/>
      <c r="OLB14" s="9"/>
      <c r="OLC14" s="9"/>
      <c r="OLD14" s="9"/>
      <c r="OLE14" s="9"/>
      <c r="OLF14" s="9"/>
      <c r="OLG14" s="9"/>
      <c r="OLH14" s="9"/>
      <c r="OLI14" s="9"/>
      <c r="OLJ14" s="9"/>
      <c r="OLK14" s="9"/>
      <c r="OLL14" s="9"/>
      <c r="OLM14" s="9"/>
      <c r="OLN14" s="9"/>
      <c r="OLO14" s="9"/>
      <c r="OLP14" s="9"/>
      <c r="OLQ14" s="9"/>
      <c r="OLR14" s="9"/>
      <c r="OLS14" s="9"/>
      <c r="OLT14" s="9"/>
      <c r="OLU14" s="9"/>
      <c r="OLV14" s="9"/>
      <c r="OLW14" s="9"/>
      <c r="OLX14" s="9"/>
      <c r="OLY14" s="9"/>
      <c r="OLZ14" s="9"/>
      <c r="OMA14" s="9"/>
      <c r="OMB14" s="9"/>
      <c r="OMC14" s="9"/>
      <c r="OMD14" s="9"/>
      <c r="OME14" s="9"/>
      <c r="OMF14" s="9"/>
      <c r="OMG14" s="9"/>
      <c r="OMH14" s="9"/>
      <c r="OMI14" s="9"/>
      <c r="OMJ14" s="9"/>
      <c r="OMK14" s="9"/>
      <c r="OML14" s="9"/>
      <c r="OMM14" s="9"/>
      <c r="OMN14" s="9"/>
      <c r="OMO14" s="9"/>
      <c r="OMP14" s="9"/>
      <c r="OMQ14" s="9"/>
      <c r="OMR14" s="9"/>
      <c r="OMS14" s="9"/>
      <c r="OMT14" s="9"/>
      <c r="OMU14" s="9"/>
      <c r="OMV14" s="9"/>
      <c r="OMW14" s="9"/>
      <c r="OMX14" s="9"/>
      <c r="OMY14" s="9"/>
      <c r="OMZ14" s="9"/>
      <c r="ONA14" s="9"/>
      <c r="ONB14" s="9"/>
      <c r="ONC14" s="9"/>
      <c r="OND14" s="9"/>
      <c r="ONE14" s="9"/>
      <c r="ONF14" s="9"/>
      <c r="ONG14" s="9"/>
      <c r="ONH14" s="9"/>
      <c r="ONI14" s="9"/>
      <c r="ONJ14" s="9"/>
      <c r="ONK14" s="9"/>
      <c r="ONL14" s="9"/>
      <c r="ONM14" s="9"/>
      <c r="ONN14" s="9"/>
      <c r="ONO14" s="9"/>
      <c r="ONP14" s="9"/>
      <c r="ONQ14" s="9"/>
      <c r="ONR14" s="9"/>
      <c r="ONS14" s="9"/>
      <c r="ONT14" s="9"/>
      <c r="ONU14" s="9"/>
      <c r="ONV14" s="9"/>
      <c r="ONW14" s="9"/>
      <c r="ONX14" s="9"/>
      <c r="ONY14" s="9"/>
      <c r="ONZ14" s="9"/>
      <c r="OOA14" s="9"/>
      <c r="OOB14" s="9"/>
      <c r="OOC14" s="9"/>
      <c r="OOD14" s="9"/>
      <c r="OOE14" s="9"/>
      <c r="OOF14" s="9"/>
      <c r="OOG14" s="9"/>
      <c r="OOH14" s="9"/>
      <c r="OOI14" s="9"/>
      <c r="OOJ14" s="9"/>
      <c r="OOK14" s="9"/>
      <c r="OOL14" s="9"/>
      <c r="OOM14" s="9"/>
      <c r="OON14" s="9"/>
      <c r="OOO14" s="9"/>
      <c r="OOP14" s="9"/>
      <c r="OOQ14" s="9"/>
      <c r="OOR14" s="9"/>
      <c r="OOS14" s="9"/>
      <c r="OOT14" s="9"/>
      <c r="OOU14" s="9"/>
      <c r="OOV14" s="9"/>
      <c r="OOW14" s="9"/>
      <c r="OOX14" s="9"/>
      <c r="OOY14" s="9"/>
      <c r="OOZ14" s="9"/>
      <c r="OPA14" s="9"/>
      <c r="OPB14" s="9"/>
      <c r="OPC14" s="9"/>
      <c r="OPD14" s="9"/>
      <c r="OPE14" s="9"/>
      <c r="OPF14" s="9"/>
      <c r="OPG14" s="9"/>
      <c r="OPH14" s="9"/>
      <c r="OPI14" s="9"/>
      <c r="OPJ14" s="9"/>
      <c r="OPK14" s="9"/>
      <c r="OPL14" s="9"/>
      <c r="OPM14" s="9"/>
      <c r="OPN14" s="9"/>
      <c r="OPO14" s="9"/>
      <c r="OPP14" s="9"/>
      <c r="OPQ14" s="9"/>
      <c r="OPR14" s="9"/>
      <c r="OPS14" s="9"/>
      <c r="OPT14" s="9"/>
      <c r="OPU14" s="9"/>
      <c r="OPV14" s="9"/>
      <c r="OPW14" s="9"/>
      <c r="OPX14" s="9"/>
      <c r="OPY14" s="9"/>
      <c r="OPZ14" s="9"/>
      <c r="OQA14" s="9"/>
      <c r="OQB14" s="9"/>
      <c r="OQC14" s="9"/>
      <c r="OQD14" s="9"/>
      <c r="OQE14" s="9"/>
      <c r="OQF14" s="9"/>
      <c r="OQG14" s="9"/>
      <c r="OQH14" s="9"/>
      <c r="OQI14" s="9"/>
      <c r="OQJ14" s="9"/>
      <c r="OQK14" s="9"/>
      <c r="OQL14" s="9"/>
      <c r="OQM14" s="9"/>
      <c r="OQN14" s="9"/>
      <c r="OQO14" s="9"/>
      <c r="OQP14" s="9"/>
      <c r="OQQ14" s="9"/>
      <c r="OQR14" s="9"/>
      <c r="OQS14" s="9"/>
      <c r="OQT14" s="9"/>
      <c r="OQU14" s="9"/>
      <c r="OQV14" s="9"/>
      <c r="OQW14" s="9"/>
      <c r="OQX14" s="9"/>
      <c r="OQY14" s="9"/>
      <c r="OQZ14" s="9"/>
      <c r="ORA14" s="9"/>
      <c r="ORB14" s="9"/>
      <c r="ORC14" s="9"/>
      <c r="ORD14" s="9"/>
      <c r="ORE14" s="9"/>
      <c r="ORF14" s="9"/>
      <c r="ORG14" s="9"/>
      <c r="ORH14" s="9"/>
      <c r="ORI14" s="9"/>
      <c r="ORJ14" s="9"/>
      <c r="ORK14" s="9"/>
      <c r="ORL14" s="9"/>
      <c r="ORM14" s="9"/>
      <c r="ORN14" s="9"/>
      <c r="ORO14" s="9"/>
      <c r="ORP14" s="9"/>
      <c r="ORQ14" s="9"/>
      <c r="ORR14" s="9"/>
      <c r="ORS14" s="9"/>
      <c r="ORT14" s="9"/>
      <c r="ORU14" s="9"/>
      <c r="ORV14" s="9"/>
      <c r="ORW14" s="9"/>
      <c r="ORX14" s="9"/>
      <c r="ORY14" s="9"/>
      <c r="ORZ14" s="9"/>
      <c r="OSA14" s="9"/>
      <c r="OSB14" s="9"/>
      <c r="OSC14" s="9"/>
      <c r="OSD14" s="9"/>
      <c r="OSE14" s="9"/>
      <c r="OSF14" s="9"/>
      <c r="OSG14" s="9"/>
      <c r="OSH14" s="9"/>
      <c r="OSI14" s="9"/>
      <c r="OSJ14" s="9"/>
      <c r="OSK14" s="9"/>
      <c r="OSL14" s="9"/>
      <c r="OSM14" s="9"/>
      <c r="OSN14" s="9"/>
      <c r="OSO14" s="9"/>
      <c r="OSP14" s="9"/>
      <c r="OSQ14" s="9"/>
      <c r="OSR14" s="9"/>
      <c r="OSS14" s="9"/>
      <c r="OST14" s="9"/>
      <c r="OSU14" s="9"/>
      <c r="OSV14" s="9"/>
      <c r="OSW14" s="9"/>
      <c r="OSX14" s="9"/>
      <c r="OSY14" s="9"/>
      <c r="OSZ14" s="9"/>
      <c r="OTA14" s="9"/>
      <c r="OTB14" s="9"/>
      <c r="OTC14" s="9"/>
      <c r="OTD14" s="9"/>
      <c r="OTE14" s="9"/>
      <c r="OTF14" s="9"/>
      <c r="OTG14" s="9"/>
      <c r="OTH14" s="9"/>
      <c r="OTI14" s="9"/>
      <c r="OTJ14" s="9"/>
      <c r="OTK14" s="9"/>
      <c r="OTL14" s="9"/>
      <c r="OTM14" s="9"/>
      <c r="OTN14" s="9"/>
      <c r="OTO14" s="9"/>
      <c r="OTP14" s="9"/>
      <c r="OTQ14" s="9"/>
      <c r="OTR14" s="9"/>
      <c r="OTS14" s="9"/>
      <c r="OTT14" s="9"/>
      <c r="OTU14" s="9"/>
      <c r="OTV14" s="9"/>
      <c r="OTW14" s="9"/>
      <c r="OTX14" s="9"/>
      <c r="OTY14" s="9"/>
      <c r="OTZ14" s="9"/>
      <c r="OUA14" s="9"/>
      <c r="OUB14" s="9"/>
      <c r="OUC14" s="9"/>
      <c r="OUD14" s="9"/>
      <c r="OUE14" s="9"/>
      <c r="OUF14" s="9"/>
      <c r="OUG14" s="9"/>
      <c r="OUH14" s="9"/>
      <c r="OUI14" s="9"/>
      <c r="OUJ14" s="9"/>
      <c r="OUK14" s="9"/>
      <c r="OUL14" s="9"/>
      <c r="OUM14" s="9"/>
      <c r="OUN14" s="9"/>
      <c r="OUO14" s="9"/>
      <c r="OUP14" s="9"/>
      <c r="OUQ14" s="9"/>
      <c r="OUR14" s="9"/>
      <c r="OUS14" s="9"/>
      <c r="OUT14" s="9"/>
      <c r="OUU14" s="9"/>
      <c r="OUV14" s="9"/>
      <c r="OUW14" s="9"/>
      <c r="OUX14" s="9"/>
      <c r="OUY14" s="9"/>
      <c r="OUZ14" s="9"/>
      <c r="OVA14" s="9"/>
      <c r="OVB14" s="9"/>
      <c r="OVC14" s="9"/>
      <c r="OVD14" s="9"/>
      <c r="OVE14" s="9"/>
      <c r="OVF14" s="9"/>
      <c r="OVG14" s="9"/>
      <c r="OVH14" s="9"/>
      <c r="OVI14" s="9"/>
      <c r="OVJ14" s="9"/>
      <c r="OVK14" s="9"/>
      <c r="OVL14" s="9"/>
      <c r="OVM14" s="9"/>
      <c r="OVN14" s="9"/>
      <c r="OVO14" s="9"/>
      <c r="OVP14" s="9"/>
      <c r="OVQ14" s="9"/>
      <c r="OVR14" s="9"/>
      <c r="OVS14" s="9"/>
      <c r="OVT14" s="9"/>
      <c r="OVU14" s="9"/>
      <c r="OVV14" s="9"/>
      <c r="OVW14" s="9"/>
      <c r="OVX14" s="9"/>
      <c r="OVY14" s="9"/>
      <c r="OVZ14" s="9"/>
      <c r="OWA14" s="9"/>
      <c r="OWB14" s="9"/>
      <c r="OWC14" s="9"/>
      <c r="OWD14" s="9"/>
      <c r="OWE14" s="9"/>
      <c r="OWF14" s="9"/>
      <c r="OWG14" s="9"/>
      <c r="OWH14" s="9"/>
      <c r="OWI14" s="9"/>
      <c r="OWJ14" s="9"/>
      <c r="OWK14" s="9"/>
      <c r="OWL14" s="9"/>
      <c r="OWM14" s="9"/>
      <c r="OWN14" s="9"/>
      <c r="OWO14" s="9"/>
      <c r="OWP14" s="9"/>
      <c r="OWQ14" s="9"/>
      <c r="OWR14" s="9"/>
      <c r="OWS14" s="9"/>
      <c r="OWT14" s="9"/>
      <c r="OWU14" s="9"/>
      <c r="OWV14" s="9"/>
      <c r="OWW14" s="9"/>
      <c r="OWX14" s="9"/>
      <c r="OWY14" s="9"/>
      <c r="OWZ14" s="9"/>
      <c r="OXA14" s="9"/>
      <c r="OXB14" s="9"/>
      <c r="OXC14" s="9"/>
      <c r="OXD14" s="9"/>
      <c r="OXE14" s="9"/>
      <c r="OXF14" s="9"/>
      <c r="OXG14" s="9"/>
      <c r="OXH14" s="9"/>
      <c r="OXI14" s="9"/>
      <c r="OXJ14" s="9"/>
      <c r="OXK14" s="9"/>
      <c r="OXL14" s="9"/>
      <c r="OXM14" s="9"/>
      <c r="OXN14" s="9"/>
      <c r="OXO14" s="9"/>
      <c r="OXP14" s="9"/>
      <c r="OXQ14" s="9"/>
      <c r="OXR14" s="9"/>
      <c r="OXS14" s="9"/>
      <c r="OXT14" s="9"/>
      <c r="OXU14" s="9"/>
      <c r="OXV14" s="9"/>
      <c r="OXW14" s="9"/>
      <c r="OXX14" s="9"/>
      <c r="OXY14" s="9"/>
      <c r="OXZ14" s="9"/>
      <c r="OYA14" s="9"/>
      <c r="OYB14" s="9"/>
      <c r="OYC14" s="9"/>
      <c r="OYD14" s="9"/>
      <c r="OYE14" s="9"/>
      <c r="OYF14" s="9"/>
      <c r="OYG14" s="9"/>
      <c r="OYH14" s="9"/>
      <c r="OYI14" s="9"/>
      <c r="OYJ14" s="9"/>
      <c r="OYK14" s="9"/>
      <c r="OYL14" s="9"/>
      <c r="OYM14" s="9"/>
      <c r="OYN14" s="9"/>
      <c r="OYO14" s="9"/>
      <c r="OYP14" s="9"/>
      <c r="OYQ14" s="9"/>
      <c r="OYR14" s="9"/>
      <c r="OYS14" s="9"/>
      <c r="OYT14" s="9"/>
      <c r="OYU14" s="9"/>
      <c r="OYV14" s="9"/>
      <c r="OYW14" s="9"/>
      <c r="OYX14" s="9"/>
      <c r="OYY14" s="9"/>
      <c r="OYZ14" s="9"/>
      <c r="OZA14" s="9"/>
      <c r="OZB14" s="9"/>
      <c r="OZC14" s="9"/>
      <c r="OZD14" s="9"/>
      <c r="OZE14" s="9"/>
      <c r="OZF14" s="9"/>
      <c r="OZG14" s="9"/>
      <c r="OZH14" s="9"/>
      <c r="OZI14" s="9"/>
      <c r="OZJ14" s="9"/>
      <c r="OZK14" s="9"/>
      <c r="OZL14" s="9"/>
      <c r="OZM14" s="9"/>
      <c r="OZN14" s="9"/>
      <c r="OZO14" s="9"/>
      <c r="OZP14" s="9"/>
      <c r="OZQ14" s="9"/>
      <c r="OZR14" s="9"/>
      <c r="OZS14" s="9"/>
      <c r="OZT14" s="9"/>
      <c r="OZU14" s="9"/>
      <c r="OZV14" s="9"/>
      <c r="OZW14" s="9"/>
      <c r="OZX14" s="9"/>
      <c r="OZY14" s="9"/>
      <c r="OZZ14" s="9"/>
      <c r="PAA14" s="9"/>
      <c r="PAB14" s="9"/>
      <c r="PAC14" s="9"/>
      <c r="PAD14" s="9"/>
      <c r="PAE14" s="9"/>
      <c r="PAF14" s="9"/>
      <c r="PAG14" s="9"/>
      <c r="PAH14" s="9"/>
      <c r="PAI14" s="9"/>
      <c r="PAJ14" s="9"/>
      <c r="PAK14" s="9"/>
      <c r="PAL14" s="9"/>
      <c r="PAM14" s="9"/>
      <c r="PAN14" s="9"/>
      <c r="PAO14" s="9"/>
      <c r="PAP14" s="9"/>
      <c r="PAQ14" s="9"/>
      <c r="PAR14" s="9"/>
      <c r="PAS14" s="9"/>
      <c r="PAT14" s="9"/>
      <c r="PAU14" s="9"/>
      <c r="PAV14" s="9"/>
      <c r="PAW14" s="9"/>
      <c r="PAX14" s="9"/>
      <c r="PAY14" s="9"/>
      <c r="PAZ14" s="9"/>
      <c r="PBA14" s="9"/>
      <c r="PBB14" s="9"/>
      <c r="PBC14" s="9"/>
      <c r="PBD14" s="9"/>
      <c r="PBE14" s="9"/>
      <c r="PBF14" s="9"/>
      <c r="PBG14" s="9"/>
      <c r="PBH14" s="9"/>
      <c r="PBI14" s="9"/>
      <c r="PBJ14" s="9"/>
      <c r="PBK14" s="9"/>
      <c r="PBL14" s="9"/>
      <c r="PBM14" s="9"/>
      <c r="PBN14" s="9"/>
      <c r="PBO14" s="9"/>
      <c r="PBP14" s="9"/>
      <c r="PBQ14" s="9"/>
      <c r="PBR14" s="9"/>
      <c r="PBS14" s="9"/>
      <c r="PBT14" s="9"/>
      <c r="PBU14" s="9"/>
      <c r="PBV14" s="9"/>
      <c r="PBW14" s="9"/>
      <c r="PBX14" s="9"/>
      <c r="PBY14" s="9"/>
      <c r="PBZ14" s="9"/>
      <c r="PCA14" s="9"/>
      <c r="PCB14" s="9"/>
      <c r="PCC14" s="9"/>
      <c r="PCD14" s="9"/>
      <c r="PCE14" s="9"/>
      <c r="PCF14" s="9"/>
      <c r="PCG14" s="9"/>
      <c r="PCH14" s="9"/>
      <c r="PCI14" s="9"/>
      <c r="PCJ14" s="9"/>
      <c r="PCK14" s="9"/>
      <c r="PCL14" s="9"/>
      <c r="PCM14" s="9"/>
      <c r="PCN14" s="9"/>
      <c r="PCO14" s="9"/>
      <c r="PCP14" s="9"/>
      <c r="PCQ14" s="9"/>
      <c r="PCR14" s="9"/>
      <c r="PCS14" s="9"/>
      <c r="PCT14" s="9"/>
      <c r="PCU14" s="9"/>
      <c r="PCV14" s="9"/>
      <c r="PCW14" s="9"/>
      <c r="PCX14" s="9"/>
      <c r="PCY14" s="9"/>
      <c r="PCZ14" s="9"/>
      <c r="PDA14" s="9"/>
      <c r="PDB14" s="9"/>
      <c r="PDC14" s="9"/>
      <c r="PDD14" s="9"/>
      <c r="PDE14" s="9"/>
      <c r="PDF14" s="9"/>
      <c r="PDG14" s="9"/>
      <c r="PDH14" s="9"/>
      <c r="PDI14" s="9"/>
      <c r="PDJ14" s="9"/>
      <c r="PDK14" s="9"/>
      <c r="PDL14" s="9"/>
      <c r="PDM14" s="9"/>
      <c r="PDN14" s="9"/>
      <c r="PDO14" s="9"/>
      <c r="PDP14" s="9"/>
      <c r="PDQ14" s="9"/>
      <c r="PDR14" s="9"/>
      <c r="PDS14" s="9"/>
      <c r="PDT14" s="9"/>
      <c r="PDU14" s="9"/>
      <c r="PDV14" s="9"/>
      <c r="PDW14" s="9"/>
      <c r="PDX14" s="9"/>
      <c r="PDY14" s="9"/>
      <c r="PDZ14" s="9"/>
      <c r="PEA14" s="9"/>
      <c r="PEB14" s="9"/>
      <c r="PEC14" s="9"/>
      <c r="PED14" s="9"/>
      <c r="PEE14" s="9"/>
      <c r="PEF14" s="9"/>
      <c r="PEG14" s="9"/>
      <c r="PEH14" s="9"/>
      <c r="PEI14" s="9"/>
      <c r="PEJ14" s="9"/>
      <c r="PEK14" s="9"/>
      <c r="PEL14" s="9"/>
      <c r="PEM14" s="9"/>
      <c r="PEN14" s="9"/>
      <c r="PEO14" s="9"/>
      <c r="PEP14" s="9"/>
      <c r="PEQ14" s="9"/>
      <c r="PER14" s="9"/>
      <c r="PES14" s="9"/>
      <c r="PET14" s="9"/>
      <c r="PEU14" s="9"/>
      <c r="PEV14" s="9"/>
      <c r="PEW14" s="9"/>
      <c r="PEX14" s="9"/>
      <c r="PEY14" s="9"/>
      <c r="PEZ14" s="9"/>
      <c r="PFA14" s="9"/>
      <c r="PFB14" s="9"/>
      <c r="PFC14" s="9"/>
      <c r="PFD14" s="9"/>
      <c r="PFE14" s="9"/>
      <c r="PFF14" s="9"/>
      <c r="PFG14" s="9"/>
      <c r="PFH14" s="9"/>
      <c r="PFI14" s="9"/>
      <c r="PFJ14" s="9"/>
      <c r="PFK14" s="9"/>
      <c r="PFL14" s="9"/>
      <c r="PFM14" s="9"/>
      <c r="PFN14" s="9"/>
      <c r="PFO14" s="9"/>
      <c r="PFP14" s="9"/>
      <c r="PFQ14" s="9"/>
      <c r="PFR14" s="9"/>
      <c r="PFS14" s="9"/>
      <c r="PFT14" s="9"/>
      <c r="PFU14" s="9"/>
      <c r="PFV14" s="9"/>
      <c r="PFW14" s="9"/>
      <c r="PFX14" s="9"/>
      <c r="PFY14" s="9"/>
      <c r="PFZ14" s="9"/>
      <c r="PGA14" s="9"/>
      <c r="PGB14" s="9"/>
      <c r="PGC14" s="9"/>
      <c r="PGD14" s="9"/>
      <c r="PGE14" s="9"/>
      <c r="PGF14" s="9"/>
      <c r="PGG14" s="9"/>
      <c r="PGH14" s="9"/>
      <c r="PGI14" s="9"/>
      <c r="PGJ14" s="9"/>
      <c r="PGK14" s="9"/>
      <c r="PGL14" s="9"/>
      <c r="PGM14" s="9"/>
      <c r="PGN14" s="9"/>
      <c r="PGO14" s="9"/>
      <c r="PGP14" s="9"/>
      <c r="PGQ14" s="9"/>
      <c r="PGR14" s="9"/>
      <c r="PGS14" s="9"/>
      <c r="PGT14" s="9"/>
      <c r="PGU14" s="9"/>
      <c r="PGV14" s="9"/>
      <c r="PGW14" s="9"/>
      <c r="PGX14" s="9"/>
      <c r="PGY14" s="9"/>
      <c r="PGZ14" s="9"/>
      <c r="PHA14" s="9"/>
      <c r="PHB14" s="9"/>
      <c r="PHC14" s="9"/>
      <c r="PHD14" s="9"/>
      <c r="PHE14" s="9"/>
      <c r="PHF14" s="9"/>
      <c r="PHG14" s="9"/>
      <c r="PHH14" s="9"/>
      <c r="PHI14" s="9"/>
      <c r="PHJ14" s="9"/>
      <c r="PHK14" s="9"/>
      <c r="PHL14" s="9"/>
      <c r="PHM14" s="9"/>
      <c r="PHN14" s="9"/>
      <c r="PHO14" s="9"/>
      <c r="PHP14" s="9"/>
      <c r="PHQ14" s="9"/>
      <c r="PHR14" s="9"/>
      <c r="PHS14" s="9"/>
      <c r="PHT14" s="9"/>
      <c r="PHU14" s="9"/>
      <c r="PHV14" s="9"/>
      <c r="PHW14" s="9"/>
      <c r="PHX14" s="9"/>
      <c r="PHY14" s="9"/>
      <c r="PHZ14" s="9"/>
      <c r="PIA14" s="9"/>
      <c r="PIB14" s="9"/>
      <c r="PIC14" s="9"/>
      <c r="PID14" s="9"/>
      <c r="PIE14" s="9"/>
      <c r="PIF14" s="9"/>
      <c r="PIG14" s="9"/>
      <c r="PIH14" s="9"/>
      <c r="PII14" s="9"/>
      <c r="PIJ14" s="9"/>
      <c r="PIK14" s="9"/>
      <c r="PIL14" s="9"/>
      <c r="PIM14" s="9"/>
      <c r="PIN14" s="9"/>
      <c r="PIO14" s="9"/>
      <c r="PIP14" s="9"/>
      <c r="PIQ14" s="9"/>
      <c r="PIR14" s="9"/>
      <c r="PIS14" s="9"/>
      <c r="PIT14" s="9"/>
      <c r="PIU14" s="9"/>
      <c r="PIV14" s="9"/>
      <c r="PIW14" s="9"/>
      <c r="PIX14" s="9"/>
      <c r="PIY14" s="9"/>
      <c r="PIZ14" s="9"/>
      <c r="PJA14" s="9"/>
      <c r="PJB14" s="9"/>
      <c r="PJC14" s="9"/>
      <c r="PJD14" s="9"/>
      <c r="PJE14" s="9"/>
      <c r="PJF14" s="9"/>
      <c r="PJG14" s="9"/>
      <c r="PJH14" s="9"/>
      <c r="PJI14" s="9"/>
      <c r="PJJ14" s="9"/>
      <c r="PJK14" s="9"/>
      <c r="PJL14" s="9"/>
      <c r="PJM14" s="9"/>
      <c r="PJN14" s="9"/>
      <c r="PJO14" s="9"/>
      <c r="PJP14" s="9"/>
      <c r="PJQ14" s="9"/>
      <c r="PJR14" s="9"/>
      <c r="PJS14" s="9"/>
      <c r="PJT14" s="9"/>
      <c r="PJU14" s="9"/>
      <c r="PJV14" s="9"/>
      <c r="PJW14" s="9"/>
      <c r="PJX14" s="9"/>
      <c r="PJY14" s="9"/>
      <c r="PJZ14" s="9"/>
      <c r="PKA14" s="9"/>
      <c r="PKB14" s="9"/>
      <c r="PKC14" s="9"/>
      <c r="PKD14" s="9"/>
      <c r="PKE14" s="9"/>
      <c r="PKF14" s="9"/>
      <c r="PKG14" s="9"/>
      <c r="PKH14" s="9"/>
      <c r="PKI14" s="9"/>
      <c r="PKJ14" s="9"/>
      <c r="PKK14" s="9"/>
      <c r="PKL14" s="9"/>
      <c r="PKM14" s="9"/>
      <c r="PKN14" s="9"/>
      <c r="PKO14" s="9"/>
      <c r="PKP14" s="9"/>
      <c r="PKQ14" s="9"/>
      <c r="PKR14" s="9"/>
      <c r="PKS14" s="9"/>
      <c r="PKT14" s="9"/>
      <c r="PKU14" s="9"/>
      <c r="PKV14" s="9"/>
      <c r="PKW14" s="9"/>
      <c r="PKX14" s="9"/>
      <c r="PKY14" s="9"/>
      <c r="PKZ14" s="9"/>
      <c r="PLA14" s="9"/>
      <c r="PLB14" s="9"/>
      <c r="PLC14" s="9"/>
      <c r="PLD14" s="9"/>
      <c r="PLE14" s="9"/>
      <c r="PLF14" s="9"/>
      <c r="PLG14" s="9"/>
      <c r="PLH14" s="9"/>
      <c r="PLI14" s="9"/>
      <c r="PLJ14" s="9"/>
      <c r="PLK14" s="9"/>
      <c r="PLL14" s="9"/>
      <c r="PLM14" s="9"/>
      <c r="PLN14" s="9"/>
      <c r="PLO14" s="9"/>
      <c r="PLP14" s="9"/>
      <c r="PLQ14" s="9"/>
      <c r="PLR14" s="9"/>
      <c r="PLS14" s="9"/>
      <c r="PLT14" s="9"/>
      <c r="PLU14" s="9"/>
      <c r="PLV14" s="9"/>
      <c r="PLW14" s="9"/>
      <c r="PLX14" s="9"/>
      <c r="PLY14" s="9"/>
      <c r="PLZ14" s="9"/>
      <c r="PMA14" s="9"/>
      <c r="PMB14" s="9"/>
      <c r="PMC14" s="9"/>
      <c r="PMD14" s="9"/>
      <c r="PME14" s="9"/>
      <c r="PMF14" s="9"/>
      <c r="PMG14" s="9"/>
      <c r="PMH14" s="9"/>
      <c r="PMI14" s="9"/>
      <c r="PMJ14" s="9"/>
      <c r="PMK14" s="9"/>
      <c r="PML14" s="9"/>
      <c r="PMM14" s="9"/>
      <c r="PMN14" s="9"/>
      <c r="PMO14" s="9"/>
      <c r="PMP14" s="9"/>
      <c r="PMQ14" s="9"/>
      <c r="PMR14" s="9"/>
      <c r="PMS14" s="9"/>
      <c r="PMT14" s="9"/>
      <c r="PMU14" s="9"/>
      <c r="PMV14" s="9"/>
      <c r="PMW14" s="9"/>
      <c r="PMX14" s="9"/>
      <c r="PMY14" s="9"/>
      <c r="PMZ14" s="9"/>
      <c r="PNA14" s="9"/>
      <c r="PNB14" s="9"/>
      <c r="PNC14" s="9"/>
      <c r="PND14" s="9"/>
      <c r="PNE14" s="9"/>
      <c r="PNF14" s="9"/>
      <c r="PNG14" s="9"/>
      <c r="PNH14" s="9"/>
      <c r="PNI14" s="9"/>
      <c r="PNJ14" s="9"/>
      <c r="PNK14" s="9"/>
      <c r="PNL14" s="9"/>
      <c r="PNM14" s="9"/>
      <c r="PNN14" s="9"/>
      <c r="PNO14" s="9"/>
      <c r="PNP14" s="9"/>
      <c r="PNQ14" s="9"/>
      <c r="PNR14" s="9"/>
      <c r="PNS14" s="9"/>
      <c r="PNT14" s="9"/>
      <c r="PNU14" s="9"/>
      <c r="PNV14" s="9"/>
      <c r="PNW14" s="9"/>
      <c r="PNX14" s="9"/>
      <c r="PNY14" s="9"/>
      <c r="PNZ14" s="9"/>
      <c r="POA14" s="9"/>
      <c r="POB14" s="9"/>
      <c r="POC14" s="9"/>
      <c r="POD14" s="9"/>
      <c r="POE14" s="9"/>
      <c r="POF14" s="9"/>
      <c r="POG14" s="9"/>
      <c r="POH14" s="9"/>
      <c r="POI14" s="9"/>
      <c r="POJ14" s="9"/>
      <c r="POK14" s="9"/>
      <c r="POL14" s="9"/>
      <c r="POM14" s="9"/>
      <c r="PON14" s="9"/>
      <c r="POO14" s="9"/>
      <c r="POP14" s="9"/>
      <c r="POQ14" s="9"/>
      <c r="POR14" s="9"/>
      <c r="POS14" s="9"/>
      <c r="POT14" s="9"/>
      <c r="POU14" s="9"/>
      <c r="POV14" s="9"/>
      <c r="POW14" s="9"/>
      <c r="POX14" s="9"/>
      <c r="POY14" s="9"/>
      <c r="POZ14" s="9"/>
      <c r="PPA14" s="9"/>
      <c r="PPB14" s="9"/>
      <c r="PPC14" s="9"/>
      <c r="PPD14" s="9"/>
      <c r="PPE14" s="9"/>
      <c r="PPF14" s="9"/>
      <c r="PPG14" s="9"/>
      <c r="PPH14" s="9"/>
      <c r="PPI14" s="9"/>
      <c r="PPJ14" s="9"/>
      <c r="PPK14" s="9"/>
      <c r="PPL14" s="9"/>
      <c r="PPM14" s="9"/>
      <c r="PPN14" s="9"/>
      <c r="PPO14" s="9"/>
      <c r="PPP14" s="9"/>
      <c r="PPQ14" s="9"/>
      <c r="PPR14" s="9"/>
      <c r="PPS14" s="9"/>
      <c r="PPT14" s="9"/>
      <c r="PPU14" s="9"/>
      <c r="PPV14" s="9"/>
      <c r="PPW14" s="9"/>
      <c r="PPX14" s="9"/>
      <c r="PPY14" s="9"/>
      <c r="PPZ14" s="9"/>
      <c r="PQA14" s="9"/>
      <c r="PQB14" s="9"/>
      <c r="PQC14" s="9"/>
      <c r="PQD14" s="9"/>
      <c r="PQE14" s="9"/>
      <c r="PQF14" s="9"/>
      <c r="PQG14" s="9"/>
      <c r="PQH14" s="9"/>
      <c r="PQI14" s="9"/>
      <c r="PQJ14" s="9"/>
      <c r="PQK14" s="9"/>
      <c r="PQL14" s="9"/>
      <c r="PQM14" s="9"/>
      <c r="PQN14" s="9"/>
      <c r="PQO14" s="9"/>
      <c r="PQP14" s="9"/>
      <c r="PQQ14" s="9"/>
      <c r="PQR14" s="9"/>
      <c r="PQS14" s="9"/>
      <c r="PQT14" s="9"/>
      <c r="PQU14" s="9"/>
      <c r="PQV14" s="9"/>
      <c r="PQW14" s="9"/>
      <c r="PQX14" s="9"/>
      <c r="PQY14" s="9"/>
      <c r="PQZ14" s="9"/>
      <c r="PRA14" s="9"/>
      <c r="PRB14" s="9"/>
      <c r="PRC14" s="9"/>
      <c r="PRD14" s="9"/>
      <c r="PRE14" s="9"/>
      <c r="PRF14" s="9"/>
      <c r="PRG14" s="9"/>
      <c r="PRH14" s="9"/>
      <c r="PRI14" s="9"/>
      <c r="PRJ14" s="9"/>
      <c r="PRK14" s="9"/>
      <c r="PRL14" s="9"/>
      <c r="PRM14" s="9"/>
      <c r="PRN14" s="9"/>
      <c r="PRO14" s="9"/>
      <c r="PRP14" s="9"/>
      <c r="PRQ14" s="9"/>
      <c r="PRR14" s="9"/>
      <c r="PRS14" s="9"/>
      <c r="PRT14" s="9"/>
      <c r="PRU14" s="9"/>
      <c r="PRV14" s="9"/>
      <c r="PRW14" s="9"/>
      <c r="PRX14" s="9"/>
      <c r="PRY14" s="9"/>
      <c r="PRZ14" s="9"/>
      <c r="PSA14" s="9"/>
      <c r="PSB14" s="9"/>
      <c r="PSC14" s="9"/>
      <c r="PSD14" s="9"/>
      <c r="PSE14" s="9"/>
      <c r="PSF14" s="9"/>
      <c r="PSG14" s="9"/>
      <c r="PSH14" s="9"/>
      <c r="PSI14" s="9"/>
      <c r="PSJ14" s="9"/>
      <c r="PSK14" s="9"/>
      <c r="PSL14" s="9"/>
      <c r="PSM14" s="9"/>
      <c r="PSN14" s="9"/>
      <c r="PSO14" s="9"/>
      <c r="PSP14" s="9"/>
      <c r="PSQ14" s="9"/>
      <c r="PSR14" s="9"/>
      <c r="PSS14" s="9"/>
      <c r="PST14" s="9"/>
      <c r="PSU14" s="9"/>
      <c r="PSV14" s="9"/>
      <c r="PSW14" s="9"/>
      <c r="PSX14" s="9"/>
      <c r="PSY14" s="9"/>
      <c r="PSZ14" s="9"/>
      <c r="PTA14" s="9"/>
      <c r="PTB14" s="9"/>
      <c r="PTC14" s="9"/>
      <c r="PTD14" s="9"/>
      <c r="PTE14" s="9"/>
      <c r="PTF14" s="9"/>
      <c r="PTG14" s="9"/>
      <c r="PTH14" s="9"/>
      <c r="PTI14" s="9"/>
      <c r="PTJ14" s="9"/>
      <c r="PTK14" s="9"/>
      <c r="PTL14" s="9"/>
      <c r="PTM14" s="9"/>
      <c r="PTN14" s="9"/>
      <c r="PTO14" s="9"/>
      <c r="PTP14" s="9"/>
      <c r="PTQ14" s="9"/>
      <c r="PTR14" s="9"/>
      <c r="PTS14" s="9"/>
      <c r="PTT14" s="9"/>
      <c r="PTU14" s="9"/>
      <c r="PTV14" s="9"/>
      <c r="PTW14" s="9"/>
      <c r="PTX14" s="9"/>
      <c r="PTY14" s="9"/>
      <c r="PTZ14" s="9"/>
      <c r="PUA14" s="9"/>
      <c r="PUB14" s="9"/>
      <c r="PUC14" s="9"/>
      <c r="PUD14" s="9"/>
      <c r="PUE14" s="9"/>
      <c r="PUF14" s="9"/>
      <c r="PUG14" s="9"/>
      <c r="PUH14" s="9"/>
      <c r="PUI14" s="9"/>
      <c r="PUJ14" s="9"/>
      <c r="PUK14" s="9"/>
      <c r="PUL14" s="9"/>
      <c r="PUM14" s="9"/>
      <c r="PUN14" s="9"/>
      <c r="PUO14" s="9"/>
      <c r="PUP14" s="9"/>
      <c r="PUQ14" s="9"/>
      <c r="PUR14" s="9"/>
      <c r="PUS14" s="9"/>
      <c r="PUT14" s="9"/>
      <c r="PUU14" s="9"/>
      <c r="PUV14" s="9"/>
      <c r="PUW14" s="9"/>
      <c r="PUX14" s="9"/>
      <c r="PUY14" s="9"/>
      <c r="PUZ14" s="9"/>
      <c r="PVA14" s="9"/>
      <c r="PVB14" s="9"/>
      <c r="PVC14" s="9"/>
      <c r="PVD14" s="9"/>
      <c r="PVE14" s="9"/>
      <c r="PVF14" s="9"/>
      <c r="PVG14" s="9"/>
      <c r="PVH14" s="9"/>
      <c r="PVI14" s="9"/>
      <c r="PVJ14" s="9"/>
      <c r="PVK14" s="9"/>
      <c r="PVL14" s="9"/>
      <c r="PVM14" s="9"/>
      <c r="PVN14" s="9"/>
      <c r="PVO14" s="9"/>
      <c r="PVP14" s="9"/>
      <c r="PVQ14" s="9"/>
      <c r="PVR14" s="9"/>
      <c r="PVS14" s="9"/>
      <c r="PVT14" s="9"/>
      <c r="PVU14" s="9"/>
      <c r="PVV14" s="9"/>
      <c r="PVW14" s="9"/>
      <c r="PVX14" s="9"/>
      <c r="PVY14" s="9"/>
      <c r="PVZ14" s="9"/>
      <c r="PWA14" s="9"/>
      <c r="PWB14" s="9"/>
      <c r="PWC14" s="9"/>
      <c r="PWD14" s="9"/>
      <c r="PWE14" s="9"/>
      <c r="PWF14" s="9"/>
      <c r="PWG14" s="9"/>
      <c r="PWH14" s="9"/>
      <c r="PWI14" s="9"/>
      <c r="PWJ14" s="9"/>
      <c r="PWK14" s="9"/>
      <c r="PWL14" s="9"/>
      <c r="PWM14" s="9"/>
      <c r="PWN14" s="9"/>
      <c r="PWO14" s="9"/>
      <c r="PWP14" s="9"/>
      <c r="PWQ14" s="9"/>
      <c r="PWR14" s="9"/>
      <c r="PWS14" s="9"/>
      <c r="PWT14" s="9"/>
      <c r="PWU14" s="9"/>
      <c r="PWV14" s="9"/>
      <c r="PWW14" s="9"/>
      <c r="PWX14" s="9"/>
      <c r="PWY14" s="9"/>
      <c r="PWZ14" s="9"/>
      <c r="PXA14" s="9"/>
      <c r="PXB14" s="9"/>
      <c r="PXC14" s="9"/>
      <c r="PXD14" s="9"/>
      <c r="PXE14" s="9"/>
      <c r="PXF14" s="9"/>
      <c r="PXG14" s="9"/>
      <c r="PXH14" s="9"/>
      <c r="PXI14" s="9"/>
      <c r="PXJ14" s="9"/>
      <c r="PXK14" s="9"/>
      <c r="PXL14" s="9"/>
      <c r="PXM14" s="9"/>
      <c r="PXN14" s="9"/>
      <c r="PXO14" s="9"/>
      <c r="PXP14" s="9"/>
      <c r="PXQ14" s="9"/>
      <c r="PXR14" s="9"/>
      <c r="PXS14" s="9"/>
      <c r="PXT14" s="9"/>
      <c r="PXU14" s="9"/>
      <c r="PXV14" s="9"/>
      <c r="PXW14" s="9"/>
      <c r="PXX14" s="9"/>
      <c r="PXY14" s="9"/>
      <c r="PXZ14" s="9"/>
      <c r="PYA14" s="9"/>
      <c r="PYB14" s="9"/>
      <c r="PYC14" s="9"/>
      <c r="PYD14" s="9"/>
      <c r="PYE14" s="9"/>
      <c r="PYF14" s="9"/>
      <c r="PYG14" s="9"/>
      <c r="PYH14" s="9"/>
      <c r="PYI14" s="9"/>
      <c r="PYJ14" s="9"/>
      <c r="PYK14" s="9"/>
      <c r="PYL14" s="9"/>
      <c r="PYM14" s="9"/>
      <c r="PYN14" s="9"/>
      <c r="PYO14" s="9"/>
      <c r="PYP14" s="9"/>
      <c r="PYQ14" s="9"/>
      <c r="PYR14" s="9"/>
      <c r="PYS14" s="9"/>
      <c r="PYT14" s="9"/>
      <c r="PYU14" s="9"/>
      <c r="PYV14" s="9"/>
      <c r="PYW14" s="9"/>
      <c r="PYX14" s="9"/>
      <c r="PYY14" s="9"/>
      <c r="PYZ14" s="9"/>
      <c r="PZA14" s="9"/>
      <c r="PZB14" s="9"/>
      <c r="PZC14" s="9"/>
      <c r="PZD14" s="9"/>
      <c r="PZE14" s="9"/>
      <c r="PZF14" s="9"/>
      <c r="PZG14" s="9"/>
      <c r="PZH14" s="9"/>
      <c r="PZI14" s="9"/>
      <c r="PZJ14" s="9"/>
      <c r="PZK14" s="9"/>
      <c r="PZL14" s="9"/>
      <c r="PZM14" s="9"/>
      <c r="PZN14" s="9"/>
      <c r="PZO14" s="9"/>
      <c r="PZP14" s="9"/>
      <c r="PZQ14" s="9"/>
      <c r="PZR14" s="9"/>
      <c r="PZS14" s="9"/>
      <c r="PZT14" s="9"/>
      <c r="PZU14" s="9"/>
      <c r="PZV14" s="9"/>
      <c r="PZW14" s="9"/>
      <c r="PZX14" s="9"/>
      <c r="PZY14" s="9"/>
      <c r="PZZ14" s="9"/>
      <c r="QAA14" s="9"/>
      <c r="QAB14" s="9"/>
      <c r="QAC14" s="9"/>
      <c r="QAD14" s="9"/>
      <c r="QAE14" s="9"/>
      <c r="QAF14" s="9"/>
      <c r="QAG14" s="9"/>
      <c r="QAH14" s="9"/>
      <c r="QAI14" s="9"/>
      <c r="QAJ14" s="9"/>
      <c r="QAK14" s="9"/>
      <c r="QAL14" s="9"/>
      <c r="QAM14" s="9"/>
      <c r="QAN14" s="9"/>
      <c r="QAO14" s="9"/>
      <c r="QAP14" s="9"/>
      <c r="QAQ14" s="9"/>
      <c r="QAR14" s="9"/>
      <c r="QAS14" s="9"/>
      <c r="QAT14" s="9"/>
      <c r="QAU14" s="9"/>
      <c r="QAV14" s="9"/>
      <c r="QAW14" s="9"/>
      <c r="QAX14" s="9"/>
      <c r="QAY14" s="9"/>
      <c r="QAZ14" s="9"/>
      <c r="QBA14" s="9"/>
      <c r="QBB14" s="9"/>
      <c r="QBC14" s="9"/>
      <c r="QBD14" s="9"/>
      <c r="QBE14" s="9"/>
      <c r="QBF14" s="9"/>
      <c r="QBG14" s="9"/>
      <c r="QBH14" s="9"/>
      <c r="QBI14" s="9"/>
      <c r="QBJ14" s="9"/>
      <c r="QBK14" s="9"/>
      <c r="QBL14" s="9"/>
      <c r="QBM14" s="9"/>
      <c r="QBN14" s="9"/>
      <c r="QBO14" s="9"/>
      <c r="QBP14" s="9"/>
      <c r="QBQ14" s="9"/>
      <c r="QBR14" s="9"/>
      <c r="QBS14" s="9"/>
      <c r="QBT14" s="9"/>
      <c r="QBU14" s="9"/>
      <c r="QBV14" s="9"/>
      <c r="QBW14" s="9"/>
      <c r="QBX14" s="9"/>
      <c r="QBY14" s="9"/>
      <c r="QBZ14" s="9"/>
      <c r="QCA14" s="9"/>
      <c r="QCB14" s="9"/>
      <c r="QCC14" s="9"/>
      <c r="QCD14" s="9"/>
      <c r="QCE14" s="9"/>
      <c r="QCF14" s="9"/>
      <c r="QCG14" s="9"/>
      <c r="QCH14" s="9"/>
      <c r="QCI14" s="9"/>
      <c r="QCJ14" s="9"/>
      <c r="QCK14" s="9"/>
      <c r="QCL14" s="9"/>
      <c r="QCM14" s="9"/>
      <c r="QCN14" s="9"/>
      <c r="QCO14" s="9"/>
      <c r="QCP14" s="9"/>
      <c r="QCQ14" s="9"/>
      <c r="QCR14" s="9"/>
      <c r="QCS14" s="9"/>
      <c r="QCT14" s="9"/>
      <c r="QCU14" s="9"/>
      <c r="QCV14" s="9"/>
      <c r="QCW14" s="9"/>
      <c r="QCX14" s="9"/>
      <c r="QCY14" s="9"/>
      <c r="QCZ14" s="9"/>
      <c r="QDA14" s="9"/>
      <c r="QDB14" s="9"/>
      <c r="QDC14" s="9"/>
      <c r="QDD14" s="9"/>
      <c r="QDE14" s="9"/>
      <c r="QDF14" s="9"/>
      <c r="QDG14" s="9"/>
      <c r="QDH14" s="9"/>
      <c r="QDI14" s="9"/>
      <c r="QDJ14" s="9"/>
      <c r="QDK14" s="9"/>
      <c r="QDL14" s="9"/>
      <c r="QDM14" s="9"/>
      <c r="QDN14" s="9"/>
      <c r="QDO14" s="9"/>
      <c r="QDP14" s="9"/>
      <c r="QDQ14" s="9"/>
      <c r="QDR14" s="9"/>
      <c r="QDS14" s="9"/>
      <c r="QDT14" s="9"/>
      <c r="QDU14" s="9"/>
      <c r="QDV14" s="9"/>
      <c r="QDW14" s="9"/>
      <c r="QDX14" s="9"/>
      <c r="QDY14" s="9"/>
      <c r="QDZ14" s="9"/>
      <c r="QEA14" s="9"/>
      <c r="QEB14" s="9"/>
      <c r="QEC14" s="9"/>
      <c r="QED14" s="9"/>
      <c r="QEE14" s="9"/>
      <c r="QEF14" s="9"/>
      <c r="QEG14" s="9"/>
      <c r="QEH14" s="9"/>
      <c r="QEI14" s="9"/>
      <c r="QEJ14" s="9"/>
      <c r="QEK14" s="9"/>
      <c r="QEL14" s="9"/>
      <c r="QEM14" s="9"/>
      <c r="QEN14" s="9"/>
      <c r="QEO14" s="9"/>
      <c r="QEP14" s="9"/>
      <c r="QEQ14" s="9"/>
      <c r="QER14" s="9"/>
      <c r="QES14" s="9"/>
      <c r="QET14" s="9"/>
      <c r="QEU14" s="9"/>
      <c r="QEV14" s="9"/>
      <c r="QEW14" s="9"/>
      <c r="QEX14" s="9"/>
      <c r="QEY14" s="9"/>
      <c r="QEZ14" s="9"/>
      <c r="QFA14" s="9"/>
      <c r="QFB14" s="9"/>
      <c r="QFC14" s="9"/>
      <c r="QFD14" s="9"/>
      <c r="QFE14" s="9"/>
      <c r="QFF14" s="9"/>
      <c r="QFG14" s="9"/>
      <c r="QFH14" s="9"/>
      <c r="QFI14" s="9"/>
      <c r="QFJ14" s="9"/>
      <c r="QFK14" s="9"/>
      <c r="QFL14" s="9"/>
      <c r="QFM14" s="9"/>
      <c r="QFN14" s="9"/>
      <c r="QFO14" s="9"/>
      <c r="QFP14" s="9"/>
      <c r="QFQ14" s="9"/>
      <c r="QFR14" s="9"/>
      <c r="QFS14" s="9"/>
      <c r="QFT14" s="9"/>
      <c r="QFU14" s="9"/>
      <c r="QFV14" s="9"/>
      <c r="QFW14" s="9"/>
      <c r="QFX14" s="9"/>
      <c r="QFY14" s="9"/>
      <c r="QFZ14" s="9"/>
      <c r="QGA14" s="9"/>
      <c r="QGB14" s="9"/>
      <c r="QGC14" s="9"/>
      <c r="QGD14" s="9"/>
      <c r="QGE14" s="9"/>
      <c r="QGF14" s="9"/>
      <c r="QGG14" s="9"/>
      <c r="QGH14" s="9"/>
      <c r="QGI14" s="9"/>
      <c r="QGJ14" s="9"/>
      <c r="QGK14" s="9"/>
      <c r="QGL14" s="9"/>
      <c r="QGM14" s="9"/>
      <c r="QGN14" s="9"/>
      <c r="QGO14" s="9"/>
      <c r="QGP14" s="9"/>
      <c r="QGQ14" s="9"/>
      <c r="QGR14" s="9"/>
      <c r="QGS14" s="9"/>
      <c r="QGT14" s="9"/>
      <c r="QGU14" s="9"/>
      <c r="QGV14" s="9"/>
      <c r="QGW14" s="9"/>
      <c r="QGX14" s="9"/>
      <c r="QGY14" s="9"/>
      <c r="QGZ14" s="9"/>
      <c r="QHA14" s="9"/>
      <c r="QHB14" s="9"/>
      <c r="QHC14" s="9"/>
      <c r="QHD14" s="9"/>
      <c r="QHE14" s="9"/>
      <c r="QHF14" s="9"/>
      <c r="QHG14" s="9"/>
      <c r="QHH14" s="9"/>
      <c r="QHI14" s="9"/>
      <c r="QHJ14" s="9"/>
      <c r="QHK14" s="9"/>
      <c r="QHL14" s="9"/>
      <c r="QHM14" s="9"/>
      <c r="QHN14" s="9"/>
      <c r="QHO14" s="9"/>
      <c r="QHP14" s="9"/>
      <c r="QHQ14" s="9"/>
      <c r="QHR14" s="9"/>
      <c r="QHS14" s="9"/>
      <c r="QHT14" s="9"/>
      <c r="QHU14" s="9"/>
      <c r="QHV14" s="9"/>
      <c r="QHW14" s="9"/>
      <c r="QHX14" s="9"/>
      <c r="QHY14" s="9"/>
      <c r="QHZ14" s="9"/>
      <c r="QIA14" s="9"/>
      <c r="QIB14" s="9"/>
      <c r="QIC14" s="9"/>
      <c r="QID14" s="9"/>
      <c r="QIE14" s="9"/>
      <c r="QIF14" s="9"/>
      <c r="QIG14" s="9"/>
      <c r="QIH14" s="9"/>
      <c r="QII14" s="9"/>
      <c r="QIJ14" s="9"/>
      <c r="QIK14" s="9"/>
      <c r="QIL14" s="9"/>
      <c r="QIM14" s="9"/>
      <c r="QIN14" s="9"/>
      <c r="QIO14" s="9"/>
      <c r="QIP14" s="9"/>
      <c r="QIQ14" s="9"/>
      <c r="QIR14" s="9"/>
      <c r="QIS14" s="9"/>
      <c r="QIT14" s="9"/>
      <c r="QIU14" s="9"/>
      <c r="QIV14" s="9"/>
      <c r="QIW14" s="9"/>
      <c r="QIX14" s="9"/>
      <c r="QIY14" s="9"/>
      <c r="QIZ14" s="9"/>
      <c r="QJA14" s="9"/>
      <c r="QJB14" s="9"/>
      <c r="QJC14" s="9"/>
      <c r="QJD14" s="9"/>
      <c r="QJE14" s="9"/>
      <c r="QJF14" s="9"/>
      <c r="QJG14" s="9"/>
      <c r="QJH14" s="9"/>
      <c r="QJI14" s="9"/>
      <c r="QJJ14" s="9"/>
      <c r="QJK14" s="9"/>
      <c r="QJL14" s="9"/>
      <c r="QJM14" s="9"/>
      <c r="QJN14" s="9"/>
      <c r="QJO14" s="9"/>
      <c r="QJP14" s="9"/>
      <c r="QJQ14" s="9"/>
      <c r="QJR14" s="9"/>
      <c r="QJS14" s="9"/>
      <c r="QJT14" s="9"/>
      <c r="QJU14" s="9"/>
      <c r="QJV14" s="9"/>
      <c r="QJW14" s="9"/>
      <c r="QJX14" s="9"/>
      <c r="QJY14" s="9"/>
      <c r="QJZ14" s="9"/>
      <c r="QKA14" s="9"/>
      <c r="QKB14" s="9"/>
      <c r="QKC14" s="9"/>
      <c r="QKD14" s="9"/>
      <c r="QKE14" s="9"/>
      <c r="QKF14" s="9"/>
      <c r="QKG14" s="9"/>
      <c r="QKH14" s="9"/>
      <c r="QKI14" s="9"/>
      <c r="QKJ14" s="9"/>
      <c r="QKK14" s="9"/>
      <c r="QKL14" s="9"/>
      <c r="QKM14" s="9"/>
      <c r="QKN14" s="9"/>
      <c r="QKO14" s="9"/>
      <c r="QKP14" s="9"/>
      <c r="QKQ14" s="9"/>
      <c r="QKR14" s="9"/>
      <c r="QKS14" s="9"/>
      <c r="QKT14" s="9"/>
      <c r="QKU14" s="9"/>
      <c r="QKV14" s="9"/>
      <c r="QKW14" s="9"/>
      <c r="QKX14" s="9"/>
      <c r="QKY14" s="9"/>
      <c r="QKZ14" s="9"/>
      <c r="QLA14" s="9"/>
      <c r="QLB14" s="9"/>
      <c r="QLC14" s="9"/>
      <c r="QLD14" s="9"/>
      <c r="QLE14" s="9"/>
      <c r="QLF14" s="9"/>
      <c r="QLG14" s="9"/>
      <c r="QLH14" s="9"/>
      <c r="QLI14" s="9"/>
      <c r="QLJ14" s="9"/>
      <c r="QLK14" s="9"/>
      <c r="QLL14" s="9"/>
      <c r="QLM14" s="9"/>
      <c r="QLN14" s="9"/>
      <c r="QLO14" s="9"/>
      <c r="QLP14" s="9"/>
      <c r="QLQ14" s="9"/>
      <c r="QLR14" s="9"/>
      <c r="QLS14" s="9"/>
      <c r="QLT14" s="9"/>
      <c r="QLU14" s="9"/>
      <c r="QLV14" s="9"/>
      <c r="QLW14" s="9"/>
      <c r="QLX14" s="9"/>
      <c r="QLY14" s="9"/>
      <c r="QLZ14" s="9"/>
      <c r="QMA14" s="9"/>
      <c r="QMB14" s="9"/>
      <c r="QMC14" s="9"/>
      <c r="QMD14" s="9"/>
      <c r="QME14" s="9"/>
      <c r="QMF14" s="9"/>
      <c r="QMG14" s="9"/>
      <c r="QMH14" s="9"/>
      <c r="QMI14" s="9"/>
      <c r="QMJ14" s="9"/>
      <c r="QMK14" s="9"/>
      <c r="QML14" s="9"/>
      <c r="QMM14" s="9"/>
      <c r="QMN14" s="9"/>
      <c r="QMO14" s="9"/>
      <c r="QMP14" s="9"/>
      <c r="QMQ14" s="9"/>
      <c r="QMR14" s="9"/>
      <c r="QMS14" s="9"/>
      <c r="QMT14" s="9"/>
      <c r="QMU14" s="9"/>
      <c r="QMV14" s="9"/>
      <c r="QMW14" s="9"/>
      <c r="QMX14" s="9"/>
      <c r="QMY14" s="9"/>
      <c r="QMZ14" s="9"/>
      <c r="QNA14" s="9"/>
      <c r="QNB14" s="9"/>
      <c r="QNC14" s="9"/>
      <c r="QND14" s="9"/>
      <c r="QNE14" s="9"/>
      <c r="QNF14" s="9"/>
      <c r="QNG14" s="9"/>
      <c r="QNH14" s="9"/>
      <c r="QNI14" s="9"/>
      <c r="QNJ14" s="9"/>
      <c r="QNK14" s="9"/>
      <c r="QNL14" s="9"/>
      <c r="QNM14" s="9"/>
      <c r="QNN14" s="9"/>
      <c r="QNO14" s="9"/>
      <c r="QNP14" s="9"/>
      <c r="QNQ14" s="9"/>
      <c r="QNR14" s="9"/>
      <c r="QNS14" s="9"/>
      <c r="QNT14" s="9"/>
      <c r="QNU14" s="9"/>
      <c r="QNV14" s="9"/>
      <c r="QNW14" s="9"/>
      <c r="QNX14" s="9"/>
      <c r="QNY14" s="9"/>
      <c r="QNZ14" s="9"/>
      <c r="QOA14" s="9"/>
      <c r="QOB14" s="9"/>
      <c r="QOC14" s="9"/>
      <c r="QOD14" s="9"/>
      <c r="QOE14" s="9"/>
      <c r="QOF14" s="9"/>
      <c r="QOG14" s="9"/>
      <c r="QOH14" s="9"/>
      <c r="QOI14" s="9"/>
      <c r="QOJ14" s="9"/>
      <c r="QOK14" s="9"/>
      <c r="QOL14" s="9"/>
      <c r="QOM14" s="9"/>
      <c r="QON14" s="9"/>
      <c r="QOO14" s="9"/>
      <c r="QOP14" s="9"/>
      <c r="QOQ14" s="9"/>
      <c r="QOR14" s="9"/>
      <c r="QOS14" s="9"/>
      <c r="QOT14" s="9"/>
      <c r="QOU14" s="9"/>
      <c r="QOV14" s="9"/>
      <c r="QOW14" s="9"/>
      <c r="QOX14" s="9"/>
      <c r="QOY14" s="9"/>
      <c r="QOZ14" s="9"/>
      <c r="QPA14" s="9"/>
      <c r="QPB14" s="9"/>
      <c r="QPC14" s="9"/>
      <c r="QPD14" s="9"/>
      <c r="QPE14" s="9"/>
      <c r="QPF14" s="9"/>
      <c r="QPG14" s="9"/>
      <c r="QPH14" s="9"/>
      <c r="QPI14" s="9"/>
      <c r="QPJ14" s="9"/>
      <c r="QPK14" s="9"/>
      <c r="QPL14" s="9"/>
      <c r="QPM14" s="9"/>
      <c r="QPN14" s="9"/>
      <c r="QPO14" s="9"/>
      <c r="QPP14" s="9"/>
      <c r="QPQ14" s="9"/>
      <c r="QPR14" s="9"/>
      <c r="QPS14" s="9"/>
      <c r="QPT14" s="9"/>
      <c r="QPU14" s="9"/>
      <c r="QPV14" s="9"/>
      <c r="QPW14" s="9"/>
      <c r="QPX14" s="9"/>
      <c r="QPY14" s="9"/>
      <c r="QPZ14" s="9"/>
      <c r="QQA14" s="9"/>
      <c r="QQB14" s="9"/>
      <c r="QQC14" s="9"/>
      <c r="QQD14" s="9"/>
      <c r="QQE14" s="9"/>
      <c r="QQF14" s="9"/>
      <c r="QQG14" s="9"/>
      <c r="QQH14" s="9"/>
      <c r="QQI14" s="9"/>
      <c r="QQJ14" s="9"/>
      <c r="QQK14" s="9"/>
      <c r="QQL14" s="9"/>
      <c r="QQM14" s="9"/>
      <c r="QQN14" s="9"/>
      <c r="QQO14" s="9"/>
      <c r="QQP14" s="9"/>
      <c r="QQQ14" s="9"/>
      <c r="QQR14" s="9"/>
      <c r="QQS14" s="9"/>
      <c r="QQT14" s="9"/>
      <c r="QQU14" s="9"/>
      <c r="QQV14" s="9"/>
      <c r="QQW14" s="9"/>
      <c r="QQX14" s="9"/>
      <c r="QQY14" s="9"/>
      <c r="QQZ14" s="9"/>
      <c r="QRA14" s="9"/>
      <c r="QRB14" s="9"/>
      <c r="QRC14" s="9"/>
      <c r="QRD14" s="9"/>
      <c r="QRE14" s="9"/>
      <c r="QRF14" s="9"/>
      <c r="QRG14" s="9"/>
      <c r="QRH14" s="9"/>
      <c r="QRI14" s="9"/>
      <c r="QRJ14" s="9"/>
      <c r="QRK14" s="9"/>
      <c r="QRL14" s="9"/>
      <c r="QRM14" s="9"/>
      <c r="QRN14" s="9"/>
      <c r="QRO14" s="9"/>
      <c r="QRP14" s="9"/>
      <c r="QRQ14" s="9"/>
      <c r="QRR14" s="9"/>
      <c r="QRS14" s="9"/>
      <c r="QRT14" s="9"/>
      <c r="QRU14" s="9"/>
      <c r="QRV14" s="9"/>
      <c r="QRW14" s="9"/>
      <c r="QRX14" s="9"/>
      <c r="QRY14" s="9"/>
      <c r="QRZ14" s="9"/>
      <c r="QSA14" s="9"/>
      <c r="QSB14" s="9"/>
      <c r="QSC14" s="9"/>
      <c r="QSD14" s="9"/>
      <c r="QSE14" s="9"/>
      <c r="QSF14" s="9"/>
      <c r="QSG14" s="9"/>
      <c r="QSH14" s="9"/>
      <c r="QSI14" s="9"/>
      <c r="QSJ14" s="9"/>
      <c r="QSK14" s="9"/>
      <c r="QSL14" s="9"/>
      <c r="QSM14" s="9"/>
      <c r="QSN14" s="9"/>
      <c r="QSO14" s="9"/>
      <c r="QSP14" s="9"/>
      <c r="QSQ14" s="9"/>
      <c r="QSR14" s="9"/>
      <c r="QSS14" s="9"/>
      <c r="QST14" s="9"/>
      <c r="QSU14" s="9"/>
      <c r="QSV14" s="9"/>
      <c r="QSW14" s="9"/>
      <c r="QSX14" s="9"/>
      <c r="QSY14" s="9"/>
      <c r="QSZ14" s="9"/>
      <c r="QTA14" s="9"/>
      <c r="QTB14" s="9"/>
      <c r="QTC14" s="9"/>
      <c r="QTD14" s="9"/>
      <c r="QTE14" s="9"/>
      <c r="QTF14" s="9"/>
      <c r="QTG14" s="9"/>
      <c r="QTH14" s="9"/>
      <c r="QTI14" s="9"/>
      <c r="QTJ14" s="9"/>
      <c r="QTK14" s="9"/>
      <c r="QTL14" s="9"/>
      <c r="QTM14" s="9"/>
      <c r="QTN14" s="9"/>
      <c r="QTO14" s="9"/>
      <c r="QTP14" s="9"/>
      <c r="QTQ14" s="9"/>
      <c r="QTR14" s="9"/>
      <c r="QTS14" s="9"/>
      <c r="QTT14" s="9"/>
      <c r="QTU14" s="9"/>
      <c r="QTV14" s="9"/>
      <c r="QTW14" s="9"/>
      <c r="QTX14" s="9"/>
      <c r="QTY14" s="9"/>
      <c r="QTZ14" s="9"/>
      <c r="QUA14" s="9"/>
      <c r="QUB14" s="9"/>
      <c r="QUC14" s="9"/>
      <c r="QUD14" s="9"/>
      <c r="QUE14" s="9"/>
      <c r="QUF14" s="9"/>
      <c r="QUG14" s="9"/>
      <c r="QUH14" s="9"/>
      <c r="QUI14" s="9"/>
      <c r="QUJ14" s="9"/>
      <c r="QUK14" s="9"/>
      <c r="QUL14" s="9"/>
      <c r="QUM14" s="9"/>
      <c r="QUN14" s="9"/>
      <c r="QUO14" s="9"/>
      <c r="QUP14" s="9"/>
      <c r="QUQ14" s="9"/>
      <c r="QUR14" s="9"/>
      <c r="QUS14" s="9"/>
      <c r="QUT14" s="9"/>
      <c r="QUU14" s="9"/>
      <c r="QUV14" s="9"/>
      <c r="QUW14" s="9"/>
      <c r="QUX14" s="9"/>
      <c r="QUY14" s="9"/>
      <c r="QUZ14" s="9"/>
      <c r="QVA14" s="9"/>
      <c r="QVB14" s="9"/>
      <c r="QVC14" s="9"/>
      <c r="QVD14" s="9"/>
      <c r="QVE14" s="9"/>
      <c r="QVF14" s="9"/>
      <c r="QVG14" s="9"/>
      <c r="QVH14" s="9"/>
      <c r="QVI14" s="9"/>
      <c r="QVJ14" s="9"/>
      <c r="QVK14" s="9"/>
      <c r="QVL14" s="9"/>
      <c r="QVM14" s="9"/>
      <c r="QVN14" s="9"/>
      <c r="QVO14" s="9"/>
      <c r="QVP14" s="9"/>
      <c r="QVQ14" s="9"/>
      <c r="QVR14" s="9"/>
      <c r="QVS14" s="9"/>
      <c r="QVT14" s="9"/>
      <c r="QVU14" s="9"/>
      <c r="QVV14" s="9"/>
      <c r="QVW14" s="9"/>
      <c r="QVX14" s="9"/>
      <c r="QVY14" s="9"/>
      <c r="QVZ14" s="9"/>
      <c r="QWA14" s="9"/>
      <c r="QWB14" s="9"/>
      <c r="QWC14" s="9"/>
      <c r="QWD14" s="9"/>
      <c r="QWE14" s="9"/>
      <c r="QWF14" s="9"/>
      <c r="QWG14" s="9"/>
      <c r="QWH14" s="9"/>
      <c r="QWI14" s="9"/>
      <c r="QWJ14" s="9"/>
      <c r="QWK14" s="9"/>
      <c r="QWL14" s="9"/>
      <c r="QWM14" s="9"/>
      <c r="QWN14" s="9"/>
      <c r="QWO14" s="9"/>
      <c r="QWP14" s="9"/>
      <c r="QWQ14" s="9"/>
      <c r="QWR14" s="9"/>
      <c r="QWS14" s="9"/>
      <c r="QWT14" s="9"/>
      <c r="QWU14" s="9"/>
      <c r="QWV14" s="9"/>
      <c r="QWW14" s="9"/>
      <c r="QWX14" s="9"/>
      <c r="QWY14" s="9"/>
      <c r="QWZ14" s="9"/>
      <c r="QXA14" s="9"/>
      <c r="QXB14" s="9"/>
      <c r="QXC14" s="9"/>
      <c r="QXD14" s="9"/>
      <c r="QXE14" s="9"/>
      <c r="QXF14" s="9"/>
      <c r="QXG14" s="9"/>
      <c r="QXH14" s="9"/>
      <c r="QXI14" s="9"/>
      <c r="QXJ14" s="9"/>
      <c r="QXK14" s="9"/>
      <c r="QXL14" s="9"/>
      <c r="QXM14" s="9"/>
      <c r="QXN14" s="9"/>
      <c r="QXO14" s="9"/>
      <c r="QXP14" s="9"/>
      <c r="QXQ14" s="9"/>
      <c r="QXR14" s="9"/>
      <c r="QXS14" s="9"/>
      <c r="QXT14" s="9"/>
      <c r="QXU14" s="9"/>
      <c r="QXV14" s="9"/>
      <c r="QXW14" s="9"/>
      <c r="QXX14" s="9"/>
      <c r="QXY14" s="9"/>
      <c r="QXZ14" s="9"/>
      <c r="QYA14" s="9"/>
      <c r="QYB14" s="9"/>
      <c r="QYC14" s="9"/>
      <c r="QYD14" s="9"/>
      <c r="QYE14" s="9"/>
      <c r="QYF14" s="9"/>
      <c r="QYG14" s="9"/>
      <c r="QYH14" s="9"/>
      <c r="QYI14" s="9"/>
      <c r="QYJ14" s="9"/>
      <c r="QYK14" s="9"/>
      <c r="QYL14" s="9"/>
      <c r="QYM14" s="9"/>
      <c r="QYN14" s="9"/>
      <c r="QYO14" s="9"/>
      <c r="QYP14" s="9"/>
      <c r="QYQ14" s="9"/>
      <c r="QYR14" s="9"/>
      <c r="QYS14" s="9"/>
      <c r="QYT14" s="9"/>
      <c r="QYU14" s="9"/>
      <c r="QYV14" s="9"/>
      <c r="QYW14" s="9"/>
      <c r="QYX14" s="9"/>
      <c r="QYY14" s="9"/>
      <c r="QYZ14" s="9"/>
      <c r="QZA14" s="9"/>
      <c r="QZB14" s="9"/>
      <c r="QZC14" s="9"/>
      <c r="QZD14" s="9"/>
      <c r="QZE14" s="9"/>
      <c r="QZF14" s="9"/>
      <c r="QZG14" s="9"/>
      <c r="QZH14" s="9"/>
      <c r="QZI14" s="9"/>
      <c r="QZJ14" s="9"/>
      <c r="QZK14" s="9"/>
      <c r="QZL14" s="9"/>
      <c r="QZM14" s="9"/>
      <c r="QZN14" s="9"/>
      <c r="QZO14" s="9"/>
      <c r="QZP14" s="9"/>
      <c r="QZQ14" s="9"/>
      <c r="QZR14" s="9"/>
      <c r="QZS14" s="9"/>
      <c r="QZT14" s="9"/>
      <c r="QZU14" s="9"/>
      <c r="QZV14" s="9"/>
      <c r="QZW14" s="9"/>
      <c r="QZX14" s="9"/>
      <c r="QZY14" s="9"/>
      <c r="QZZ14" s="9"/>
      <c r="RAA14" s="9"/>
      <c r="RAB14" s="9"/>
      <c r="RAC14" s="9"/>
      <c r="RAD14" s="9"/>
      <c r="RAE14" s="9"/>
      <c r="RAF14" s="9"/>
      <c r="RAG14" s="9"/>
      <c r="RAH14" s="9"/>
      <c r="RAI14" s="9"/>
      <c r="RAJ14" s="9"/>
      <c r="RAK14" s="9"/>
      <c r="RAL14" s="9"/>
      <c r="RAM14" s="9"/>
      <c r="RAN14" s="9"/>
      <c r="RAO14" s="9"/>
      <c r="RAP14" s="9"/>
      <c r="RAQ14" s="9"/>
      <c r="RAR14" s="9"/>
      <c r="RAS14" s="9"/>
      <c r="RAT14" s="9"/>
      <c r="RAU14" s="9"/>
      <c r="RAV14" s="9"/>
      <c r="RAW14" s="9"/>
      <c r="RAX14" s="9"/>
      <c r="RAY14" s="9"/>
      <c r="RAZ14" s="9"/>
      <c r="RBA14" s="9"/>
      <c r="RBB14" s="9"/>
      <c r="RBC14" s="9"/>
      <c r="RBD14" s="9"/>
      <c r="RBE14" s="9"/>
      <c r="RBF14" s="9"/>
      <c r="RBG14" s="9"/>
      <c r="RBH14" s="9"/>
      <c r="RBI14" s="9"/>
      <c r="RBJ14" s="9"/>
      <c r="RBK14" s="9"/>
      <c r="RBL14" s="9"/>
      <c r="RBM14" s="9"/>
      <c r="RBN14" s="9"/>
      <c r="RBO14" s="9"/>
      <c r="RBP14" s="9"/>
      <c r="RBQ14" s="9"/>
      <c r="RBR14" s="9"/>
      <c r="RBS14" s="9"/>
      <c r="RBT14" s="9"/>
      <c r="RBU14" s="9"/>
      <c r="RBV14" s="9"/>
      <c r="RBW14" s="9"/>
      <c r="RBX14" s="9"/>
      <c r="RBY14" s="9"/>
      <c r="RBZ14" s="9"/>
      <c r="RCA14" s="9"/>
      <c r="RCB14" s="9"/>
      <c r="RCC14" s="9"/>
      <c r="RCD14" s="9"/>
      <c r="RCE14" s="9"/>
      <c r="RCF14" s="9"/>
      <c r="RCG14" s="9"/>
      <c r="RCH14" s="9"/>
      <c r="RCI14" s="9"/>
      <c r="RCJ14" s="9"/>
      <c r="RCK14" s="9"/>
      <c r="RCL14" s="9"/>
      <c r="RCM14" s="9"/>
      <c r="RCN14" s="9"/>
      <c r="RCO14" s="9"/>
      <c r="RCP14" s="9"/>
      <c r="RCQ14" s="9"/>
      <c r="RCR14" s="9"/>
      <c r="RCS14" s="9"/>
      <c r="RCT14" s="9"/>
      <c r="RCU14" s="9"/>
      <c r="RCV14" s="9"/>
      <c r="RCW14" s="9"/>
      <c r="RCX14" s="9"/>
      <c r="RCY14" s="9"/>
      <c r="RCZ14" s="9"/>
      <c r="RDA14" s="9"/>
      <c r="RDB14" s="9"/>
      <c r="RDC14" s="9"/>
      <c r="RDD14" s="9"/>
      <c r="RDE14" s="9"/>
      <c r="RDF14" s="9"/>
      <c r="RDG14" s="9"/>
      <c r="RDH14" s="9"/>
      <c r="RDI14" s="9"/>
      <c r="RDJ14" s="9"/>
      <c r="RDK14" s="9"/>
      <c r="RDL14" s="9"/>
      <c r="RDM14" s="9"/>
      <c r="RDN14" s="9"/>
      <c r="RDO14" s="9"/>
      <c r="RDP14" s="9"/>
      <c r="RDQ14" s="9"/>
      <c r="RDR14" s="9"/>
      <c r="RDS14" s="9"/>
      <c r="RDT14" s="9"/>
      <c r="RDU14" s="9"/>
      <c r="RDV14" s="9"/>
      <c r="RDW14" s="9"/>
      <c r="RDX14" s="9"/>
      <c r="RDY14" s="9"/>
      <c r="RDZ14" s="9"/>
      <c r="REA14" s="9"/>
      <c r="REB14" s="9"/>
      <c r="REC14" s="9"/>
      <c r="RED14" s="9"/>
      <c r="REE14" s="9"/>
      <c r="REF14" s="9"/>
      <c r="REG14" s="9"/>
      <c r="REH14" s="9"/>
      <c r="REI14" s="9"/>
      <c r="REJ14" s="9"/>
      <c r="REK14" s="9"/>
      <c r="REL14" s="9"/>
      <c r="REM14" s="9"/>
      <c r="REN14" s="9"/>
      <c r="REO14" s="9"/>
      <c r="REP14" s="9"/>
      <c r="REQ14" s="9"/>
      <c r="RER14" s="9"/>
      <c r="RES14" s="9"/>
      <c r="RET14" s="9"/>
      <c r="REU14" s="9"/>
      <c r="REV14" s="9"/>
      <c r="REW14" s="9"/>
      <c r="REX14" s="9"/>
      <c r="REY14" s="9"/>
      <c r="REZ14" s="9"/>
      <c r="RFA14" s="9"/>
      <c r="RFB14" s="9"/>
      <c r="RFC14" s="9"/>
      <c r="RFD14" s="9"/>
      <c r="RFE14" s="9"/>
      <c r="RFF14" s="9"/>
      <c r="RFG14" s="9"/>
      <c r="RFH14" s="9"/>
      <c r="RFI14" s="9"/>
      <c r="RFJ14" s="9"/>
      <c r="RFK14" s="9"/>
      <c r="RFL14" s="9"/>
      <c r="RFM14" s="9"/>
      <c r="RFN14" s="9"/>
      <c r="RFO14" s="9"/>
      <c r="RFP14" s="9"/>
      <c r="RFQ14" s="9"/>
      <c r="RFR14" s="9"/>
      <c r="RFS14" s="9"/>
      <c r="RFT14" s="9"/>
      <c r="RFU14" s="9"/>
      <c r="RFV14" s="9"/>
      <c r="RFW14" s="9"/>
      <c r="RFX14" s="9"/>
      <c r="RFY14" s="9"/>
      <c r="RFZ14" s="9"/>
      <c r="RGA14" s="9"/>
      <c r="RGB14" s="9"/>
      <c r="RGC14" s="9"/>
      <c r="RGD14" s="9"/>
      <c r="RGE14" s="9"/>
      <c r="RGF14" s="9"/>
      <c r="RGG14" s="9"/>
      <c r="RGH14" s="9"/>
      <c r="RGI14" s="9"/>
      <c r="RGJ14" s="9"/>
      <c r="RGK14" s="9"/>
      <c r="RGL14" s="9"/>
      <c r="RGM14" s="9"/>
      <c r="RGN14" s="9"/>
      <c r="RGO14" s="9"/>
      <c r="RGP14" s="9"/>
      <c r="RGQ14" s="9"/>
      <c r="RGR14" s="9"/>
      <c r="RGS14" s="9"/>
      <c r="RGT14" s="9"/>
      <c r="RGU14" s="9"/>
      <c r="RGV14" s="9"/>
      <c r="RGW14" s="9"/>
      <c r="RGX14" s="9"/>
      <c r="RGY14" s="9"/>
      <c r="RGZ14" s="9"/>
      <c r="RHA14" s="9"/>
      <c r="RHB14" s="9"/>
      <c r="RHC14" s="9"/>
      <c r="RHD14" s="9"/>
      <c r="RHE14" s="9"/>
      <c r="RHF14" s="9"/>
      <c r="RHG14" s="9"/>
      <c r="RHH14" s="9"/>
      <c r="RHI14" s="9"/>
      <c r="RHJ14" s="9"/>
      <c r="RHK14" s="9"/>
      <c r="RHL14" s="9"/>
      <c r="RHM14" s="9"/>
      <c r="RHN14" s="9"/>
      <c r="RHO14" s="9"/>
      <c r="RHP14" s="9"/>
      <c r="RHQ14" s="9"/>
      <c r="RHR14" s="9"/>
      <c r="RHS14" s="9"/>
      <c r="RHT14" s="9"/>
      <c r="RHU14" s="9"/>
      <c r="RHV14" s="9"/>
      <c r="RHW14" s="9"/>
      <c r="RHX14" s="9"/>
      <c r="RHY14" s="9"/>
      <c r="RHZ14" s="9"/>
      <c r="RIA14" s="9"/>
      <c r="RIB14" s="9"/>
      <c r="RIC14" s="9"/>
      <c r="RID14" s="9"/>
      <c r="RIE14" s="9"/>
      <c r="RIF14" s="9"/>
      <c r="RIG14" s="9"/>
      <c r="RIH14" s="9"/>
      <c r="RII14" s="9"/>
      <c r="RIJ14" s="9"/>
      <c r="RIK14" s="9"/>
      <c r="RIL14" s="9"/>
      <c r="RIM14" s="9"/>
      <c r="RIN14" s="9"/>
      <c r="RIO14" s="9"/>
      <c r="RIP14" s="9"/>
      <c r="RIQ14" s="9"/>
      <c r="RIR14" s="9"/>
      <c r="RIS14" s="9"/>
      <c r="RIT14" s="9"/>
      <c r="RIU14" s="9"/>
      <c r="RIV14" s="9"/>
      <c r="RIW14" s="9"/>
      <c r="RIX14" s="9"/>
      <c r="RIY14" s="9"/>
      <c r="RIZ14" s="9"/>
      <c r="RJA14" s="9"/>
      <c r="RJB14" s="9"/>
      <c r="RJC14" s="9"/>
      <c r="RJD14" s="9"/>
      <c r="RJE14" s="9"/>
      <c r="RJF14" s="9"/>
      <c r="RJG14" s="9"/>
      <c r="RJH14" s="9"/>
      <c r="RJI14" s="9"/>
      <c r="RJJ14" s="9"/>
      <c r="RJK14" s="9"/>
      <c r="RJL14" s="9"/>
      <c r="RJM14" s="9"/>
      <c r="RJN14" s="9"/>
      <c r="RJO14" s="9"/>
      <c r="RJP14" s="9"/>
      <c r="RJQ14" s="9"/>
      <c r="RJR14" s="9"/>
      <c r="RJS14" s="9"/>
      <c r="RJT14" s="9"/>
      <c r="RJU14" s="9"/>
      <c r="RJV14" s="9"/>
      <c r="RJW14" s="9"/>
      <c r="RJX14" s="9"/>
      <c r="RJY14" s="9"/>
      <c r="RJZ14" s="9"/>
      <c r="RKA14" s="9"/>
      <c r="RKB14" s="9"/>
      <c r="RKC14" s="9"/>
      <c r="RKD14" s="9"/>
      <c r="RKE14" s="9"/>
      <c r="RKF14" s="9"/>
      <c r="RKG14" s="9"/>
      <c r="RKH14" s="9"/>
      <c r="RKI14" s="9"/>
      <c r="RKJ14" s="9"/>
      <c r="RKK14" s="9"/>
      <c r="RKL14" s="9"/>
      <c r="RKM14" s="9"/>
      <c r="RKN14" s="9"/>
      <c r="RKO14" s="9"/>
      <c r="RKP14" s="9"/>
      <c r="RKQ14" s="9"/>
      <c r="RKR14" s="9"/>
      <c r="RKS14" s="9"/>
      <c r="RKT14" s="9"/>
      <c r="RKU14" s="9"/>
      <c r="RKV14" s="9"/>
      <c r="RKW14" s="9"/>
      <c r="RKX14" s="9"/>
      <c r="RKY14" s="9"/>
      <c r="RKZ14" s="9"/>
      <c r="RLA14" s="9"/>
      <c r="RLB14" s="9"/>
      <c r="RLC14" s="9"/>
      <c r="RLD14" s="9"/>
      <c r="RLE14" s="9"/>
      <c r="RLF14" s="9"/>
      <c r="RLG14" s="9"/>
      <c r="RLH14" s="9"/>
      <c r="RLI14" s="9"/>
      <c r="RLJ14" s="9"/>
      <c r="RLK14" s="9"/>
      <c r="RLL14" s="9"/>
      <c r="RLM14" s="9"/>
      <c r="RLN14" s="9"/>
      <c r="RLO14" s="9"/>
      <c r="RLP14" s="9"/>
      <c r="RLQ14" s="9"/>
      <c r="RLR14" s="9"/>
      <c r="RLS14" s="9"/>
      <c r="RLT14" s="9"/>
      <c r="RLU14" s="9"/>
      <c r="RLV14" s="9"/>
      <c r="RLW14" s="9"/>
      <c r="RLX14" s="9"/>
      <c r="RLY14" s="9"/>
      <c r="RLZ14" s="9"/>
      <c r="RMA14" s="9"/>
      <c r="RMB14" s="9"/>
      <c r="RMC14" s="9"/>
      <c r="RMD14" s="9"/>
      <c r="RME14" s="9"/>
      <c r="RMF14" s="9"/>
      <c r="RMG14" s="9"/>
      <c r="RMH14" s="9"/>
      <c r="RMI14" s="9"/>
      <c r="RMJ14" s="9"/>
      <c r="RMK14" s="9"/>
      <c r="RML14" s="9"/>
      <c r="RMM14" s="9"/>
      <c r="RMN14" s="9"/>
      <c r="RMO14" s="9"/>
      <c r="RMP14" s="9"/>
      <c r="RMQ14" s="9"/>
      <c r="RMR14" s="9"/>
      <c r="RMS14" s="9"/>
      <c r="RMT14" s="9"/>
      <c r="RMU14" s="9"/>
      <c r="RMV14" s="9"/>
      <c r="RMW14" s="9"/>
      <c r="RMX14" s="9"/>
      <c r="RMY14" s="9"/>
      <c r="RMZ14" s="9"/>
      <c r="RNA14" s="9"/>
      <c r="RNB14" s="9"/>
      <c r="RNC14" s="9"/>
      <c r="RND14" s="9"/>
      <c r="RNE14" s="9"/>
      <c r="RNF14" s="9"/>
      <c r="RNG14" s="9"/>
      <c r="RNH14" s="9"/>
      <c r="RNI14" s="9"/>
      <c r="RNJ14" s="9"/>
      <c r="RNK14" s="9"/>
      <c r="RNL14" s="9"/>
      <c r="RNM14" s="9"/>
      <c r="RNN14" s="9"/>
      <c r="RNO14" s="9"/>
      <c r="RNP14" s="9"/>
      <c r="RNQ14" s="9"/>
      <c r="RNR14" s="9"/>
      <c r="RNS14" s="9"/>
      <c r="RNT14" s="9"/>
      <c r="RNU14" s="9"/>
      <c r="RNV14" s="9"/>
      <c r="RNW14" s="9"/>
      <c r="RNX14" s="9"/>
      <c r="RNY14" s="9"/>
      <c r="RNZ14" s="9"/>
      <c r="ROA14" s="9"/>
      <c r="ROB14" s="9"/>
      <c r="ROC14" s="9"/>
      <c r="ROD14" s="9"/>
      <c r="ROE14" s="9"/>
      <c r="ROF14" s="9"/>
      <c r="ROG14" s="9"/>
      <c r="ROH14" s="9"/>
      <c r="ROI14" s="9"/>
      <c r="ROJ14" s="9"/>
      <c r="ROK14" s="9"/>
      <c r="ROL14" s="9"/>
      <c r="ROM14" s="9"/>
      <c r="RON14" s="9"/>
      <c r="ROO14" s="9"/>
      <c r="ROP14" s="9"/>
      <c r="ROQ14" s="9"/>
      <c r="ROR14" s="9"/>
      <c r="ROS14" s="9"/>
      <c r="ROT14" s="9"/>
      <c r="ROU14" s="9"/>
      <c r="ROV14" s="9"/>
      <c r="ROW14" s="9"/>
      <c r="ROX14" s="9"/>
      <c r="ROY14" s="9"/>
      <c r="ROZ14" s="9"/>
      <c r="RPA14" s="9"/>
      <c r="RPB14" s="9"/>
      <c r="RPC14" s="9"/>
      <c r="RPD14" s="9"/>
      <c r="RPE14" s="9"/>
      <c r="RPF14" s="9"/>
      <c r="RPG14" s="9"/>
      <c r="RPH14" s="9"/>
      <c r="RPI14" s="9"/>
      <c r="RPJ14" s="9"/>
      <c r="RPK14" s="9"/>
      <c r="RPL14" s="9"/>
      <c r="RPM14" s="9"/>
      <c r="RPN14" s="9"/>
      <c r="RPO14" s="9"/>
      <c r="RPP14" s="9"/>
      <c r="RPQ14" s="9"/>
      <c r="RPR14" s="9"/>
      <c r="RPS14" s="9"/>
      <c r="RPT14" s="9"/>
      <c r="RPU14" s="9"/>
      <c r="RPV14" s="9"/>
      <c r="RPW14" s="9"/>
      <c r="RPX14" s="9"/>
      <c r="RPY14" s="9"/>
      <c r="RPZ14" s="9"/>
      <c r="RQA14" s="9"/>
      <c r="RQB14" s="9"/>
      <c r="RQC14" s="9"/>
      <c r="RQD14" s="9"/>
      <c r="RQE14" s="9"/>
      <c r="RQF14" s="9"/>
      <c r="RQG14" s="9"/>
      <c r="RQH14" s="9"/>
      <c r="RQI14" s="9"/>
      <c r="RQJ14" s="9"/>
      <c r="RQK14" s="9"/>
      <c r="RQL14" s="9"/>
      <c r="RQM14" s="9"/>
      <c r="RQN14" s="9"/>
      <c r="RQO14" s="9"/>
      <c r="RQP14" s="9"/>
      <c r="RQQ14" s="9"/>
      <c r="RQR14" s="9"/>
      <c r="RQS14" s="9"/>
      <c r="RQT14" s="9"/>
      <c r="RQU14" s="9"/>
      <c r="RQV14" s="9"/>
      <c r="RQW14" s="9"/>
      <c r="RQX14" s="9"/>
      <c r="RQY14" s="9"/>
      <c r="RQZ14" s="9"/>
      <c r="RRA14" s="9"/>
      <c r="RRB14" s="9"/>
      <c r="RRC14" s="9"/>
      <c r="RRD14" s="9"/>
      <c r="RRE14" s="9"/>
      <c r="RRF14" s="9"/>
      <c r="RRG14" s="9"/>
      <c r="RRH14" s="9"/>
      <c r="RRI14" s="9"/>
      <c r="RRJ14" s="9"/>
      <c r="RRK14" s="9"/>
      <c r="RRL14" s="9"/>
      <c r="RRM14" s="9"/>
      <c r="RRN14" s="9"/>
      <c r="RRO14" s="9"/>
      <c r="RRP14" s="9"/>
      <c r="RRQ14" s="9"/>
      <c r="RRR14" s="9"/>
      <c r="RRS14" s="9"/>
      <c r="RRT14" s="9"/>
      <c r="RRU14" s="9"/>
      <c r="RRV14" s="9"/>
      <c r="RRW14" s="9"/>
      <c r="RRX14" s="9"/>
      <c r="RRY14" s="9"/>
      <c r="RRZ14" s="9"/>
      <c r="RSA14" s="9"/>
      <c r="RSB14" s="9"/>
      <c r="RSC14" s="9"/>
      <c r="RSD14" s="9"/>
      <c r="RSE14" s="9"/>
      <c r="RSF14" s="9"/>
      <c r="RSG14" s="9"/>
      <c r="RSH14" s="9"/>
      <c r="RSI14" s="9"/>
      <c r="RSJ14" s="9"/>
      <c r="RSK14" s="9"/>
      <c r="RSL14" s="9"/>
      <c r="RSM14" s="9"/>
      <c r="RSN14" s="9"/>
      <c r="RSO14" s="9"/>
      <c r="RSP14" s="9"/>
      <c r="RSQ14" s="9"/>
      <c r="RSR14" s="9"/>
      <c r="RSS14" s="9"/>
      <c r="RST14" s="9"/>
      <c r="RSU14" s="9"/>
      <c r="RSV14" s="9"/>
      <c r="RSW14" s="9"/>
      <c r="RSX14" s="9"/>
      <c r="RSY14" s="9"/>
      <c r="RSZ14" s="9"/>
      <c r="RTA14" s="9"/>
      <c r="RTB14" s="9"/>
      <c r="RTC14" s="9"/>
      <c r="RTD14" s="9"/>
      <c r="RTE14" s="9"/>
      <c r="RTF14" s="9"/>
      <c r="RTG14" s="9"/>
      <c r="RTH14" s="9"/>
      <c r="RTI14" s="9"/>
      <c r="RTJ14" s="9"/>
      <c r="RTK14" s="9"/>
      <c r="RTL14" s="9"/>
      <c r="RTM14" s="9"/>
      <c r="RTN14" s="9"/>
      <c r="RTO14" s="9"/>
      <c r="RTP14" s="9"/>
      <c r="RTQ14" s="9"/>
      <c r="RTR14" s="9"/>
      <c r="RTS14" s="9"/>
      <c r="RTT14" s="9"/>
      <c r="RTU14" s="9"/>
      <c r="RTV14" s="9"/>
      <c r="RTW14" s="9"/>
      <c r="RTX14" s="9"/>
      <c r="RTY14" s="9"/>
      <c r="RTZ14" s="9"/>
      <c r="RUA14" s="9"/>
      <c r="RUB14" s="9"/>
      <c r="RUC14" s="9"/>
      <c r="RUD14" s="9"/>
      <c r="RUE14" s="9"/>
      <c r="RUF14" s="9"/>
      <c r="RUG14" s="9"/>
      <c r="RUH14" s="9"/>
      <c r="RUI14" s="9"/>
      <c r="RUJ14" s="9"/>
      <c r="RUK14" s="9"/>
      <c r="RUL14" s="9"/>
      <c r="RUM14" s="9"/>
      <c r="RUN14" s="9"/>
      <c r="RUO14" s="9"/>
      <c r="RUP14" s="9"/>
      <c r="RUQ14" s="9"/>
      <c r="RUR14" s="9"/>
      <c r="RUS14" s="9"/>
      <c r="RUT14" s="9"/>
      <c r="RUU14" s="9"/>
      <c r="RUV14" s="9"/>
      <c r="RUW14" s="9"/>
      <c r="RUX14" s="9"/>
      <c r="RUY14" s="9"/>
      <c r="RUZ14" s="9"/>
      <c r="RVA14" s="9"/>
      <c r="RVB14" s="9"/>
      <c r="RVC14" s="9"/>
      <c r="RVD14" s="9"/>
      <c r="RVE14" s="9"/>
      <c r="RVF14" s="9"/>
      <c r="RVG14" s="9"/>
      <c r="RVH14" s="9"/>
      <c r="RVI14" s="9"/>
      <c r="RVJ14" s="9"/>
      <c r="RVK14" s="9"/>
      <c r="RVL14" s="9"/>
      <c r="RVM14" s="9"/>
      <c r="RVN14" s="9"/>
      <c r="RVO14" s="9"/>
      <c r="RVP14" s="9"/>
      <c r="RVQ14" s="9"/>
      <c r="RVR14" s="9"/>
      <c r="RVS14" s="9"/>
      <c r="RVT14" s="9"/>
      <c r="RVU14" s="9"/>
      <c r="RVV14" s="9"/>
      <c r="RVW14" s="9"/>
      <c r="RVX14" s="9"/>
      <c r="RVY14" s="9"/>
      <c r="RVZ14" s="9"/>
      <c r="RWA14" s="9"/>
      <c r="RWB14" s="9"/>
      <c r="RWC14" s="9"/>
      <c r="RWD14" s="9"/>
      <c r="RWE14" s="9"/>
      <c r="RWF14" s="9"/>
      <c r="RWG14" s="9"/>
      <c r="RWH14" s="9"/>
      <c r="RWI14" s="9"/>
      <c r="RWJ14" s="9"/>
      <c r="RWK14" s="9"/>
      <c r="RWL14" s="9"/>
      <c r="RWM14" s="9"/>
      <c r="RWN14" s="9"/>
      <c r="RWO14" s="9"/>
      <c r="RWP14" s="9"/>
      <c r="RWQ14" s="9"/>
      <c r="RWR14" s="9"/>
      <c r="RWS14" s="9"/>
      <c r="RWT14" s="9"/>
      <c r="RWU14" s="9"/>
      <c r="RWV14" s="9"/>
      <c r="RWW14" s="9"/>
      <c r="RWX14" s="9"/>
      <c r="RWY14" s="9"/>
      <c r="RWZ14" s="9"/>
      <c r="RXA14" s="9"/>
      <c r="RXB14" s="9"/>
      <c r="RXC14" s="9"/>
      <c r="RXD14" s="9"/>
      <c r="RXE14" s="9"/>
      <c r="RXF14" s="9"/>
      <c r="RXG14" s="9"/>
      <c r="RXH14" s="9"/>
      <c r="RXI14" s="9"/>
      <c r="RXJ14" s="9"/>
      <c r="RXK14" s="9"/>
      <c r="RXL14" s="9"/>
      <c r="RXM14" s="9"/>
      <c r="RXN14" s="9"/>
      <c r="RXO14" s="9"/>
      <c r="RXP14" s="9"/>
      <c r="RXQ14" s="9"/>
      <c r="RXR14" s="9"/>
      <c r="RXS14" s="9"/>
      <c r="RXT14" s="9"/>
      <c r="RXU14" s="9"/>
      <c r="RXV14" s="9"/>
      <c r="RXW14" s="9"/>
      <c r="RXX14" s="9"/>
      <c r="RXY14" s="9"/>
      <c r="RXZ14" s="9"/>
      <c r="RYA14" s="9"/>
      <c r="RYB14" s="9"/>
      <c r="RYC14" s="9"/>
      <c r="RYD14" s="9"/>
      <c r="RYE14" s="9"/>
      <c r="RYF14" s="9"/>
      <c r="RYG14" s="9"/>
      <c r="RYH14" s="9"/>
      <c r="RYI14" s="9"/>
      <c r="RYJ14" s="9"/>
      <c r="RYK14" s="9"/>
      <c r="RYL14" s="9"/>
      <c r="RYM14" s="9"/>
      <c r="RYN14" s="9"/>
      <c r="RYO14" s="9"/>
      <c r="RYP14" s="9"/>
      <c r="RYQ14" s="9"/>
      <c r="RYR14" s="9"/>
      <c r="RYS14" s="9"/>
      <c r="RYT14" s="9"/>
      <c r="RYU14" s="9"/>
      <c r="RYV14" s="9"/>
      <c r="RYW14" s="9"/>
      <c r="RYX14" s="9"/>
      <c r="RYY14" s="9"/>
      <c r="RYZ14" s="9"/>
      <c r="RZA14" s="9"/>
      <c r="RZB14" s="9"/>
      <c r="RZC14" s="9"/>
      <c r="RZD14" s="9"/>
      <c r="RZE14" s="9"/>
      <c r="RZF14" s="9"/>
      <c r="RZG14" s="9"/>
      <c r="RZH14" s="9"/>
      <c r="RZI14" s="9"/>
      <c r="RZJ14" s="9"/>
      <c r="RZK14" s="9"/>
      <c r="RZL14" s="9"/>
      <c r="RZM14" s="9"/>
      <c r="RZN14" s="9"/>
      <c r="RZO14" s="9"/>
      <c r="RZP14" s="9"/>
      <c r="RZQ14" s="9"/>
      <c r="RZR14" s="9"/>
      <c r="RZS14" s="9"/>
      <c r="RZT14" s="9"/>
      <c r="RZU14" s="9"/>
      <c r="RZV14" s="9"/>
      <c r="RZW14" s="9"/>
      <c r="RZX14" s="9"/>
      <c r="RZY14" s="9"/>
      <c r="RZZ14" s="9"/>
      <c r="SAA14" s="9"/>
      <c r="SAB14" s="9"/>
      <c r="SAC14" s="9"/>
      <c r="SAD14" s="9"/>
      <c r="SAE14" s="9"/>
      <c r="SAF14" s="9"/>
      <c r="SAG14" s="9"/>
      <c r="SAH14" s="9"/>
      <c r="SAI14" s="9"/>
      <c r="SAJ14" s="9"/>
      <c r="SAK14" s="9"/>
      <c r="SAL14" s="9"/>
      <c r="SAM14" s="9"/>
      <c r="SAN14" s="9"/>
      <c r="SAO14" s="9"/>
      <c r="SAP14" s="9"/>
      <c r="SAQ14" s="9"/>
      <c r="SAR14" s="9"/>
      <c r="SAS14" s="9"/>
      <c r="SAT14" s="9"/>
      <c r="SAU14" s="9"/>
      <c r="SAV14" s="9"/>
      <c r="SAW14" s="9"/>
      <c r="SAX14" s="9"/>
      <c r="SAY14" s="9"/>
      <c r="SAZ14" s="9"/>
      <c r="SBA14" s="9"/>
      <c r="SBB14" s="9"/>
      <c r="SBC14" s="9"/>
      <c r="SBD14" s="9"/>
      <c r="SBE14" s="9"/>
      <c r="SBF14" s="9"/>
      <c r="SBG14" s="9"/>
      <c r="SBH14" s="9"/>
      <c r="SBI14" s="9"/>
      <c r="SBJ14" s="9"/>
      <c r="SBK14" s="9"/>
      <c r="SBL14" s="9"/>
      <c r="SBM14" s="9"/>
      <c r="SBN14" s="9"/>
      <c r="SBO14" s="9"/>
      <c r="SBP14" s="9"/>
      <c r="SBQ14" s="9"/>
      <c r="SBR14" s="9"/>
      <c r="SBS14" s="9"/>
      <c r="SBT14" s="9"/>
      <c r="SBU14" s="9"/>
      <c r="SBV14" s="9"/>
      <c r="SBW14" s="9"/>
      <c r="SBX14" s="9"/>
      <c r="SBY14" s="9"/>
      <c r="SBZ14" s="9"/>
      <c r="SCA14" s="9"/>
      <c r="SCB14" s="9"/>
      <c r="SCC14" s="9"/>
      <c r="SCD14" s="9"/>
      <c r="SCE14" s="9"/>
      <c r="SCF14" s="9"/>
      <c r="SCG14" s="9"/>
      <c r="SCH14" s="9"/>
      <c r="SCI14" s="9"/>
      <c r="SCJ14" s="9"/>
      <c r="SCK14" s="9"/>
      <c r="SCL14" s="9"/>
      <c r="SCM14" s="9"/>
      <c r="SCN14" s="9"/>
      <c r="SCO14" s="9"/>
      <c r="SCP14" s="9"/>
      <c r="SCQ14" s="9"/>
      <c r="SCR14" s="9"/>
      <c r="SCS14" s="9"/>
      <c r="SCT14" s="9"/>
      <c r="SCU14" s="9"/>
      <c r="SCV14" s="9"/>
      <c r="SCW14" s="9"/>
      <c r="SCX14" s="9"/>
      <c r="SCY14" s="9"/>
      <c r="SCZ14" s="9"/>
      <c r="SDA14" s="9"/>
      <c r="SDB14" s="9"/>
      <c r="SDC14" s="9"/>
      <c r="SDD14" s="9"/>
      <c r="SDE14" s="9"/>
      <c r="SDF14" s="9"/>
      <c r="SDG14" s="9"/>
      <c r="SDH14" s="9"/>
      <c r="SDI14" s="9"/>
      <c r="SDJ14" s="9"/>
      <c r="SDK14" s="9"/>
      <c r="SDL14" s="9"/>
      <c r="SDM14" s="9"/>
      <c r="SDN14" s="9"/>
      <c r="SDO14" s="9"/>
      <c r="SDP14" s="9"/>
      <c r="SDQ14" s="9"/>
      <c r="SDR14" s="9"/>
      <c r="SDS14" s="9"/>
      <c r="SDT14" s="9"/>
      <c r="SDU14" s="9"/>
      <c r="SDV14" s="9"/>
      <c r="SDW14" s="9"/>
      <c r="SDX14" s="9"/>
      <c r="SDY14" s="9"/>
      <c r="SDZ14" s="9"/>
      <c r="SEA14" s="9"/>
      <c r="SEB14" s="9"/>
      <c r="SEC14" s="9"/>
      <c r="SED14" s="9"/>
      <c r="SEE14" s="9"/>
      <c r="SEF14" s="9"/>
      <c r="SEG14" s="9"/>
      <c r="SEH14" s="9"/>
      <c r="SEI14" s="9"/>
      <c r="SEJ14" s="9"/>
      <c r="SEK14" s="9"/>
      <c r="SEL14" s="9"/>
      <c r="SEM14" s="9"/>
      <c r="SEN14" s="9"/>
      <c r="SEO14" s="9"/>
      <c r="SEP14" s="9"/>
      <c r="SEQ14" s="9"/>
      <c r="SER14" s="9"/>
      <c r="SES14" s="9"/>
      <c r="SET14" s="9"/>
      <c r="SEU14" s="9"/>
      <c r="SEV14" s="9"/>
      <c r="SEW14" s="9"/>
      <c r="SEX14" s="9"/>
      <c r="SEY14" s="9"/>
      <c r="SEZ14" s="9"/>
      <c r="SFA14" s="9"/>
      <c r="SFB14" s="9"/>
      <c r="SFC14" s="9"/>
      <c r="SFD14" s="9"/>
      <c r="SFE14" s="9"/>
      <c r="SFF14" s="9"/>
      <c r="SFG14" s="9"/>
      <c r="SFH14" s="9"/>
      <c r="SFI14" s="9"/>
      <c r="SFJ14" s="9"/>
      <c r="SFK14" s="9"/>
      <c r="SFL14" s="9"/>
      <c r="SFM14" s="9"/>
      <c r="SFN14" s="9"/>
      <c r="SFO14" s="9"/>
      <c r="SFP14" s="9"/>
      <c r="SFQ14" s="9"/>
      <c r="SFR14" s="9"/>
      <c r="SFS14" s="9"/>
      <c r="SFT14" s="9"/>
      <c r="SFU14" s="9"/>
      <c r="SFV14" s="9"/>
      <c r="SFW14" s="9"/>
      <c r="SFX14" s="9"/>
      <c r="SFY14" s="9"/>
      <c r="SFZ14" s="9"/>
      <c r="SGA14" s="9"/>
      <c r="SGB14" s="9"/>
      <c r="SGC14" s="9"/>
      <c r="SGD14" s="9"/>
      <c r="SGE14" s="9"/>
      <c r="SGF14" s="9"/>
      <c r="SGG14" s="9"/>
      <c r="SGH14" s="9"/>
      <c r="SGI14" s="9"/>
      <c r="SGJ14" s="9"/>
      <c r="SGK14" s="9"/>
      <c r="SGL14" s="9"/>
      <c r="SGM14" s="9"/>
      <c r="SGN14" s="9"/>
      <c r="SGO14" s="9"/>
      <c r="SGP14" s="9"/>
      <c r="SGQ14" s="9"/>
      <c r="SGR14" s="9"/>
      <c r="SGS14" s="9"/>
      <c r="SGT14" s="9"/>
      <c r="SGU14" s="9"/>
      <c r="SGV14" s="9"/>
      <c r="SGW14" s="9"/>
      <c r="SGX14" s="9"/>
      <c r="SGY14" s="9"/>
      <c r="SGZ14" s="9"/>
      <c r="SHA14" s="9"/>
      <c r="SHB14" s="9"/>
      <c r="SHC14" s="9"/>
      <c r="SHD14" s="9"/>
      <c r="SHE14" s="9"/>
      <c r="SHF14" s="9"/>
      <c r="SHG14" s="9"/>
      <c r="SHH14" s="9"/>
      <c r="SHI14" s="9"/>
      <c r="SHJ14" s="9"/>
      <c r="SHK14" s="9"/>
      <c r="SHL14" s="9"/>
      <c r="SHM14" s="9"/>
      <c r="SHN14" s="9"/>
      <c r="SHO14" s="9"/>
      <c r="SHP14" s="9"/>
      <c r="SHQ14" s="9"/>
      <c r="SHR14" s="9"/>
      <c r="SHS14" s="9"/>
      <c r="SHT14" s="9"/>
      <c r="SHU14" s="9"/>
      <c r="SHV14" s="9"/>
      <c r="SHW14" s="9"/>
      <c r="SHX14" s="9"/>
      <c r="SHY14" s="9"/>
      <c r="SHZ14" s="9"/>
      <c r="SIA14" s="9"/>
      <c r="SIB14" s="9"/>
      <c r="SIC14" s="9"/>
      <c r="SID14" s="9"/>
      <c r="SIE14" s="9"/>
      <c r="SIF14" s="9"/>
      <c r="SIG14" s="9"/>
      <c r="SIH14" s="9"/>
      <c r="SII14" s="9"/>
      <c r="SIJ14" s="9"/>
      <c r="SIK14" s="9"/>
      <c r="SIL14" s="9"/>
      <c r="SIM14" s="9"/>
      <c r="SIN14" s="9"/>
      <c r="SIO14" s="9"/>
      <c r="SIP14" s="9"/>
      <c r="SIQ14" s="9"/>
      <c r="SIR14" s="9"/>
      <c r="SIS14" s="9"/>
      <c r="SIT14" s="9"/>
      <c r="SIU14" s="9"/>
      <c r="SIV14" s="9"/>
      <c r="SIW14" s="9"/>
      <c r="SIX14" s="9"/>
      <c r="SIY14" s="9"/>
      <c r="SIZ14" s="9"/>
      <c r="SJA14" s="9"/>
      <c r="SJB14" s="9"/>
      <c r="SJC14" s="9"/>
      <c r="SJD14" s="9"/>
      <c r="SJE14" s="9"/>
      <c r="SJF14" s="9"/>
      <c r="SJG14" s="9"/>
      <c r="SJH14" s="9"/>
      <c r="SJI14" s="9"/>
      <c r="SJJ14" s="9"/>
      <c r="SJK14" s="9"/>
      <c r="SJL14" s="9"/>
      <c r="SJM14" s="9"/>
      <c r="SJN14" s="9"/>
      <c r="SJO14" s="9"/>
      <c r="SJP14" s="9"/>
      <c r="SJQ14" s="9"/>
      <c r="SJR14" s="9"/>
      <c r="SJS14" s="9"/>
      <c r="SJT14" s="9"/>
      <c r="SJU14" s="9"/>
      <c r="SJV14" s="9"/>
      <c r="SJW14" s="9"/>
      <c r="SJX14" s="9"/>
      <c r="SJY14" s="9"/>
      <c r="SJZ14" s="9"/>
      <c r="SKA14" s="9"/>
      <c r="SKB14" s="9"/>
      <c r="SKC14" s="9"/>
      <c r="SKD14" s="9"/>
      <c r="SKE14" s="9"/>
      <c r="SKF14" s="9"/>
      <c r="SKG14" s="9"/>
      <c r="SKH14" s="9"/>
      <c r="SKI14" s="9"/>
      <c r="SKJ14" s="9"/>
      <c r="SKK14" s="9"/>
      <c r="SKL14" s="9"/>
      <c r="SKM14" s="9"/>
      <c r="SKN14" s="9"/>
      <c r="SKO14" s="9"/>
      <c r="SKP14" s="9"/>
      <c r="SKQ14" s="9"/>
      <c r="SKR14" s="9"/>
      <c r="SKS14" s="9"/>
      <c r="SKT14" s="9"/>
      <c r="SKU14" s="9"/>
      <c r="SKV14" s="9"/>
      <c r="SKW14" s="9"/>
      <c r="SKX14" s="9"/>
      <c r="SKY14" s="9"/>
      <c r="SKZ14" s="9"/>
      <c r="SLA14" s="9"/>
      <c r="SLB14" s="9"/>
      <c r="SLC14" s="9"/>
      <c r="SLD14" s="9"/>
      <c r="SLE14" s="9"/>
      <c r="SLF14" s="9"/>
      <c r="SLG14" s="9"/>
      <c r="SLH14" s="9"/>
      <c r="SLI14" s="9"/>
      <c r="SLJ14" s="9"/>
      <c r="SLK14" s="9"/>
      <c r="SLL14" s="9"/>
      <c r="SLM14" s="9"/>
      <c r="SLN14" s="9"/>
      <c r="SLO14" s="9"/>
      <c r="SLP14" s="9"/>
      <c r="SLQ14" s="9"/>
      <c r="SLR14" s="9"/>
      <c r="SLS14" s="9"/>
      <c r="SLT14" s="9"/>
      <c r="SLU14" s="9"/>
      <c r="SLV14" s="9"/>
      <c r="SLW14" s="9"/>
      <c r="SLX14" s="9"/>
      <c r="SLY14" s="9"/>
      <c r="SLZ14" s="9"/>
      <c r="SMA14" s="9"/>
      <c r="SMB14" s="9"/>
      <c r="SMC14" s="9"/>
      <c r="SMD14" s="9"/>
      <c r="SME14" s="9"/>
      <c r="SMF14" s="9"/>
      <c r="SMG14" s="9"/>
      <c r="SMH14" s="9"/>
      <c r="SMI14" s="9"/>
      <c r="SMJ14" s="9"/>
      <c r="SMK14" s="9"/>
      <c r="SML14" s="9"/>
      <c r="SMM14" s="9"/>
      <c r="SMN14" s="9"/>
      <c r="SMO14" s="9"/>
      <c r="SMP14" s="9"/>
      <c r="SMQ14" s="9"/>
      <c r="SMR14" s="9"/>
      <c r="SMS14" s="9"/>
      <c r="SMT14" s="9"/>
      <c r="SMU14" s="9"/>
      <c r="SMV14" s="9"/>
      <c r="SMW14" s="9"/>
      <c r="SMX14" s="9"/>
      <c r="SMY14" s="9"/>
      <c r="SMZ14" s="9"/>
      <c r="SNA14" s="9"/>
      <c r="SNB14" s="9"/>
      <c r="SNC14" s="9"/>
      <c r="SND14" s="9"/>
      <c r="SNE14" s="9"/>
      <c r="SNF14" s="9"/>
      <c r="SNG14" s="9"/>
      <c r="SNH14" s="9"/>
      <c r="SNI14" s="9"/>
      <c r="SNJ14" s="9"/>
      <c r="SNK14" s="9"/>
      <c r="SNL14" s="9"/>
      <c r="SNM14" s="9"/>
      <c r="SNN14" s="9"/>
      <c r="SNO14" s="9"/>
      <c r="SNP14" s="9"/>
      <c r="SNQ14" s="9"/>
      <c r="SNR14" s="9"/>
      <c r="SNS14" s="9"/>
      <c r="SNT14" s="9"/>
      <c r="SNU14" s="9"/>
      <c r="SNV14" s="9"/>
      <c r="SNW14" s="9"/>
      <c r="SNX14" s="9"/>
      <c r="SNY14" s="9"/>
      <c r="SNZ14" s="9"/>
      <c r="SOA14" s="9"/>
      <c r="SOB14" s="9"/>
      <c r="SOC14" s="9"/>
      <c r="SOD14" s="9"/>
      <c r="SOE14" s="9"/>
      <c r="SOF14" s="9"/>
      <c r="SOG14" s="9"/>
      <c r="SOH14" s="9"/>
      <c r="SOI14" s="9"/>
      <c r="SOJ14" s="9"/>
      <c r="SOK14" s="9"/>
      <c r="SOL14" s="9"/>
      <c r="SOM14" s="9"/>
      <c r="SON14" s="9"/>
      <c r="SOO14" s="9"/>
      <c r="SOP14" s="9"/>
      <c r="SOQ14" s="9"/>
      <c r="SOR14" s="9"/>
      <c r="SOS14" s="9"/>
      <c r="SOT14" s="9"/>
      <c r="SOU14" s="9"/>
      <c r="SOV14" s="9"/>
      <c r="SOW14" s="9"/>
      <c r="SOX14" s="9"/>
      <c r="SOY14" s="9"/>
      <c r="SOZ14" s="9"/>
      <c r="SPA14" s="9"/>
      <c r="SPB14" s="9"/>
      <c r="SPC14" s="9"/>
      <c r="SPD14" s="9"/>
      <c r="SPE14" s="9"/>
      <c r="SPF14" s="9"/>
      <c r="SPG14" s="9"/>
      <c r="SPH14" s="9"/>
      <c r="SPI14" s="9"/>
      <c r="SPJ14" s="9"/>
      <c r="SPK14" s="9"/>
      <c r="SPL14" s="9"/>
      <c r="SPM14" s="9"/>
      <c r="SPN14" s="9"/>
      <c r="SPO14" s="9"/>
      <c r="SPP14" s="9"/>
      <c r="SPQ14" s="9"/>
      <c r="SPR14" s="9"/>
      <c r="SPS14" s="9"/>
      <c r="SPT14" s="9"/>
      <c r="SPU14" s="9"/>
      <c r="SPV14" s="9"/>
      <c r="SPW14" s="9"/>
      <c r="SPX14" s="9"/>
      <c r="SPY14" s="9"/>
      <c r="SPZ14" s="9"/>
      <c r="SQA14" s="9"/>
      <c r="SQB14" s="9"/>
      <c r="SQC14" s="9"/>
      <c r="SQD14" s="9"/>
      <c r="SQE14" s="9"/>
      <c r="SQF14" s="9"/>
      <c r="SQG14" s="9"/>
      <c r="SQH14" s="9"/>
      <c r="SQI14" s="9"/>
      <c r="SQJ14" s="9"/>
      <c r="SQK14" s="9"/>
      <c r="SQL14" s="9"/>
      <c r="SQM14" s="9"/>
      <c r="SQN14" s="9"/>
      <c r="SQO14" s="9"/>
      <c r="SQP14" s="9"/>
      <c r="SQQ14" s="9"/>
      <c r="SQR14" s="9"/>
      <c r="SQS14" s="9"/>
      <c r="SQT14" s="9"/>
      <c r="SQU14" s="9"/>
      <c r="SQV14" s="9"/>
      <c r="SQW14" s="9"/>
      <c r="SQX14" s="9"/>
      <c r="SQY14" s="9"/>
      <c r="SQZ14" s="9"/>
      <c r="SRA14" s="9"/>
      <c r="SRB14" s="9"/>
      <c r="SRC14" s="9"/>
      <c r="SRD14" s="9"/>
      <c r="SRE14" s="9"/>
      <c r="SRF14" s="9"/>
      <c r="SRG14" s="9"/>
      <c r="SRH14" s="9"/>
      <c r="SRI14" s="9"/>
      <c r="SRJ14" s="9"/>
      <c r="SRK14" s="9"/>
      <c r="SRL14" s="9"/>
      <c r="SRM14" s="9"/>
      <c r="SRN14" s="9"/>
      <c r="SRO14" s="9"/>
      <c r="SRP14" s="9"/>
      <c r="SRQ14" s="9"/>
      <c r="SRR14" s="9"/>
      <c r="SRS14" s="9"/>
      <c r="SRT14" s="9"/>
      <c r="SRU14" s="9"/>
      <c r="SRV14" s="9"/>
      <c r="SRW14" s="9"/>
      <c r="SRX14" s="9"/>
      <c r="SRY14" s="9"/>
      <c r="SRZ14" s="9"/>
      <c r="SSA14" s="9"/>
      <c r="SSB14" s="9"/>
      <c r="SSC14" s="9"/>
      <c r="SSD14" s="9"/>
      <c r="SSE14" s="9"/>
      <c r="SSF14" s="9"/>
      <c r="SSG14" s="9"/>
      <c r="SSH14" s="9"/>
      <c r="SSI14" s="9"/>
      <c r="SSJ14" s="9"/>
      <c r="SSK14" s="9"/>
      <c r="SSL14" s="9"/>
      <c r="SSM14" s="9"/>
      <c r="SSN14" s="9"/>
      <c r="SSO14" s="9"/>
      <c r="SSP14" s="9"/>
      <c r="SSQ14" s="9"/>
      <c r="SSR14" s="9"/>
      <c r="SSS14" s="9"/>
      <c r="SST14" s="9"/>
      <c r="SSU14" s="9"/>
      <c r="SSV14" s="9"/>
      <c r="SSW14" s="9"/>
      <c r="SSX14" s="9"/>
      <c r="SSY14" s="9"/>
      <c r="SSZ14" s="9"/>
      <c r="STA14" s="9"/>
      <c r="STB14" s="9"/>
      <c r="STC14" s="9"/>
      <c r="STD14" s="9"/>
      <c r="STE14" s="9"/>
      <c r="STF14" s="9"/>
      <c r="STG14" s="9"/>
      <c r="STH14" s="9"/>
      <c r="STI14" s="9"/>
      <c r="STJ14" s="9"/>
      <c r="STK14" s="9"/>
      <c r="STL14" s="9"/>
      <c r="STM14" s="9"/>
      <c r="STN14" s="9"/>
      <c r="STO14" s="9"/>
      <c r="STP14" s="9"/>
      <c r="STQ14" s="9"/>
      <c r="STR14" s="9"/>
      <c r="STS14" s="9"/>
      <c r="STT14" s="9"/>
      <c r="STU14" s="9"/>
      <c r="STV14" s="9"/>
      <c r="STW14" s="9"/>
      <c r="STX14" s="9"/>
      <c r="STY14" s="9"/>
      <c r="STZ14" s="9"/>
      <c r="SUA14" s="9"/>
      <c r="SUB14" s="9"/>
      <c r="SUC14" s="9"/>
      <c r="SUD14" s="9"/>
      <c r="SUE14" s="9"/>
      <c r="SUF14" s="9"/>
      <c r="SUG14" s="9"/>
      <c r="SUH14" s="9"/>
      <c r="SUI14" s="9"/>
      <c r="SUJ14" s="9"/>
      <c r="SUK14" s="9"/>
      <c r="SUL14" s="9"/>
      <c r="SUM14" s="9"/>
      <c r="SUN14" s="9"/>
      <c r="SUO14" s="9"/>
      <c r="SUP14" s="9"/>
      <c r="SUQ14" s="9"/>
      <c r="SUR14" s="9"/>
      <c r="SUS14" s="9"/>
      <c r="SUT14" s="9"/>
      <c r="SUU14" s="9"/>
      <c r="SUV14" s="9"/>
      <c r="SUW14" s="9"/>
      <c r="SUX14" s="9"/>
      <c r="SUY14" s="9"/>
      <c r="SUZ14" s="9"/>
      <c r="SVA14" s="9"/>
      <c r="SVB14" s="9"/>
      <c r="SVC14" s="9"/>
      <c r="SVD14" s="9"/>
      <c r="SVE14" s="9"/>
      <c r="SVF14" s="9"/>
      <c r="SVG14" s="9"/>
      <c r="SVH14" s="9"/>
      <c r="SVI14" s="9"/>
      <c r="SVJ14" s="9"/>
      <c r="SVK14" s="9"/>
      <c r="SVL14" s="9"/>
      <c r="SVM14" s="9"/>
      <c r="SVN14" s="9"/>
      <c r="SVO14" s="9"/>
      <c r="SVP14" s="9"/>
      <c r="SVQ14" s="9"/>
      <c r="SVR14" s="9"/>
      <c r="SVS14" s="9"/>
      <c r="SVT14" s="9"/>
      <c r="SVU14" s="9"/>
      <c r="SVV14" s="9"/>
      <c r="SVW14" s="9"/>
      <c r="SVX14" s="9"/>
      <c r="SVY14" s="9"/>
      <c r="SVZ14" s="9"/>
      <c r="SWA14" s="9"/>
      <c r="SWB14" s="9"/>
      <c r="SWC14" s="9"/>
      <c r="SWD14" s="9"/>
      <c r="SWE14" s="9"/>
      <c r="SWF14" s="9"/>
      <c r="SWG14" s="9"/>
      <c r="SWH14" s="9"/>
      <c r="SWI14" s="9"/>
      <c r="SWJ14" s="9"/>
      <c r="SWK14" s="9"/>
      <c r="SWL14" s="9"/>
      <c r="SWM14" s="9"/>
      <c r="SWN14" s="9"/>
      <c r="SWO14" s="9"/>
      <c r="SWP14" s="9"/>
      <c r="SWQ14" s="9"/>
      <c r="SWR14" s="9"/>
      <c r="SWS14" s="9"/>
      <c r="SWT14" s="9"/>
      <c r="SWU14" s="9"/>
      <c r="SWV14" s="9"/>
      <c r="SWW14" s="9"/>
      <c r="SWX14" s="9"/>
      <c r="SWY14" s="9"/>
      <c r="SWZ14" s="9"/>
      <c r="SXA14" s="9"/>
      <c r="SXB14" s="9"/>
      <c r="SXC14" s="9"/>
      <c r="SXD14" s="9"/>
      <c r="SXE14" s="9"/>
      <c r="SXF14" s="9"/>
      <c r="SXG14" s="9"/>
      <c r="SXH14" s="9"/>
      <c r="SXI14" s="9"/>
      <c r="SXJ14" s="9"/>
      <c r="SXK14" s="9"/>
      <c r="SXL14" s="9"/>
      <c r="SXM14" s="9"/>
      <c r="SXN14" s="9"/>
      <c r="SXO14" s="9"/>
      <c r="SXP14" s="9"/>
      <c r="SXQ14" s="9"/>
      <c r="SXR14" s="9"/>
      <c r="SXS14" s="9"/>
      <c r="SXT14" s="9"/>
      <c r="SXU14" s="9"/>
      <c r="SXV14" s="9"/>
      <c r="SXW14" s="9"/>
      <c r="SXX14" s="9"/>
      <c r="SXY14" s="9"/>
      <c r="SXZ14" s="9"/>
      <c r="SYA14" s="9"/>
      <c r="SYB14" s="9"/>
      <c r="SYC14" s="9"/>
      <c r="SYD14" s="9"/>
      <c r="SYE14" s="9"/>
      <c r="SYF14" s="9"/>
      <c r="SYG14" s="9"/>
      <c r="SYH14" s="9"/>
      <c r="SYI14" s="9"/>
      <c r="SYJ14" s="9"/>
      <c r="SYK14" s="9"/>
      <c r="SYL14" s="9"/>
      <c r="SYM14" s="9"/>
      <c r="SYN14" s="9"/>
      <c r="SYO14" s="9"/>
      <c r="SYP14" s="9"/>
      <c r="SYQ14" s="9"/>
      <c r="SYR14" s="9"/>
      <c r="SYS14" s="9"/>
      <c r="SYT14" s="9"/>
      <c r="SYU14" s="9"/>
      <c r="SYV14" s="9"/>
      <c r="SYW14" s="9"/>
      <c r="SYX14" s="9"/>
      <c r="SYY14" s="9"/>
      <c r="SYZ14" s="9"/>
      <c r="SZA14" s="9"/>
      <c r="SZB14" s="9"/>
      <c r="SZC14" s="9"/>
      <c r="SZD14" s="9"/>
      <c r="SZE14" s="9"/>
      <c r="SZF14" s="9"/>
      <c r="SZG14" s="9"/>
      <c r="SZH14" s="9"/>
      <c r="SZI14" s="9"/>
      <c r="SZJ14" s="9"/>
      <c r="SZK14" s="9"/>
      <c r="SZL14" s="9"/>
      <c r="SZM14" s="9"/>
      <c r="SZN14" s="9"/>
      <c r="SZO14" s="9"/>
      <c r="SZP14" s="9"/>
      <c r="SZQ14" s="9"/>
      <c r="SZR14" s="9"/>
      <c r="SZS14" s="9"/>
      <c r="SZT14" s="9"/>
      <c r="SZU14" s="9"/>
      <c r="SZV14" s="9"/>
      <c r="SZW14" s="9"/>
      <c r="SZX14" s="9"/>
      <c r="SZY14" s="9"/>
      <c r="SZZ14" s="9"/>
      <c r="TAA14" s="9"/>
      <c r="TAB14" s="9"/>
      <c r="TAC14" s="9"/>
      <c r="TAD14" s="9"/>
      <c r="TAE14" s="9"/>
      <c r="TAF14" s="9"/>
      <c r="TAG14" s="9"/>
      <c r="TAH14" s="9"/>
      <c r="TAI14" s="9"/>
      <c r="TAJ14" s="9"/>
      <c r="TAK14" s="9"/>
      <c r="TAL14" s="9"/>
      <c r="TAM14" s="9"/>
      <c r="TAN14" s="9"/>
      <c r="TAO14" s="9"/>
      <c r="TAP14" s="9"/>
      <c r="TAQ14" s="9"/>
      <c r="TAR14" s="9"/>
      <c r="TAS14" s="9"/>
      <c r="TAT14" s="9"/>
      <c r="TAU14" s="9"/>
      <c r="TAV14" s="9"/>
      <c r="TAW14" s="9"/>
      <c r="TAX14" s="9"/>
      <c r="TAY14" s="9"/>
      <c r="TAZ14" s="9"/>
      <c r="TBA14" s="9"/>
      <c r="TBB14" s="9"/>
      <c r="TBC14" s="9"/>
      <c r="TBD14" s="9"/>
      <c r="TBE14" s="9"/>
      <c r="TBF14" s="9"/>
      <c r="TBG14" s="9"/>
      <c r="TBH14" s="9"/>
      <c r="TBI14" s="9"/>
      <c r="TBJ14" s="9"/>
      <c r="TBK14" s="9"/>
      <c r="TBL14" s="9"/>
      <c r="TBM14" s="9"/>
      <c r="TBN14" s="9"/>
      <c r="TBO14" s="9"/>
      <c r="TBP14" s="9"/>
      <c r="TBQ14" s="9"/>
      <c r="TBR14" s="9"/>
      <c r="TBS14" s="9"/>
      <c r="TBT14" s="9"/>
      <c r="TBU14" s="9"/>
      <c r="TBV14" s="9"/>
      <c r="TBW14" s="9"/>
      <c r="TBX14" s="9"/>
      <c r="TBY14" s="9"/>
      <c r="TBZ14" s="9"/>
      <c r="TCA14" s="9"/>
      <c r="TCB14" s="9"/>
      <c r="TCC14" s="9"/>
      <c r="TCD14" s="9"/>
      <c r="TCE14" s="9"/>
      <c r="TCF14" s="9"/>
      <c r="TCG14" s="9"/>
      <c r="TCH14" s="9"/>
      <c r="TCI14" s="9"/>
      <c r="TCJ14" s="9"/>
      <c r="TCK14" s="9"/>
      <c r="TCL14" s="9"/>
      <c r="TCM14" s="9"/>
      <c r="TCN14" s="9"/>
      <c r="TCO14" s="9"/>
      <c r="TCP14" s="9"/>
      <c r="TCQ14" s="9"/>
      <c r="TCR14" s="9"/>
      <c r="TCS14" s="9"/>
      <c r="TCT14" s="9"/>
      <c r="TCU14" s="9"/>
      <c r="TCV14" s="9"/>
      <c r="TCW14" s="9"/>
      <c r="TCX14" s="9"/>
      <c r="TCY14" s="9"/>
      <c r="TCZ14" s="9"/>
      <c r="TDA14" s="9"/>
      <c r="TDB14" s="9"/>
      <c r="TDC14" s="9"/>
      <c r="TDD14" s="9"/>
      <c r="TDE14" s="9"/>
      <c r="TDF14" s="9"/>
      <c r="TDG14" s="9"/>
      <c r="TDH14" s="9"/>
      <c r="TDI14" s="9"/>
      <c r="TDJ14" s="9"/>
      <c r="TDK14" s="9"/>
      <c r="TDL14" s="9"/>
      <c r="TDM14" s="9"/>
      <c r="TDN14" s="9"/>
      <c r="TDO14" s="9"/>
      <c r="TDP14" s="9"/>
      <c r="TDQ14" s="9"/>
      <c r="TDR14" s="9"/>
      <c r="TDS14" s="9"/>
      <c r="TDT14" s="9"/>
      <c r="TDU14" s="9"/>
      <c r="TDV14" s="9"/>
      <c r="TDW14" s="9"/>
      <c r="TDX14" s="9"/>
      <c r="TDY14" s="9"/>
      <c r="TDZ14" s="9"/>
      <c r="TEA14" s="9"/>
      <c r="TEB14" s="9"/>
      <c r="TEC14" s="9"/>
      <c r="TED14" s="9"/>
      <c r="TEE14" s="9"/>
      <c r="TEF14" s="9"/>
      <c r="TEG14" s="9"/>
      <c r="TEH14" s="9"/>
      <c r="TEI14" s="9"/>
      <c r="TEJ14" s="9"/>
      <c r="TEK14" s="9"/>
      <c r="TEL14" s="9"/>
      <c r="TEM14" s="9"/>
      <c r="TEN14" s="9"/>
      <c r="TEO14" s="9"/>
      <c r="TEP14" s="9"/>
      <c r="TEQ14" s="9"/>
      <c r="TER14" s="9"/>
      <c r="TES14" s="9"/>
      <c r="TET14" s="9"/>
      <c r="TEU14" s="9"/>
      <c r="TEV14" s="9"/>
      <c r="TEW14" s="9"/>
      <c r="TEX14" s="9"/>
      <c r="TEY14" s="9"/>
      <c r="TEZ14" s="9"/>
      <c r="TFA14" s="9"/>
      <c r="TFB14" s="9"/>
      <c r="TFC14" s="9"/>
      <c r="TFD14" s="9"/>
      <c r="TFE14" s="9"/>
      <c r="TFF14" s="9"/>
      <c r="TFG14" s="9"/>
      <c r="TFH14" s="9"/>
      <c r="TFI14" s="9"/>
      <c r="TFJ14" s="9"/>
      <c r="TFK14" s="9"/>
      <c r="TFL14" s="9"/>
      <c r="TFM14" s="9"/>
      <c r="TFN14" s="9"/>
      <c r="TFO14" s="9"/>
      <c r="TFP14" s="9"/>
      <c r="TFQ14" s="9"/>
      <c r="TFR14" s="9"/>
      <c r="TFS14" s="9"/>
      <c r="TFT14" s="9"/>
      <c r="TFU14" s="9"/>
      <c r="TFV14" s="9"/>
      <c r="TFW14" s="9"/>
      <c r="TFX14" s="9"/>
      <c r="TFY14" s="9"/>
      <c r="TFZ14" s="9"/>
      <c r="TGA14" s="9"/>
      <c r="TGB14" s="9"/>
      <c r="TGC14" s="9"/>
      <c r="TGD14" s="9"/>
      <c r="TGE14" s="9"/>
      <c r="TGF14" s="9"/>
      <c r="TGG14" s="9"/>
      <c r="TGH14" s="9"/>
      <c r="TGI14" s="9"/>
      <c r="TGJ14" s="9"/>
      <c r="TGK14" s="9"/>
      <c r="TGL14" s="9"/>
      <c r="TGM14" s="9"/>
      <c r="TGN14" s="9"/>
      <c r="TGO14" s="9"/>
      <c r="TGP14" s="9"/>
      <c r="TGQ14" s="9"/>
      <c r="TGR14" s="9"/>
      <c r="TGS14" s="9"/>
      <c r="TGT14" s="9"/>
      <c r="TGU14" s="9"/>
      <c r="TGV14" s="9"/>
      <c r="TGW14" s="9"/>
      <c r="TGX14" s="9"/>
      <c r="TGY14" s="9"/>
      <c r="TGZ14" s="9"/>
      <c r="THA14" s="9"/>
      <c r="THB14" s="9"/>
      <c r="THC14" s="9"/>
      <c r="THD14" s="9"/>
      <c r="THE14" s="9"/>
      <c r="THF14" s="9"/>
      <c r="THG14" s="9"/>
      <c r="THH14" s="9"/>
      <c r="THI14" s="9"/>
      <c r="THJ14" s="9"/>
      <c r="THK14" s="9"/>
      <c r="THL14" s="9"/>
      <c r="THM14" s="9"/>
      <c r="THN14" s="9"/>
      <c r="THO14" s="9"/>
      <c r="THP14" s="9"/>
      <c r="THQ14" s="9"/>
      <c r="THR14" s="9"/>
      <c r="THS14" s="9"/>
      <c r="THT14" s="9"/>
      <c r="THU14" s="9"/>
      <c r="THV14" s="9"/>
      <c r="THW14" s="9"/>
      <c r="THX14" s="9"/>
      <c r="THY14" s="9"/>
      <c r="THZ14" s="9"/>
      <c r="TIA14" s="9"/>
      <c r="TIB14" s="9"/>
      <c r="TIC14" s="9"/>
      <c r="TID14" s="9"/>
      <c r="TIE14" s="9"/>
      <c r="TIF14" s="9"/>
      <c r="TIG14" s="9"/>
      <c r="TIH14" s="9"/>
      <c r="TII14" s="9"/>
      <c r="TIJ14" s="9"/>
      <c r="TIK14" s="9"/>
      <c r="TIL14" s="9"/>
      <c r="TIM14" s="9"/>
      <c r="TIN14" s="9"/>
      <c r="TIO14" s="9"/>
      <c r="TIP14" s="9"/>
      <c r="TIQ14" s="9"/>
      <c r="TIR14" s="9"/>
      <c r="TIS14" s="9"/>
      <c r="TIT14" s="9"/>
      <c r="TIU14" s="9"/>
      <c r="TIV14" s="9"/>
      <c r="TIW14" s="9"/>
      <c r="TIX14" s="9"/>
      <c r="TIY14" s="9"/>
      <c r="TIZ14" s="9"/>
      <c r="TJA14" s="9"/>
      <c r="TJB14" s="9"/>
      <c r="TJC14" s="9"/>
      <c r="TJD14" s="9"/>
      <c r="TJE14" s="9"/>
      <c r="TJF14" s="9"/>
      <c r="TJG14" s="9"/>
      <c r="TJH14" s="9"/>
      <c r="TJI14" s="9"/>
      <c r="TJJ14" s="9"/>
      <c r="TJK14" s="9"/>
      <c r="TJL14" s="9"/>
      <c r="TJM14" s="9"/>
      <c r="TJN14" s="9"/>
      <c r="TJO14" s="9"/>
      <c r="TJP14" s="9"/>
      <c r="TJQ14" s="9"/>
      <c r="TJR14" s="9"/>
      <c r="TJS14" s="9"/>
      <c r="TJT14" s="9"/>
      <c r="TJU14" s="9"/>
      <c r="TJV14" s="9"/>
      <c r="TJW14" s="9"/>
      <c r="TJX14" s="9"/>
      <c r="TJY14" s="9"/>
      <c r="TJZ14" s="9"/>
      <c r="TKA14" s="9"/>
      <c r="TKB14" s="9"/>
      <c r="TKC14" s="9"/>
      <c r="TKD14" s="9"/>
      <c r="TKE14" s="9"/>
      <c r="TKF14" s="9"/>
      <c r="TKG14" s="9"/>
      <c r="TKH14" s="9"/>
      <c r="TKI14" s="9"/>
      <c r="TKJ14" s="9"/>
      <c r="TKK14" s="9"/>
      <c r="TKL14" s="9"/>
      <c r="TKM14" s="9"/>
      <c r="TKN14" s="9"/>
      <c r="TKO14" s="9"/>
      <c r="TKP14" s="9"/>
      <c r="TKQ14" s="9"/>
      <c r="TKR14" s="9"/>
      <c r="TKS14" s="9"/>
      <c r="TKT14" s="9"/>
      <c r="TKU14" s="9"/>
      <c r="TKV14" s="9"/>
      <c r="TKW14" s="9"/>
      <c r="TKX14" s="9"/>
      <c r="TKY14" s="9"/>
      <c r="TKZ14" s="9"/>
      <c r="TLA14" s="9"/>
      <c r="TLB14" s="9"/>
      <c r="TLC14" s="9"/>
      <c r="TLD14" s="9"/>
      <c r="TLE14" s="9"/>
      <c r="TLF14" s="9"/>
      <c r="TLG14" s="9"/>
      <c r="TLH14" s="9"/>
      <c r="TLI14" s="9"/>
      <c r="TLJ14" s="9"/>
      <c r="TLK14" s="9"/>
      <c r="TLL14" s="9"/>
      <c r="TLM14" s="9"/>
      <c r="TLN14" s="9"/>
      <c r="TLO14" s="9"/>
      <c r="TLP14" s="9"/>
      <c r="TLQ14" s="9"/>
      <c r="TLR14" s="9"/>
      <c r="TLS14" s="9"/>
      <c r="TLT14" s="9"/>
      <c r="TLU14" s="9"/>
      <c r="TLV14" s="9"/>
      <c r="TLW14" s="9"/>
      <c r="TLX14" s="9"/>
      <c r="TLY14" s="9"/>
      <c r="TLZ14" s="9"/>
      <c r="TMA14" s="9"/>
      <c r="TMB14" s="9"/>
      <c r="TMC14" s="9"/>
      <c r="TMD14" s="9"/>
      <c r="TME14" s="9"/>
      <c r="TMF14" s="9"/>
      <c r="TMG14" s="9"/>
      <c r="TMH14" s="9"/>
      <c r="TMI14" s="9"/>
      <c r="TMJ14" s="9"/>
      <c r="TMK14" s="9"/>
      <c r="TML14" s="9"/>
      <c r="TMM14" s="9"/>
      <c r="TMN14" s="9"/>
      <c r="TMO14" s="9"/>
      <c r="TMP14" s="9"/>
      <c r="TMQ14" s="9"/>
      <c r="TMR14" s="9"/>
      <c r="TMS14" s="9"/>
      <c r="TMT14" s="9"/>
      <c r="TMU14" s="9"/>
      <c r="TMV14" s="9"/>
      <c r="TMW14" s="9"/>
      <c r="TMX14" s="9"/>
      <c r="TMY14" s="9"/>
      <c r="TMZ14" s="9"/>
      <c r="TNA14" s="9"/>
      <c r="TNB14" s="9"/>
      <c r="TNC14" s="9"/>
      <c r="TND14" s="9"/>
      <c r="TNE14" s="9"/>
      <c r="TNF14" s="9"/>
      <c r="TNG14" s="9"/>
      <c r="TNH14" s="9"/>
      <c r="TNI14" s="9"/>
      <c r="TNJ14" s="9"/>
      <c r="TNK14" s="9"/>
      <c r="TNL14" s="9"/>
      <c r="TNM14" s="9"/>
      <c r="TNN14" s="9"/>
      <c r="TNO14" s="9"/>
      <c r="TNP14" s="9"/>
      <c r="TNQ14" s="9"/>
      <c r="TNR14" s="9"/>
      <c r="TNS14" s="9"/>
      <c r="TNT14" s="9"/>
      <c r="TNU14" s="9"/>
      <c r="TNV14" s="9"/>
      <c r="TNW14" s="9"/>
      <c r="TNX14" s="9"/>
      <c r="TNY14" s="9"/>
      <c r="TNZ14" s="9"/>
      <c r="TOA14" s="9"/>
      <c r="TOB14" s="9"/>
      <c r="TOC14" s="9"/>
      <c r="TOD14" s="9"/>
      <c r="TOE14" s="9"/>
      <c r="TOF14" s="9"/>
      <c r="TOG14" s="9"/>
      <c r="TOH14" s="9"/>
      <c r="TOI14" s="9"/>
      <c r="TOJ14" s="9"/>
      <c r="TOK14" s="9"/>
      <c r="TOL14" s="9"/>
      <c r="TOM14" s="9"/>
      <c r="TON14" s="9"/>
      <c r="TOO14" s="9"/>
      <c r="TOP14" s="9"/>
      <c r="TOQ14" s="9"/>
      <c r="TOR14" s="9"/>
      <c r="TOS14" s="9"/>
      <c r="TOT14" s="9"/>
      <c r="TOU14" s="9"/>
      <c r="TOV14" s="9"/>
      <c r="TOW14" s="9"/>
      <c r="TOX14" s="9"/>
      <c r="TOY14" s="9"/>
      <c r="TOZ14" s="9"/>
      <c r="TPA14" s="9"/>
      <c r="TPB14" s="9"/>
      <c r="TPC14" s="9"/>
      <c r="TPD14" s="9"/>
      <c r="TPE14" s="9"/>
      <c r="TPF14" s="9"/>
      <c r="TPG14" s="9"/>
      <c r="TPH14" s="9"/>
      <c r="TPI14" s="9"/>
      <c r="TPJ14" s="9"/>
      <c r="TPK14" s="9"/>
      <c r="TPL14" s="9"/>
      <c r="TPM14" s="9"/>
      <c r="TPN14" s="9"/>
      <c r="TPO14" s="9"/>
      <c r="TPP14" s="9"/>
      <c r="TPQ14" s="9"/>
      <c r="TPR14" s="9"/>
      <c r="TPS14" s="9"/>
      <c r="TPT14" s="9"/>
      <c r="TPU14" s="9"/>
      <c r="TPV14" s="9"/>
      <c r="TPW14" s="9"/>
      <c r="TPX14" s="9"/>
      <c r="TPY14" s="9"/>
      <c r="TPZ14" s="9"/>
      <c r="TQA14" s="9"/>
      <c r="TQB14" s="9"/>
      <c r="TQC14" s="9"/>
      <c r="TQD14" s="9"/>
      <c r="TQE14" s="9"/>
      <c r="TQF14" s="9"/>
      <c r="TQG14" s="9"/>
      <c r="TQH14" s="9"/>
      <c r="TQI14" s="9"/>
      <c r="TQJ14" s="9"/>
      <c r="TQK14" s="9"/>
      <c r="TQL14" s="9"/>
      <c r="TQM14" s="9"/>
      <c r="TQN14" s="9"/>
      <c r="TQO14" s="9"/>
      <c r="TQP14" s="9"/>
      <c r="TQQ14" s="9"/>
      <c r="TQR14" s="9"/>
      <c r="TQS14" s="9"/>
      <c r="TQT14" s="9"/>
      <c r="TQU14" s="9"/>
      <c r="TQV14" s="9"/>
      <c r="TQW14" s="9"/>
      <c r="TQX14" s="9"/>
      <c r="TQY14" s="9"/>
      <c r="TQZ14" s="9"/>
      <c r="TRA14" s="9"/>
      <c r="TRB14" s="9"/>
      <c r="TRC14" s="9"/>
      <c r="TRD14" s="9"/>
      <c r="TRE14" s="9"/>
      <c r="TRF14" s="9"/>
      <c r="TRG14" s="9"/>
      <c r="TRH14" s="9"/>
      <c r="TRI14" s="9"/>
      <c r="TRJ14" s="9"/>
      <c r="TRK14" s="9"/>
      <c r="TRL14" s="9"/>
      <c r="TRM14" s="9"/>
      <c r="TRN14" s="9"/>
      <c r="TRO14" s="9"/>
      <c r="TRP14" s="9"/>
      <c r="TRQ14" s="9"/>
      <c r="TRR14" s="9"/>
      <c r="TRS14" s="9"/>
      <c r="TRT14" s="9"/>
      <c r="TRU14" s="9"/>
      <c r="TRV14" s="9"/>
      <c r="TRW14" s="9"/>
      <c r="TRX14" s="9"/>
      <c r="TRY14" s="9"/>
      <c r="TRZ14" s="9"/>
      <c r="TSA14" s="9"/>
      <c r="TSB14" s="9"/>
      <c r="TSC14" s="9"/>
      <c r="TSD14" s="9"/>
      <c r="TSE14" s="9"/>
      <c r="TSF14" s="9"/>
      <c r="TSG14" s="9"/>
      <c r="TSH14" s="9"/>
      <c r="TSI14" s="9"/>
      <c r="TSJ14" s="9"/>
      <c r="TSK14" s="9"/>
      <c r="TSL14" s="9"/>
      <c r="TSM14" s="9"/>
      <c r="TSN14" s="9"/>
      <c r="TSO14" s="9"/>
      <c r="TSP14" s="9"/>
      <c r="TSQ14" s="9"/>
      <c r="TSR14" s="9"/>
      <c r="TSS14" s="9"/>
      <c r="TST14" s="9"/>
      <c r="TSU14" s="9"/>
      <c r="TSV14" s="9"/>
      <c r="TSW14" s="9"/>
      <c r="TSX14" s="9"/>
      <c r="TSY14" s="9"/>
      <c r="TSZ14" s="9"/>
      <c r="TTA14" s="9"/>
      <c r="TTB14" s="9"/>
      <c r="TTC14" s="9"/>
      <c r="TTD14" s="9"/>
      <c r="TTE14" s="9"/>
      <c r="TTF14" s="9"/>
      <c r="TTG14" s="9"/>
      <c r="TTH14" s="9"/>
      <c r="TTI14" s="9"/>
      <c r="TTJ14" s="9"/>
      <c r="TTK14" s="9"/>
      <c r="TTL14" s="9"/>
      <c r="TTM14" s="9"/>
      <c r="TTN14" s="9"/>
      <c r="TTO14" s="9"/>
      <c r="TTP14" s="9"/>
      <c r="TTQ14" s="9"/>
      <c r="TTR14" s="9"/>
      <c r="TTS14" s="9"/>
      <c r="TTT14" s="9"/>
      <c r="TTU14" s="9"/>
      <c r="TTV14" s="9"/>
      <c r="TTW14" s="9"/>
      <c r="TTX14" s="9"/>
      <c r="TTY14" s="9"/>
      <c r="TTZ14" s="9"/>
      <c r="TUA14" s="9"/>
      <c r="TUB14" s="9"/>
      <c r="TUC14" s="9"/>
      <c r="TUD14" s="9"/>
      <c r="TUE14" s="9"/>
      <c r="TUF14" s="9"/>
      <c r="TUG14" s="9"/>
      <c r="TUH14" s="9"/>
      <c r="TUI14" s="9"/>
      <c r="TUJ14" s="9"/>
      <c r="TUK14" s="9"/>
      <c r="TUL14" s="9"/>
      <c r="TUM14" s="9"/>
      <c r="TUN14" s="9"/>
      <c r="TUO14" s="9"/>
      <c r="TUP14" s="9"/>
      <c r="TUQ14" s="9"/>
      <c r="TUR14" s="9"/>
      <c r="TUS14" s="9"/>
      <c r="TUT14" s="9"/>
      <c r="TUU14" s="9"/>
      <c r="TUV14" s="9"/>
      <c r="TUW14" s="9"/>
      <c r="TUX14" s="9"/>
      <c r="TUY14" s="9"/>
      <c r="TUZ14" s="9"/>
      <c r="TVA14" s="9"/>
      <c r="TVB14" s="9"/>
      <c r="TVC14" s="9"/>
      <c r="TVD14" s="9"/>
      <c r="TVE14" s="9"/>
      <c r="TVF14" s="9"/>
      <c r="TVG14" s="9"/>
      <c r="TVH14" s="9"/>
      <c r="TVI14" s="9"/>
      <c r="TVJ14" s="9"/>
      <c r="TVK14" s="9"/>
      <c r="TVL14" s="9"/>
      <c r="TVM14" s="9"/>
      <c r="TVN14" s="9"/>
      <c r="TVO14" s="9"/>
      <c r="TVP14" s="9"/>
      <c r="TVQ14" s="9"/>
      <c r="TVR14" s="9"/>
      <c r="TVS14" s="9"/>
      <c r="TVT14" s="9"/>
      <c r="TVU14" s="9"/>
      <c r="TVV14" s="9"/>
      <c r="TVW14" s="9"/>
      <c r="TVX14" s="9"/>
      <c r="TVY14" s="9"/>
      <c r="TVZ14" s="9"/>
      <c r="TWA14" s="9"/>
      <c r="TWB14" s="9"/>
      <c r="TWC14" s="9"/>
      <c r="TWD14" s="9"/>
      <c r="TWE14" s="9"/>
      <c r="TWF14" s="9"/>
      <c r="TWG14" s="9"/>
      <c r="TWH14" s="9"/>
      <c r="TWI14" s="9"/>
      <c r="TWJ14" s="9"/>
      <c r="TWK14" s="9"/>
      <c r="TWL14" s="9"/>
      <c r="TWM14" s="9"/>
      <c r="TWN14" s="9"/>
      <c r="TWO14" s="9"/>
      <c r="TWP14" s="9"/>
      <c r="TWQ14" s="9"/>
      <c r="TWR14" s="9"/>
      <c r="TWS14" s="9"/>
      <c r="TWT14" s="9"/>
      <c r="TWU14" s="9"/>
      <c r="TWV14" s="9"/>
      <c r="TWW14" s="9"/>
      <c r="TWX14" s="9"/>
      <c r="TWY14" s="9"/>
      <c r="TWZ14" s="9"/>
      <c r="TXA14" s="9"/>
      <c r="TXB14" s="9"/>
      <c r="TXC14" s="9"/>
      <c r="TXD14" s="9"/>
      <c r="TXE14" s="9"/>
      <c r="TXF14" s="9"/>
      <c r="TXG14" s="9"/>
      <c r="TXH14" s="9"/>
      <c r="TXI14" s="9"/>
      <c r="TXJ14" s="9"/>
      <c r="TXK14" s="9"/>
      <c r="TXL14" s="9"/>
      <c r="TXM14" s="9"/>
      <c r="TXN14" s="9"/>
      <c r="TXO14" s="9"/>
      <c r="TXP14" s="9"/>
      <c r="TXQ14" s="9"/>
      <c r="TXR14" s="9"/>
      <c r="TXS14" s="9"/>
      <c r="TXT14" s="9"/>
      <c r="TXU14" s="9"/>
      <c r="TXV14" s="9"/>
      <c r="TXW14" s="9"/>
      <c r="TXX14" s="9"/>
      <c r="TXY14" s="9"/>
      <c r="TXZ14" s="9"/>
      <c r="TYA14" s="9"/>
      <c r="TYB14" s="9"/>
      <c r="TYC14" s="9"/>
      <c r="TYD14" s="9"/>
      <c r="TYE14" s="9"/>
      <c r="TYF14" s="9"/>
      <c r="TYG14" s="9"/>
      <c r="TYH14" s="9"/>
      <c r="TYI14" s="9"/>
      <c r="TYJ14" s="9"/>
      <c r="TYK14" s="9"/>
      <c r="TYL14" s="9"/>
      <c r="TYM14" s="9"/>
      <c r="TYN14" s="9"/>
      <c r="TYO14" s="9"/>
      <c r="TYP14" s="9"/>
      <c r="TYQ14" s="9"/>
      <c r="TYR14" s="9"/>
      <c r="TYS14" s="9"/>
      <c r="TYT14" s="9"/>
      <c r="TYU14" s="9"/>
      <c r="TYV14" s="9"/>
      <c r="TYW14" s="9"/>
      <c r="TYX14" s="9"/>
      <c r="TYY14" s="9"/>
      <c r="TYZ14" s="9"/>
      <c r="TZA14" s="9"/>
      <c r="TZB14" s="9"/>
      <c r="TZC14" s="9"/>
      <c r="TZD14" s="9"/>
      <c r="TZE14" s="9"/>
      <c r="TZF14" s="9"/>
      <c r="TZG14" s="9"/>
      <c r="TZH14" s="9"/>
      <c r="TZI14" s="9"/>
      <c r="TZJ14" s="9"/>
      <c r="TZK14" s="9"/>
      <c r="TZL14" s="9"/>
      <c r="TZM14" s="9"/>
      <c r="TZN14" s="9"/>
      <c r="TZO14" s="9"/>
      <c r="TZP14" s="9"/>
      <c r="TZQ14" s="9"/>
      <c r="TZR14" s="9"/>
      <c r="TZS14" s="9"/>
      <c r="TZT14" s="9"/>
      <c r="TZU14" s="9"/>
      <c r="TZV14" s="9"/>
      <c r="TZW14" s="9"/>
      <c r="TZX14" s="9"/>
      <c r="TZY14" s="9"/>
      <c r="TZZ14" s="9"/>
      <c r="UAA14" s="9"/>
      <c r="UAB14" s="9"/>
      <c r="UAC14" s="9"/>
      <c r="UAD14" s="9"/>
      <c r="UAE14" s="9"/>
      <c r="UAF14" s="9"/>
      <c r="UAG14" s="9"/>
      <c r="UAH14" s="9"/>
      <c r="UAI14" s="9"/>
      <c r="UAJ14" s="9"/>
      <c r="UAK14" s="9"/>
      <c r="UAL14" s="9"/>
      <c r="UAM14" s="9"/>
      <c r="UAN14" s="9"/>
      <c r="UAO14" s="9"/>
      <c r="UAP14" s="9"/>
      <c r="UAQ14" s="9"/>
      <c r="UAR14" s="9"/>
      <c r="UAS14" s="9"/>
      <c r="UAT14" s="9"/>
      <c r="UAU14" s="9"/>
      <c r="UAV14" s="9"/>
      <c r="UAW14" s="9"/>
      <c r="UAX14" s="9"/>
      <c r="UAY14" s="9"/>
      <c r="UAZ14" s="9"/>
      <c r="UBA14" s="9"/>
      <c r="UBB14" s="9"/>
      <c r="UBC14" s="9"/>
      <c r="UBD14" s="9"/>
      <c r="UBE14" s="9"/>
      <c r="UBF14" s="9"/>
      <c r="UBG14" s="9"/>
      <c r="UBH14" s="9"/>
      <c r="UBI14" s="9"/>
      <c r="UBJ14" s="9"/>
      <c r="UBK14" s="9"/>
      <c r="UBL14" s="9"/>
      <c r="UBM14" s="9"/>
      <c r="UBN14" s="9"/>
      <c r="UBO14" s="9"/>
      <c r="UBP14" s="9"/>
      <c r="UBQ14" s="9"/>
      <c r="UBR14" s="9"/>
      <c r="UBS14" s="9"/>
      <c r="UBT14" s="9"/>
      <c r="UBU14" s="9"/>
      <c r="UBV14" s="9"/>
      <c r="UBW14" s="9"/>
      <c r="UBX14" s="9"/>
      <c r="UBY14" s="9"/>
      <c r="UBZ14" s="9"/>
      <c r="UCA14" s="9"/>
      <c r="UCB14" s="9"/>
      <c r="UCC14" s="9"/>
      <c r="UCD14" s="9"/>
      <c r="UCE14" s="9"/>
      <c r="UCF14" s="9"/>
      <c r="UCG14" s="9"/>
      <c r="UCH14" s="9"/>
      <c r="UCI14" s="9"/>
      <c r="UCJ14" s="9"/>
      <c r="UCK14" s="9"/>
      <c r="UCL14" s="9"/>
      <c r="UCM14" s="9"/>
      <c r="UCN14" s="9"/>
      <c r="UCO14" s="9"/>
      <c r="UCP14" s="9"/>
      <c r="UCQ14" s="9"/>
      <c r="UCR14" s="9"/>
      <c r="UCS14" s="9"/>
      <c r="UCT14" s="9"/>
      <c r="UCU14" s="9"/>
      <c r="UCV14" s="9"/>
      <c r="UCW14" s="9"/>
      <c r="UCX14" s="9"/>
      <c r="UCY14" s="9"/>
      <c r="UCZ14" s="9"/>
      <c r="UDA14" s="9"/>
      <c r="UDB14" s="9"/>
      <c r="UDC14" s="9"/>
      <c r="UDD14" s="9"/>
      <c r="UDE14" s="9"/>
      <c r="UDF14" s="9"/>
      <c r="UDG14" s="9"/>
      <c r="UDH14" s="9"/>
      <c r="UDI14" s="9"/>
      <c r="UDJ14" s="9"/>
      <c r="UDK14" s="9"/>
      <c r="UDL14" s="9"/>
      <c r="UDM14" s="9"/>
      <c r="UDN14" s="9"/>
      <c r="UDO14" s="9"/>
      <c r="UDP14" s="9"/>
      <c r="UDQ14" s="9"/>
      <c r="UDR14" s="9"/>
      <c r="UDS14" s="9"/>
      <c r="UDT14" s="9"/>
      <c r="UDU14" s="9"/>
      <c r="UDV14" s="9"/>
      <c r="UDW14" s="9"/>
      <c r="UDX14" s="9"/>
      <c r="UDY14" s="9"/>
      <c r="UDZ14" s="9"/>
      <c r="UEA14" s="9"/>
      <c r="UEB14" s="9"/>
      <c r="UEC14" s="9"/>
      <c r="UED14" s="9"/>
      <c r="UEE14" s="9"/>
      <c r="UEF14" s="9"/>
      <c r="UEG14" s="9"/>
      <c r="UEH14" s="9"/>
      <c r="UEI14" s="9"/>
      <c r="UEJ14" s="9"/>
      <c r="UEK14" s="9"/>
      <c r="UEL14" s="9"/>
      <c r="UEM14" s="9"/>
      <c r="UEN14" s="9"/>
      <c r="UEO14" s="9"/>
      <c r="UEP14" s="9"/>
      <c r="UEQ14" s="9"/>
      <c r="UER14" s="9"/>
      <c r="UES14" s="9"/>
      <c r="UET14" s="9"/>
      <c r="UEU14" s="9"/>
      <c r="UEV14" s="9"/>
      <c r="UEW14" s="9"/>
      <c r="UEX14" s="9"/>
      <c r="UEY14" s="9"/>
      <c r="UEZ14" s="9"/>
      <c r="UFA14" s="9"/>
      <c r="UFB14" s="9"/>
      <c r="UFC14" s="9"/>
      <c r="UFD14" s="9"/>
      <c r="UFE14" s="9"/>
      <c r="UFF14" s="9"/>
      <c r="UFG14" s="9"/>
      <c r="UFH14" s="9"/>
      <c r="UFI14" s="9"/>
      <c r="UFJ14" s="9"/>
      <c r="UFK14" s="9"/>
      <c r="UFL14" s="9"/>
      <c r="UFM14" s="9"/>
      <c r="UFN14" s="9"/>
      <c r="UFO14" s="9"/>
      <c r="UFP14" s="9"/>
      <c r="UFQ14" s="9"/>
      <c r="UFR14" s="9"/>
      <c r="UFS14" s="9"/>
      <c r="UFT14" s="9"/>
      <c r="UFU14" s="9"/>
      <c r="UFV14" s="9"/>
      <c r="UFW14" s="9"/>
      <c r="UFX14" s="9"/>
      <c r="UFY14" s="9"/>
      <c r="UFZ14" s="9"/>
      <c r="UGA14" s="9"/>
      <c r="UGB14" s="9"/>
      <c r="UGC14" s="9"/>
      <c r="UGD14" s="9"/>
      <c r="UGE14" s="9"/>
      <c r="UGF14" s="9"/>
      <c r="UGG14" s="9"/>
      <c r="UGH14" s="9"/>
      <c r="UGI14" s="9"/>
      <c r="UGJ14" s="9"/>
      <c r="UGK14" s="9"/>
      <c r="UGL14" s="9"/>
      <c r="UGM14" s="9"/>
      <c r="UGN14" s="9"/>
      <c r="UGO14" s="9"/>
      <c r="UGP14" s="9"/>
      <c r="UGQ14" s="9"/>
      <c r="UGR14" s="9"/>
      <c r="UGS14" s="9"/>
      <c r="UGT14" s="9"/>
      <c r="UGU14" s="9"/>
      <c r="UGV14" s="9"/>
      <c r="UGW14" s="9"/>
      <c r="UGX14" s="9"/>
      <c r="UGY14" s="9"/>
      <c r="UGZ14" s="9"/>
      <c r="UHA14" s="9"/>
      <c r="UHB14" s="9"/>
      <c r="UHC14" s="9"/>
      <c r="UHD14" s="9"/>
      <c r="UHE14" s="9"/>
      <c r="UHF14" s="9"/>
      <c r="UHG14" s="9"/>
      <c r="UHH14" s="9"/>
      <c r="UHI14" s="9"/>
      <c r="UHJ14" s="9"/>
      <c r="UHK14" s="9"/>
      <c r="UHL14" s="9"/>
      <c r="UHM14" s="9"/>
      <c r="UHN14" s="9"/>
      <c r="UHO14" s="9"/>
      <c r="UHP14" s="9"/>
      <c r="UHQ14" s="9"/>
      <c r="UHR14" s="9"/>
      <c r="UHS14" s="9"/>
      <c r="UHT14" s="9"/>
      <c r="UHU14" s="9"/>
      <c r="UHV14" s="9"/>
      <c r="UHW14" s="9"/>
      <c r="UHX14" s="9"/>
      <c r="UHY14" s="9"/>
      <c r="UHZ14" s="9"/>
      <c r="UIA14" s="9"/>
      <c r="UIB14" s="9"/>
      <c r="UIC14" s="9"/>
      <c r="UID14" s="9"/>
      <c r="UIE14" s="9"/>
      <c r="UIF14" s="9"/>
      <c r="UIG14" s="9"/>
      <c r="UIH14" s="9"/>
      <c r="UII14" s="9"/>
      <c r="UIJ14" s="9"/>
      <c r="UIK14" s="9"/>
      <c r="UIL14" s="9"/>
      <c r="UIM14" s="9"/>
      <c r="UIN14" s="9"/>
      <c r="UIO14" s="9"/>
      <c r="UIP14" s="9"/>
      <c r="UIQ14" s="9"/>
      <c r="UIR14" s="9"/>
      <c r="UIS14" s="9"/>
      <c r="UIT14" s="9"/>
      <c r="UIU14" s="9"/>
      <c r="UIV14" s="9"/>
      <c r="UIW14" s="9"/>
      <c r="UIX14" s="9"/>
      <c r="UIY14" s="9"/>
      <c r="UIZ14" s="9"/>
      <c r="UJA14" s="9"/>
      <c r="UJB14" s="9"/>
      <c r="UJC14" s="9"/>
      <c r="UJD14" s="9"/>
      <c r="UJE14" s="9"/>
      <c r="UJF14" s="9"/>
      <c r="UJG14" s="9"/>
      <c r="UJH14" s="9"/>
      <c r="UJI14" s="9"/>
      <c r="UJJ14" s="9"/>
      <c r="UJK14" s="9"/>
      <c r="UJL14" s="9"/>
      <c r="UJM14" s="9"/>
      <c r="UJN14" s="9"/>
      <c r="UJO14" s="9"/>
      <c r="UJP14" s="9"/>
      <c r="UJQ14" s="9"/>
      <c r="UJR14" s="9"/>
      <c r="UJS14" s="9"/>
      <c r="UJT14" s="9"/>
      <c r="UJU14" s="9"/>
      <c r="UJV14" s="9"/>
      <c r="UJW14" s="9"/>
      <c r="UJX14" s="9"/>
      <c r="UJY14" s="9"/>
      <c r="UJZ14" s="9"/>
      <c r="UKA14" s="9"/>
      <c r="UKB14" s="9"/>
      <c r="UKC14" s="9"/>
      <c r="UKD14" s="9"/>
      <c r="UKE14" s="9"/>
      <c r="UKF14" s="9"/>
      <c r="UKG14" s="9"/>
      <c r="UKH14" s="9"/>
      <c r="UKI14" s="9"/>
      <c r="UKJ14" s="9"/>
      <c r="UKK14" s="9"/>
      <c r="UKL14" s="9"/>
      <c r="UKM14" s="9"/>
      <c r="UKN14" s="9"/>
      <c r="UKO14" s="9"/>
      <c r="UKP14" s="9"/>
      <c r="UKQ14" s="9"/>
      <c r="UKR14" s="9"/>
      <c r="UKS14" s="9"/>
      <c r="UKT14" s="9"/>
      <c r="UKU14" s="9"/>
      <c r="UKV14" s="9"/>
      <c r="UKW14" s="9"/>
      <c r="UKX14" s="9"/>
      <c r="UKY14" s="9"/>
      <c r="UKZ14" s="9"/>
      <c r="ULA14" s="9"/>
      <c r="ULB14" s="9"/>
      <c r="ULC14" s="9"/>
      <c r="ULD14" s="9"/>
      <c r="ULE14" s="9"/>
      <c r="ULF14" s="9"/>
      <c r="ULG14" s="9"/>
      <c r="ULH14" s="9"/>
      <c r="ULI14" s="9"/>
      <c r="ULJ14" s="9"/>
      <c r="ULK14" s="9"/>
      <c r="ULL14" s="9"/>
      <c r="ULM14" s="9"/>
      <c r="ULN14" s="9"/>
      <c r="ULO14" s="9"/>
      <c r="ULP14" s="9"/>
      <c r="ULQ14" s="9"/>
      <c r="ULR14" s="9"/>
      <c r="ULS14" s="9"/>
      <c r="ULT14" s="9"/>
      <c r="ULU14" s="9"/>
      <c r="ULV14" s="9"/>
      <c r="ULW14" s="9"/>
      <c r="ULX14" s="9"/>
      <c r="ULY14" s="9"/>
      <c r="ULZ14" s="9"/>
      <c r="UMA14" s="9"/>
      <c r="UMB14" s="9"/>
      <c r="UMC14" s="9"/>
      <c r="UMD14" s="9"/>
      <c r="UME14" s="9"/>
      <c r="UMF14" s="9"/>
      <c r="UMG14" s="9"/>
      <c r="UMH14" s="9"/>
      <c r="UMI14" s="9"/>
      <c r="UMJ14" s="9"/>
      <c r="UMK14" s="9"/>
      <c r="UML14" s="9"/>
      <c r="UMM14" s="9"/>
      <c r="UMN14" s="9"/>
      <c r="UMO14" s="9"/>
      <c r="UMP14" s="9"/>
      <c r="UMQ14" s="9"/>
      <c r="UMR14" s="9"/>
      <c r="UMS14" s="9"/>
      <c r="UMT14" s="9"/>
      <c r="UMU14" s="9"/>
      <c r="UMV14" s="9"/>
      <c r="UMW14" s="9"/>
      <c r="UMX14" s="9"/>
      <c r="UMY14" s="9"/>
      <c r="UMZ14" s="9"/>
      <c r="UNA14" s="9"/>
      <c r="UNB14" s="9"/>
      <c r="UNC14" s="9"/>
      <c r="UND14" s="9"/>
      <c r="UNE14" s="9"/>
      <c r="UNF14" s="9"/>
      <c r="UNG14" s="9"/>
      <c r="UNH14" s="9"/>
      <c r="UNI14" s="9"/>
      <c r="UNJ14" s="9"/>
      <c r="UNK14" s="9"/>
      <c r="UNL14" s="9"/>
      <c r="UNM14" s="9"/>
      <c r="UNN14" s="9"/>
      <c r="UNO14" s="9"/>
      <c r="UNP14" s="9"/>
      <c r="UNQ14" s="9"/>
      <c r="UNR14" s="9"/>
      <c r="UNS14" s="9"/>
      <c r="UNT14" s="9"/>
      <c r="UNU14" s="9"/>
      <c r="UNV14" s="9"/>
      <c r="UNW14" s="9"/>
      <c r="UNX14" s="9"/>
      <c r="UNY14" s="9"/>
      <c r="UNZ14" s="9"/>
      <c r="UOA14" s="9"/>
      <c r="UOB14" s="9"/>
      <c r="UOC14" s="9"/>
      <c r="UOD14" s="9"/>
      <c r="UOE14" s="9"/>
      <c r="UOF14" s="9"/>
      <c r="UOG14" s="9"/>
      <c r="UOH14" s="9"/>
      <c r="UOI14" s="9"/>
      <c r="UOJ14" s="9"/>
      <c r="UOK14" s="9"/>
      <c r="UOL14" s="9"/>
      <c r="UOM14" s="9"/>
      <c r="UON14" s="9"/>
      <c r="UOO14" s="9"/>
      <c r="UOP14" s="9"/>
      <c r="UOQ14" s="9"/>
      <c r="UOR14" s="9"/>
      <c r="UOS14" s="9"/>
      <c r="UOT14" s="9"/>
      <c r="UOU14" s="9"/>
      <c r="UOV14" s="9"/>
      <c r="UOW14" s="9"/>
      <c r="UOX14" s="9"/>
      <c r="UOY14" s="9"/>
      <c r="UOZ14" s="9"/>
      <c r="UPA14" s="9"/>
      <c r="UPB14" s="9"/>
      <c r="UPC14" s="9"/>
      <c r="UPD14" s="9"/>
      <c r="UPE14" s="9"/>
      <c r="UPF14" s="9"/>
      <c r="UPG14" s="9"/>
      <c r="UPH14" s="9"/>
      <c r="UPI14" s="9"/>
      <c r="UPJ14" s="9"/>
      <c r="UPK14" s="9"/>
      <c r="UPL14" s="9"/>
      <c r="UPM14" s="9"/>
      <c r="UPN14" s="9"/>
      <c r="UPO14" s="9"/>
      <c r="UPP14" s="9"/>
      <c r="UPQ14" s="9"/>
      <c r="UPR14" s="9"/>
      <c r="UPS14" s="9"/>
      <c r="UPT14" s="9"/>
      <c r="UPU14" s="9"/>
      <c r="UPV14" s="9"/>
      <c r="UPW14" s="9"/>
      <c r="UPX14" s="9"/>
      <c r="UPY14" s="9"/>
      <c r="UPZ14" s="9"/>
      <c r="UQA14" s="9"/>
      <c r="UQB14" s="9"/>
      <c r="UQC14" s="9"/>
      <c r="UQD14" s="9"/>
      <c r="UQE14" s="9"/>
      <c r="UQF14" s="9"/>
      <c r="UQG14" s="9"/>
      <c r="UQH14" s="9"/>
      <c r="UQI14" s="9"/>
      <c r="UQJ14" s="9"/>
      <c r="UQK14" s="9"/>
      <c r="UQL14" s="9"/>
      <c r="UQM14" s="9"/>
      <c r="UQN14" s="9"/>
      <c r="UQO14" s="9"/>
      <c r="UQP14" s="9"/>
      <c r="UQQ14" s="9"/>
      <c r="UQR14" s="9"/>
      <c r="UQS14" s="9"/>
      <c r="UQT14" s="9"/>
      <c r="UQU14" s="9"/>
      <c r="UQV14" s="9"/>
      <c r="UQW14" s="9"/>
      <c r="UQX14" s="9"/>
      <c r="UQY14" s="9"/>
      <c r="UQZ14" s="9"/>
      <c r="URA14" s="9"/>
      <c r="URB14" s="9"/>
      <c r="URC14" s="9"/>
      <c r="URD14" s="9"/>
      <c r="URE14" s="9"/>
      <c r="URF14" s="9"/>
      <c r="URG14" s="9"/>
      <c r="URH14" s="9"/>
      <c r="URI14" s="9"/>
      <c r="URJ14" s="9"/>
      <c r="URK14" s="9"/>
      <c r="URL14" s="9"/>
      <c r="URM14" s="9"/>
      <c r="URN14" s="9"/>
      <c r="URO14" s="9"/>
      <c r="URP14" s="9"/>
      <c r="URQ14" s="9"/>
      <c r="URR14" s="9"/>
      <c r="URS14" s="9"/>
      <c r="URT14" s="9"/>
      <c r="URU14" s="9"/>
      <c r="URV14" s="9"/>
      <c r="URW14" s="9"/>
      <c r="URX14" s="9"/>
      <c r="URY14" s="9"/>
      <c r="URZ14" s="9"/>
      <c r="USA14" s="9"/>
      <c r="USB14" s="9"/>
      <c r="USC14" s="9"/>
      <c r="USD14" s="9"/>
      <c r="USE14" s="9"/>
      <c r="USF14" s="9"/>
      <c r="USG14" s="9"/>
      <c r="USH14" s="9"/>
      <c r="USI14" s="9"/>
      <c r="USJ14" s="9"/>
      <c r="USK14" s="9"/>
      <c r="USL14" s="9"/>
      <c r="USM14" s="9"/>
      <c r="USN14" s="9"/>
      <c r="USO14" s="9"/>
      <c r="USP14" s="9"/>
      <c r="USQ14" s="9"/>
      <c r="USR14" s="9"/>
      <c r="USS14" s="9"/>
      <c r="UST14" s="9"/>
      <c r="USU14" s="9"/>
      <c r="USV14" s="9"/>
      <c r="USW14" s="9"/>
      <c r="USX14" s="9"/>
      <c r="USY14" s="9"/>
      <c r="USZ14" s="9"/>
      <c r="UTA14" s="9"/>
      <c r="UTB14" s="9"/>
      <c r="UTC14" s="9"/>
      <c r="UTD14" s="9"/>
      <c r="UTE14" s="9"/>
      <c r="UTF14" s="9"/>
      <c r="UTG14" s="9"/>
      <c r="UTH14" s="9"/>
      <c r="UTI14" s="9"/>
      <c r="UTJ14" s="9"/>
      <c r="UTK14" s="9"/>
      <c r="UTL14" s="9"/>
      <c r="UTM14" s="9"/>
      <c r="UTN14" s="9"/>
      <c r="UTO14" s="9"/>
      <c r="UTP14" s="9"/>
      <c r="UTQ14" s="9"/>
      <c r="UTR14" s="9"/>
      <c r="UTS14" s="9"/>
      <c r="UTT14" s="9"/>
      <c r="UTU14" s="9"/>
      <c r="UTV14" s="9"/>
      <c r="UTW14" s="9"/>
      <c r="UTX14" s="9"/>
      <c r="UTY14" s="9"/>
      <c r="UTZ14" s="9"/>
      <c r="UUA14" s="9"/>
      <c r="UUB14" s="9"/>
      <c r="UUC14" s="9"/>
      <c r="UUD14" s="9"/>
      <c r="UUE14" s="9"/>
      <c r="UUF14" s="9"/>
      <c r="UUG14" s="9"/>
      <c r="UUH14" s="9"/>
      <c r="UUI14" s="9"/>
      <c r="UUJ14" s="9"/>
      <c r="UUK14" s="9"/>
      <c r="UUL14" s="9"/>
      <c r="UUM14" s="9"/>
      <c r="UUN14" s="9"/>
      <c r="UUO14" s="9"/>
      <c r="UUP14" s="9"/>
      <c r="UUQ14" s="9"/>
      <c r="UUR14" s="9"/>
      <c r="UUS14" s="9"/>
      <c r="UUT14" s="9"/>
      <c r="UUU14" s="9"/>
      <c r="UUV14" s="9"/>
      <c r="UUW14" s="9"/>
      <c r="UUX14" s="9"/>
      <c r="UUY14" s="9"/>
      <c r="UUZ14" s="9"/>
      <c r="UVA14" s="9"/>
      <c r="UVB14" s="9"/>
      <c r="UVC14" s="9"/>
      <c r="UVD14" s="9"/>
      <c r="UVE14" s="9"/>
      <c r="UVF14" s="9"/>
      <c r="UVG14" s="9"/>
      <c r="UVH14" s="9"/>
      <c r="UVI14" s="9"/>
      <c r="UVJ14" s="9"/>
      <c r="UVK14" s="9"/>
      <c r="UVL14" s="9"/>
      <c r="UVM14" s="9"/>
      <c r="UVN14" s="9"/>
      <c r="UVO14" s="9"/>
      <c r="UVP14" s="9"/>
      <c r="UVQ14" s="9"/>
      <c r="UVR14" s="9"/>
      <c r="UVS14" s="9"/>
      <c r="UVT14" s="9"/>
      <c r="UVU14" s="9"/>
      <c r="UVV14" s="9"/>
      <c r="UVW14" s="9"/>
      <c r="UVX14" s="9"/>
      <c r="UVY14" s="9"/>
      <c r="UVZ14" s="9"/>
      <c r="UWA14" s="9"/>
      <c r="UWB14" s="9"/>
      <c r="UWC14" s="9"/>
      <c r="UWD14" s="9"/>
      <c r="UWE14" s="9"/>
      <c r="UWF14" s="9"/>
      <c r="UWG14" s="9"/>
      <c r="UWH14" s="9"/>
      <c r="UWI14" s="9"/>
      <c r="UWJ14" s="9"/>
      <c r="UWK14" s="9"/>
      <c r="UWL14" s="9"/>
      <c r="UWM14" s="9"/>
      <c r="UWN14" s="9"/>
      <c r="UWO14" s="9"/>
      <c r="UWP14" s="9"/>
      <c r="UWQ14" s="9"/>
      <c r="UWR14" s="9"/>
      <c r="UWS14" s="9"/>
      <c r="UWT14" s="9"/>
      <c r="UWU14" s="9"/>
      <c r="UWV14" s="9"/>
      <c r="UWW14" s="9"/>
      <c r="UWX14" s="9"/>
      <c r="UWY14" s="9"/>
      <c r="UWZ14" s="9"/>
      <c r="UXA14" s="9"/>
      <c r="UXB14" s="9"/>
      <c r="UXC14" s="9"/>
      <c r="UXD14" s="9"/>
      <c r="UXE14" s="9"/>
      <c r="UXF14" s="9"/>
      <c r="UXG14" s="9"/>
      <c r="UXH14" s="9"/>
      <c r="UXI14" s="9"/>
      <c r="UXJ14" s="9"/>
      <c r="UXK14" s="9"/>
      <c r="UXL14" s="9"/>
      <c r="UXM14" s="9"/>
      <c r="UXN14" s="9"/>
      <c r="UXO14" s="9"/>
      <c r="UXP14" s="9"/>
      <c r="UXQ14" s="9"/>
      <c r="UXR14" s="9"/>
      <c r="UXS14" s="9"/>
      <c r="UXT14" s="9"/>
      <c r="UXU14" s="9"/>
      <c r="UXV14" s="9"/>
      <c r="UXW14" s="9"/>
      <c r="UXX14" s="9"/>
      <c r="UXY14" s="9"/>
      <c r="UXZ14" s="9"/>
      <c r="UYA14" s="9"/>
      <c r="UYB14" s="9"/>
      <c r="UYC14" s="9"/>
      <c r="UYD14" s="9"/>
      <c r="UYE14" s="9"/>
      <c r="UYF14" s="9"/>
      <c r="UYG14" s="9"/>
      <c r="UYH14" s="9"/>
      <c r="UYI14" s="9"/>
      <c r="UYJ14" s="9"/>
      <c r="UYK14" s="9"/>
      <c r="UYL14" s="9"/>
      <c r="UYM14" s="9"/>
      <c r="UYN14" s="9"/>
      <c r="UYO14" s="9"/>
      <c r="UYP14" s="9"/>
      <c r="UYQ14" s="9"/>
      <c r="UYR14" s="9"/>
      <c r="UYS14" s="9"/>
      <c r="UYT14" s="9"/>
      <c r="UYU14" s="9"/>
      <c r="UYV14" s="9"/>
      <c r="UYW14" s="9"/>
      <c r="UYX14" s="9"/>
      <c r="UYY14" s="9"/>
      <c r="UYZ14" s="9"/>
      <c r="UZA14" s="9"/>
      <c r="UZB14" s="9"/>
      <c r="UZC14" s="9"/>
      <c r="UZD14" s="9"/>
      <c r="UZE14" s="9"/>
      <c r="UZF14" s="9"/>
      <c r="UZG14" s="9"/>
      <c r="UZH14" s="9"/>
      <c r="UZI14" s="9"/>
      <c r="UZJ14" s="9"/>
      <c r="UZK14" s="9"/>
      <c r="UZL14" s="9"/>
      <c r="UZM14" s="9"/>
      <c r="UZN14" s="9"/>
      <c r="UZO14" s="9"/>
      <c r="UZP14" s="9"/>
      <c r="UZQ14" s="9"/>
      <c r="UZR14" s="9"/>
      <c r="UZS14" s="9"/>
      <c r="UZT14" s="9"/>
      <c r="UZU14" s="9"/>
      <c r="UZV14" s="9"/>
      <c r="UZW14" s="9"/>
      <c r="UZX14" s="9"/>
      <c r="UZY14" s="9"/>
      <c r="UZZ14" s="9"/>
      <c r="VAA14" s="9"/>
      <c r="VAB14" s="9"/>
      <c r="VAC14" s="9"/>
      <c r="VAD14" s="9"/>
      <c r="VAE14" s="9"/>
      <c r="VAF14" s="9"/>
      <c r="VAG14" s="9"/>
      <c r="VAH14" s="9"/>
      <c r="VAI14" s="9"/>
      <c r="VAJ14" s="9"/>
      <c r="VAK14" s="9"/>
      <c r="VAL14" s="9"/>
      <c r="VAM14" s="9"/>
      <c r="VAN14" s="9"/>
      <c r="VAO14" s="9"/>
      <c r="VAP14" s="9"/>
      <c r="VAQ14" s="9"/>
      <c r="VAR14" s="9"/>
      <c r="VAS14" s="9"/>
      <c r="VAT14" s="9"/>
      <c r="VAU14" s="9"/>
      <c r="VAV14" s="9"/>
      <c r="VAW14" s="9"/>
      <c r="VAX14" s="9"/>
      <c r="VAY14" s="9"/>
      <c r="VAZ14" s="9"/>
      <c r="VBA14" s="9"/>
      <c r="VBB14" s="9"/>
      <c r="VBC14" s="9"/>
      <c r="VBD14" s="9"/>
      <c r="VBE14" s="9"/>
      <c r="VBF14" s="9"/>
      <c r="VBG14" s="9"/>
      <c r="VBH14" s="9"/>
      <c r="VBI14" s="9"/>
      <c r="VBJ14" s="9"/>
      <c r="VBK14" s="9"/>
      <c r="VBL14" s="9"/>
      <c r="VBM14" s="9"/>
      <c r="VBN14" s="9"/>
      <c r="VBO14" s="9"/>
      <c r="VBP14" s="9"/>
      <c r="VBQ14" s="9"/>
      <c r="VBR14" s="9"/>
      <c r="VBS14" s="9"/>
      <c r="VBT14" s="9"/>
      <c r="VBU14" s="9"/>
      <c r="VBV14" s="9"/>
      <c r="VBW14" s="9"/>
      <c r="VBX14" s="9"/>
      <c r="VBY14" s="9"/>
      <c r="VBZ14" s="9"/>
      <c r="VCA14" s="9"/>
      <c r="VCB14" s="9"/>
      <c r="VCC14" s="9"/>
      <c r="VCD14" s="9"/>
      <c r="VCE14" s="9"/>
      <c r="VCF14" s="9"/>
      <c r="VCG14" s="9"/>
      <c r="VCH14" s="9"/>
      <c r="VCI14" s="9"/>
      <c r="VCJ14" s="9"/>
      <c r="VCK14" s="9"/>
      <c r="VCL14" s="9"/>
      <c r="VCM14" s="9"/>
      <c r="VCN14" s="9"/>
      <c r="VCO14" s="9"/>
      <c r="VCP14" s="9"/>
      <c r="VCQ14" s="9"/>
      <c r="VCR14" s="9"/>
      <c r="VCS14" s="9"/>
      <c r="VCT14" s="9"/>
      <c r="VCU14" s="9"/>
      <c r="VCV14" s="9"/>
      <c r="VCW14" s="9"/>
      <c r="VCX14" s="9"/>
      <c r="VCY14" s="9"/>
      <c r="VCZ14" s="9"/>
      <c r="VDA14" s="9"/>
      <c r="VDB14" s="9"/>
      <c r="VDC14" s="9"/>
      <c r="VDD14" s="9"/>
      <c r="VDE14" s="9"/>
      <c r="VDF14" s="9"/>
      <c r="VDG14" s="9"/>
      <c r="VDH14" s="9"/>
      <c r="VDI14" s="9"/>
      <c r="VDJ14" s="9"/>
      <c r="VDK14" s="9"/>
      <c r="VDL14" s="9"/>
      <c r="VDM14" s="9"/>
      <c r="VDN14" s="9"/>
      <c r="VDO14" s="9"/>
      <c r="VDP14" s="9"/>
      <c r="VDQ14" s="9"/>
      <c r="VDR14" s="9"/>
      <c r="VDS14" s="9"/>
      <c r="VDT14" s="9"/>
      <c r="VDU14" s="9"/>
      <c r="VDV14" s="9"/>
      <c r="VDW14" s="9"/>
      <c r="VDX14" s="9"/>
      <c r="VDY14" s="9"/>
      <c r="VDZ14" s="9"/>
      <c r="VEA14" s="9"/>
      <c r="VEB14" s="9"/>
      <c r="VEC14" s="9"/>
      <c r="VED14" s="9"/>
      <c r="VEE14" s="9"/>
      <c r="VEF14" s="9"/>
      <c r="VEG14" s="9"/>
      <c r="VEH14" s="9"/>
      <c r="VEI14" s="9"/>
      <c r="VEJ14" s="9"/>
      <c r="VEK14" s="9"/>
      <c r="VEL14" s="9"/>
      <c r="VEM14" s="9"/>
      <c r="VEN14" s="9"/>
      <c r="VEO14" s="9"/>
      <c r="VEP14" s="9"/>
      <c r="VEQ14" s="9"/>
      <c r="VER14" s="9"/>
      <c r="VES14" s="9"/>
      <c r="VET14" s="9"/>
      <c r="VEU14" s="9"/>
      <c r="VEV14" s="9"/>
      <c r="VEW14" s="9"/>
      <c r="VEX14" s="9"/>
      <c r="VEY14" s="9"/>
      <c r="VEZ14" s="9"/>
      <c r="VFA14" s="9"/>
      <c r="VFB14" s="9"/>
      <c r="VFC14" s="9"/>
      <c r="VFD14" s="9"/>
      <c r="VFE14" s="9"/>
      <c r="VFF14" s="9"/>
      <c r="VFG14" s="9"/>
      <c r="VFH14" s="9"/>
      <c r="VFI14" s="9"/>
      <c r="VFJ14" s="9"/>
      <c r="VFK14" s="9"/>
      <c r="VFL14" s="9"/>
      <c r="VFM14" s="9"/>
      <c r="VFN14" s="9"/>
      <c r="VFO14" s="9"/>
      <c r="VFP14" s="9"/>
      <c r="VFQ14" s="9"/>
      <c r="VFR14" s="9"/>
      <c r="VFS14" s="9"/>
      <c r="VFT14" s="9"/>
      <c r="VFU14" s="9"/>
      <c r="VFV14" s="9"/>
      <c r="VFW14" s="9"/>
      <c r="VFX14" s="9"/>
      <c r="VFY14" s="9"/>
      <c r="VFZ14" s="9"/>
      <c r="VGA14" s="9"/>
      <c r="VGB14" s="9"/>
      <c r="VGC14" s="9"/>
      <c r="VGD14" s="9"/>
      <c r="VGE14" s="9"/>
      <c r="VGF14" s="9"/>
      <c r="VGG14" s="9"/>
      <c r="VGH14" s="9"/>
      <c r="VGI14" s="9"/>
      <c r="VGJ14" s="9"/>
      <c r="VGK14" s="9"/>
      <c r="VGL14" s="9"/>
      <c r="VGM14" s="9"/>
      <c r="VGN14" s="9"/>
      <c r="VGO14" s="9"/>
      <c r="VGP14" s="9"/>
      <c r="VGQ14" s="9"/>
      <c r="VGR14" s="9"/>
      <c r="VGS14" s="9"/>
      <c r="VGT14" s="9"/>
      <c r="VGU14" s="9"/>
      <c r="VGV14" s="9"/>
      <c r="VGW14" s="9"/>
      <c r="VGX14" s="9"/>
      <c r="VGY14" s="9"/>
      <c r="VGZ14" s="9"/>
      <c r="VHA14" s="9"/>
      <c r="VHB14" s="9"/>
      <c r="VHC14" s="9"/>
      <c r="VHD14" s="9"/>
      <c r="VHE14" s="9"/>
      <c r="VHF14" s="9"/>
      <c r="VHG14" s="9"/>
      <c r="VHH14" s="9"/>
      <c r="VHI14" s="9"/>
      <c r="VHJ14" s="9"/>
      <c r="VHK14" s="9"/>
      <c r="VHL14" s="9"/>
      <c r="VHM14" s="9"/>
      <c r="VHN14" s="9"/>
      <c r="VHO14" s="9"/>
      <c r="VHP14" s="9"/>
      <c r="VHQ14" s="9"/>
      <c r="VHR14" s="9"/>
      <c r="VHS14" s="9"/>
      <c r="VHT14" s="9"/>
      <c r="VHU14" s="9"/>
      <c r="VHV14" s="9"/>
      <c r="VHW14" s="9"/>
      <c r="VHX14" s="9"/>
      <c r="VHY14" s="9"/>
      <c r="VHZ14" s="9"/>
      <c r="VIA14" s="9"/>
      <c r="VIB14" s="9"/>
      <c r="VIC14" s="9"/>
      <c r="VID14" s="9"/>
      <c r="VIE14" s="9"/>
      <c r="VIF14" s="9"/>
      <c r="VIG14" s="9"/>
      <c r="VIH14" s="9"/>
      <c r="VII14" s="9"/>
      <c r="VIJ14" s="9"/>
      <c r="VIK14" s="9"/>
      <c r="VIL14" s="9"/>
      <c r="VIM14" s="9"/>
      <c r="VIN14" s="9"/>
      <c r="VIO14" s="9"/>
      <c r="VIP14" s="9"/>
      <c r="VIQ14" s="9"/>
      <c r="VIR14" s="9"/>
      <c r="VIS14" s="9"/>
      <c r="VIT14" s="9"/>
      <c r="VIU14" s="9"/>
      <c r="VIV14" s="9"/>
      <c r="VIW14" s="9"/>
      <c r="VIX14" s="9"/>
      <c r="VIY14" s="9"/>
      <c r="VIZ14" s="9"/>
      <c r="VJA14" s="9"/>
      <c r="VJB14" s="9"/>
      <c r="VJC14" s="9"/>
      <c r="VJD14" s="9"/>
      <c r="VJE14" s="9"/>
      <c r="VJF14" s="9"/>
      <c r="VJG14" s="9"/>
      <c r="VJH14" s="9"/>
      <c r="VJI14" s="9"/>
      <c r="VJJ14" s="9"/>
      <c r="VJK14" s="9"/>
      <c r="VJL14" s="9"/>
      <c r="VJM14" s="9"/>
      <c r="VJN14" s="9"/>
      <c r="VJO14" s="9"/>
      <c r="VJP14" s="9"/>
      <c r="VJQ14" s="9"/>
      <c r="VJR14" s="9"/>
      <c r="VJS14" s="9"/>
      <c r="VJT14" s="9"/>
      <c r="VJU14" s="9"/>
      <c r="VJV14" s="9"/>
      <c r="VJW14" s="9"/>
      <c r="VJX14" s="9"/>
      <c r="VJY14" s="9"/>
      <c r="VJZ14" s="9"/>
      <c r="VKA14" s="9"/>
      <c r="VKB14" s="9"/>
      <c r="VKC14" s="9"/>
      <c r="VKD14" s="9"/>
      <c r="VKE14" s="9"/>
      <c r="VKF14" s="9"/>
      <c r="VKG14" s="9"/>
      <c r="VKH14" s="9"/>
      <c r="VKI14" s="9"/>
      <c r="VKJ14" s="9"/>
      <c r="VKK14" s="9"/>
      <c r="VKL14" s="9"/>
      <c r="VKM14" s="9"/>
      <c r="VKN14" s="9"/>
      <c r="VKO14" s="9"/>
      <c r="VKP14" s="9"/>
      <c r="VKQ14" s="9"/>
      <c r="VKR14" s="9"/>
      <c r="VKS14" s="9"/>
      <c r="VKT14" s="9"/>
      <c r="VKU14" s="9"/>
      <c r="VKV14" s="9"/>
      <c r="VKW14" s="9"/>
      <c r="VKX14" s="9"/>
      <c r="VKY14" s="9"/>
      <c r="VKZ14" s="9"/>
      <c r="VLA14" s="9"/>
      <c r="VLB14" s="9"/>
      <c r="VLC14" s="9"/>
      <c r="VLD14" s="9"/>
      <c r="VLE14" s="9"/>
      <c r="VLF14" s="9"/>
      <c r="VLG14" s="9"/>
      <c r="VLH14" s="9"/>
      <c r="VLI14" s="9"/>
      <c r="VLJ14" s="9"/>
      <c r="VLK14" s="9"/>
      <c r="VLL14" s="9"/>
      <c r="VLM14" s="9"/>
      <c r="VLN14" s="9"/>
      <c r="VLO14" s="9"/>
      <c r="VLP14" s="9"/>
      <c r="VLQ14" s="9"/>
      <c r="VLR14" s="9"/>
      <c r="VLS14" s="9"/>
      <c r="VLT14" s="9"/>
      <c r="VLU14" s="9"/>
      <c r="VLV14" s="9"/>
      <c r="VLW14" s="9"/>
      <c r="VLX14" s="9"/>
      <c r="VLY14" s="9"/>
      <c r="VLZ14" s="9"/>
      <c r="VMA14" s="9"/>
      <c r="VMB14" s="9"/>
      <c r="VMC14" s="9"/>
      <c r="VMD14" s="9"/>
      <c r="VME14" s="9"/>
      <c r="VMF14" s="9"/>
      <c r="VMG14" s="9"/>
      <c r="VMH14" s="9"/>
      <c r="VMI14" s="9"/>
      <c r="VMJ14" s="9"/>
      <c r="VMK14" s="9"/>
      <c r="VML14" s="9"/>
      <c r="VMM14" s="9"/>
      <c r="VMN14" s="9"/>
      <c r="VMO14" s="9"/>
      <c r="VMP14" s="9"/>
      <c r="VMQ14" s="9"/>
      <c r="VMR14" s="9"/>
      <c r="VMS14" s="9"/>
      <c r="VMT14" s="9"/>
      <c r="VMU14" s="9"/>
      <c r="VMV14" s="9"/>
      <c r="VMW14" s="9"/>
      <c r="VMX14" s="9"/>
      <c r="VMY14" s="9"/>
      <c r="VMZ14" s="9"/>
      <c r="VNA14" s="9"/>
      <c r="VNB14" s="9"/>
      <c r="VNC14" s="9"/>
      <c r="VND14" s="9"/>
      <c r="VNE14" s="9"/>
      <c r="VNF14" s="9"/>
      <c r="VNG14" s="9"/>
      <c r="VNH14" s="9"/>
      <c r="VNI14" s="9"/>
      <c r="VNJ14" s="9"/>
      <c r="VNK14" s="9"/>
      <c r="VNL14" s="9"/>
      <c r="VNM14" s="9"/>
      <c r="VNN14" s="9"/>
      <c r="VNO14" s="9"/>
      <c r="VNP14" s="9"/>
      <c r="VNQ14" s="9"/>
      <c r="VNR14" s="9"/>
      <c r="VNS14" s="9"/>
      <c r="VNT14" s="9"/>
      <c r="VNU14" s="9"/>
      <c r="VNV14" s="9"/>
      <c r="VNW14" s="9"/>
      <c r="VNX14" s="9"/>
      <c r="VNY14" s="9"/>
      <c r="VNZ14" s="9"/>
      <c r="VOA14" s="9"/>
      <c r="VOB14" s="9"/>
      <c r="VOC14" s="9"/>
      <c r="VOD14" s="9"/>
      <c r="VOE14" s="9"/>
      <c r="VOF14" s="9"/>
      <c r="VOG14" s="9"/>
      <c r="VOH14" s="9"/>
      <c r="VOI14" s="9"/>
      <c r="VOJ14" s="9"/>
      <c r="VOK14" s="9"/>
      <c r="VOL14" s="9"/>
      <c r="VOM14" s="9"/>
      <c r="VON14" s="9"/>
      <c r="VOO14" s="9"/>
      <c r="VOP14" s="9"/>
      <c r="VOQ14" s="9"/>
      <c r="VOR14" s="9"/>
      <c r="VOS14" s="9"/>
      <c r="VOT14" s="9"/>
      <c r="VOU14" s="9"/>
      <c r="VOV14" s="9"/>
      <c r="VOW14" s="9"/>
      <c r="VOX14" s="9"/>
      <c r="VOY14" s="9"/>
      <c r="VOZ14" s="9"/>
      <c r="VPA14" s="9"/>
      <c r="VPB14" s="9"/>
      <c r="VPC14" s="9"/>
      <c r="VPD14" s="9"/>
      <c r="VPE14" s="9"/>
      <c r="VPF14" s="9"/>
      <c r="VPG14" s="9"/>
      <c r="VPH14" s="9"/>
      <c r="VPI14" s="9"/>
      <c r="VPJ14" s="9"/>
      <c r="VPK14" s="9"/>
      <c r="VPL14" s="9"/>
      <c r="VPM14" s="9"/>
      <c r="VPN14" s="9"/>
      <c r="VPO14" s="9"/>
      <c r="VPP14" s="9"/>
      <c r="VPQ14" s="9"/>
      <c r="VPR14" s="9"/>
      <c r="VPS14" s="9"/>
      <c r="VPT14" s="9"/>
      <c r="VPU14" s="9"/>
      <c r="VPV14" s="9"/>
      <c r="VPW14" s="9"/>
      <c r="VPX14" s="9"/>
      <c r="VPY14" s="9"/>
      <c r="VPZ14" s="9"/>
      <c r="VQA14" s="9"/>
      <c r="VQB14" s="9"/>
      <c r="VQC14" s="9"/>
      <c r="VQD14" s="9"/>
      <c r="VQE14" s="9"/>
      <c r="VQF14" s="9"/>
      <c r="VQG14" s="9"/>
      <c r="VQH14" s="9"/>
      <c r="VQI14" s="9"/>
      <c r="VQJ14" s="9"/>
      <c r="VQK14" s="9"/>
      <c r="VQL14" s="9"/>
      <c r="VQM14" s="9"/>
      <c r="VQN14" s="9"/>
      <c r="VQO14" s="9"/>
      <c r="VQP14" s="9"/>
      <c r="VQQ14" s="9"/>
      <c r="VQR14" s="9"/>
      <c r="VQS14" s="9"/>
      <c r="VQT14" s="9"/>
      <c r="VQU14" s="9"/>
      <c r="VQV14" s="9"/>
      <c r="VQW14" s="9"/>
      <c r="VQX14" s="9"/>
      <c r="VQY14" s="9"/>
      <c r="VQZ14" s="9"/>
      <c r="VRA14" s="9"/>
      <c r="VRB14" s="9"/>
      <c r="VRC14" s="9"/>
      <c r="VRD14" s="9"/>
      <c r="VRE14" s="9"/>
      <c r="VRF14" s="9"/>
      <c r="VRG14" s="9"/>
      <c r="VRH14" s="9"/>
      <c r="VRI14" s="9"/>
      <c r="VRJ14" s="9"/>
      <c r="VRK14" s="9"/>
      <c r="VRL14" s="9"/>
      <c r="VRM14" s="9"/>
      <c r="VRN14" s="9"/>
      <c r="VRO14" s="9"/>
      <c r="VRP14" s="9"/>
      <c r="VRQ14" s="9"/>
      <c r="VRR14" s="9"/>
      <c r="VRS14" s="9"/>
      <c r="VRT14" s="9"/>
      <c r="VRU14" s="9"/>
      <c r="VRV14" s="9"/>
      <c r="VRW14" s="9"/>
      <c r="VRX14" s="9"/>
      <c r="VRY14" s="9"/>
      <c r="VRZ14" s="9"/>
      <c r="VSA14" s="9"/>
      <c r="VSB14" s="9"/>
      <c r="VSC14" s="9"/>
      <c r="VSD14" s="9"/>
      <c r="VSE14" s="9"/>
      <c r="VSF14" s="9"/>
      <c r="VSG14" s="9"/>
      <c r="VSH14" s="9"/>
      <c r="VSI14" s="9"/>
      <c r="VSJ14" s="9"/>
      <c r="VSK14" s="9"/>
      <c r="VSL14" s="9"/>
      <c r="VSM14" s="9"/>
      <c r="VSN14" s="9"/>
      <c r="VSO14" s="9"/>
      <c r="VSP14" s="9"/>
      <c r="VSQ14" s="9"/>
      <c r="VSR14" s="9"/>
      <c r="VSS14" s="9"/>
      <c r="VST14" s="9"/>
      <c r="VSU14" s="9"/>
      <c r="VSV14" s="9"/>
      <c r="VSW14" s="9"/>
      <c r="VSX14" s="9"/>
      <c r="VSY14" s="9"/>
      <c r="VSZ14" s="9"/>
      <c r="VTA14" s="9"/>
      <c r="VTB14" s="9"/>
      <c r="VTC14" s="9"/>
      <c r="VTD14" s="9"/>
      <c r="VTE14" s="9"/>
      <c r="VTF14" s="9"/>
      <c r="VTG14" s="9"/>
      <c r="VTH14" s="9"/>
      <c r="VTI14" s="9"/>
      <c r="VTJ14" s="9"/>
      <c r="VTK14" s="9"/>
      <c r="VTL14" s="9"/>
      <c r="VTM14" s="9"/>
      <c r="VTN14" s="9"/>
      <c r="VTO14" s="9"/>
      <c r="VTP14" s="9"/>
      <c r="VTQ14" s="9"/>
      <c r="VTR14" s="9"/>
      <c r="VTS14" s="9"/>
      <c r="VTT14" s="9"/>
      <c r="VTU14" s="9"/>
      <c r="VTV14" s="9"/>
      <c r="VTW14" s="9"/>
      <c r="VTX14" s="9"/>
      <c r="VTY14" s="9"/>
      <c r="VTZ14" s="9"/>
      <c r="VUA14" s="9"/>
      <c r="VUB14" s="9"/>
      <c r="VUC14" s="9"/>
      <c r="VUD14" s="9"/>
      <c r="VUE14" s="9"/>
      <c r="VUF14" s="9"/>
      <c r="VUG14" s="9"/>
      <c r="VUH14" s="9"/>
      <c r="VUI14" s="9"/>
      <c r="VUJ14" s="9"/>
      <c r="VUK14" s="9"/>
      <c r="VUL14" s="9"/>
      <c r="VUM14" s="9"/>
      <c r="VUN14" s="9"/>
      <c r="VUO14" s="9"/>
      <c r="VUP14" s="9"/>
      <c r="VUQ14" s="9"/>
      <c r="VUR14" s="9"/>
      <c r="VUS14" s="9"/>
      <c r="VUT14" s="9"/>
      <c r="VUU14" s="9"/>
      <c r="VUV14" s="9"/>
      <c r="VUW14" s="9"/>
      <c r="VUX14" s="9"/>
      <c r="VUY14" s="9"/>
      <c r="VUZ14" s="9"/>
      <c r="VVA14" s="9"/>
      <c r="VVB14" s="9"/>
      <c r="VVC14" s="9"/>
      <c r="VVD14" s="9"/>
      <c r="VVE14" s="9"/>
      <c r="VVF14" s="9"/>
      <c r="VVG14" s="9"/>
      <c r="VVH14" s="9"/>
      <c r="VVI14" s="9"/>
      <c r="VVJ14" s="9"/>
      <c r="VVK14" s="9"/>
      <c r="VVL14" s="9"/>
      <c r="VVM14" s="9"/>
      <c r="VVN14" s="9"/>
      <c r="VVO14" s="9"/>
      <c r="VVP14" s="9"/>
      <c r="VVQ14" s="9"/>
      <c r="VVR14" s="9"/>
      <c r="VVS14" s="9"/>
      <c r="VVT14" s="9"/>
      <c r="VVU14" s="9"/>
      <c r="VVV14" s="9"/>
      <c r="VVW14" s="9"/>
      <c r="VVX14" s="9"/>
      <c r="VVY14" s="9"/>
      <c r="VVZ14" s="9"/>
      <c r="VWA14" s="9"/>
      <c r="VWB14" s="9"/>
      <c r="VWC14" s="9"/>
      <c r="VWD14" s="9"/>
      <c r="VWE14" s="9"/>
      <c r="VWF14" s="9"/>
      <c r="VWG14" s="9"/>
      <c r="VWH14" s="9"/>
      <c r="VWI14" s="9"/>
      <c r="VWJ14" s="9"/>
      <c r="VWK14" s="9"/>
      <c r="VWL14" s="9"/>
      <c r="VWM14" s="9"/>
      <c r="VWN14" s="9"/>
      <c r="VWO14" s="9"/>
      <c r="VWP14" s="9"/>
      <c r="VWQ14" s="9"/>
      <c r="VWR14" s="9"/>
      <c r="VWS14" s="9"/>
      <c r="VWT14" s="9"/>
      <c r="VWU14" s="9"/>
      <c r="VWV14" s="9"/>
      <c r="VWW14" s="9"/>
      <c r="VWX14" s="9"/>
      <c r="VWY14" s="9"/>
      <c r="VWZ14" s="9"/>
      <c r="VXA14" s="9"/>
      <c r="VXB14" s="9"/>
      <c r="VXC14" s="9"/>
      <c r="VXD14" s="9"/>
      <c r="VXE14" s="9"/>
      <c r="VXF14" s="9"/>
      <c r="VXG14" s="9"/>
      <c r="VXH14" s="9"/>
      <c r="VXI14" s="9"/>
      <c r="VXJ14" s="9"/>
      <c r="VXK14" s="9"/>
      <c r="VXL14" s="9"/>
      <c r="VXM14" s="9"/>
      <c r="VXN14" s="9"/>
      <c r="VXO14" s="9"/>
      <c r="VXP14" s="9"/>
      <c r="VXQ14" s="9"/>
      <c r="VXR14" s="9"/>
      <c r="VXS14" s="9"/>
      <c r="VXT14" s="9"/>
      <c r="VXU14" s="9"/>
      <c r="VXV14" s="9"/>
      <c r="VXW14" s="9"/>
      <c r="VXX14" s="9"/>
      <c r="VXY14" s="9"/>
      <c r="VXZ14" s="9"/>
      <c r="VYA14" s="9"/>
      <c r="VYB14" s="9"/>
      <c r="VYC14" s="9"/>
      <c r="VYD14" s="9"/>
      <c r="VYE14" s="9"/>
      <c r="VYF14" s="9"/>
      <c r="VYG14" s="9"/>
      <c r="VYH14" s="9"/>
      <c r="VYI14" s="9"/>
      <c r="VYJ14" s="9"/>
      <c r="VYK14" s="9"/>
      <c r="VYL14" s="9"/>
      <c r="VYM14" s="9"/>
      <c r="VYN14" s="9"/>
      <c r="VYO14" s="9"/>
      <c r="VYP14" s="9"/>
      <c r="VYQ14" s="9"/>
      <c r="VYR14" s="9"/>
      <c r="VYS14" s="9"/>
      <c r="VYT14" s="9"/>
      <c r="VYU14" s="9"/>
      <c r="VYV14" s="9"/>
      <c r="VYW14" s="9"/>
      <c r="VYX14" s="9"/>
      <c r="VYY14" s="9"/>
      <c r="VYZ14" s="9"/>
      <c r="VZA14" s="9"/>
      <c r="VZB14" s="9"/>
      <c r="VZC14" s="9"/>
      <c r="VZD14" s="9"/>
      <c r="VZE14" s="9"/>
      <c r="VZF14" s="9"/>
      <c r="VZG14" s="9"/>
      <c r="VZH14" s="9"/>
      <c r="VZI14" s="9"/>
      <c r="VZJ14" s="9"/>
      <c r="VZK14" s="9"/>
      <c r="VZL14" s="9"/>
      <c r="VZM14" s="9"/>
      <c r="VZN14" s="9"/>
      <c r="VZO14" s="9"/>
      <c r="VZP14" s="9"/>
      <c r="VZQ14" s="9"/>
      <c r="VZR14" s="9"/>
      <c r="VZS14" s="9"/>
      <c r="VZT14" s="9"/>
      <c r="VZU14" s="9"/>
      <c r="VZV14" s="9"/>
      <c r="VZW14" s="9"/>
      <c r="VZX14" s="9"/>
      <c r="VZY14" s="9"/>
      <c r="VZZ14" s="9"/>
      <c r="WAA14" s="9"/>
      <c r="WAB14" s="9"/>
      <c r="WAC14" s="9"/>
      <c r="WAD14" s="9"/>
      <c r="WAE14" s="9"/>
      <c r="WAF14" s="9"/>
      <c r="WAG14" s="9"/>
      <c r="WAH14" s="9"/>
      <c r="WAI14" s="9"/>
      <c r="WAJ14" s="9"/>
      <c r="WAK14" s="9"/>
      <c r="WAL14" s="9"/>
      <c r="WAM14" s="9"/>
      <c r="WAN14" s="9"/>
      <c r="WAO14" s="9"/>
      <c r="WAP14" s="9"/>
      <c r="WAQ14" s="9"/>
      <c r="WAR14" s="9"/>
      <c r="WAS14" s="9"/>
      <c r="WAT14" s="9"/>
      <c r="WAU14" s="9"/>
      <c r="WAV14" s="9"/>
      <c r="WAW14" s="9"/>
      <c r="WAX14" s="9"/>
      <c r="WAY14" s="9"/>
      <c r="WAZ14" s="9"/>
      <c r="WBA14" s="9"/>
      <c r="WBB14" s="9"/>
      <c r="WBC14" s="9"/>
      <c r="WBD14" s="9"/>
      <c r="WBE14" s="9"/>
      <c r="WBF14" s="9"/>
      <c r="WBG14" s="9"/>
      <c r="WBH14" s="9"/>
      <c r="WBI14" s="9"/>
      <c r="WBJ14" s="9"/>
      <c r="WBK14" s="9"/>
      <c r="WBL14" s="9"/>
      <c r="WBM14" s="9"/>
      <c r="WBN14" s="9"/>
      <c r="WBO14" s="9"/>
      <c r="WBP14" s="9"/>
      <c r="WBQ14" s="9"/>
      <c r="WBR14" s="9"/>
      <c r="WBS14" s="9"/>
      <c r="WBT14" s="9"/>
      <c r="WBU14" s="9"/>
      <c r="WBV14" s="9"/>
      <c r="WBW14" s="9"/>
      <c r="WBX14" s="9"/>
      <c r="WBY14" s="9"/>
      <c r="WBZ14" s="9"/>
      <c r="WCA14" s="9"/>
      <c r="WCB14" s="9"/>
      <c r="WCC14" s="9"/>
      <c r="WCD14" s="9"/>
      <c r="WCE14" s="9"/>
      <c r="WCF14" s="9"/>
      <c r="WCG14" s="9"/>
      <c r="WCH14" s="9"/>
      <c r="WCI14" s="9"/>
      <c r="WCJ14" s="9"/>
      <c r="WCK14" s="9"/>
      <c r="WCL14" s="9"/>
      <c r="WCM14" s="9"/>
      <c r="WCN14" s="9"/>
      <c r="WCO14" s="9"/>
      <c r="WCP14" s="9"/>
      <c r="WCQ14" s="9"/>
      <c r="WCR14" s="9"/>
      <c r="WCS14" s="9"/>
      <c r="WCT14" s="9"/>
      <c r="WCU14" s="9"/>
      <c r="WCV14" s="9"/>
      <c r="WCW14" s="9"/>
      <c r="WCX14" s="9"/>
      <c r="WCY14" s="9"/>
      <c r="WCZ14" s="9"/>
      <c r="WDA14" s="9"/>
      <c r="WDB14" s="9"/>
      <c r="WDC14" s="9"/>
      <c r="WDD14" s="9"/>
      <c r="WDE14" s="9"/>
      <c r="WDF14" s="9"/>
      <c r="WDG14" s="9"/>
      <c r="WDH14" s="9"/>
      <c r="WDI14" s="9"/>
      <c r="WDJ14" s="9"/>
      <c r="WDK14" s="9"/>
      <c r="WDL14" s="9"/>
      <c r="WDM14" s="9"/>
      <c r="WDN14" s="9"/>
      <c r="WDO14" s="9"/>
      <c r="WDP14" s="9"/>
      <c r="WDQ14" s="9"/>
      <c r="WDR14" s="9"/>
      <c r="WDS14" s="9"/>
      <c r="WDT14" s="9"/>
      <c r="WDU14" s="9"/>
      <c r="WDV14" s="9"/>
      <c r="WDW14" s="9"/>
      <c r="WDX14" s="9"/>
      <c r="WDY14" s="9"/>
      <c r="WDZ14" s="9"/>
      <c r="WEA14" s="9"/>
      <c r="WEB14" s="9"/>
      <c r="WEC14" s="9"/>
      <c r="WED14" s="9"/>
      <c r="WEE14" s="9"/>
      <c r="WEF14" s="9"/>
      <c r="WEG14" s="9"/>
      <c r="WEH14" s="9"/>
      <c r="WEI14" s="9"/>
      <c r="WEJ14" s="9"/>
      <c r="WEK14" s="9"/>
      <c r="WEL14" s="9"/>
      <c r="WEM14" s="9"/>
      <c r="WEN14" s="9"/>
      <c r="WEO14" s="9"/>
      <c r="WEP14" s="9"/>
      <c r="WEQ14" s="9"/>
      <c r="WER14" s="9"/>
      <c r="WES14" s="9"/>
      <c r="WET14" s="9"/>
      <c r="WEU14" s="9"/>
      <c r="WEV14" s="9"/>
      <c r="WEW14" s="9"/>
      <c r="WEX14" s="9"/>
      <c r="WEY14" s="9"/>
      <c r="WEZ14" s="9"/>
      <c r="WFA14" s="9"/>
      <c r="WFB14" s="9"/>
      <c r="WFC14" s="9"/>
      <c r="WFD14" s="9"/>
      <c r="WFE14" s="9"/>
      <c r="WFF14" s="9"/>
      <c r="WFG14" s="9"/>
      <c r="WFH14" s="9"/>
      <c r="WFI14" s="9"/>
      <c r="WFJ14" s="9"/>
      <c r="WFK14" s="9"/>
      <c r="WFL14" s="9"/>
      <c r="WFM14" s="9"/>
      <c r="WFN14" s="9"/>
      <c r="WFO14" s="9"/>
      <c r="WFP14" s="9"/>
      <c r="WFQ14" s="9"/>
      <c r="WFR14" s="9"/>
      <c r="WFS14" s="9"/>
      <c r="WFT14" s="9"/>
      <c r="WFU14" s="9"/>
      <c r="WFV14" s="9"/>
      <c r="WFW14" s="9"/>
      <c r="WFX14" s="9"/>
      <c r="WFY14" s="9"/>
      <c r="WFZ14" s="9"/>
      <c r="WGA14" s="9"/>
      <c r="WGB14" s="9"/>
      <c r="WGC14" s="9"/>
      <c r="WGD14" s="9"/>
      <c r="WGE14" s="9"/>
      <c r="WGF14" s="9"/>
      <c r="WGG14" s="9"/>
      <c r="WGH14" s="9"/>
      <c r="WGI14" s="9"/>
      <c r="WGJ14" s="9"/>
      <c r="WGK14" s="9"/>
      <c r="WGL14" s="9"/>
      <c r="WGM14" s="9"/>
      <c r="WGN14" s="9"/>
      <c r="WGO14" s="9"/>
      <c r="WGP14" s="9"/>
      <c r="WGQ14" s="9"/>
      <c r="WGR14" s="9"/>
      <c r="WGS14" s="9"/>
      <c r="WGT14" s="9"/>
      <c r="WGU14" s="9"/>
      <c r="WGV14" s="9"/>
      <c r="WGW14" s="9"/>
      <c r="WGX14" s="9"/>
      <c r="WGY14" s="9"/>
      <c r="WGZ14" s="9"/>
      <c r="WHA14" s="9"/>
      <c r="WHB14" s="9"/>
      <c r="WHC14" s="9"/>
      <c r="WHD14" s="9"/>
      <c r="WHE14" s="9"/>
      <c r="WHF14" s="9"/>
      <c r="WHG14" s="9"/>
      <c r="WHH14" s="9"/>
      <c r="WHI14" s="9"/>
      <c r="WHJ14" s="9"/>
      <c r="WHK14" s="9"/>
      <c r="WHL14" s="9"/>
      <c r="WHM14" s="9"/>
      <c r="WHN14" s="9"/>
      <c r="WHO14" s="9"/>
      <c r="WHP14" s="9"/>
      <c r="WHQ14" s="9"/>
      <c r="WHR14" s="9"/>
      <c r="WHS14" s="9"/>
      <c r="WHT14" s="9"/>
      <c r="WHU14" s="9"/>
      <c r="WHV14" s="9"/>
      <c r="WHW14" s="9"/>
      <c r="WHX14" s="9"/>
      <c r="WHY14" s="9"/>
      <c r="WHZ14" s="9"/>
      <c r="WIA14" s="9"/>
      <c r="WIB14" s="9"/>
      <c r="WIC14" s="9"/>
      <c r="WID14" s="9"/>
      <c r="WIE14" s="9"/>
      <c r="WIF14" s="9"/>
      <c r="WIG14" s="9"/>
      <c r="WIH14" s="9"/>
      <c r="WII14" s="9"/>
      <c r="WIJ14" s="9"/>
      <c r="WIK14" s="9"/>
      <c r="WIL14" s="9"/>
      <c r="WIM14" s="9"/>
      <c r="WIN14" s="9"/>
      <c r="WIO14" s="9"/>
      <c r="WIP14" s="9"/>
      <c r="WIQ14" s="9"/>
      <c r="WIR14" s="9"/>
      <c r="WIS14" s="9"/>
      <c r="WIT14" s="9"/>
      <c r="WIU14" s="9"/>
      <c r="WIV14" s="9"/>
      <c r="WIW14" s="9"/>
      <c r="WIX14" s="9"/>
      <c r="WIY14" s="9"/>
      <c r="WIZ14" s="9"/>
      <c r="WJA14" s="9"/>
      <c r="WJB14" s="9"/>
      <c r="WJC14" s="9"/>
      <c r="WJD14" s="9"/>
      <c r="WJE14" s="9"/>
      <c r="WJF14" s="9"/>
      <c r="WJG14" s="9"/>
      <c r="WJH14" s="9"/>
      <c r="WJI14" s="9"/>
      <c r="WJJ14" s="9"/>
      <c r="WJK14" s="9"/>
      <c r="WJL14" s="9"/>
      <c r="WJM14" s="9"/>
      <c r="WJN14" s="9"/>
      <c r="WJO14" s="9"/>
      <c r="WJP14" s="9"/>
      <c r="WJQ14" s="9"/>
      <c r="WJR14" s="9"/>
      <c r="WJS14" s="9"/>
      <c r="WJT14" s="9"/>
      <c r="WJU14" s="9"/>
      <c r="WJV14" s="9"/>
      <c r="WJW14" s="9"/>
      <c r="WJX14" s="9"/>
      <c r="WJY14" s="9"/>
      <c r="WJZ14" s="9"/>
      <c r="WKA14" s="9"/>
      <c r="WKB14" s="9"/>
      <c r="WKC14" s="9"/>
      <c r="WKD14" s="9"/>
      <c r="WKE14" s="9"/>
      <c r="WKF14" s="9"/>
      <c r="WKG14" s="9"/>
      <c r="WKH14" s="9"/>
      <c r="WKI14" s="9"/>
      <c r="WKJ14" s="9"/>
      <c r="WKK14" s="9"/>
      <c r="WKL14" s="9"/>
      <c r="WKM14" s="9"/>
      <c r="WKN14" s="9"/>
      <c r="WKO14" s="9"/>
      <c r="WKP14" s="9"/>
      <c r="WKQ14" s="9"/>
      <c r="WKR14" s="9"/>
      <c r="WKS14" s="9"/>
      <c r="WKT14" s="9"/>
      <c r="WKU14" s="9"/>
      <c r="WKV14" s="9"/>
      <c r="WKW14" s="9"/>
      <c r="WKX14" s="9"/>
      <c r="WKY14" s="9"/>
      <c r="WKZ14" s="9"/>
      <c r="WLA14" s="9"/>
      <c r="WLB14" s="9"/>
      <c r="WLC14" s="9"/>
      <c r="WLD14" s="9"/>
      <c r="WLE14" s="9"/>
      <c r="WLF14" s="9"/>
      <c r="WLG14" s="9"/>
      <c r="WLH14" s="9"/>
      <c r="WLI14" s="9"/>
      <c r="WLJ14" s="9"/>
      <c r="WLK14" s="9"/>
      <c r="WLL14" s="9"/>
      <c r="WLM14" s="9"/>
      <c r="WLN14" s="9"/>
      <c r="WLO14" s="9"/>
      <c r="WLP14" s="9"/>
      <c r="WLQ14" s="9"/>
      <c r="WLR14" s="9"/>
      <c r="WLS14" s="9"/>
      <c r="WLT14" s="9"/>
      <c r="WLU14" s="9"/>
      <c r="WLV14" s="9"/>
      <c r="WLW14" s="9"/>
      <c r="WLX14" s="9"/>
      <c r="WLY14" s="9"/>
      <c r="WLZ14" s="9"/>
      <c r="WMA14" s="9"/>
      <c r="WMB14" s="9"/>
      <c r="WMC14" s="9"/>
      <c r="WMD14" s="9"/>
      <c r="WME14" s="9"/>
      <c r="WMF14" s="9"/>
      <c r="WMG14" s="9"/>
      <c r="WMH14" s="9"/>
      <c r="WMI14" s="9"/>
      <c r="WMJ14" s="9"/>
      <c r="WMK14" s="9"/>
      <c r="WML14" s="9"/>
      <c r="WMM14" s="9"/>
      <c r="WMN14" s="9"/>
      <c r="WMO14" s="9"/>
      <c r="WMP14" s="9"/>
      <c r="WMQ14" s="9"/>
      <c r="WMR14" s="9"/>
      <c r="WMS14" s="9"/>
      <c r="WMT14" s="9"/>
      <c r="WMU14" s="9"/>
      <c r="WMV14" s="9"/>
      <c r="WMW14" s="9"/>
      <c r="WMX14" s="9"/>
      <c r="WMY14" s="9"/>
      <c r="WMZ14" s="9"/>
      <c r="WNA14" s="9"/>
      <c r="WNB14" s="9"/>
      <c r="WNC14" s="9"/>
      <c r="WND14" s="9"/>
      <c r="WNE14" s="9"/>
      <c r="WNF14" s="9"/>
      <c r="WNG14" s="9"/>
      <c r="WNH14" s="9"/>
      <c r="WNI14" s="9"/>
      <c r="WNJ14" s="9"/>
      <c r="WNK14" s="9"/>
      <c r="WNL14" s="9"/>
      <c r="WNM14" s="9"/>
      <c r="WNN14" s="9"/>
      <c r="WNO14" s="9"/>
      <c r="WNP14" s="9"/>
      <c r="WNQ14" s="9"/>
      <c r="WNR14" s="9"/>
      <c r="WNS14" s="9"/>
      <c r="WNT14" s="9"/>
      <c r="WNU14" s="9"/>
      <c r="WNV14" s="9"/>
      <c r="WNW14" s="9"/>
      <c r="WNX14" s="9"/>
      <c r="WNY14" s="9"/>
      <c r="WNZ14" s="9"/>
      <c r="WOA14" s="9"/>
      <c r="WOB14" s="9"/>
      <c r="WOC14" s="9"/>
      <c r="WOD14" s="9"/>
      <c r="WOE14" s="9"/>
      <c r="WOF14" s="9"/>
      <c r="WOG14" s="9"/>
      <c r="WOH14" s="9"/>
      <c r="WOI14" s="9"/>
      <c r="WOJ14" s="9"/>
      <c r="WOK14" s="9"/>
      <c r="WOL14" s="9"/>
      <c r="WOM14" s="9"/>
      <c r="WON14" s="9"/>
      <c r="WOO14" s="9"/>
      <c r="WOP14" s="9"/>
      <c r="WOQ14" s="9"/>
      <c r="WOR14" s="9"/>
      <c r="WOS14" s="9"/>
      <c r="WOT14" s="9"/>
      <c r="WOU14" s="9"/>
      <c r="WOV14" s="9"/>
      <c r="WOW14" s="9"/>
      <c r="WOX14" s="9"/>
      <c r="WOY14" s="9"/>
      <c r="WOZ14" s="9"/>
      <c r="WPA14" s="9"/>
      <c r="WPB14" s="9"/>
      <c r="WPC14" s="9"/>
      <c r="WPD14" s="9"/>
      <c r="WPE14" s="9"/>
      <c r="WPF14" s="9"/>
      <c r="WPG14" s="9"/>
      <c r="WPH14" s="9"/>
      <c r="WPI14" s="9"/>
      <c r="WPJ14" s="9"/>
      <c r="WPK14" s="9"/>
      <c r="WPL14" s="9"/>
      <c r="WPM14" s="9"/>
      <c r="WPN14" s="9"/>
      <c r="WPO14" s="9"/>
      <c r="WPP14" s="9"/>
      <c r="WPQ14" s="9"/>
      <c r="WPR14" s="9"/>
      <c r="WPS14" s="9"/>
      <c r="WPT14" s="9"/>
      <c r="WPU14" s="9"/>
      <c r="WPV14" s="9"/>
      <c r="WPW14" s="9"/>
      <c r="WPX14" s="9"/>
      <c r="WPY14" s="9"/>
      <c r="WPZ14" s="9"/>
      <c r="WQA14" s="9"/>
      <c r="WQB14" s="9"/>
      <c r="WQC14" s="9"/>
      <c r="WQD14" s="9"/>
      <c r="WQE14" s="9"/>
      <c r="WQF14" s="9"/>
      <c r="WQG14" s="9"/>
      <c r="WQH14" s="9"/>
      <c r="WQI14" s="9"/>
      <c r="WQJ14" s="9"/>
      <c r="WQK14" s="9"/>
      <c r="WQL14" s="9"/>
      <c r="WQM14" s="9"/>
      <c r="WQN14" s="9"/>
      <c r="WQO14" s="9"/>
      <c r="WQP14" s="9"/>
      <c r="WQQ14" s="9"/>
      <c r="WQR14" s="9"/>
      <c r="WQS14" s="9"/>
      <c r="WQT14" s="9"/>
      <c r="WQU14" s="9"/>
      <c r="WQV14" s="9"/>
      <c r="WQW14" s="9"/>
      <c r="WQX14" s="9"/>
      <c r="WQY14" s="9"/>
      <c r="WQZ14" s="9"/>
      <c r="WRA14" s="9"/>
      <c r="WRB14" s="9"/>
      <c r="WRC14" s="9"/>
      <c r="WRD14" s="9"/>
      <c r="WRE14" s="9"/>
      <c r="WRF14" s="9"/>
      <c r="WRG14" s="9"/>
      <c r="WRH14" s="9"/>
      <c r="WRI14" s="9"/>
      <c r="WRJ14" s="9"/>
      <c r="WRK14" s="9"/>
      <c r="WRL14" s="9"/>
      <c r="WRM14" s="9"/>
      <c r="WRN14" s="9"/>
      <c r="WRO14" s="9"/>
      <c r="WRP14" s="9"/>
      <c r="WRQ14" s="9"/>
      <c r="WRR14" s="9"/>
      <c r="WRS14" s="9"/>
      <c r="WRT14" s="9"/>
      <c r="WRU14" s="9"/>
      <c r="WRV14" s="9"/>
      <c r="WRW14" s="9"/>
      <c r="WRX14" s="9"/>
      <c r="WRY14" s="9"/>
      <c r="WRZ14" s="9"/>
      <c r="WSA14" s="9"/>
      <c r="WSB14" s="9"/>
      <c r="WSC14" s="9"/>
      <c r="WSD14" s="9"/>
      <c r="WSE14" s="9"/>
      <c r="WSF14" s="9"/>
      <c r="WSG14" s="9"/>
      <c r="WSH14" s="9"/>
      <c r="WSI14" s="9"/>
      <c r="WSJ14" s="9"/>
      <c r="WSK14" s="9"/>
      <c r="WSL14" s="9"/>
      <c r="WSM14" s="9"/>
      <c r="WSN14" s="9"/>
      <c r="WSO14" s="9"/>
      <c r="WSP14" s="9"/>
      <c r="WSQ14" s="9"/>
      <c r="WSR14" s="9"/>
      <c r="WSS14" s="9"/>
      <c r="WST14" s="9"/>
      <c r="WSU14" s="9"/>
      <c r="WSV14" s="9"/>
      <c r="WSW14" s="9"/>
      <c r="WSX14" s="9"/>
      <c r="WSY14" s="9"/>
      <c r="WSZ14" s="9"/>
      <c r="WTA14" s="9"/>
      <c r="WTB14" s="9"/>
      <c r="WTC14" s="9"/>
      <c r="WTD14" s="9"/>
      <c r="WTE14" s="9"/>
      <c r="WTF14" s="9"/>
      <c r="WTG14" s="9"/>
      <c r="WTH14" s="9"/>
      <c r="WTI14" s="9"/>
      <c r="WTJ14" s="9"/>
      <c r="WTK14" s="9"/>
      <c r="WTL14" s="9"/>
      <c r="WTM14" s="9"/>
      <c r="WTN14" s="9"/>
      <c r="WTO14" s="9"/>
      <c r="WTP14" s="9"/>
      <c r="WTQ14" s="9"/>
      <c r="WTR14" s="9"/>
      <c r="WTS14" s="9"/>
      <c r="WTT14" s="9"/>
      <c r="WTU14" s="9"/>
      <c r="WTV14" s="9"/>
      <c r="WTW14" s="9"/>
      <c r="WTX14" s="9"/>
      <c r="WTY14" s="9"/>
      <c r="WTZ14" s="9"/>
      <c r="WUA14" s="9"/>
      <c r="WUB14" s="9"/>
      <c r="WUC14" s="9"/>
      <c r="WUD14" s="9"/>
      <c r="WUE14" s="9"/>
      <c r="WUF14" s="9"/>
      <c r="WUG14" s="9"/>
      <c r="WUH14" s="9"/>
      <c r="WUI14" s="9"/>
      <c r="WUJ14" s="9"/>
      <c r="WUK14" s="9"/>
      <c r="WUL14" s="9"/>
      <c r="WUM14" s="9"/>
      <c r="WUN14" s="9"/>
      <c r="WUO14" s="9"/>
      <c r="WUP14" s="9"/>
      <c r="WUQ14" s="9"/>
      <c r="WUR14" s="9"/>
      <c r="WUS14" s="9"/>
      <c r="WUT14" s="9"/>
      <c r="WUU14" s="9"/>
      <c r="WUV14" s="9"/>
      <c r="WUW14" s="9"/>
      <c r="WUX14" s="9"/>
      <c r="WUY14" s="9"/>
      <c r="WUZ14" s="9"/>
      <c r="WVA14" s="9"/>
      <c r="WVB14" s="9"/>
      <c r="WVC14" s="9"/>
      <c r="WVD14" s="9"/>
      <c r="WVE14" s="9"/>
      <c r="WVF14" s="9"/>
      <c r="WVG14" s="9"/>
      <c r="WVH14" s="9"/>
      <c r="WVI14" s="9"/>
      <c r="WVJ14" s="9"/>
      <c r="WVK14" s="9"/>
      <c r="WVL14" s="9"/>
      <c r="WVM14" s="9"/>
      <c r="WVN14" s="9"/>
      <c r="WVO14" s="9"/>
      <c r="WVP14" s="9"/>
      <c r="WVQ14" s="9"/>
      <c r="WVR14" s="9"/>
      <c r="WVS14" s="9"/>
      <c r="WVT14" s="9"/>
      <c r="WVU14" s="9"/>
      <c r="WVV14" s="9"/>
      <c r="WVW14" s="9"/>
      <c r="WVX14" s="9"/>
      <c r="WVY14" s="9"/>
      <c r="WVZ14" s="9"/>
      <c r="WWA14" s="9"/>
      <c r="WWB14" s="9"/>
      <c r="WWC14" s="9"/>
      <c r="WWD14" s="9"/>
      <c r="WWE14" s="9"/>
      <c r="WWF14" s="9"/>
      <c r="WWG14" s="9"/>
      <c r="WWH14" s="9"/>
      <c r="WWI14" s="9"/>
      <c r="WWJ14" s="9"/>
      <c r="WWK14" s="9"/>
      <c r="WWL14" s="9"/>
      <c r="WWM14" s="9"/>
      <c r="WWN14" s="9"/>
      <c r="WWO14" s="9"/>
      <c r="WWP14" s="9"/>
      <c r="WWQ14" s="9"/>
      <c r="WWR14" s="9"/>
      <c r="WWS14" s="9"/>
      <c r="WWT14" s="9"/>
      <c r="WWU14" s="9"/>
      <c r="WWV14" s="9"/>
      <c r="WWW14" s="9"/>
      <c r="WWX14" s="9"/>
      <c r="WWY14" s="9"/>
      <c r="WWZ14" s="9"/>
      <c r="WXA14" s="9"/>
      <c r="WXB14" s="9"/>
      <c r="WXC14" s="9"/>
      <c r="WXD14" s="9"/>
      <c r="WXE14" s="9"/>
      <c r="WXF14" s="9"/>
      <c r="WXG14" s="9"/>
      <c r="WXH14" s="9"/>
      <c r="WXI14" s="9"/>
      <c r="WXJ14" s="9"/>
      <c r="WXK14" s="9"/>
      <c r="WXL14" s="9"/>
      <c r="WXM14" s="9"/>
      <c r="WXN14" s="9"/>
      <c r="WXO14" s="9"/>
      <c r="WXP14" s="9"/>
      <c r="WXQ14" s="9"/>
      <c r="WXR14" s="9"/>
      <c r="WXS14" s="9"/>
      <c r="WXT14" s="9"/>
      <c r="WXU14" s="9"/>
      <c r="WXV14" s="9"/>
      <c r="WXW14" s="9"/>
      <c r="WXX14" s="9"/>
      <c r="WXY14" s="9"/>
      <c r="WXZ14" s="9"/>
      <c r="WYA14" s="9"/>
      <c r="WYB14" s="9"/>
      <c r="WYC14" s="9"/>
      <c r="WYD14" s="9"/>
      <c r="WYE14" s="9"/>
      <c r="WYF14" s="9"/>
      <c r="WYG14" s="9"/>
      <c r="WYH14" s="9"/>
      <c r="WYI14" s="9"/>
      <c r="WYJ14" s="9"/>
      <c r="WYK14" s="9"/>
      <c r="WYL14" s="9"/>
      <c r="WYM14" s="9"/>
      <c r="WYN14" s="9"/>
      <c r="WYO14" s="9"/>
      <c r="WYP14" s="9"/>
      <c r="WYQ14" s="9"/>
      <c r="WYR14" s="9"/>
      <c r="WYS14" s="9"/>
      <c r="WYT14" s="9"/>
      <c r="WYU14" s="9"/>
      <c r="WYV14" s="9"/>
      <c r="WYW14" s="9"/>
      <c r="WYX14" s="9"/>
      <c r="WYY14" s="9"/>
      <c r="WYZ14" s="9"/>
      <c r="WZA14" s="9"/>
      <c r="WZB14" s="9"/>
      <c r="WZC14" s="9"/>
      <c r="WZD14" s="9"/>
      <c r="WZE14" s="9"/>
      <c r="WZF14" s="9"/>
      <c r="WZG14" s="9"/>
      <c r="WZH14" s="9"/>
      <c r="WZI14" s="9"/>
      <c r="WZJ14" s="9"/>
      <c r="WZK14" s="9"/>
      <c r="WZL14" s="9"/>
      <c r="WZM14" s="9"/>
      <c r="WZN14" s="9"/>
      <c r="WZO14" s="9"/>
      <c r="WZP14" s="9"/>
      <c r="WZQ14" s="9"/>
      <c r="WZR14" s="9"/>
      <c r="WZS14" s="9"/>
      <c r="WZT14" s="9"/>
      <c r="WZU14" s="9"/>
      <c r="WZV14" s="9"/>
      <c r="WZW14" s="9"/>
      <c r="WZX14" s="9"/>
      <c r="WZY14" s="9"/>
      <c r="WZZ14" s="9"/>
      <c r="XAA14" s="9"/>
      <c r="XAB14" s="9"/>
      <c r="XAC14" s="9"/>
      <c r="XAD14" s="9"/>
      <c r="XAE14" s="9"/>
      <c r="XAF14" s="9"/>
      <c r="XAG14" s="9"/>
      <c r="XAH14" s="9"/>
      <c r="XAI14" s="9"/>
      <c r="XAJ14" s="9"/>
      <c r="XAK14" s="9"/>
      <c r="XAL14" s="9"/>
      <c r="XAM14" s="9"/>
      <c r="XAN14" s="9"/>
      <c r="XAO14" s="9"/>
      <c r="XAP14" s="9"/>
      <c r="XAQ14" s="9"/>
      <c r="XAR14" s="9"/>
      <c r="XAS14" s="9"/>
      <c r="XAT14" s="9"/>
      <c r="XAU14" s="9"/>
      <c r="XAV14" s="9"/>
      <c r="XAW14" s="9"/>
      <c r="XAX14" s="9"/>
      <c r="XAY14" s="9"/>
      <c r="XAZ14" s="9"/>
      <c r="XBA14" s="9"/>
      <c r="XBB14" s="9"/>
      <c r="XBC14" s="9"/>
      <c r="XBD14" s="9"/>
      <c r="XBE14" s="9"/>
      <c r="XBF14" s="9"/>
      <c r="XBG14" s="9"/>
      <c r="XBH14" s="9"/>
      <c r="XBI14" s="9"/>
      <c r="XBJ14" s="9"/>
      <c r="XBK14" s="9"/>
      <c r="XBL14" s="9"/>
      <c r="XBM14" s="9"/>
      <c r="XBN14" s="9"/>
      <c r="XBO14" s="9"/>
      <c r="XBP14" s="9"/>
      <c r="XBQ14" s="9"/>
      <c r="XBR14" s="9"/>
      <c r="XBS14" s="9"/>
      <c r="XBT14" s="9"/>
      <c r="XBU14" s="9"/>
      <c r="XBV14" s="9"/>
      <c r="XBW14" s="9"/>
      <c r="XBX14" s="9"/>
      <c r="XBY14" s="9"/>
      <c r="XBZ14" s="9"/>
      <c r="XCA14" s="9"/>
      <c r="XCB14" s="9"/>
      <c r="XCC14" s="9"/>
      <c r="XCD14" s="9"/>
      <c r="XCE14" s="9"/>
      <c r="XCF14" s="9"/>
      <c r="XCG14" s="9"/>
      <c r="XCH14" s="9"/>
      <c r="XCI14" s="9"/>
      <c r="XCJ14" s="9"/>
      <c r="XCK14" s="9"/>
      <c r="XCL14" s="9"/>
      <c r="XCM14" s="9"/>
      <c r="XCN14" s="9"/>
      <c r="XCO14" s="9"/>
      <c r="XCP14" s="9"/>
      <c r="XCQ14" s="9"/>
      <c r="XCR14" s="9"/>
      <c r="XCS14" s="9"/>
      <c r="XCT14" s="9"/>
      <c r="XCU14" s="9"/>
      <c r="XCV14" s="9"/>
      <c r="XCW14" s="9"/>
      <c r="XCX14" s="9"/>
      <c r="XCY14" s="9"/>
      <c r="XCZ14" s="9"/>
      <c r="XDA14" s="9"/>
      <c r="XDB14" s="9"/>
      <c r="XDC14" s="9"/>
      <c r="XDD14" s="9"/>
      <c r="XDE14" s="9"/>
      <c r="XDF14" s="9"/>
      <c r="XDG14" s="9"/>
      <c r="XDH14" s="9"/>
      <c r="XDI14" s="9"/>
      <c r="XDJ14" s="9"/>
      <c r="XDK14" s="9"/>
      <c r="XDL14" s="9"/>
      <c r="XDM14" s="9"/>
      <c r="XDN14" s="9"/>
      <c r="XDO14" s="9"/>
      <c r="XDP14" s="9"/>
      <c r="XDQ14" s="9"/>
      <c r="XDR14" s="9"/>
      <c r="XDS14" s="9"/>
      <c r="XDT14" s="9"/>
      <c r="XDU14" s="9"/>
      <c r="XDV14" s="9"/>
      <c r="XDW14" s="9"/>
      <c r="XDX14" s="9"/>
      <c r="XDY14" s="9"/>
      <c r="XDZ14" s="9"/>
      <c r="XEA14" s="9"/>
      <c r="XEB14" s="9"/>
      <c r="XEC14" s="9"/>
      <c r="XED14" s="9"/>
      <c r="XEE14" s="9"/>
      <c r="XEF14" s="9"/>
      <c r="XEG14" s="9"/>
      <c r="XEH14" s="9"/>
      <c r="XEI14" s="9"/>
      <c r="XEJ14" s="9"/>
      <c r="XEK14" s="9"/>
      <c r="XEL14" s="9"/>
      <c r="XEM14" s="9"/>
      <c r="XEN14" s="9"/>
      <c r="XEO14" s="9"/>
      <c r="XEP14" s="9"/>
      <c r="XEQ14" s="9"/>
      <c r="XER14" s="9"/>
      <c r="XES14" s="9"/>
      <c r="XET14" s="9"/>
      <c r="XEU14" s="9"/>
      <c r="XEV14" s="9"/>
      <c r="XEW14" s="9"/>
      <c r="XEX14" s="9"/>
      <c r="XEY14" s="9"/>
      <c r="XEZ14" s="9"/>
      <c r="XFA14" s="9"/>
      <c r="XFB14" s="9"/>
    </row>
    <row r="15" spans="1:16382" ht="15" customHeight="1" x14ac:dyDescent="0.25"/>
    <row r="16" spans="1:16382" ht="15" customHeight="1" x14ac:dyDescent="0.25">
      <c r="A16" s="101" t="s">
        <v>116</v>
      </c>
    </row>
    <row r="17" spans="1:4" ht="15" customHeight="1" x14ac:dyDescent="0.25">
      <c r="A17" s="131" t="s">
        <v>875</v>
      </c>
      <c r="B17" s="375">
        <v>21181928</v>
      </c>
      <c r="C17" s="375">
        <v>13456969</v>
      </c>
      <c r="D17" s="131"/>
    </row>
    <row r="18" spans="1:4" ht="15" customHeight="1" x14ac:dyDescent="0.25">
      <c r="A18" s="133" t="s">
        <v>3</v>
      </c>
      <c r="B18" s="228">
        <f>B17</f>
        <v>21181928</v>
      </c>
      <c r="C18" s="228">
        <f>C17</f>
        <v>13456969</v>
      </c>
    </row>
    <row r="19" spans="1:4" ht="15" customHeight="1" x14ac:dyDescent="0.25"/>
    <row r="20" spans="1:4" ht="15" customHeight="1" x14ac:dyDescent="0.25">
      <c r="A20" s="101" t="s">
        <v>119</v>
      </c>
      <c r="B20" s="465">
        <f>B10+B14+B18</f>
        <v>21181928</v>
      </c>
      <c r="C20" s="465">
        <f>C10+C14+C18</f>
        <v>13456969</v>
      </c>
    </row>
    <row r="21" spans="1:4" ht="15" customHeight="1" x14ac:dyDescent="0.25"/>
    <row r="22" spans="1:4" ht="15" customHeight="1" x14ac:dyDescent="0.25"/>
  </sheetData>
  <mergeCells count="13652">
    <mergeCell ref="A5:D5"/>
    <mergeCell ref="B6:C6"/>
    <mergeCell ref="WVA13:WVF13"/>
    <mergeCell ref="WVG13:WVL13"/>
    <mergeCell ref="WVM13:WVR13"/>
    <mergeCell ref="WVS13:WVX13"/>
    <mergeCell ref="WVY13:WWD13"/>
    <mergeCell ref="WWE13:WWJ13"/>
    <mergeCell ref="WTQ13:WTV13"/>
    <mergeCell ref="WTW13:WUB13"/>
    <mergeCell ref="WUC13:WUH13"/>
    <mergeCell ref="WUI13:WUN13"/>
    <mergeCell ref="WUO13:WUT13"/>
    <mergeCell ref="WUU13:WUZ13"/>
    <mergeCell ref="WSG13:WSL13"/>
    <mergeCell ref="WSM13:WSR13"/>
    <mergeCell ref="WSS13:WSX13"/>
    <mergeCell ref="WSY13:WTD13"/>
    <mergeCell ref="WTE13:WTJ13"/>
    <mergeCell ref="WTK13:WTP13"/>
    <mergeCell ref="WQW13:WRB13"/>
    <mergeCell ref="WRC13:WRH13"/>
    <mergeCell ref="WRI13:WRN13"/>
    <mergeCell ref="WRO13:WRT13"/>
    <mergeCell ref="WRU13:WRZ13"/>
    <mergeCell ref="WSA13:WSF13"/>
    <mergeCell ref="WPM13:WPR13"/>
    <mergeCell ref="XES13:XEX13"/>
    <mergeCell ref="XEY13:XFB13"/>
    <mergeCell ref="XDI13:XDN13"/>
    <mergeCell ref="XDO13:XDT13"/>
    <mergeCell ref="XDU13:XDZ13"/>
    <mergeCell ref="XEA13:XEF13"/>
    <mergeCell ref="XEG13:XEL13"/>
    <mergeCell ref="XEM13:XER13"/>
    <mergeCell ref="XBY13:XCD13"/>
    <mergeCell ref="XCE13:XCJ13"/>
    <mergeCell ref="XCK13:XCP13"/>
    <mergeCell ref="XCQ13:XCV13"/>
    <mergeCell ref="XCW13:XDB13"/>
    <mergeCell ref="XDC13:XDH13"/>
    <mergeCell ref="XAO13:XAT13"/>
    <mergeCell ref="XAU13:XAZ13"/>
    <mergeCell ref="XBA13:XBF13"/>
    <mergeCell ref="XBG13:XBL13"/>
    <mergeCell ref="XBM13:XBR13"/>
    <mergeCell ref="XBS13:XBX13"/>
    <mergeCell ref="WZE13:WZJ13"/>
    <mergeCell ref="WZK13:WZP13"/>
    <mergeCell ref="WZQ13:WZV13"/>
    <mergeCell ref="WZW13:XAB13"/>
    <mergeCell ref="XAC13:XAH13"/>
    <mergeCell ref="XAI13:XAN13"/>
    <mergeCell ref="WXU13:WXZ13"/>
    <mergeCell ref="WYA13:WYF13"/>
    <mergeCell ref="WYG13:WYL13"/>
    <mergeCell ref="WYM13:WYR13"/>
    <mergeCell ref="WYS13:WYX13"/>
    <mergeCell ref="WYY13:WZD13"/>
    <mergeCell ref="WWK13:WWP13"/>
    <mergeCell ref="WWQ13:WWV13"/>
    <mergeCell ref="WWW13:WXB13"/>
    <mergeCell ref="WXC13:WXH13"/>
    <mergeCell ref="WXI13:WXN13"/>
    <mergeCell ref="WXO13:WXT13"/>
    <mergeCell ref="WPS13:WPX13"/>
    <mergeCell ref="WPY13:WQD13"/>
    <mergeCell ref="WQE13:WQJ13"/>
    <mergeCell ref="WQK13:WQP13"/>
    <mergeCell ref="WQQ13:WQV13"/>
    <mergeCell ref="WOC13:WOH13"/>
    <mergeCell ref="WOI13:WON13"/>
    <mergeCell ref="WOO13:WOT13"/>
    <mergeCell ref="WOU13:WOZ13"/>
    <mergeCell ref="WPA13:WPF13"/>
    <mergeCell ref="WPG13:WPL13"/>
    <mergeCell ref="WMS13:WMX13"/>
    <mergeCell ref="WMY13:WND13"/>
    <mergeCell ref="WNE13:WNJ13"/>
    <mergeCell ref="WNK13:WNP13"/>
    <mergeCell ref="WNQ13:WNV13"/>
    <mergeCell ref="WNW13:WOB13"/>
    <mergeCell ref="WLI13:WLN13"/>
    <mergeCell ref="WLO13:WLT13"/>
    <mergeCell ref="WLU13:WLZ13"/>
    <mergeCell ref="WMA13:WMF13"/>
    <mergeCell ref="WMG13:WML13"/>
    <mergeCell ref="WMM13:WMR13"/>
    <mergeCell ref="WJY13:WKD13"/>
    <mergeCell ref="WKE13:WKJ13"/>
    <mergeCell ref="WKK13:WKP13"/>
    <mergeCell ref="WKQ13:WKV13"/>
    <mergeCell ref="WKW13:WLB13"/>
    <mergeCell ref="WLC13:WLH13"/>
    <mergeCell ref="WIO13:WIT13"/>
    <mergeCell ref="WIU13:WIZ13"/>
    <mergeCell ref="WJA13:WJF13"/>
    <mergeCell ref="WJG13:WJL13"/>
    <mergeCell ref="WJM13:WJR13"/>
    <mergeCell ref="WJS13:WJX13"/>
    <mergeCell ref="WHE13:WHJ13"/>
    <mergeCell ref="WHK13:WHP13"/>
    <mergeCell ref="WHQ13:WHV13"/>
    <mergeCell ref="WHW13:WIB13"/>
    <mergeCell ref="WIC13:WIH13"/>
    <mergeCell ref="WII13:WIN13"/>
    <mergeCell ref="WFU13:WFZ13"/>
    <mergeCell ref="WGA13:WGF13"/>
    <mergeCell ref="WGG13:WGL13"/>
    <mergeCell ref="WGM13:WGR13"/>
    <mergeCell ref="WGS13:WGX13"/>
    <mergeCell ref="WGY13:WHD13"/>
    <mergeCell ref="WEK13:WEP13"/>
    <mergeCell ref="WEQ13:WEV13"/>
    <mergeCell ref="WEW13:WFB13"/>
    <mergeCell ref="WFC13:WFH13"/>
    <mergeCell ref="WFI13:WFN13"/>
    <mergeCell ref="WFO13:WFT13"/>
    <mergeCell ref="WDA13:WDF13"/>
    <mergeCell ref="WDG13:WDL13"/>
    <mergeCell ref="WDM13:WDR13"/>
    <mergeCell ref="WDS13:WDX13"/>
    <mergeCell ref="WDY13:WED13"/>
    <mergeCell ref="WEE13:WEJ13"/>
    <mergeCell ref="WBQ13:WBV13"/>
    <mergeCell ref="WBW13:WCB13"/>
    <mergeCell ref="WCC13:WCH13"/>
    <mergeCell ref="WCI13:WCN13"/>
    <mergeCell ref="WCO13:WCT13"/>
    <mergeCell ref="WCU13:WCZ13"/>
    <mergeCell ref="WAG13:WAL13"/>
    <mergeCell ref="WAM13:WAR13"/>
    <mergeCell ref="WAS13:WAX13"/>
    <mergeCell ref="WAY13:WBD13"/>
    <mergeCell ref="WBE13:WBJ13"/>
    <mergeCell ref="WBK13:WBP13"/>
    <mergeCell ref="VYW13:VZB13"/>
    <mergeCell ref="VZC13:VZH13"/>
    <mergeCell ref="VZI13:VZN13"/>
    <mergeCell ref="VZO13:VZT13"/>
    <mergeCell ref="VZU13:VZZ13"/>
    <mergeCell ref="WAA13:WAF13"/>
    <mergeCell ref="VXM13:VXR13"/>
    <mergeCell ref="VXS13:VXX13"/>
    <mergeCell ref="VXY13:VYD13"/>
    <mergeCell ref="VYE13:VYJ13"/>
    <mergeCell ref="VYK13:VYP13"/>
    <mergeCell ref="VYQ13:VYV13"/>
    <mergeCell ref="VWC13:VWH13"/>
    <mergeCell ref="VWI13:VWN13"/>
    <mergeCell ref="VWO13:VWT13"/>
    <mergeCell ref="VWU13:VWZ13"/>
    <mergeCell ref="VXA13:VXF13"/>
    <mergeCell ref="VXG13:VXL13"/>
    <mergeCell ref="VUS13:VUX13"/>
    <mergeCell ref="VUY13:VVD13"/>
    <mergeCell ref="VVE13:VVJ13"/>
    <mergeCell ref="VVK13:VVP13"/>
    <mergeCell ref="VVQ13:VVV13"/>
    <mergeCell ref="VVW13:VWB13"/>
    <mergeCell ref="VTI13:VTN13"/>
    <mergeCell ref="VTO13:VTT13"/>
    <mergeCell ref="VTU13:VTZ13"/>
    <mergeCell ref="VUA13:VUF13"/>
    <mergeCell ref="VUG13:VUL13"/>
    <mergeCell ref="VUM13:VUR13"/>
    <mergeCell ref="VRY13:VSD13"/>
    <mergeCell ref="VSE13:VSJ13"/>
    <mergeCell ref="VSK13:VSP13"/>
    <mergeCell ref="VSQ13:VSV13"/>
    <mergeCell ref="VSW13:VTB13"/>
    <mergeCell ref="VTC13:VTH13"/>
    <mergeCell ref="VQO13:VQT13"/>
    <mergeCell ref="VQU13:VQZ13"/>
    <mergeCell ref="VRA13:VRF13"/>
    <mergeCell ref="VRG13:VRL13"/>
    <mergeCell ref="VRM13:VRR13"/>
    <mergeCell ref="VRS13:VRX13"/>
    <mergeCell ref="VPE13:VPJ13"/>
    <mergeCell ref="VPK13:VPP13"/>
    <mergeCell ref="VPQ13:VPV13"/>
    <mergeCell ref="VPW13:VQB13"/>
    <mergeCell ref="VQC13:VQH13"/>
    <mergeCell ref="VQI13:VQN13"/>
    <mergeCell ref="VNU13:VNZ13"/>
    <mergeCell ref="VOA13:VOF13"/>
    <mergeCell ref="VOG13:VOL13"/>
    <mergeCell ref="VOM13:VOR13"/>
    <mergeCell ref="VOS13:VOX13"/>
    <mergeCell ref="VOY13:VPD13"/>
    <mergeCell ref="VMK13:VMP13"/>
    <mergeCell ref="VMQ13:VMV13"/>
    <mergeCell ref="VMW13:VNB13"/>
    <mergeCell ref="VNC13:VNH13"/>
    <mergeCell ref="VNI13:VNN13"/>
    <mergeCell ref="VNO13:VNT13"/>
    <mergeCell ref="VLA13:VLF13"/>
    <mergeCell ref="VLG13:VLL13"/>
    <mergeCell ref="VLM13:VLR13"/>
    <mergeCell ref="VLS13:VLX13"/>
    <mergeCell ref="VLY13:VMD13"/>
    <mergeCell ref="VME13:VMJ13"/>
    <mergeCell ref="VJQ13:VJV13"/>
    <mergeCell ref="VJW13:VKB13"/>
    <mergeCell ref="VKC13:VKH13"/>
    <mergeCell ref="VKI13:VKN13"/>
    <mergeCell ref="VKO13:VKT13"/>
    <mergeCell ref="VKU13:VKZ13"/>
    <mergeCell ref="VIG13:VIL13"/>
    <mergeCell ref="VIM13:VIR13"/>
    <mergeCell ref="VIS13:VIX13"/>
    <mergeCell ref="VIY13:VJD13"/>
    <mergeCell ref="VJE13:VJJ13"/>
    <mergeCell ref="VJK13:VJP13"/>
    <mergeCell ref="VGW13:VHB13"/>
    <mergeCell ref="VHC13:VHH13"/>
    <mergeCell ref="VHI13:VHN13"/>
    <mergeCell ref="VHO13:VHT13"/>
    <mergeCell ref="VHU13:VHZ13"/>
    <mergeCell ref="VIA13:VIF13"/>
    <mergeCell ref="VFM13:VFR13"/>
    <mergeCell ref="VFS13:VFX13"/>
    <mergeCell ref="VFY13:VGD13"/>
    <mergeCell ref="VGE13:VGJ13"/>
    <mergeCell ref="VGK13:VGP13"/>
    <mergeCell ref="VGQ13:VGV13"/>
    <mergeCell ref="VEC13:VEH13"/>
    <mergeCell ref="VEI13:VEN13"/>
    <mergeCell ref="VEO13:VET13"/>
    <mergeCell ref="VEU13:VEZ13"/>
    <mergeCell ref="VFA13:VFF13"/>
    <mergeCell ref="VFG13:VFL13"/>
    <mergeCell ref="VCS13:VCX13"/>
    <mergeCell ref="VCY13:VDD13"/>
    <mergeCell ref="VDE13:VDJ13"/>
    <mergeCell ref="VDK13:VDP13"/>
    <mergeCell ref="VDQ13:VDV13"/>
    <mergeCell ref="VDW13:VEB13"/>
    <mergeCell ref="VBI13:VBN13"/>
    <mergeCell ref="VBO13:VBT13"/>
    <mergeCell ref="VBU13:VBZ13"/>
    <mergeCell ref="VCA13:VCF13"/>
    <mergeCell ref="VCG13:VCL13"/>
    <mergeCell ref="VCM13:VCR13"/>
    <mergeCell ref="UZY13:VAD13"/>
    <mergeCell ref="VAE13:VAJ13"/>
    <mergeCell ref="VAK13:VAP13"/>
    <mergeCell ref="VAQ13:VAV13"/>
    <mergeCell ref="VAW13:VBB13"/>
    <mergeCell ref="VBC13:VBH13"/>
    <mergeCell ref="UYO13:UYT13"/>
    <mergeCell ref="UYU13:UYZ13"/>
    <mergeCell ref="UZA13:UZF13"/>
    <mergeCell ref="UZG13:UZL13"/>
    <mergeCell ref="UZM13:UZR13"/>
    <mergeCell ref="UZS13:UZX13"/>
    <mergeCell ref="UXE13:UXJ13"/>
    <mergeCell ref="UXK13:UXP13"/>
    <mergeCell ref="UXQ13:UXV13"/>
    <mergeCell ref="UXW13:UYB13"/>
    <mergeCell ref="UYC13:UYH13"/>
    <mergeCell ref="UYI13:UYN13"/>
    <mergeCell ref="UVU13:UVZ13"/>
    <mergeCell ref="UWA13:UWF13"/>
    <mergeCell ref="UWG13:UWL13"/>
    <mergeCell ref="UWM13:UWR13"/>
    <mergeCell ref="UWS13:UWX13"/>
    <mergeCell ref="UWY13:UXD13"/>
    <mergeCell ref="UUK13:UUP13"/>
    <mergeCell ref="UUQ13:UUV13"/>
    <mergeCell ref="UUW13:UVB13"/>
    <mergeCell ref="UVC13:UVH13"/>
    <mergeCell ref="UVI13:UVN13"/>
    <mergeCell ref="UVO13:UVT13"/>
    <mergeCell ref="UTA13:UTF13"/>
    <mergeCell ref="UTG13:UTL13"/>
    <mergeCell ref="UTM13:UTR13"/>
    <mergeCell ref="UTS13:UTX13"/>
    <mergeCell ref="UTY13:UUD13"/>
    <mergeCell ref="UUE13:UUJ13"/>
    <mergeCell ref="URQ13:URV13"/>
    <mergeCell ref="URW13:USB13"/>
    <mergeCell ref="USC13:USH13"/>
    <mergeCell ref="USI13:USN13"/>
    <mergeCell ref="USO13:UST13"/>
    <mergeCell ref="USU13:USZ13"/>
    <mergeCell ref="UQG13:UQL13"/>
    <mergeCell ref="UQM13:UQR13"/>
    <mergeCell ref="UQS13:UQX13"/>
    <mergeCell ref="UQY13:URD13"/>
    <mergeCell ref="URE13:URJ13"/>
    <mergeCell ref="URK13:URP13"/>
    <mergeCell ref="UOW13:UPB13"/>
    <mergeCell ref="UPC13:UPH13"/>
    <mergeCell ref="UPI13:UPN13"/>
    <mergeCell ref="UPO13:UPT13"/>
    <mergeCell ref="UPU13:UPZ13"/>
    <mergeCell ref="UQA13:UQF13"/>
    <mergeCell ref="UNM13:UNR13"/>
    <mergeCell ref="UNS13:UNX13"/>
    <mergeCell ref="UNY13:UOD13"/>
    <mergeCell ref="UOE13:UOJ13"/>
    <mergeCell ref="UOK13:UOP13"/>
    <mergeCell ref="UOQ13:UOV13"/>
    <mergeCell ref="UMC13:UMH13"/>
    <mergeCell ref="UMI13:UMN13"/>
    <mergeCell ref="UMO13:UMT13"/>
    <mergeCell ref="UMU13:UMZ13"/>
    <mergeCell ref="UNA13:UNF13"/>
    <mergeCell ref="UNG13:UNL13"/>
    <mergeCell ref="UKS13:UKX13"/>
    <mergeCell ref="UKY13:ULD13"/>
    <mergeCell ref="ULE13:ULJ13"/>
    <mergeCell ref="ULK13:ULP13"/>
    <mergeCell ref="ULQ13:ULV13"/>
    <mergeCell ref="ULW13:UMB13"/>
    <mergeCell ref="UJI13:UJN13"/>
    <mergeCell ref="UJO13:UJT13"/>
    <mergeCell ref="UJU13:UJZ13"/>
    <mergeCell ref="UKA13:UKF13"/>
    <mergeCell ref="UKG13:UKL13"/>
    <mergeCell ref="UKM13:UKR13"/>
    <mergeCell ref="UHY13:UID13"/>
    <mergeCell ref="UIE13:UIJ13"/>
    <mergeCell ref="UIK13:UIP13"/>
    <mergeCell ref="UIQ13:UIV13"/>
    <mergeCell ref="UIW13:UJB13"/>
    <mergeCell ref="UJC13:UJH13"/>
    <mergeCell ref="UGO13:UGT13"/>
    <mergeCell ref="UGU13:UGZ13"/>
    <mergeCell ref="UHA13:UHF13"/>
    <mergeCell ref="UHG13:UHL13"/>
    <mergeCell ref="UHM13:UHR13"/>
    <mergeCell ref="UHS13:UHX13"/>
    <mergeCell ref="UFE13:UFJ13"/>
    <mergeCell ref="UFK13:UFP13"/>
    <mergeCell ref="UFQ13:UFV13"/>
    <mergeCell ref="UFW13:UGB13"/>
    <mergeCell ref="UGC13:UGH13"/>
    <mergeCell ref="UGI13:UGN13"/>
    <mergeCell ref="UDU13:UDZ13"/>
    <mergeCell ref="UEA13:UEF13"/>
    <mergeCell ref="UEG13:UEL13"/>
    <mergeCell ref="UEM13:UER13"/>
    <mergeCell ref="UES13:UEX13"/>
    <mergeCell ref="UEY13:UFD13"/>
    <mergeCell ref="UCK13:UCP13"/>
    <mergeCell ref="UCQ13:UCV13"/>
    <mergeCell ref="UCW13:UDB13"/>
    <mergeCell ref="UDC13:UDH13"/>
    <mergeCell ref="UDI13:UDN13"/>
    <mergeCell ref="UDO13:UDT13"/>
    <mergeCell ref="UBA13:UBF13"/>
    <mergeCell ref="UBG13:UBL13"/>
    <mergeCell ref="UBM13:UBR13"/>
    <mergeCell ref="UBS13:UBX13"/>
    <mergeCell ref="UBY13:UCD13"/>
    <mergeCell ref="UCE13:UCJ13"/>
    <mergeCell ref="TZQ13:TZV13"/>
    <mergeCell ref="TZW13:UAB13"/>
    <mergeCell ref="UAC13:UAH13"/>
    <mergeCell ref="UAI13:UAN13"/>
    <mergeCell ref="UAO13:UAT13"/>
    <mergeCell ref="UAU13:UAZ13"/>
    <mergeCell ref="TYG13:TYL13"/>
    <mergeCell ref="TYM13:TYR13"/>
    <mergeCell ref="TYS13:TYX13"/>
    <mergeCell ref="TYY13:TZD13"/>
    <mergeCell ref="TZE13:TZJ13"/>
    <mergeCell ref="TZK13:TZP13"/>
    <mergeCell ref="TWW13:TXB13"/>
    <mergeCell ref="TXC13:TXH13"/>
    <mergeCell ref="TXI13:TXN13"/>
    <mergeCell ref="TXO13:TXT13"/>
    <mergeCell ref="TXU13:TXZ13"/>
    <mergeCell ref="TYA13:TYF13"/>
    <mergeCell ref="TVM13:TVR13"/>
    <mergeCell ref="TVS13:TVX13"/>
    <mergeCell ref="TVY13:TWD13"/>
    <mergeCell ref="TWE13:TWJ13"/>
    <mergeCell ref="TWK13:TWP13"/>
    <mergeCell ref="TWQ13:TWV13"/>
    <mergeCell ref="TUC13:TUH13"/>
    <mergeCell ref="TUI13:TUN13"/>
    <mergeCell ref="TUO13:TUT13"/>
    <mergeCell ref="TUU13:TUZ13"/>
    <mergeCell ref="TVA13:TVF13"/>
    <mergeCell ref="TVG13:TVL13"/>
    <mergeCell ref="TSS13:TSX13"/>
    <mergeCell ref="TSY13:TTD13"/>
    <mergeCell ref="TTE13:TTJ13"/>
    <mergeCell ref="TTK13:TTP13"/>
    <mergeCell ref="TTQ13:TTV13"/>
    <mergeCell ref="TTW13:TUB13"/>
    <mergeCell ref="TRI13:TRN13"/>
    <mergeCell ref="TRO13:TRT13"/>
    <mergeCell ref="TRU13:TRZ13"/>
    <mergeCell ref="TSA13:TSF13"/>
    <mergeCell ref="TSG13:TSL13"/>
    <mergeCell ref="TSM13:TSR13"/>
    <mergeCell ref="TPY13:TQD13"/>
    <mergeCell ref="TQE13:TQJ13"/>
    <mergeCell ref="TQK13:TQP13"/>
    <mergeCell ref="TQQ13:TQV13"/>
    <mergeCell ref="TQW13:TRB13"/>
    <mergeCell ref="TRC13:TRH13"/>
    <mergeCell ref="TOO13:TOT13"/>
    <mergeCell ref="TOU13:TOZ13"/>
    <mergeCell ref="TPA13:TPF13"/>
    <mergeCell ref="TPG13:TPL13"/>
    <mergeCell ref="TPM13:TPR13"/>
    <mergeCell ref="TPS13:TPX13"/>
    <mergeCell ref="TNE13:TNJ13"/>
    <mergeCell ref="TNK13:TNP13"/>
    <mergeCell ref="TNQ13:TNV13"/>
    <mergeCell ref="TNW13:TOB13"/>
    <mergeCell ref="TOC13:TOH13"/>
    <mergeCell ref="TOI13:TON13"/>
    <mergeCell ref="TLU13:TLZ13"/>
    <mergeCell ref="TMA13:TMF13"/>
    <mergeCell ref="TMG13:TML13"/>
    <mergeCell ref="TMM13:TMR13"/>
    <mergeCell ref="TMS13:TMX13"/>
    <mergeCell ref="TMY13:TND13"/>
    <mergeCell ref="TKK13:TKP13"/>
    <mergeCell ref="TKQ13:TKV13"/>
    <mergeCell ref="TKW13:TLB13"/>
    <mergeCell ref="TLC13:TLH13"/>
    <mergeCell ref="TLI13:TLN13"/>
    <mergeCell ref="TLO13:TLT13"/>
    <mergeCell ref="TJA13:TJF13"/>
    <mergeCell ref="TJG13:TJL13"/>
    <mergeCell ref="TJM13:TJR13"/>
    <mergeCell ref="TJS13:TJX13"/>
    <mergeCell ref="TJY13:TKD13"/>
    <mergeCell ref="TKE13:TKJ13"/>
    <mergeCell ref="THQ13:THV13"/>
    <mergeCell ref="THW13:TIB13"/>
    <mergeCell ref="TIC13:TIH13"/>
    <mergeCell ref="TII13:TIN13"/>
    <mergeCell ref="TIO13:TIT13"/>
    <mergeCell ref="TIU13:TIZ13"/>
    <mergeCell ref="TGG13:TGL13"/>
    <mergeCell ref="TGM13:TGR13"/>
    <mergeCell ref="TGS13:TGX13"/>
    <mergeCell ref="TGY13:THD13"/>
    <mergeCell ref="THE13:THJ13"/>
    <mergeCell ref="THK13:THP13"/>
    <mergeCell ref="TEW13:TFB13"/>
    <mergeCell ref="TFC13:TFH13"/>
    <mergeCell ref="TFI13:TFN13"/>
    <mergeCell ref="TFO13:TFT13"/>
    <mergeCell ref="TFU13:TFZ13"/>
    <mergeCell ref="TGA13:TGF13"/>
    <mergeCell ref="TDM13:TDR13"/>
    <mergeCell ref="TDS13:TDX13"/>
    <mergeCell ref="TDY13:TED13"/>
    <mergeCell ref="TEE13:TEJ13"/>
    <mergeCell ref="TEK13:TEP13"/>
    <mergeCell ref="TEQ13:TEV13"/>
    <mergeCell ref="TCC13:TCH13"/>
    <mergeCell ref="TCI13:TCN13"/>
    <mergeCell ref="TCO13:TCT13"/>
    <mergeCell ref="TCU13:TCZ13"/>
    <mergeCell ref="TDA13:TDF13"/>
    <mergeCell ref="TDG13:TDL13"/>
    <mergeCell ref="TAS13:TAX13"/>
    <mergeCell ref="TAY13:TBD13"/>
    <mergeCell ref="TBE13:TBJ13"/>
    <mergeCell ref="TBK13:TBP13"/>
    <mergeCell ref="TBQ13:TBV13"/>
    <mergeCell ref="TBW13:TCB13"/>
    <mergeCell ref="SZI13:SZN13"/>
    <mergeCell ref="SZO13:SZT13"/>
    <mergeCell ref="SZU13:SZZ13"/>
    <mergeCell ref="TAA13:TAF13"/>
    <mergeCell ref="TAG13:TAL13"/>
    <mergeCell ref="TAM13:TAR13"/>
    <mergeCell ref="SXY13:SYD13"/>
    <mergeCell ref="SYE13:SYJ13"/>
    <mergeCell ref="SYK13:SYP13"/>
    <mergeCell ref="SYQ13:SYV13"/>
    <mergeCell ref="SYW13:SZB13"/>
    <mergeCell ref="SZC13:SZH13"/>
    <mergeCell ref="SWO13:SWT13"/>
    <mergeCell ref="SWU13:SWZ13"/>
    <mergeCell ref="SXA13:SXF13"/>
    <mergeCell ref="SXG13:SXL13"/>
    <mergeCell ref="SXM13:SXR13"/>
    <mergeCell ref="SXS13:SXX13"/>
    <mergeCell ref="SVE13:SVJ13"/>
    <mergeCell ref="SVK13:SVP13"/>
    <mergeCell ref="SVQ13:SVV13"/>
    <mergeCell ref="SVW13:SWB13"/>
    <mergeCell ref="SWC13:SWH13"/>
    <mergeCell ref="SWI13:SWN13"/>
    <mergeCell ref="STU13:STZ13"/>
    <mergeCell ref="SUA13:SUF13"/>
    <mergeCell ref="SUG13:SUL13"/>
    <mergeCell ref="SUM13:SUR13"/>
    <mergeCell ref="SUS13:SUX13"/>
    <mergeCell ref="SUY13:SVD13"/>
    <mergeCell ref="SSK13:SSP13"/>
    <mergeCell ref="SSQ13:SSV13"/>
    <mergeCell ref="SSW13:STB13"/>
    <mergeCell ref="STC13:STH13"/>
    <mergeCell ref="STI13:STN13"/>
    <mergeCell ref="STO13:STT13"/>
    <mergeCell ref="SRA13:SRF13"/>
    <mergeCell ref="SRG13:SRL13"/>
    <mergeCell ref="SRM13:SRR13"/>
    <mergeCell ref="SRS13:SRX13"/>
    <mergeCell ref="SRY13:SSD13"/>
    <mergeCell ref="SSE13:SSJ13"/>
    <mergeCell ref="SPQ13:SPV13"/>
    <mergeCell ref="SPW13:SQB13"/>
    <mergeCell ref="SQC13:SQH13"/>
    <mergeCell ref="SQI13:SQN13"/>
    <mergeCell ref="SQO13:SQT13"/>
    <mergeCell ref="SQU13:SQZ13"/>
    <mergeCell ref="SOG13:SOL13"/>
    <mergeCell ref="SOM13:SOR13"/>
    <mergeCell ref="SOS13:SOX13"/>
    <mergeCell ref="SOY13:SPD13"/>
    <mergeCell ref="SPE13:SPJ13"/>
    <mergeCell ref="SPK13:SPP13"/>
    <mergeCell ref="SMW13:SNB13"/>
    <mergeCell ref="SNC13:SNH13"/>
    <mergeCell ref="SNI13:SNN13"/>
    <mergeCell ref="SNO13:SNT13"/>
    <mergeCell ref="SNU13:SNZ13"/>
    <mergeCell ref="SOA13:SOF13"/>
    <mergeCell ref="SLM13:SLR13"/>
    <mergeCell ref="SLS13:SLX13"/>
    <mergeCell ref="SLY13:SMD13"/>
    <mergeCell ref="SME13:SMJ13"/>
    <mergeCell ref="SMK13:SMP13"/>
    <mergeCell ref="SMQ13:SMV13"/>
    <mergeCell ref="SKC13:SKH13"/>
    <mergeCell ref="SKI13:SKN13"/>
    <mergeCell ref="SKO13:SKT13"/>
    <mergeCell ref="SKU13:SKZ13"/>
    <mergeCell ref="SLA13:SLF13"/>
    <mergeCell ref="SLG13:SLL13"/>
    <mergeCell ref="SIS13:SIX13"/>
    <mergeCell ref="SIY13:SJD13"/>
    <mergeCell ref="SJE13:SJJ13"/>
    <mergeCell ref="SJK13:SJP13"/>
    <mergeCell ref="SJQ13:SJV13"/>
    <mergeCell ref="SJW13:SKB13"/>
    <mergeCell ref="SHI13:SHN13"/>
    <mergeCell ref="SHO13:SHT13"/>
    <mergeCell ref="SHU13:SHZ13"/>
    <mergeCell ref="SIA13:SIF13"/>
    <mergeCell ref="SIG13:SIL13"/>
    <mergeCell ref="SIM13:SIR13"/>
    <mergeCell ref="SFY13:SGD13"/>
    <mergeCell ref="SGE13:SGJ13"/>
    <mergeCell ref="SGK13:SGP13"/>
    <mergeCell ref="SGQ13:SGV13"/>
    <mergeCell ref="SGW13:SHB13"/>
    <mergeCell ref="SHC13:SHH13"/>
    <mergeCell ref="SEO13:SET13"/>
    <mergeCell ref="SEU13:SEZ13"/>
    <mergeCell ref="SFA13:SFF13"/>
    <mergeCell ref="SFG13:SFL13"/>
    <mergeCell ref="SFM13:SFR13"/>
    <mergeCell ref="SFS13:SFX13"/>
    <mergeCell ref="SDE13:SDJ13"/>
    <mergeCell ref="SDK13:SDP13"/>
    <mergeCell ref="SDQ13:SDV13"/>
    <mergeCell ref="SDW13:SEB13"/>
    <mergeCell ref="SEC13:SEH13"/>
    <mergeCell ref="SEI13:SEN13"/>
    <mergeCell ref="SBU13:SBZ13"/>
    <mergeCell ref="SCA13:SCF13"/>
    <mergeCell ref="SCG13:SCL13"/>
    <mergeCell ref="SCM13:SCR13"/>
    <mergeCell ref="SCS13:SCX13"/>
    <mergeCell ref="SCY13:SDD13"/>
    <mergeCell ref="SAK13:SAP13"/>
    <mergeCell ref="SAQ13:SAV13"/>
    <mergeCell ref="SAW13:SBB13"/>
    <mergeCell ref="SBC13:SBH13"/>
    <mergeCell ref="SBI13:SBN13"/>
    <mergeCell ref="SBO13:SBT13"/>
    <mergeCell ref="RZA13:RZF13"/>
    <mergeCell ref="RZG13:RZL13"/>
    <mergeCell ref="RZM13:RZR13"/>
    <mergeCell ref="RZS13:RZX13"/>
    <mergeCell ref="RZY13:SAD13"/>
    <mergeCell ref="SAE13:SAJ13"/>
    <mergeCell ref="RXQ13:RXV13"/>
    <mergeCell ref="RXW13:RYB13"/>
    <mergeCell ref="RYC13:RYH13"/>
    <mergeCell ref="RYI13:RYN13"/>
    <mergeCell ref="RYO13:RYT13"/>
    <mergeCell ref="RYU13:RYZ13"/>
    <mergeCell ref="RWG13:RWL13"/>
    <mergeCell ref="RWM13:RWR13"/>
    <mergeCell ref="RWS13:RWX13"/>
    <mergeCell ref="RWY13:RXD13"/>
    <mergeCell ref="RXE13:RXJ13"/>
    <mergeCell ref="RXK13:RXP13"/>
    <mergeCell ref="RUW13:RVB13"/>
    <mergeCell ref="RVC13:RVH13"/>
    <mergeCell ref="RVI13:RVN13"/>
    <mergeCell ref="RVO13:RVT13"/>
    <mergeCell ref="RVU13:RVZ13"/>
    <mergeCell ref="RWA13:RWF13"/>
    <mergeCell ref="RTM13:RTR13"/>
    <mergeCell ref="RTS13:RTX13"/>
    <mergeCell ref="RTY13:RUD13"/>
    <mergeCell ref="RUE13:RUJ13"/>
    <mergeCell ref="RUK13:RUP13"/>
    <mergeCell ref="RUQ13:RUV13"/>
    <mergeCell ref="RSC13:RSH13"/>
    <mergeCell ref="RSI13:RSN13"/>
    <mergeCell ref="RSO13:RST13"/>
    <mergeCell ref="RSU13:RSZ13"/>
    <mergeCell ref="RTA13:RTF13"/>
    <mergeCell ref="RTG13:RTL13"/>
    <mergeCell ref="RQS13:RQX13"/>
    <mergeCell ref="RQY13:RRD13"/>
    <mergeCell ref="RRE13:RRJ13"/>
    <mergeCell ref="RRK13:RRP13"/>
    <mergeCell ref="RRQ13:RRV13"/>
    <mergeCell ref="RRW13:RSB13"/>
    <mergeCell ref="RPI13:RPN13"/>
    <mergeCell ref="RPO13:RPT13"/>
    <mergeCell ref="RPU13:RPZ13"/>
    <mergeCell ref="RQA13:RQF13"/>
    <mergeCell ref="RQG13:RQL13"/>
    <mergeCell ref="RQM13:RQR13"/>
    <mergeCell ref="RNY13:ROD13"/>
    <mergeCell ref="ROE13:ROJ13"/>
    <mergeCell ref="ROK13:ROP13"/>
    <mergeCell ref="ROQ13:ROV13"/>
    <mergeCell ref="ROW13:RPB13"/>
    <mergeCell ref="RPC13:RPH13"/>
    <mergeCell ref="RMO13:RMT13"/>
    <mergeCell ref="RMU13:RMZ13"/>
    <mergeCell ref="RNA13:RNF13"/>
    <mergeCell ref="RNG13:RNL13"/>
    <mergeCell ref="RNM13:RNR13"/>
    <mergeCell ref="RNS13:RNX13"/>
    <mergeCell ref="RLE13:RLJ13"/>
    <mergeCell ref="RLK13:RLP13"/>
    <mergeCell ref="RLQ13:RLV13"/>
    <mergeCell ref="RLW13:RMB13"/>
    <mergeCell ref="RMC13:RMH13"/>
    <mergeCell ref="RMI13:RMN13"/>
    <mergeCell ref="RJU13:RJZ13"/>
    <mergeCell ref="RKA13:RKF13"/>
    <mergeCell ref="RKG13:RKL13"/>
    <mergeCell ref="RKM13:RKR13"/>
    <mergeCell ref="RKS13:RKX13"/>
    <mergeCell ref="RKY13:RLD13"/>
    <mergeCell ref="RIK13:RIP13"/>
    <mergeCell ref="RIQ13:RIV13"/>
    <mergeCell ref="RIW13:RJB13"/>
    <mergeCell ref="RJC13:RJH13"/>
    <mergeCell ref="RJI13:RJN13"/>
    <mergeCell ref="RJO13:RJT13"/>
    <mergeCell ref="RHA13:RHF13"/>
    <mergeCell ref="RHG13:RHL13"/>
    <mergeCell ref="RHM13:RHR13"/>
    <mergeCell ref="RHS13:RHX13"/>
    <mergeCell ref="RHY13:RID13"/>
    <mergeCell ref="RIE13:RIJ13"/>
    <mergeCell ref="RFQ13:RFV13"/>
    <mergeCell ref="RFW13:RGB13"/>
    <mergeCell ref="RGC13:RGH13"/>
    <mergeCell ref="RGI13:RGN13"/>
    <mergeCell ref="RGO13:RGT13"/>
    <mergeCell ref="RGU13:RGZ13"/>
    <mergeCell ref="REG13:REL13"/>
    <mergeCell ref="REM13:RER13"/>
    <mergeCell ref="RES13:REX13"/>
    <mergeCell ref="REY13:RFD13"/>
    <mergeCell ref="RFE13:RFJ13"/>
    <mergeCell ref="RFK13:RFP13"/>
    <mergeCell ref="RCW13:RDB13"/>
    <mergeCell ref="RDC13:RDH13"/>
    <mergeCell ref="RDI13:RDN13"/>
    <mergeCell ref="RDO13:RDT13"/>
    <mergeCell ref="RDU13:RDZ13"/>
    <mergeCell ref="REA13:REF13"/>
    <mergeCell ref="RBM13:RBR13"/>
    <mergeCell ref="RBS13:RBX13"/>
    <mergeCell ref="RBY13:RCD13"/>
    <mergeCell ref="RCE13:RCJ13"/>
    <mergeCell ref="RCK13:RCP13"/>
    <mergeCell ref="RCQ13:RCV13"/>
    <mergeCell ref="RAC13:RAH13"/>
    <mergeCell ref="RAI13:RAN13"/>
    <mergeCell ref="RAO13:RAT13"/>
    <mergeCell ref="RAU13:RAZ13"/>
    <mergeCell ref="RBA13:RBF13"/>
    <mergeCell ref="RBG13:RBL13"/>
    <mergeCell ref="QYS13:QYX13"/>
    <mergeCell ref="QYY13:QZD13"/>
    <mergeCell ref="QZE13:QZJ13"/>
    <mergeCell ref="QZK13:QZP13"/>
    <mergeCell ref="QZQ13:QZV13"/>
    <mergeCell ref="QZW13:RAB13"/>
    <mergeCell ref="QXI13:QXN13"/>
    <mergeCell ref="QXO13:QXT13"/>
    <mergeCell ref="QXU13:QXZ13"/>
    <mergeCell ref="QYA13:QYF13"/>
    <mergeCell ref="QYG13:QYL13"/>
    <mergeCell ref="QYM13:QYR13"/>
    <mergeCell ref="QVY13:QWD13"/>
    <mergeCell ref="QWE13:QWJ13"/>
    <mergeCell ref="QWK13:QWP13"/>
    <mergeCell ref="QWQ13:QWV13"/>
    <mergeCell ref="QWW13:QXB13"/>
    <mergeCell ref="QXC13:QXH13"/>
    <mergeCell ref="QUO13:QUT13"/>
    <mergeCell ref="QUU13:QUZ13"/>
    <mergeCell ref="QVA13:QVF13"/>
    <mergeCell ref="QVG13:QVL13"/>
    <mergeCell ref="QVM13:QVR13"/>
    <mergeCell ref="QVS13:QVX13"/>
    <mergeCell ref="QTE13:QTJ13"/>
    <mergeCell ref="QTK13:QTP13"/>
    <mergeCell ref="QTQ13:QTV13"/>
    <mergeCell ref="QTW13:QUB13"/>
    <mergeCell ref="QUC13:QUH13"/>
    <mergeCell ref="QUI13:QUN13"/>
    <mergeCell ref="QRU13:QRZ13"/>
    <mergeCell ref="QSA13:QSF13"/>
    <mergeCell ref="QSG13:QSL13"/>
    <mergeCell ref="QSM13:QSR13"/>
    <mergeCell ref="QSS13:QSX13"/>
    <mergeCell ref="QSY13:QTD13"/>
    <mergeCell ref="QQK13:QQP13"/>
    <mergeCell ref="QQQ13:QQV13"/>
    <mergeCell ref="QQW13:QRB13"/>
    <mergeCell ref="QRC13:QRH13"/>
    <mergeCell ref="QRI13:QRN13"/>
    <mergeCell ref="QRO13:QRT13"/>
    <mergeCell ref="QPA13:QPF13"/>
    <mergeCell ref="QPG13:QPL13"/>
    <mergeCell ref="QPM13:QPR13"/>
    <mergeCell ref="QPS13:QPX13"/>
    <mergeCell ref="QPY13:QQD13"/>
    <mergeCell ref="QQE13:QQJ13"/>
    <mergeCell ref="QNQ13:QNV13"/>
    <mergeCell ref="QNW13:QOB13"/>
    <mergeCell ref="QOC13:QOH13"/>
    <mergeCell ref="QOI13:QON13"/>
    <mergeCell ref="QOO13:QOT13"/>
    <mergeCell ref="QOU13:QOZ13"/>
    <mergeCell ref="QMG13:QML13"/>
    <mergeCell ref="QMM13:QMR13"/>
    <mergeCell ref="QMS13:QMX13"/>
    <mergeCell ref="QMY13:QND13"/>
    <mergeCell ref="QNE13:QNJ13"/>
    <mergeCell ref="QNK13:QNP13"/>
    <mergeCell ref="QKW13:QLB13"/>
    <mergeCell ref="QLC13:QLH13"/>
    <mergeCell ref="QLI13:QLN13"/>
    <mergeCell ref="QLO13:QLT13"/>
    <mergeCell ref="QLU13:QLZ13"/>
    <mergeCell ref="QMA13:QMF13"/>
    <mergeCell ref="QJM13:QJR13"/>
    <mergeCell ref="QJS13:QJX13"/>
    <mergeCell ref="QJY13:QKD13"/>
    <mergeCell ref="QKE13:QKJ13"/>
    <mergeCell ref="QKK13:QKP13"/>
    <mergeCell ref="QKQ13:QKV13"/>
    <mergeCell ref="QIC13:QIH13"/>
    <mergeCell ref="QII13:QIN13"/>
    <mergeCell ref="QIO13:QIT13"/>
    <mergeCell ref="QIU13:QIZ13"/>
    <mergeCell ref="QJA13:QJF13"/>
    <mergeCell ref="QJG13:QJL13"/>
    <mergeCell ref="QGS13:QGX13"/>
    <mergeCell ref="QGY13:QHD13"/>
    <mergeCell ref="QHE13:QHJ13"/>
    <mergeCell ref="QHK13:QHP13"/>
    <mergeCell ref="QHQ13:QHV13"/>
    <mergeCell ref="QHW13:QIB13"/>
    <mergeCell ref="QFI13:QFN13"/>
    <mergeCell ref="QFO13:QFT13"/>
    <mergeCell ref="QFU13:QFZ13"/>
    <mergeCell ref="QGA13:QGF13"/>
    <mergeCell ref="QGG13:QGL13"/>
    <mergeCell ref="QGM13:QGR13"/>
    <mergeCell ref="QDY13:QED13"/>
    <mergeCell ref="QEE13:QEJ13"/>
    <mergeCell ref="QEK13:QEP13"/>
    <mergeCell ref="QEQ13:QEV13"/>
    <mergeCell ref="QEW13:QFB13"/>
    <mergeCell ref="QFC13:QFH13"/>
    <mergeCell ref="QCO13:QCT13"/>
    <mergeCell ref="QCU13:QCZ13"/>
    <mergeCell ref="QDA13:QDF13"/>
    <mergeCell ref="QDG13:QDL13"/>
    <mergeCell ref="QDM13:QDR13"/>
    <mergeCell ref="QDS13:QDX13"/>
    <mergeCell ref="QBE13:QBJ13"/>
    <mergeCell ref="QBK13:QBP13"/>
    <mergeCell ref="QBQ13:QBV13"/>
    <mergeCell ref="QBW13:QCB13"/>
    <mergeCell ref="QCC13:QCH13"/>
    <mergeCell ref="QCI13:QCN13"/>
    <mergeCell ref="PZU13:PZZ13"/>
    <mergeCell ref="QAA13:QAF13"/>
    <mergeCell ref="QAG13:QAL13"/>
    <mergeCell ref="QAM13:QAR13"/>
    <mergeCell ref="QAS13:QAX13"/>
    <mergeCell ref="QAY13:QBD13"/>
    <mergeCell ref="PYK13:PYP13"/>
    <mergeCell ref="PYQ13:PYV13"/>
    <mergeCell ref="PYW13:PZB13"/>
    <mergeCell ref="PZC13:PZH13"/>
    <mergeCell ref="PZI13:PZN13"/>
    <mergeCell ref="PZO13:PZT13"/>
    <mergeCell ref="PXA13:PXF13"/>
    <mergeCell ref="PXG13:PXL13"/>
    <mergeCell ref="PXM13:PXR13"/>
    <mergeCell ref="PXS13:PXX13"/>
    <mergeCell ref="PXY13:PYD13"/>
    <mergeCell ref="PYE13:PYJ13"/>
    <mergeCell ref="PVQ13:PVV13"/>
    <mergeCell ref="PVW13:PWB13"/>
    <mergeCell ref="PWC13:PWH13"/>
    <mergeCell ref="PWI13:PWN13"/>
    <mergeCell ref="PWO13:PWT13"/>
    <mergeCell ref="PWU13:PWZ13"/>
    <mergeCell ref="PUG13:PUL13"/>
    <mergeCell ref="PUM13:PUR13"/>
    <mergeCell ref="PUS13:PUX13"/>
    <mergeCell ref="PUY13:PVD13"/>
    <mergeCell ref="PVE13:PVJ13"/>
    <mergeCell ref="PVK13:PVP13"/>
    <mergeCell ref="PSW13:PTB13"/>
    <mergeCell ref="PTC13:PTH13"/>
    <mergeCell ref="PTI13:PTN13"/>
    <mergeCell ref="PTO13:PTT13"/>
    <mergeCell ref="PTU13:PTZ13"/>
    <mergeCell ref="PUA13:PUF13"/>
    <mergeCell ref="PRM13:PRR13"/>
    <mergeCell ref="PRS13:PRX13"/>
    <mergeCell ref="PRY13:PSD13"/>
    <mergeCell ref="PSE13:PSJ13"/>
    <mergeCell ref="PSK13:PSP13"/>
    <mergeCell ref="PSQ13:PSV13"/>
    <mergeCell ref="PQC13:PQH13"/>
    <mergeCell ref="PQI13:PQN13"/>
    <mergeCell ref="PQO13:PQT13"/>
    <mergeCell ref="PQU13:PQZ13"/>
    <mergeCell ref="PRA13:PRF13"/>
    <mergeCell ref="PRG13:PRL13"/>
    <mergeCell ref="POS13:POX13"/>
    <mergeCell ref="POY13:PPD13"/>
    <mergeCell ref="PPE13:PPJ13"/>
    <mergeCell ref="PPK13:PPP13"/>
    <mergeCell ref="PPQ13:PPV13"/>
    <mergeCell ref="PPW13:PQB13"/>
    <mergeCell ref="PNI13:PNN13"/>
    <mergeCell ref="PNO13:PNT13"/>
    <mergeCell ref="PNU13:PNZ13"/>
    <mergeCell ref="POA13:POF13"/>
    <mergeCell ref="POG13:POL13"/>
    <mergeCell ref="POM13:POR13"/>
    <mergeCell ref="PLY13:PMD13"/>
    <mergeCell ref="PME13:PMJ13"/>
    <mergeCell ref="PMK13:PMP13"/>
    <mergeCell ref="PMQ13:PMV13"/>
    <mergeCell ref="PMW13:PNB13"/>
    <mergeCell ref="PNC13:PNH13"/>
    <mergeCell ref="PKO13:PKT13"/>
    <mergeCell ref="PKU13:PKZ13"/>
    <mergeCell ref="PLA13:PLF13"/>
    <mergeCell ref="PLG13:PLL13"/>
    <mergeCell ref="PLM13:PLR13"/>
    <mergeCell ref="PLS13:PLX13"/>
    <mergeCell ref="PJE13:PJJ13"/>
    <mergeCell ref="PJK13:PJP13"/>
    <mergeCell ref="PJQ13:PJV13"/>
    <mergeCell ref="PJW13:PKB13"/>
    <mergeCell ref="PKC13:PKH13"/>
    <mergeCell ref="PKI13:PKN13"/>
    <mergeCell ref="PHU13:PHZ13"/>
    <mergeCell ref="PIA13:PIF13"/>
    <mergeCell ref="PIG13:PIL13"/>
    <mergeCell ref="PIM13:PIR13"/>
    <mergeCell ref="PIS13:PIX13"/>
    <mergeCell ref="PIY13:PJD13"/>
    <mergeCell ref="PGK13:PGP13"/>
    <mergeCell ref="PGQ13:PGV13"/>
    <mergeCell ref="PGW13:PHB13"/>
    <mergeCell ref="PHC13:PHH13"/>
    <mergeCell ref="PHI13:PHN13"/>
    <mergeCell ref="PHO13:PHT13"/>
    <mergeCell ref="PFA13:PFF13"/>
    <mergeCell ref="PFG13:PFL13"/>
    <mergeCell ref="PFM13:PFR13"/>
    <mergeCell ref="PFS13:PFX13"/>
    <mergeCell ref="PFY13:PGD13"/>
    <mergeCell ref="PGE13:PGJ13"/>
    <mergeCell ref="PDQ13:PDV13"/>
    <mergeCell ref="PDW13:PEB13"/>
    <mergeCell ref="PEC13:PEH13"/>
    <mergeCell ref="PEI13:PEN13"/>
    <mergeCell ref="PEO13:PET13"/>
    <mergeCell ref="PEU13:PEZ13"/>
    <mergeCell ref="PCG13:PCL13"/>
    <mergeCell ref="PCM13:PCR13"/>
    <mergeCell ref="PCS13:PCX13"/>
    <mergeCell ref="PCY13:PDD13"/>
    <mergeCell ref="PDE13:PDJ13"/>
    <mergeCell ref="PDK13:PDP13"/>
    <mergeCell ref="PAW13:PBB13"/>
    <mergeCell ref="PBC13:PBH13"/>
    <mergeCell ref="PBI13:PBN13"/>
    <mergeCell ref="PBO13:PBT13"/>
    <mergeCell ref="PBU13:PBZ13"/>
    <mergeCell ref="PCA13:PCF13"/>
    <mergeCell ref="OZM13:OZR13"/>
    <mergeCell ref="OZS13:OZX13"/>
    <mergeCell ref="OZY13:PAD13"/>
    <mergeCell ref="PAE13:PAJ13"/>
    <mergeCell ref="PAK13:PAP13"/>
    <mergeCell ref="PAQ13:PAV13"/>
    <mergeCell ref="OYC13:OYH13"/>
    <mergeCell ref="OYI13:OYN13"/>
    <mergeCell ref="OYO13:OYT13"/>
    <mergeCell ref="OYU13:OYZ13"/>
    <mergeCell ref="OZA13:OZF13"/>
    <mergeCell ref="OZG13:OZL13"/>
    <mergeCell ref="OWS13:OWX13"/>
    <mergeCell ref="OWY13:OXD13"/>
    <mergeCell ref="OXE13:OXJ13"/>
    <mergeCell ref="OXK13:OXP13"/>
    <mergeCell ref="OXQ13:OXV13"/>
    <mergeCell ref="OXW13:OYB13"/>
    <mergeCell ref="OVI13:OVN13"/>
    <mergeCell ref="OVO13:OVT13"/>
    <mergeCell ref="OVU13:OVZ13"/>
    <mergeCell ref="OWA13:OWF13"/>
    <mergeCell ref="OWG13:OWL13"/>
    <mergeCell ref="OWM13:OWR13"/>
    <mergeCell ref="OTY13:OUD13"/>
    <mergeCell ref="OUE13:OUJ13"/>
    <mergeCell ref="OUK13:OUP13"/>
    <mergeCell ref="OUQ13:OUV13"/>
    <mergeCell ref="OUW13:OVB13"/>
    <mergeCell ref="OVC13:OVH13"/>
    <mergeCell ref="OSO13:OST13"/>
    <mergeCell ref="OSU13:OSZ13"/>
    <mergeCell ref="OTA13:OTF13"/>
    <mergeCell ref="OTG13:OTL13"/>
    <mergeCell ref="OTM13:OTR13"/>
    <mergeCell ref="OTS13:OTX13"/>
    <mergeCell ref="ORE13:ORJ13"/>
    <mergeCell ref="ORK13:ORP13"/>
    <mergeCell ref="ORQ13:ORV13"/>
    <mergeCell ref="ORW13:OSB13"/>
    <mergeCell ref="OSC13:OSH13"/>
    <mergeCell ref="OSI13:OSN13"/>
    <mergeCell ref="OPU13:OPZ13"/>
    <mergeCell ref="OQA13:OQF13"/>
    <mergeCell ref="OQG13:OQL13"/>
    <mergeCell ref="OQM13:OQR13"/>
    <mergeCell ref="OQS13:OQX13"/>
    <mergeCell ref="OQY13:ORD13"/>
    <mergeCell ref="OOK13:OOP13"/>
    <mergeCell ref="OOQ13:OOV13"/>
    <mergeCell ref="OOW13:OPB13"/>
    <mergeCell ref="OPC13:OPH13"/>
    <mergeCell ref="OPI13:OPN13"/>
    <mergeCell ref="OPO13:OPT13"/>
    <mergeCell ref="ONA13:ONF13"/>
    <mergeCell ref="ONG13:ONL13"/>
    <mergeCell ref="ONM13:ONR13"/>
    <mergeCell ref="ONS13:ONX13"/>
    <mergeCell ref="ONY13:OOD13"/>
    <mergeCell ref="OOE13:OOJ13"/>
    <mergeCell ref="OLQ13:OLV13"/>
    <mergeCell ref="OLW13:OMB13"/>
    <mergeCell ref="OMC13:OMH13"/>
    <mergeCell ref="OMI13:OMN13"/>
    <mergeCell ref="OMO13:OMT13"/>
    <mergeCell ref="OMU13:OMZ13"/>
    <mergeCell ref="OKG13:OKL13"/>
    <mergeCell ref="OKM13:OKR13"/>
    <mergeCell ref="OKS13:OKX13"/>
    <mergeCell ref="OKY13:OLD13"/>
    <mergeCell ref="OLE13:OLJ13"/>
    <mergeCell ref="OLK13:OLP13"/>
    <mergeCell ref="OIW13:OJB13"/>
    <mergeCell ref="OJC13:OJH13"/>
    <mergeCell ref="OJI13:OJN13"/>
    <mergeCell ref="OJO13:OJT13"/>
    <mergeCell ref="OJU13:OJZ13"/>
    <mergeCell ref="OKA13:OKF13"/>
    <mergeCell ref="OHM13:OHR13"/>
    <mergeCell ref="OHS13:OHX13"/>
    <mergeCell ref="OHY13:OID13"/>
    <mergeCell ref="OIE13:OIJ13"/>
    <mergeCell ref="OIK13:OIP13"/>
    <mergeCell ref="OIQ13:OIV13"/>
    <mergeCell ref="OGC13:OGH13"/>
    <mergeCell ref="OGI13:OGN13"/>
    <mergeCell ref="OGO13:OGT13"/>
    <mergeCell ref="OGU13:OGZ13"/>
    <mergeCell ref="OHA13:OHF13"/>
    <mergeCell ref="OHG13:OHL13"/>
    <mergeCell ref="OES13:OEX13"/>
    <mergeCell ref="OEY13:OFD13"/>
    <mergeCell ref="OFE13:OFJ13"/>
    <mergeCell ref="OFK13:OFP13"/>
    <mergeCell ref="OFQ13:OFV13"/>
    <mergeCell ref="OFW13:OGB13"/>
    <mergeCell ref="ODI13:ODN13"/>
    <mergeCell ref="ODO13:ODT13"/>
    <mergeCell ref="ODU13:ODZ13"/>
    <mergeCell ref="OEA13:OEF13"/>
    <mergeCell ref="OEG13:OEL13"/>
    <mergeCell ref="OEM13:OER13"/>
    <mergeCell ref="OBY13:OCD13"/>
    <mergeCell ref="OCE13:OCJ13"/>
    <mergeCell ref="OCK13:OCP13"/>
    <mergeCell ref="OCQ13:OCV13"/>
    <mergeCell ref="OCW13:ODB13"/>
    <mergeCell ref="ODC13:ODH13"/>
    <mergeCell ref="OAO13:OAT13"/>
    <mergeCell ref="OAU13:OAZ13"/>
    <mergeCell ref="OBA13:OBF13"/>
    <mergeCell ref="OBG13:OBL13"/>
    <mergeCell ref="OBM13:OBR13"/>
    <mergeCell ref="OBS13:OBX13"/>
    <mergeCell ref="NZE13:NZJ13"/>
    <mergeCell ref="NZK13:NZP13"/>
    <mergeCell ref="NZQ13:NZV13"/>
    <mergeCell ref="NZW13:OAB13"/>
    <mergeCell ref="OAC13:OAH13"/>
    <mergeCell ref="OAI13:OAN13"/>
    <mergeCell ref="NXU13:NXZ13"/>
    <mergeCell ref="NYA13:NYF13"/>
    <mergeCell ref="NYG13:NYL13"/>
    <mergeCell ref="NYM13:NYR13"/>
    <mergeCell ref="NYS13:NYX13"/>
    <mergeCell ref="NYY13:NZD13"/>
    <mergeCell ref="NWK13:NWP13"/>
    <mergeCell ref="NWQ13:NWV13"/>
    <mergeCell ref="NWW13:NXB13"/>
    <mergeCell ref="NXC13:NXH13"/>
    <mergeCell ref="NXI13:NXN13"/>
    <mergeCell ref="NXO13:NXT13"/>
    <mergeCell ref="NVA13:NVF13"/>
    <mergeCell ref="NVG13:NVL13"/>
    <mergeCell ref="NVM13:NVR13"/>
    <mergeCell ref="NVS13:NVX13"/>
    <mergeCell ref="NVY13:NWD13"/>
    <mergeCell ref="NWE13:NWJ13"/>
    <mergeCell ref="NTQ13:NTV13"/>
    <mergeCell ref="NTW13:NUB13"/>
    <mergeCell ref="NUC13:NUH13"/>
    <mergeCell ref="NUI13:NUN13"/>
    <mergeCell ref="NUO13:NUT13"/>
    <mergeCell ref="NUU13:NUZ13"/>
    <mergeCell ref="NSG13:NSL13"/>
    <mergeCell ref="NSM13:NSR13"/>
    <mergeCell ref="NSS13:NSX13"/>
    <mergeCell ref="NSY13:NTD13"/>
    <mergeCell ref="NTE13:NTJ13"/>
    <mergeCell ref="NTK13:NTP13"/>
    <mergeCell ref="NQW13:NRB13"/>
    <mergeCell ref="NRC13:NRH13"/>
    <mergeCell ref="NRI13:NRN13"/>
    <mergeCell ref="NRO13:NRT13"/>
    <mergeCell ref="NRU13:NRZ13"/>
    <mergeCell ref="NSA13:NSF13"/>
    <mergeCell ref="NPM13:NPR13"/>
    <mergeCell ref="NPS13:NPX13"/>
    <mergeCell ref="NPY13:NQD13"/>
    <mergeCell ref="NQE13:NQJ13"/>
    <mergeCell ref="NQK13:NQP13"/>
    <mergeCell ref="NQQ13:NQV13"/>
    <mergeCell ref="NOC13:NOH13"/>
    <mergeCell ref="NOI13:NON13"/>
    <mergeCell ref="NOO13:NOT13"/>
    <mergeCell ref="NOU13:NOZ13"/>
    <mergeCell ref="NPA13:NPF13"/>
    <mergeCell ref="NPG13:NPL13"/>
    <mergeCell ref="NMS13:NMX13"/>
    <mergeCell ref="NMY13:NND13"/>
    <mergeCell ref="NNE13:NNJ13"/>
    <mergeCell ref="NNK13:NNP13"/>
    <mergeCell ref="NNQ13:NNV13"/>
    <mergeCell ref="NNW13:NOB13"/>
    <mergeCell ref="NLI13:NLN13"/>
    <mergeCell ref="NLO13:NLT13"/>
    <mergeCell ref="NLU13:NLZ13"/>
    <mergeCell ref="NMA13:NMF13"/>
    <mergeCell ref="NMG13:NML13"/>
    <mergeCell ref="NMM13:NMR13"/>
    <mergeCell ref="NJY13:NKD13"/>
    <mergeCell ref="NKE13:NKJ13"/>
    <mergeCell ref="NKK13:NKP13"/>
    <mergeCell ref="NKQ13:NKV13"/>
    <mergeCell ref="NKW13:NLB13"/>
    <mergeCell ref="NLC13:NLH13"/>
    <mergeCell ref="NIO13:NIT13"/>
    <mergeCell ref="NIU13:NIZ13"/>
    <mergeCell ref="NJA13:NJF13"/>
    <mergeCell ref="NJG13:NJL13"/>
    <mergeCell ref="NJM13:NJR13"/>
    <mergeCell ref="NJS13:NJX13"/>
    <mergeCell ref="NHE13:NHJ13"/>
    <mergeCell ref="NHK13:NHP13"/>
    <mergeCell ref="NHQ13:NHV13"/>
    <mergeCell ref="NHW13:NIB13"/>
    <mergeCell ref="NIC13:NIH13"/>
    <mergeCell ref="NII13:NIN13"/>
    <mergeCell ref="NFU13:NFZ13"/>
    <mergeCell ref="NGA13:NGF13"/>
    <mergeCell ref="NGG13:NGL13"/>
    <mergeCell ref="NGM13:NGR13"/>
    <mergeCell ref="NGS13:NGX13"/>
    <mergeCell ref="NGY13:NHD13"/>
    <mergeCell ref="NEK13:NEP13"/>
    <mergeCell ref="NEQ13:NEV13"/>
    <mergeCell ref="NEW13:NFB13"/>
    <mergeCell ref="NFC13:NFH13"/>
    <mergeCell ref="NFI13:NFN13"/>
    <mergeCell ref="NFO13:NFT13"/>
    <mergeCell ref="NDA13:NDF13"/>
    <mergeCell ref="NDG13:NDL13"/>
    <mergeCell ref="NDM13:NDR13"/>
    <mergeCell ref="NDS13:NDX13"/>
    <mergeCell ref="NDY13:NED13"/>
    <mergeCell ref="NEE13:NEJ13"/>
    <mergeCell ref="NBQ13:NBV13"/>
    <mergeCell ref="NBW13:NCB13"/>
    <mergeCell ref="NCC13:NCH13"/>
    <mergeCell ref="NCI13:NCN13"/>
    <mergeCell ref="NCO13:NCT13"/>
    <mergeCell ref="NCU13:NCZ13"/>
    <mergeCell ref="NAG13:NAL13"/>
    <mergeCell ref="NAM13:NAR13"/>
    <mergeCell ref="NAS13:NAX13"/>
    <mergeCell ref="NAY13:NBD13"/>
    <mergeCell ref="NBE13:NBJ13"/>
    <mergeCell ref="NBK13:NBP13"/>
    <mergeCell ref="MYW13:MZB13"/>
    <mergeCell ref="MZC13:MZH13"/>
    <mergeCell ref="MZI13:MZN13"/>
    <mergeCell ref="MZO13:MZT13"/>
    <mergeCell ref="MZU13:MZZ13"/>
    <mergeCell ref="NAA13:NAF13"/>
    <mergeCell ref="MXM13:MXR13"/>
    <mergeCell ref="MXS13:MXX13"/>
    <mergeCell ref="MXY13:MYD13"/>
    <mergeCell ref="MYE13:MYJ13"/>
    <mergeCell ref="MYK13:MYP13"/>
    <mergeCell ref="MYQ13:MYV13"/>
    <mergeCell ref="MWC13:MWH13"/>
    <mergeCell ref="MWI13:MWN13"/>
    <mergeCell ref="MWO13:MWT13"/>
    <mergeCell ref="MWU13:MWZ13"/>
    <mergeCell ref="MXA13:MXF13"/>
    <mergeCell ref="MXG13:MXL13"/>
    <mergeCell ref="MUS13:MUX13"/>
    <mergeCell ref="MUY13:MVD13"/>
    <mergeCell ref="MVE13:MVJ13"/>
    <mergeCell ref="MVK13:MVP13"/>
    <mergeCell ref="MVQ13:MVV13"/>
    <mergeCell ref="MVW13:MWB13"/>
    <mergeCell ref="MTI13:MTN13"/>
    <mergeCell ref="MTO13:MTT13"/>
    <mergeCell ref="MTU13:MTZ13"/>
    <mergeCell ref="MUA13:MUF13"/>
    <mergeCell ref="MUG13:MUL13"/>
    <mergeCell ref="MUM13:MUR13"/>
    <mergeCell ref="MRY13:MSD13"/>
    <mergeCell ref="MSE13:MSJ13"/>
    <mergeCell ref="MSK13:MSP13"/>
    <mergeCell ref="MSQ13:MSV13"/>
    <mergeCell ref="MSW13:MTB13"/>
    <mergeCell ref="MTC13:MTH13"/>
    <mergeCell ref="MQO13:MQT13"/>
    <mergeCell ref="MQU13:MQZ13"/>
    <mergeCell ref="MRA13:MRF13"/>
    <mergeCell ref="MRG13:MRL13"/>
    <mergeCell ref="MRM13:MRR13"/>
    <mergeCell ref="MRS13:MRX13"/>
    <mergeCell ref="MPE13:MPJ13"/>
    <mergeCell ref="MPK13:MPP13"/>
    <mergeCell ref="MPQ13:MPV13"/>
    <mergeCell ref="MPW13:MQB13"/>
    <mergeCell ref="MQC13:MQH13"/>
    <mergeCell ref="MQI13:MQN13"/>
    <mergeCell ref="MNU13:MNZ13"/>
    <mergeCell ref="MOA13:MOF13"/>
    <mergeCell ref="MOG13:MOL13"/>
    <mergeCell ref="MOM13:MOR13"/>
    <mergeCell ref="MOS13:MOX13"/>
    <mergeCell ref="MOY13:MPD13"/>
    <mergeCell ref="MMK13:MMP13"/>
    <mergeCell ref="MMQ13:MMV13"/>
    <mergeCell ref="MMW13:MNB13"/>
    <mergeCell ref="MNC13:MNH13"/>
    <mergeCell ref="MNI13:MNN13"/>
    <mergeCell ref="MNO13:MNT13"/>
    <mergeCell ref="MLA13:MLF13"/>
    <mergeCell ref="MLG13:MLL13"/>
    <mergeCell ref="MLM13:MLR13"/>
    <mergeCell ref="MLS13:MLX13"/>
    <mergeCell ref="MLY13:MMD13"/>
    <mergeCell ref="MME13:MMJ13"/>
    <mergeCell ref="MJQ13:MJV13"/>
    <mergeCell ref="MJW13:MKB13"/>
    <mergeCell ref="MKC13:MKH13"/>
    <mergeCell ref="MKI13:MKN13"/>
    <mergeCell ref="MKO13:MKT13"/>
    <mergeCell ref="MKU13:MKZ13"/>
    <mergeCell ref="MIG13:MIL13"/>
    <mergeCell ref="MIM13:MIR13"/>
    <mergeCell ref="MIS13:MIX13"/>
    <mergeCell ref="MIY13:MJD13"/>
    <mergeCell ref="MJE13:MJJ13"/>
    <mergeCell ref="MJK13:MJP13"/>
    <mergeCell ref="MGW13:MHB13"/>
    <mergeCell ref="MHC13:MHH13"/>
    <mergeCell ref="MHI13:MHN13"/>
    <mergeCell ref="MHO13:MHT13"/>
    <mergeCell ref="MHU13:MHZ13"/>
    <mergeCell ref="MIA13:MIF13"/>
    <mergeCell ref="MFM13:MFR13"/>
    <mergeCell ref="MFS13:MFX13"/>
    <mergeCell ref="MFY13:MGD13"/>
    <mergeCell ref="MGE13:MGJ13"/>
    <mergeCell ref="MGK13:MGP13"/>
    <mergeCell ref="MGQ13:MGV13"/>
    <mergeCell ref="MEC13:MEH13"/>
    <mergeCell ref="MEI13:MEN13"/>
    <mergeCell ref="MEO13:MET13"/>
    <mergeCell ref="MEU13:MEZ13"/>
    <mergeCell ref="MFA13:MFF13"/>
    <mergeCell ref="MFG13:MFL13"/>
    <mergeCell ref="MCS13:MCX13"/>
    <mergeCell ref="MCY13:MDD13"/>
    <mergeCell ref="MDE13:MDJ13"/>
    <mergeCell ref="MDK13:MDP13"/>
    <mergeCell ref="MDQ13:MDV13"/>
    <mergeCell ref="MDW13:MEB13"/>
    <mergeCell ref="MBI13:MBN13"/>
    <mergeCell ref="MBO13:MBT13"/>
    <mergeCell ref="MBU13:MBZ13"/>
    <mergeCell ref="MCA13:MCF13"/>
    <mergeCell ref="MCG13:MCL13"/>
    <mergeCell ref="MCM13:MCR13"/>
    <mergeCell ref="LZY13:MAD13"/>
    <mergeCell ref="MAE13:MAJ13"/>
    <mergeCell ref="MAK13:MAP13"/>
    <mergeCell ref="MAQ13:MAV13"/>
    <mergeCell ref="MAW13:MBB13"/>
    <mergeCell ref="MBC13:MBH13"/>
    <mergeCell ref="LYO13:LYT13"/>
    <mergeCell ref="LYU13:LYZ13"/>
    <mergeCell ref="LZA13:LZF13"/>
    <mergeCell ref="LZG13:LZL13"/>
    <mergeCell ref="LZM13:LZR13"/>
    <mergeCell ref="LZS13:LZX13"/>
    <mergeCell ref="LXE13:LXJ13"/>
    <mergeCell ref="LXK13:LXP13"/>
    <mergeCell ref="LXQ13:LXV13"/>
    <mergeCell ref="LXW13:LYB13"/>
    <mergeCell ref="LYC13:LYH13"/>
    <mergeCell ref="LYI13:LYN13"/>
    <mergeCell ref="LVU13:LVZ13"/>
    <mergeCell ref="LWA13:LWF13"/>
    <mergeCell ref="LWG13:LWL13"/>
    <mergeCell ref="LWM13:LWR13"/>
    <mergeCell ref="LWS13:LWX13"/>
    <mergeCell ref="LWY13:LXD13"/>
    <mergeCell ref="LUK13:LUP13"/>
    <mergeCell ref="LUQ13:LUV13"/>
    <mergeCell ref="LUW13:LVB13"/>
    <mergeCell ref="LVC13:LVH13"/>
    <mergeCell ref="LVI13:LVN13"/>
    <mergeCell ref="LVO13:LVT13"/>
    <mergeCell ref="LTA13:LTF13"/>
    <mergeCell ref="LTG13:LTL13"/>
    <mergeCell ref="LTM13:LTR13"/>
    <mergeCell ref="LTS13:LTX13"/>
    <mergeCell ref="LTY13:LUD13"/>
    <mergeCell ref="LUE13:LUJ13"/>
    <mergeCell ref="LRQ13:LRV13"/>
    <mergeCell ref="LRW13:LSB13"/>
    <mergeCell ref="LSC13:LSH13"/>
    <mergeCell ref="LSI13:LSN13"/>
    <mergeCell ref="LSO13:LST13"/>
    <mergeCell ref="LSU13:LSZ13"/>
    <mergeCell ref="LQG13:LQL13"/>
    <mergeCell ref="LQM13:LQR13"/>
    <mergeCell ref="LQS13:LQX13"/>
    <mergeCell ref="LQY13:LRD13"/>
    <mergeCell ref="LRE13:LRJ13"/>
    <mergeCell ref="LRK13:LRP13"/>
    <mergeCell ref="LOW13:LPB13"/>
    <mergeCell ref="LPC13:LPH13"/>
    <mergeCell ref="LPI13:LPN13"/>
    <mergeCell ref="LPO13:LPT13"/>
    <mergeCell ref="LPU13:LPZ13"/>
    <mergeCell ref="LQA13:LQF13"/>
    <mergeCell ref="LNM13:LNR13"/>
    <mergeCell ref="LNS13:LNX13"/>
    <mergeCell ref="LNY13:LOD13"/>
    <mergeCell ref="LOE13:LOJ13"/>
    <mergeCell ref="LOK13:LOP13"/>
    <mergeCell ref="LOQ13:LOV13"/>
    <mergeCell ref="LMC13:LMH13"/>
    <mergeCell ref="LMI13:LMN13"/>
    <mergeCell ref="LMO13:LMT13"/>
    <mergeCell ref="LMU13:LMZ13"/>
    <mergeCell ref="LNA13:LNF13"/>
    <mergeCell ref="LNG13:LNL13"/>
    <mergeCell ref="LKS13:LKX13"/>
    <mergeCell ref="LKY13:LLD13"/>
    <mergeCell ref="LLE13:LLJ13"/>
    <mergeCell ref="LLK13:LLP13"/>
    <mergeCell ref="LLQ13:LLV13"/>
    <mergeCell ref="LLW13:LMB13"/>
    <mergeCell ref="LJI13:LJN13"/>
    <mergeCell ref="LJO13:LJT13"/>
    <mergeCell ref="LJU13:LJZ13"/>
    <mergeCell ref="LKA13:LKF13"/>
    <mergeCell ref="LKG13:LKL13"/>
    <mergeCell ref="LKM13:LKR13"/>
    <mergeCell ref="LHY13:LID13"/>
    <mergeCell ref="LIE13:LIJ13"/>
    <mergeCell ref="LIK13:LIP13"/>
    <mergeCell ref="LIQ13:LIV13"/>
    <mergeCell ref="LIW13:LJB13"/>
    <mergeCell ref="LJC13:LJH13"/>
    <mergeCell ref="LGO13:LGT13"/>
    <mergeCell ref="LGU13:LGZ13"/>
    <mergeCell ref="LHA13:LHF13"/>
    <mergeCell ref="LHG13:LHL13"/>
    <mergeCell ref="LHM13:LHR13"/>
    <mergeCell ref="LHS13:LHX13"/>
    <mergeCell ref="LFE13:LFJ13"/>
    <mergeCell ref="LFK13:LFP13"/>
    <mergeCell ref="LFQ13:LFV13"/>
    <mergeCell ref="LFW13:LGB13"/>
    <mergeCell ref="LGC13:LGH13"/>
    <mergeCell ref="LGI13:LGN13"/>
    <mergeCell ref="LDU13:LDZ13"/>
    <mergeCell ref="LEA13:LEF13"/>
    <mergeCell ref="LEG13:LEL13"/>
    <mergeCell ref="LEM13:LER13"/>
    <mergeCell ref="LES13:LEX13"/>
    <mergeCell ref="LEY13:LFD13"/>
    <mergeCell ref="LCK13:LCP13"/>
    <mergeCell ref="LCQ13:LCV13"/>
    <mergeCell ref="LCW13:LDB13"/>
    <mergeCell ref="LDC13:LDH13"/>
    <mergeCell ref="LDI13:LDN13"/>
    <mergeCell ref="LDO13:LDT13"/>
    <mergeCell ref="LBA13:LBF13"/>
    <mergeCell ref="LBG13:LBL13"/>
    <mergeCell ref="LBM13:LBR13"/>
    <mergeCell ref="LBS13:LBX13"/>
    <mergeCell ref="LBY13:LCD13"/>
    <mergeCell ref="LCE13:LCJ13"/>
    <mergeCell ref="KZQ13:KZV13"/>
    <mergeCell ref="KZW13:LAB13"/>
    <mergeCell ref="LAC13:LAH13"/>
    <mergeCell ref="LAI13:LAN13"/>
    <mergeCell ref="LAO13:LAT13"/>
    <mergeCell ref="LAU13:LAZ13"/>
    <mergeCell ref="KYG13:KYL13"/>
    <mergeCell ref="KYM13:KYR13"/>
    <mergeCell ref="KYS13:KYX13"/>
    <mergeCell ref="KYY13:KZD13"/>
    <mergeCell ref="KZE13:KZJ13"/>
    <mergeCell ref="KZK13:KZP13"/>
    <mergeCell ref="KWW13:KXB13"/>
    <mergeCell ref="KXC13:KXH13"/>
    <mergeCell ref="KXI13:KXN13"/>
    <mergeCell ref="KXO13:KXT13"/>
    <mergeCell ref="KXU13:KXZ13"/>
    <mergeCell ref="KYA13:KYF13"/>
    <mergeCell ref="KVM13:KVR13"/>
    <mergeCell ref="KVS13:KVX13"/>
    <mergeCell ref="KVY13:KWD13"/>
    <mergeCell ref="KWE13:KWJ13"/>
    <mergeCell ref="KWK13:KWP13"/>
    <mergeCell ref="KWQ13:KWV13"/>
    <mergeCell ref="KUC13:KUH13"/>
    <mergeCell ref="KUI13:KUN13"/>
    <mergeCell ref="KUO13:KUT13"/>
    <mergeCell ref="KUU13:KUZ13"/>
    <mergeCell ref="KVA13:KVF13"/>
    <mergeCell ref="KVG13:KVL13"/>
    <mergeCell ref="KSS13:KSX13"/>
    <mergeCell ref="KSY13:KTD13"/>
    <mergeCell ref="KTE13:KTJ13"/>
    <mergeCell ref="KTK13:KTP13"/>
    <mergeCell ref="KTQ13:KTV13"/>
    <mergeCell ref="KTW13:KUB13"/>
    <mergeCell ref="KRI13:KRN13"/>
    <mergeCell ref="KRO13:KRT13"/>
    <mergeCell ref="KRU13:KRZ13"/>
    <mergeCell ref="KSA13:KSF13"/>
    <mergeCell ref="KSG13:KSL13"/>
    <mergeCell ref="KSM13:KSR13"/>
    <mergeCell ref="KPY13:KQD13"/>
    <mergeCell ref="KQE13:KQJ13"/>
    <mergeCell ref="KQK13:KQP13"/>
    <mergeCell ref="KQQ13:KQV13"/>
    <mergeCell ref="KQW13:KRB13"/>
    <mergeCell ref="KRC13:KRH13"/>
    <mergeCell ref="KOO13:KOT13"/>
    <mergeCell ref="KOU13:KOZ13"/>
    <mergeCell ref="KPA13:KPF13"/>
    <mergeCell ref="KPG13:KPL13"/>
    <mergeCell ref="KPM13:KPR13"/>
    <mergeCell ref="KPS13:KPX13"/>
    <mergeCell ref="KNE13:KNJ13"/>
    <mergeCell ref="KNK13:KNP13"/>
    <mergeCell ref="KNQ13:KNV13"/>
    <mergeCell ref="KNW13:KOB13"/>
    <mergeCell ref="KOC13:KOH13"/>
    <mergeCell ref="KOI13:KON13"/>
    <mergeCell ref="KLU13:KLZ13"/>
    <mergeCell ref="KMA13:KMF13"/>
    <mergeCell ref="KMG13:KML13"/>
    <mergeCell ref="KMM13:KMR13"/>
    <mergeCell ref="KMS13:KMX13"/>
    <mergeCell ref="KMY13:KND13"/>
    <mergeCell ref="KKK13:KKP13"/>
    <mergeCell ref="KKQ13:KKV13"/>
    <mergeCell ref="KKW13:KLB13"/>
    <mergeCell ref="KLC13:KLH13"/>
    <mergeCell ref="KLI13:KLN13"/>
    <mergeCell ref="KLO13:KLT13"/>
    <mergeCell ref="KJA13:KJF13"/>
    <mergeCell ref="KJG13:KJL13"/>
    <mergeCell ref="KJM13:KJR13"/>
    <mergeCell ref="KJS13:KJX13"/>
    <mergeCell ref="KJY13:KKD13"/>
    <mergeCell ref="KKE13:KKJ13"/>
    <mergeCell ref="KHQ13:KHV13"/>
    <mergeCell ref="KHW13:KIB13"/>
    <mergeCell ref="KIC13:KIH13"/>
    <mergeCell ref="KII13:KIN13"/>
    <mergeCell ref="KIO13:KIT13"/>
    <mergeCell ref="KIU13:KIZ13"/>
    <mergeCell ref="KGG13:KGL13"/>
    <mergeCell ref="KGM13:KGR13"/>
    <mergeCell ref="KGS13:KGX13"/>
    <mergeCell ref="KGY13:KHD13"/>
    <mergeCell ref="KHE13:KHJ13"/>
    <mergeCell ref="KHK13:KHP13"/>
    <mergeCell ref="KEW13:KFB13"/>
    <mergeCell ref="KFC13:KFH13"/>
    <mergeCell ref="KFI13:KFN13"/>
    <mergeCell ref="KFO13:KFT13"/>
    <mergeCell ref="KFU13:KFZ13"/>
    <mergeCell ref="KGA13:KGF13"/>
    <mergeCell ref="KDM13:KDR13"/>
    <mergeCell ref="KDS13:KDX13"/>
    <mergeCell ref="KDY13:KED13"/>
    <mergeCell ref="KEE13:KEJ13"/>
    <mergeCell ref="KEK13:KEP13"/>
    <mergeCell ref="KEQ13:KEV13"/>
    <mergeCell ref="KCC13:KCH13"/>
    <mergeCell ref="KCI13:KCN13"/>
    <mergeCell ref="KCO13:KCT13"/>
    <mergeCell ref="KCU13:KCZ13"/>
    <mergeCell ref="KDA13:KDF13"/>
    <mergeCell ref="KDG13:KDL13"/>
    <mergeCell ref="KAS13:KAX13"/>
    <mergeCell ref="KAY13:KBD13"/>
    <mergeCell ref="KBE13:KBJ13"/>
    <mergeCell ref="KBK13:KBP13"/>
    <mergeCell ref="KBQ13:KBV13"/>
    <mergeCell ref="KBW13:KCB13"/>
    <mergeCell ref="JZI13:JZN13"/>
    <mergeCell ref="JZO13:JZT13"/>
    <mergeCell ref="JZU13:JZZ13"/>
    <mergeCell ref="KAA13:KAF13"/>
    <mergeCell ref="KAG13:KAL13"/>
    <mergeCell ref="KAM13:KAR13"/>
    <mergeCell ref="JXY13:JYD13"/>
    <mergeCell ref="JYE13:JYJ13"/>
    <mergeCell ref="JYK13:JYP13"/>
    <mergeCell ref="JYQ13:JYV13"/>
    <mergeCell ref="JYW13:JZB13"/>
    <mergeCell ref="JZC13:JZH13"/>
    <mergeCell ref="JWO13:JWT13"/>
    <mergeCell ref="JWU13:JWZ13"/>
    <mergeCell ref="JXA13:JXF13"/>
    <mergeCell ref="JXG13:JXL13"/>
    <mergeCell ref="JXM13:JXR13"/>
    <mergeCell ref="JXS13:JXX13"/>
    <mergeCell ref="JVE13:JVJ13"/>
    <mergeCell ref="JVK13:JVP13"/>
    <mergeCell ref="JVQ13:JVV13"/>
    <mergeCell ref="JVW13:JWB13"/>
    <mergeCell ref="JWC13:JWH13"/>
    <mergeCell ref="JWI13:JWN13"/>
    <mergeCell ref="JTU13:JTZ13"/>
    <mergeCell ref="JUA13:JUF13"/>
    <mergeCell ref="JUG13:JUL13"/>
    <mergeCell ref="JUM13:JUR13"/>
    <mergeCell ref="JUS13:JUX13"/>
    <mergeCell ref="JUY13:JVD13"/>
    <mergeCell ref="JSK13:JSP13"/>
    <mergeCell ref="JSQ13:JSV13"/>
    <mergeCell ref="JSW13:JTB13"/>
    <mergeCell ref="JTC13:JTH13"/>
    <mergeCell ref="JTI13:JTN13"/>
    <mergeCell ref="JTO13:JTT13"/>
    <mergeCell ref="JRA13:JRF13"/>
    <mergeCell ref="JRG13:JRL13"/>
    <mergeCell ref="JRM13:JRR13"/>
    <mergeCell ref="JRS13:JRX13"/>
    <mergeCell ref="JRY13:JSD13"/>
    <mergeCell ref="JSE13:JSJ13"/>
    <mergeCell ref="JPQ13:JPV13"/>
    <mergeCell ref="JPW13:JQB13"/>
    <mergeCell ref="JQC13:JQH13"/>
    <mergeCell ref="JQI13:JQN13"/>
    <mergeCell ref="JQO13:JQT13"/>
    <mergeCell ref="JQU13:JQZ13"/>
    <mergeCell ref="JOG13:JOL13"/>
    <mergeCell ref="JOM13:JOR13"/>
    <mergeCell ref="JOS13:JOX13"/>
    <mergeCell ref="JOY13:JPD13"/>
    <mergeCell ref="JPE13:JPJ13"/>
    <mergeCell ref="JPK13:JPP13"/>
    <mergeCell ref="JMW13:JNB13"/>
    <mergeCell ref="JNC13:JNH13"/>
    <mergeCell ref="JNI13:JNN13"/>
    <mergeCell ref="JNO13:JNT13"/>
    <mergeCell ref="JNU13:JNZ13"/>
    <mergeCell ref="JOA13:JOF13"/>
    <mergeCell ref="JLM13:JLR13"/>
    <mergeCell ref="JLS13:JLX13"/>
    <mergeCell ref="JLY13:JMD13"/>
    <mergeCell ref="JME13:JMJ13"/>
    <mergeCell ref="JMK13:JMP13"/>
    <mergeCell ref="JMQ13:JMV13"/>
    <mergeCell ref="JKC13:JKH13"/>
    <mergeCell ref="JKI13:JKN13"/>
    <mergeCell ref="JKO13:JKT13"/>
    <mergeCell ref="JKU13:JKZ13"/>
    <mergeCell ref="JLA13:JLF13"/>
    <mergeCell ref="JLG13:JLL13"/>
    <mergeCell ref="JIS13:JIX13"/>
    <mergeCell ref="JIY13:JJD13"/>
    <mergeCell ref="JJE13:JJJ13"/>
    <mergeCell ref="JJK13:JJP13"/>
    <mergeCell ref="JJQ13:JJV13"/>
    <mergeCell ref="JJW13:JKB13"/>
    <mergeCell ref="JHI13:JHN13"/>
    <mergeCell ref="JHO13:JHT13"/>
    <mergeCell ref="JHU13:JHZ13"/>
    <mergeCell ref="JIA13:JIF13"/>
    <mergeCell ref="JIG13:JIL13"/>
    <mergeCell ref="JIM13:JIR13"/>
    <mergeCell ref="JFY13:JGD13"/>
    <mergeCell ref="JGE13:JGJ13"/>
    <mergeCell ref="JGK13:JGP13"/>
    <mergeCell ref="JGQ13:JGV13"/>
    <mergeCell ref="JGW13:JHB13"/>
    <mergeCell ref="JHC13:JHH13"/>
    <mergeCell ref="JEO13:JET13"/>
    <mergeCell ref="JEU13:JEZ13"/>
    <mergeCell ref="JFA13:JFF13"/>
    <mergeCell ref="JFG13:JFL13"/>
    <mergeCell ref="JFM13:JFR13"/>
    <mergeCell ref="JFS13:JFX13"/>
    <mergeCell ref="JDE13:JDJ13"/>
    <mergeCell ref="JDK13:JDP13"/>
    <mergeCell ref="JDQ13:JDV13"/>
    <mergeCell ref="JDW13:JEB13"/>
    <mergeCell ref="JEC13:JEH13"/>
    <mergeCell ref="JEI13:JEN13"/>
    <mergeCell ref="JBU13:JBZ13"/>
    <mergeCell ref="JCA13:JCF13"/>
    <mergeCell ref="JCG13:JCL13"/>
    <mergeCell ref="JCM13:JCR13"/>
    <mergeCell ref="JCS13:JCX13"/>
    <mergeCell ref="JCY13:JDD13"/>
    <mergeCell ref="JAK13:JAP13"/>
    <mergeCell ref="JAQ13:JAV13"/>
    <mergeCell ref="JAW13:JBB13"/>
    <mergeCell ref="JBC13:JBH13"/>
    <mergeCell ref="JBI13:JBN13"/>
    <mergeCell ref="JBO13:JBT13"/>
    <mergeCell ref="IZA13:IZF13"/>
    <mergeCell ref="IZG13:IZL13"/>
    <mergeCell ref="IZM13:IZR13"/>
    <mergeCell ref="IZS13:IZX13"/>
    <mergeCell ref="IZY13:JAD13"/>
    <mergeCell ref="JAE13:JAJ13"/>
    <mergeCell ref="IXQ13:IXV13"/>
    <mergeCell ref="IXW13:IYB13"/>
    <mergeCell ref="IYC13:IYH13"/>
    <mergeCell ref="IYI13:IYN13"/>
    <mergeCell ref="IYO13:IYT13"/>
    <mergeCell ref="IYU13:IYZ13"/>
    <mergeCell ref="IWG13:IWL13"/>
    <mergeCell ref="IWM13:IWR13"/>
    <mergeCell ref="IWS13:IWX13"/>
    <mergeCell ref="IWY13:IXD13"/>
    <mergeCell ref="IXE13:IXJ13"/>
    <mergeCell ref="IXK13:IXP13"/>
    <mergeCell ref="IUW13:IVB13"/>
    <mergeCell ref="IVC13:IVH13"/>
    <mergeCell ref="IVI13:IVN13"/>
    <mergeCell ref="IVO13:IVT13"/>
    <mergeCell ref="IVU13:IVZ13"/>
    <mergeCell ref="IWA13:IWF13"/>
    <mergeCell ref="ITM13:ITR13"/>
    <mergeCell ref="ITS13:ITX13"/>
    <mergeCell ref="ITY13:IUD13"/>
    <mergeCell ref="IUE13:IUJ13"/>
    <mergeCell ref="IUK13:IUP13"/>
    <mergeCell ref="IUQ13:IUV13"/>
    <mergeCell ref="ISC13:ISH13"/>
    <mergeCell ref="ISI13:ISN13"/>
    <mergeCell ref="ISO13:IST13"/>
    <mergeCell ref="ISU13:ISZ13"/>
    <mergeCell ref="ITA13:ITF13"/>
    <mergeCell ref="ITG13:ITL13"/>
    <mergeCell ref="IQS13:IQX13"/>
    <mergeCell ref="IQY13:IRD13"/>
    <mergeCell ref="IRE13:IRJ13"/>
    <mergeCell ref="IRK13:IRP13"/>
    <mergeCell ref="IRQ13:IRV13"/>
    <mergeCell ref="IRW13:ISB13"/>
    <mergeCell ref="IPI13:IPN13"/>
    <mergeCell ref="IPO13:IPT13"/>
    <mergeCell ref="IPU13:IPZ13"/>
    <mergeCell ref="IQA13:IQF13"/>
    <mergeCell ref="IQG13:IQL13"/>
    <mergeCell ref="IQM13:IQR13"/>
    <mergeCell ref="INY13:IOD13"/>
    <mergeCell ref="IOE13:IOJ13"/>
    <mergeCell ref="IOK13:IOP13"/>
    <mergeCell ref="IOQ13:IOV13"/>
    <mergeCell ref="IOW13:IPB13"/>
    <mergeCell ref="IPC13:IPH13"/>
    <mergeCell ref="IMO13:IMT13"/>
    <mergeCell ref="IMU13:IMZ13"/>
    <mergeCell ref="INA13:INF13"/>
    <mergeCell ref="ING13:INL13"/>
    <mergeCell ref="INM13:INR13"/>
    <mergeCell ref="INS13:INX13"/>
    <mergeCell ref="ILE13:ILJ13"/>
    <mergeCell ref="ILK13:ILP13"/>
    <mergeCell ref="ILQ13:ILV13"/>
    <mergeCell ref="ILW13:IMB13"/>
    <mergeCell ref="IMC13:IMH13"/>
    <mergeCell ref="IMI13:IMN13"/>
    <mergeCell ref="IJU13:IJZ13"/>
    <mergeCell ref="IKA13:IKF13"/>
    <mergeCell ref="IKG13:IKL13"/>
    <mergeCell ref="IKM13:IKR13"/>
    <mergeCell ref="IKS13:IKX13"/>
    <mergeCell ref="IKY13:ILD13"/>
    <mergeCell ref="IIK13:IIP13"/>
    <mergeCell ref="IIQ13:IIV13"/>
    <mergeCell ref="IIW13:IJB13"/>
    <mergeCell ref="IJC13:IJH13"/>
    <mergeCell ref="IJI13:IJN13"/>
    <mergeCell ref="IJO13:IJT13"/>
    <mergeCell ref="IHA13:IHF13"/>
    <mergeCell ref="IHG13:IHL13"/>
    <mergeCell ref="IHM13:IHR13"/>
    <mergeCell ref="IHS13:IHX13"/>
    <mergeCell ref="IHY13:IID13"/>
    <mergeCell ref="IIE13:IIJ13"/>
    <mergeCell ref="IFQ13:IFV13"/>
    <mergeCell ref="IFW13:IGB13"/>
    <mergeCell ref="IGC13:IGH13"/>
    <mergeCell ref="IGI13:IGN13"/>
    <mergeCell ref="IGO13:IGT13"/>
    <mergeCell ref="IGU13:IGZ13"/>
    <mergeCell ref="IEG13:IEL13"/>
    <mergeCell ref="IEM13:IER13"/>
    <mergeCell ref="IES13:IEX13"/>
    <mergeCell ref="IEY13:IFD13"/>
    <mergeCell ref="IFE13:IFJ13"/>
    <mergeCell ref="IFK13:IFP13"/>
    <mergeCell ref="ICW13:IDB13"/>
    <mergeCell ref="IDC13:IDH13"/>
    <mergeCell ref="IDI13:IDN13"/>
    <mergeCell ref="IDO13:IDT13"/>
    <mergeCell ref="IDU13:IDZ13"/>
    <mergeCell ref="IEA13:IEF13"/>
    <mergeCell ref="IBM13:IBR13"/>
    <mergeCell ref="IBS13:IBX13"/>
    <mergeCell ref="IBY13:ICD13"/>
    <mergeCell ref="ICE13:ICJ13"/>
    <mergeCell ref="ICK13:ICP13"/>
    <mergeCell ref="ICQ13:ICV13"/>
    <mergeCell ref="IAC13:IAH13"/>
    <mergeCell ref="IAI13:IAN13"/>
    <mergeCell ref="IAO13:IAT13"/>
    <mergeCell ref="IAU13:IAZ13"/>
    <mergeCell ref="IBA13:IBF13"/>
    <mergeCell ref="IBG13:IBL13"/>
    <mergeCell ref="HYS13:HYX13"/>
    <mergeCell ref="HYY13:HZD13"/>
    <mergeCell ref="HZE13:HZJ13"/>
    <mergeCell ref="HZK13:HZP13"/>
    <mergeCell ref="HZQ13:HZV13"/>
    <mergeCell ref="HZW13:IAB13"/>
    <mergeCell ref="HXI13:HXN13"/>
    <mergeCell ref="HXO13:HXT13"/>
    <mergeCell ref="HXU13:HXZ13"/>
    <mergeCell ref="HYA13:HYF13"/>
    <mergeCell ref="HYG13:HYL13"/>
    <mergeCell ref="HYM13:HYR13"/>
    <mergeCell ref="HVY13:HWD13"/>
    <mergeCell ref="HWE13:HWJ13"/>
    <mergeCell ref="HWK13:HWP13"/>
    <mergeCell ref="HWQ13:HWV13"/>
    <mergeCell ref="HWW13:HXB13"/>
    <mergeCell ref="HXC13:HXH13"/>
    <mergeCell ref="HUO13:HUT13"/>
    <mergeCell ref="HUU13:HUZ13"/>
    <mergeCell ref="HVA13:HVF13"/>
    <mergeCell ref="HVG13:HVL13"/>
    <mergeCell ref="HVM13:HVR13"/>
    <mergeCell ref="HVS13:HVX13"/>
    <mergeCell ref="HTE13:HTJ13"/>
    <mergeCell ref="HTK13:HTP13"/>
    <mergeCell ref="HTQ13:HTV13"/>
    <mergeCell ref="HTW13:HUB13"/>
    <mergeCell ref="HUC13:HUH13"/>
    <mergeCell ref="HUI13:HUN13"/>
    <mergeCell ref="HRU13:HRZ13"/>
    <mergeCell ref="HSA13:HSF13"/>
    <mergeCell ref="HSG13:HSL13"/>
    <mergeCell ref="HSM13:HSR13"/>
    <mergeCell ref="HSS13:HSX13"/>
    <mergeCell ref="HSY13:HTD13"/>
    <mergeCell ref="HQK13:HQP13"/>
    <mergeCell ref="HQQ13:HQV13"/>
    <mergeCell ref="HQW13:HRB13"/>
    <mergeCell ref="HRC13:HRH13"/>
    <mergeCell ref="HRI13:HRN13"/>
    <mergeCell ref="HRO13:HRT13"/>
    <mergeCell ref="HPA13:HPF13"/>
    <mergeCell ref="HPG13:HPL13"/>
    <mergeCell ref="HPM13:HPR13"/>
    <mergeCell ref="HPS13:HPX13"/>
    <mergeCell ref="HPY13:HQD13"/>
    <mergeCell ref="HQE13:HQJ13"/>
    <mergeCell ref="HNQ13:HNV13"/>
    <mergeCell ref="HNW13:HOB13"/>
    <mergeCell ref="HOC13:HOH13"/>
    <mergeCell ref="HOI13:HON13"/>
    <mergeCell ref="HOO13:HOT13"/>
    <mergeCell ref="HOU13:HOZ13"/>
    <mergeCell ref="HMG13:HML13"/>
    <mergeCell ref="HMM13:HMR13"/>
    <mergeCell ref="HMS13:HMX13"/>
    <mergeCell ref="HMY13:HND13"/>
    <mergeCell ref="HNE13:HNJ13"/>
    <mergeCell ref="HNK13:HNP13"/>
    <mergeCell ref="HKW13:HLB13"/>
    <mergeCell ref="HLC13:HLH13"/>
    <mergeCell ref="HLI13:HLN13"/>
    <mergeCell ref="HLO13:HLT13"/>
    <mergeCell ref="HLU13:HLZ13"/>
    <mergeCell ref="HMA13:HMF13"/>
    <mergeCell ref="HJM13:HJR13"/>
    <mergeCell ref="HJS13:HJX13"/>
    <mergeCell ref="HJY13:HKD13"/>
    <mergeCell ref="HKE13:HKJ13"/>
    <mergeCell ref="HKK13:HKP13"/>
    <mergeCell ref="HKQ13:HKV13"/>
    <mergeCell ref="HIC13:HIH13"/>
    <mergeCell ref="HII13:HIN13"/>
    <mergeCell ref="HIO13:HIT13"/>
    <mergeCell ref="HIU13:HIZ13"/>
    <mergeCell ref="HJA13:HJF13"/>
    <mergeCell ref="HJG13:HJL13"/>
    <mergeCell ref="HGS13:HGX13"/>
    <mergeCell ref="HGY13:HHD13"/>
    <mergeCell ref="HHE13:HHJ13"/>
    <mergeCell ref="HHK13:HHP13"/>
    <mergeCell ref="HHQ13:HHV13"/>
    <mergeCell ref="HHW13:HIB13"/>
    <mergeCell ref="HFI13:HFN13"/>
    <mergeCell ref="HFO13:HFT13"/>
    <mergeCell ref="HFU13:HFZ13"/>
    <mergeCell ref="HGA13:HGF13"/>
    <mergeCell ref="HGG13:HGL13"/>
    <mergeCell ref="HGM13:HGR13"/>
    <mergeCell ref="HDY13:HED13"/>
    <mergeCell ref="HEE13:HEJ13"/>
    <mergeCell ref="HEK13:HEP13"/>
    <mergeCell ref="HEQ13:HEV13"/>
    <mergeCell ref="HEW13:HFB13"/>
    <mergeCell ref="HFC13:HFH13"/>
    <mergeCell ref="HCO13:HCT13"/>
    <mergeCell ref="HCU13:HCZ13"/>
    <mergeCell ref="HDA13:HDF13"/>
    <mergeCell ref="HDG13:HDL13"/>
    <mergeCell ref="HDM13:HDR13"/>
    <mergeCell ref="HDS13:HDX13"/>
    <mergeCell ref="HBE13:HBJ13"/>
    <mergeCell ref="HBK13:HBP13"/>
    <mergeCell ref="HBQ13:HBV13"/>
    <mergeCell ref="HBW13:HCB13"/>
    <mergeCell ref="HCC13:HCH13"/>
    <mergeCell ref="HCI13:HCN13"/>
    <mergeCell ref="GZU13:GZZ13"/>
    <mergeCell ref="HAA13:HAF13"/>
    <mergeCell ref="HAG13:HAL13"/>
    <mergeCell ref="HAM13:HAR13"/>
    <mergeCell ref="HAS13:HAX13"/>
    <mergeCell ref="HAY13:HBD13"/>
    <mergeCell ref="GYK13:GYP13"/>
    <mergeCell ref="GYQ13:GYV13"/>
    <mergeCell ref="GYW13:GZB13"/>
    <mergeCell ref="GZC13:GZH13"/>
    <mergeCell ref="GZI13:GZN13"/>
    <mergeCell ref="GZO13:GZT13"/>
    <mergeCell ref="GXA13:GXF13"/>
    <mergeCell ref="GXG13:GXL13"/>
    <mergeCell ref="GXM13:GXR13"/>
    <mergeCell ref="GXS13:GXX13"/>
    <mergeCell ref="GXY13:GYD13"/>
    <mergeCell ref="GYE13:GYJ13"/>
    <mergeCell ref="GVQ13:GVV13"/>
    <mergeCell ref="GVW13:GWB13"/>
    <mergeCell ref="GWC13:GWH13"/>
    <mergeCell ref="GWI13:GWN13"/>
    <mergeCell ref="GWO13:GWT13"/>
    <mergeCell ref="GWU13:GWZ13"/>
    <mergeCell ref="GUG13:GUL13"/>
    <mergeCell ref="GUM13:GUR13"/>
    <mergeCell ref="GUS13:GUX13"/>
    <mergeCell ref="GUY13:GVD13"/>
    <mergeCell ref="GVE13:GVJ13"/>
    <mergeCell ref="GVK13:GVP13"/>
    <mergeCell ref="GSW13:GTB13"/>
    <mergeCell ref="GTC13:GTH13"/>
    <mergeCell ref="GTI13:GTN13"/>
    <mergeCell ref="GTO13:GTT13"/>
    <mergeCell ref="GTU13:GTZ13"/>
    <mergeCell ref="GUA13:GUF13"/>
    <mergeCell ref="GRM13:GRR13"/>
    <mergeCell ref="GRS13:GRX13"/>
    <mergeCell ref="GRY13:GSD13"/>
    <mergeCell ref="GSE13:GSJ13"/>
    <mergeCell ref="GSK13:GSP13"/>
    <mergeCell ref="GSQ13:GSV13"/>
    <mergeCell ref="GQC13:GQH13"/>
    <mergeCell ref="GQI13:GQN13"/>
    <mergeCell ref="GQO13:GQT13"/>
    <mergeCell ref="GQU13:GQZ13"/>
    <mergeCell ref="GRA13:GRF13"/>
    <mergeCell ref="GRG13:GRL13"/>
    <mergeCell ref="GOS13:GOX13"/>
    <mergeCell ref="GOY13:GPD13"/>
    <mergeCell ref="GPE13:GPJ13"/>
    <mergeCell ref="GPK13:GPP13"/>
    <mergeCell ref="GPQ13:GPV13"/>
    <mergeCell ref="GPW13:GQB13"/>
    <mergeCell ref="GNI13:GNN13"/>
    <mergeCell ref="GNO13:GNT13"/>
    <mergeCell ref="GNU13:GNZ13"/>
    <mergeCell ref="GOA13:GOF13"/>
    <mergeCell ref="GOG13:GOL13"/>
    <mergeCell ref="GOM13:GOR13"/>
    <mergeCell ref="GLY13:GMD13"/>
    <mergeCell ref="GME13:GMJ13"/>
    <mergeCell ref="GMK13:GMP13"/>
    <mergeCell ref="GMQ13:GMV13"/>
    <mergeCell ref="GMW13:GNB13"/>
    <mergeCell ref="GNC13:GNH13"/>
    <mergeCell ref="GKO13:GKT13"/>
    <mergeCell ref="GKU13:GKZ13"/>
    <mergeCell ref="GLA13:GLF13"/>
    <mergeCell ref="GLG13:GLL13"/>
    <mergeCell ref="GLM13:GLR13"/>
    <mergeCell ref="GLS13:GLX13"/>
    <mergeCell ref="GJE13:GJJ13"/>
    <mergeCell ref="GJK13:GJP13"/>
    <mergeCell ref="GJQ13:GJV13"/>
    <mergeCell ref="GJW13:GKB13"/>
    <mergeCell ref="GKC13:GKH13"/>
    <mergeCell ref="GKI13:GKN13"/>
    <mergeCell ref="GHU13:GHZ13"/>
    <mergeCell ref="GIA13:GIF13"/>
    <mergeCell ref="GIG13:GIL13"/>
    <mergeCell ref="GIM13:GIR13"/>
    <mergeCell ref="GIS13:GIX13"/>
    <mergeCell ref="GIY13:GJD13"/>
    <mergeCell ref="GGK13:GGP13"/>
    <mergeCell ref="GGQ13:GGV13"/>
    <mergeCell ref="GGW13:GHB13"/>
    <mergeCell ref="GHC13:GHH13"/>
    <mergeCell ref="GHI13:GHN13"/>
    <mergeCell ref="GHO13:GHT13"/>
    <mergeCell ref="GFA13:GFF13"/>
    <mergeCell ref="GFG13:GFL13"/>
    <mergeCell ref="GFM13:GFR13"/>
    <mergeCell ref="GFS13:GFX13"/>
    <mergeCell ref="GFY13:GGD13"/>
    <mergeCell ref="GGE13:GGJ13"/>
    <mergeCell ref="GDQ13:GDV13"/>
    <mergeCell ref="GDW13:GEB13"/>
    <mergeCell ref="GEC13:GEH13"/>
    <mergeCell ref="GEI13:GEN13"/>
    <mergeCell ref="GEO13:GET13"/>
    <mergeCell ref="GEU13:GEZ13"/>
    <mergeCell ref="GCG13:GCL13"/>
    <mergeCell ref="GCM13:GCR13"/>
    <mergeCell ref="GCS13:GCX13"/>
    <mergeCell ref="GCY13:GDD13"/>
    <mergeCell ref="GDE13:GDJ13"/>
    <mergeCell ref="GDK13:GDP13"/>
    <mergeCell ref="GAW13:GBB13"/>
    <mergeCell ref="GBC13:GBH13"/>
    <mergeCell ref="GBI13:GBN13"/>
    <mergeCell ref="GBO13:GBT13"/>
    <mergeCell ref="GBU13:GBZ13"/>
    <mergeCell ref="GCA13:GCF13"/>
    <mergeCell ref="FZM13:FZR13"/>
    <mergeCell ref="FZS13:FZX13"/>
    <mergeCell ref="FZY13:GAD13"/>
    <mergeCell ref="GAE13:GAJ13"/>
    <mergeCell ref="GAK13:GAP13"/>
    <mergeCell ref="GAQ13:GAV13"/>
    <mergeCell ref="FYC13:FYH13"/>
    <mergeCell ref="FYI13:FYN13"/>
    <mergeCell ref="FYO13:FYT13"/>
    <mergeCell ref="FYU13:FYZ13"/>
    <mergeCell ref="FZA13:FZF13"/>
    <mergeCell ref="FZG13:FZL13"/>
    <mergeCell ref="FWS13:FWX13"/>
    <mergeCell ref="FWY13:FXD13"/>
    <mergeCell ref="FXE13:FXJ13"/>
    <mergeCell ref="FXK13:FXP13"/>
    <mergeCell ref="FXQ13:FXV13"/>
    <mergeCell ref="FXW13:FYB13"/>
    <mergeCell ref="FVI13:FVN13"/>
    <mergeCell ref="FVO13:FVT13"/>
    <mergeCell ref="FVU13:FVZ13"/>
    <mergeCell ref="FWA13:FWF13"/>
    <mergeCell ref="FWG13:FWL13"/>
    <mergeCell ref="FWM13:FWR13"/>
    <mergeCell ref="FTY13:FUD13"/>
    <mergeCell ref="FUE13:FUJ13"/>
    <mergeCell ref="FUK13:FUP13"/>
    <mergeCell ref="FUQ13:FUV13"/>
    <mergeCell ref="FUW13:FVB13"/>
    <mergeCell ref="FVC13:FVH13"/>
    <mergeCell ref="FSO13:FST13"/>
    <mergeCell ref="FSU13:FSZ13"/>
    <mergeCell ref="FTA13:FTF13"/>
    <mergeCell ref="FTG13:FTL13"/>
    <mergeCell ref="FTM13:FTR13"/>
    <mergeCell ref="FTS13:FTX13"/>
    <mergeCell ref="FRE13:FRJ13"/>
    <mergeCell ref="FRK13:FRP13"/>
    <mergeCell ref="FRQ13:FRV13"/>
    <mergeCell ref="FRW13:FSB13"/>
    <mergeCell ref="FSC13:FSH13"/>
    <mergeCell ref="FSI13:FSN13"/>
    <mergeCell ref="FPU13:FPZ13"/>
    <mergeCell ref="FQA13:FQF13"/>
    <mergeCell ref="FQG13:FQL13"/>
    <mergeCell ref="FQM13:FQR13"/>
    <mergeCell ref="FQS13:FQX13"/>
    <mergeCell ref="FQY13:FRD13"/>
    <mergeCell ref="FOK13:FOP13"/>
    <mergeCell ref="FOQ13:FOV13"/>
    <mergeCell ref="FOW13:FPB13"/>
    <mergeCell ref="FPC13:FPH13"/>
    <mergeCell ref="FPI13:FPN13"/>
    <mergeCell ref="FPO13:FPT13"/>
    <mergeCell ref="FNA13:FNF13"/>
    <mergeCell ref="FNG13:FNL13"/>
    <mergeCell ref="FNM13:FNR13"/>
    <mergeCell ref="FNS13:FNX13"/>
    <mergeCell ref="FNY13:FOD13"/>
    <mergeCell ref="FOE13:FOJ13"/>
    <mergeCell ref="FLQ13:FLV13"/>
    <mergeCell ref="FLW13:FMB13"/>
    <mergeCell ref="FMC13:FMH13"/>
    <mergeCell ref="FMI13:FMN13"/>
    <mergeCell ref="FMO13:FMT13"/>
    <mergeCell ref="FMU13:FMZ13"/>
    <mergeCell ref="FKG13:FKL13"/>
    <mergeCell ref="FKM13:FKR13"/>
    <mergeCell ref="FKS13:FKX13"/>
    <mergeCell ref="FKY13:FLD13"/>
    <mergeCell ref="FLE13:FLJ13"/>
    <mergeCell ref="FLK13:FLP13"/>
    <mergeCell ref="FIW13:FJB13"/>
    <mergeCell ref="FJC13:FJH13"/>
    <mergeCell ref="FJI13:FJN13"/>
    <mergeCell ref="FJO13:FJT13"/>
    <mergeCell ref="FJU13:FJZ13"/>
    <mergeCell ref="FKA13:FKF13"/>
    <mergeCell ref="FHM13:FHR13"/>
    <mergeCell ref="FHS13:FHX13"/>
    <mergeCell ref="FHY13:FID13"/>
    <mergeCell ref="FIE13:FIJ13"/>
    <mergeCell ref="FIK13:FIP13"/>
    <mergeCell ref="FIQ13:FIV13"/>
    <mergeCell ref="FGC13:FGH13"/>
    <mergeCell ref="FGI13:FGN13"/>
    <mergeCell ref="FGO13:FGT13"/>
    <mergeCell ref="FGU13:FGZ13"/>
    <mergeCell ref="FHA13:FHF13"/>
    <mergeCell ref="FHG13:FHL13"/>
    <mergeCell ref="FES13:FEX13"/>
    <mergeCell ref="FEY13:FFD13"/>
    <mergeCell ref="FFE13:FFJ13"/>
    <mergeCell ref="FFK13:FFP13"/>
    <mergeCell ref="FFQ13:FFV13"/>
    <mergeCell ref="FFW13:FGB13"/>
    <mergeCell ref="FDI13:FDN13"/>
    <mergeCell ref="FDO13:FDT13"/>
    <mergeCell ref="FDU13:FDZ13"/>
    <mergeCell ref="FEA13:FEF13"/>
    <mergeCell ref="FEG13:FEL13"/>
    <mergeCell ref="FEM13:FER13"/>
    <mergeCell ref="FBY13:FCD13"/>
    <mergeCell ref="FCE13:FCJ13"/>
    <mergeCell ref="FCK13:FCP13"/>
    <mergeCell ref="FCQ13:FCV13"/>
    <mergeCell ref="FCW13:FDB13"/>
    <mergeCell ref="FDC13:FDH13"/>
    <mergeCell ref="FAO13:FAT13"/>
    <mergeCell ref="FAU13:FAZ13"/>
    <mergeCell ref="FBA13:FBF13"/>
    <mergeCell ref="FBG13:FBL13"/>
    <mergeCell ref="FBM13:FBR13"/>
    <mergeCell ref="FBS13:FBX13"/>
    <mergeCell ref="EZE13:EZJ13"/>
    <mergeCell ref="EZK13:EZP13"/>
    <mergeCell ref="EZQ13:EZV13"/>
    <mergeCell ref="EZW13:FAB13"/>
    <mergeCell ref="FAC13:FAH13"/>
    <mergeCell ref="FAI13:FAN13"/>
    <mergeCell ref="EXU13:EXZ13"/>
    <mergeCell ref="EYA13:EYF13"/>
    <mergeCell ref="EYG13:EYL13"/>
    <mergeCell ref="EYM13:EYR13"/>
    <mergeCell ref="EYS13:EYX13"/>
    <mergeCell ref="EYY13:EZD13"/>
    <mergeCell ref="EWK13:EWP13"/>
    <mergeCell ref="EWQ13:EWV13"/>
    <mergeCell ref="EWW13:EXB13"/>
    <mergeCell ref="EXC13:EXH13"/>
    <mergeCell ref="EXI13:EXN13"/>
    <mergeCell ref="EXO13:EXT13"/>
    <mergeCell ref="EVA13:EVF13"/>
    <mergeCell ref="EVG13:EVL13"/>
    <mergeCell ref="EVM13:EVR13"/>
    <mergeCell ref="EVS13:EVX13"/>
    <mergeCell ref="EVY13:EWD13"/>
    <mergeCell ref="EWE13:EWJ13"/>
    <mergeCell ref="ETQ13:ETV13"/>
    <mergeCell ref="ETW13:EUB13"/>
    <mergeCell ref="EUC13:EUH13"/>
    <mergeCell ref="EUI13:EUN13"/>
    <mergeCell ref="EUO13:EUT13"/>
    <mergeCell ref="EUU13:EUZ13"/>
    <mergeCell ref="ESG13:ESL13"/>
    <mergeCell ref="ESM13:ESR13"/>
    <mergeCell ref="ESS13:ESX13"/>
    <mergeCell ref="ESY13:ETD13"/>
    <mergeCell ref="ETE13:ETJ13"/>
    <mergeCell ref="ETK13:ETP13"/>
    <mergeCell ref="EQW13:ERB13"/>
    <mergeCell ref="ERC13:ERH13"/>
    <mergeCell ref="ERI13:ERN13"/>
    <mergeCell ref="ERO13:ERT13"/>
    <mergeCell ref="ERU13:ERZ13"/>
    <mergeCell ref="ESA13:ESF13"/>
    <mergeCell ref="EPM13:EPR13"/>
    <mergeCell ref="EPS13:EPX13"/>
    <mergeCell ref="EPY13:EQD13"/>
    <mergeCell ref="EQE13:EQJ13"/>
    <mergeCell ref="EQK13:EQP13"/>
    <mergeCell ref="EQQ13:EQV13"/>
    <mergeCell ref="EOC13:EOH13"/>
    <mergeCell ref="EOI13:EON13"/>
    <mergeCell ref="EOO13:EOT13"/>
    <mergeCell ref="EOU13:EOZ13"/>
    <mergeCell ref="EPA13:EPF13"/>
    <mergeCell ref="EPG13:EPL13"/>
    <mergeCell ref="EMS13:EMX13"/>
    <mergeCell ref="EMY13:END13"/>
    <mergeCell ref="ENE13:ENJ13"/>
    <mergeCell ref="ENK13:ENP13"/>
    <mergeCell ref="ENQ13:ENV13"/>
    <mergeCell ref="ENW13:EOB13"/>
    <mergeCell ref="ELI13:ELN13"/>
    <mergeCell ref="ELO13:ELT13"/>
    <mergeCell ref="ELU13:ELZ13"/>
    <mergeCell ref="EMA13:EMF13"/>
    <mergeCell ref="EMG13:EML13"/>
    <mergeCell ref="EMM13:EMR13"/>
    <mergeCell ref="EJY13:EKD13"/>
    <mergeCell ref="EKE13:EKJ13"/>
    <mergeCell ref="EKK13:EKP13"/>
    <mergeCell ref="EKQ13:EKV13"/>
    <mergeCell ref="EKW13:ELB13"/>
    <mergeCell ref="ELC13:ELH13"/>
    <mergeCell ref="EIO13:EIT13"/>
    <mergeCell ref="EIU13:EIZ13"/>
    <mergeCell ref="EJA13:EJF13"/>
    <mergeCell ref="EJG13:EJL13"/>
    <mergeCell ref="EJM13:EJR13"/>
    <mergeCell ref="EJS13:EJX13"/>
    <mergeCell ref="EHE13:EHJ13"/>
    <mergeCell ref="EHK13:EHP13"/>
    <mergeCell ref="EHQ13:EHV13"/>
    <mergeCell ref="EHW13:EIB13"/>
    <mergeCell ref="EIC13:EIH13"/>
    <mergeCell ref="EII13:EIN13"/>
    <mergeCell ref="EFU13:EFZ13"/>
    <mergeCell ref="EGA13:EGF13"/>
    <mergeCell ref="EGG13:EGL13"/>
    <mergeCell ref="EGM13:EGR13"/>
    <mergeCell ref="EGS13:EGX13"/>
    <mergeCell ref="EGY13:EHD13"/>
    <mergeCell ref="EEK13:EEP13"/>
    <mergeCell ref="EEQ13:EEV13"/>
    <mergeCell ref="EEW13:EFB13"/>
    <mergeCell ref="EFC13:EFH13"/>
    <mergeCell ref="EFI13:EFN13"/>
    <mergeCell ref="EFO13:EFT13"/>
    <mergeCell ref="EDA13:EDF13"/>
    <mergeCell ref="EDG13:EDL13"/>
    <mergeCell ref="EDM13:EDR13"/>
    <mergeCell ref="EDS13:EDX13"/>
    <mergeCell ref="EDY13:EED13"/>
    <mergeCell ref="EEE13:EEJ13"/>
    <mergeCell ref="EBQ13:EBV13"/>
    <mergeCell ref="EBW13:ECB13"/>
    <mergeCell ref="ECC13:ECH13"/>
    <mergeCell ref="ECI13:ECN13"/>
    <mergeCell ref="ECO13:ECT13"/>
    <mergeCell ref="ECU13:ECZ13"/>
    <mergeCell ref="EAG13:EAL13"/>
    <mergeCell ref="EAM13:EAR13"/>
    <mergeCell ref="EAS13:EAX13"/>
    <mergeCell ref="EAY13:EBD13"/>
    <mergeCell ref="EBE13:EBJ13"/>
    <mergeCell ref="EBK13:EBP13"/>
    <mergeCell ref="DYW13:DZB13"/>
    <mergeCell ref="DZC13:DZH13"/>
    <mergeCell ref="DZI13:DZN13"/>
    <mergeCell ref="DZO13:DZT13"/>
    <mergeCell ref="DZU13:DZZ13"/>
    <mergeCell ref="EAA13:EAF13"/>
    <mergeCell ref="DXM13:DXR13"/>
    <mergeCell ref="DXS13:DXX13"/>
    <mergeCell ref="DXY13:DYD13"/>
    <mergeCell ref="DYE13:DYJ13"/>
    <mergeCell ref="DYK13:DYP13"/>
    <mergeCell ref="DYQ13:DYV13"/>
    <mergeCell ref="DWC13:DWH13"/>
    <mergeCell ref="DWI13:DWN13"/>
    <mergeCell ref="DWO13:DWT13"/>
    <mergeCell ref="DWU13:DWZ13"/>
    <mergeCell ref="DXA13:DXF13"/>
    <mergeCell ref="DXG13:DXL13"/>
    <mergeCell ref="DUS13:DUX13"/>
    <mergeCell ref="DUY13:DVD13"/>
    <mergeCell ref="DVE13:DVJ13"/>
    <mergeCell ref="DVK13:DVP13"/>
    <mergeCell ref="DVQ13:DVV13"/>
    <mergeCell ref="DVW13:DWB13"/>
    <mergeCell ref="DTI13:DTN13"/>
    <mergeCell ref="DTO13:DTT13"/>
    <mergeCell ref="DTU13:DTZ13"/>
    <mergeCell ref="DUA13:DUF13"/>
    <mergeCell ref="DUG13:DUL13"/>
    <mergeCell ref="DUM13:DUR13"/>
    <mergeCell ref="DRY13:DSD13"/>
    <mergeCell ref="DSE13:DSJ13"/>
    <mergeCell ref="DSK13:DSP13"/>
    <mergeCell ref="DSQ13:DSV13"/>
    <mergeCell ref="DSW13:DTB13"/>
    <mergeCell ref="DTC13:DTH13"/>
    <mergeCell ref="DQO13:DQT13"/>
    <mergeCell ref="DQU13:DQZ13"/>
    <mergeCell ref="DRA13:DRF13"/>
    <mergeCell ref="DRG13:DRL13"/>
    <mergeCell ref="DRM13:DRR13"/>
    <mergeCell ref="DRS13:DRX13"/>
    <mergeCell ref="DPE13:DPJ13"/>
    <mergeCell ref="DPK13:DPP13"/>
    <mergeCell ref="DPQ13:DPV13"/>
    <mergeCell ref="DPW13:DQB13"/>
    <mergeCell ref="DQC13:DQH13"/>
    <mergeCell ref="DQI13:DQN13"/>
    <mergeCell ref="DNU13:DNZ13"/>
    <mergeCell ref="DOA13:DOF13"/>
    <mergeCell ref="DOG13:DOL13"/>
    <mergeCell ref="DOM13:DOR13"/>
    <mergeCell ref="DOS13:DOX13"/>
    <mergeCell ref="DOY13:DPD13"/>
    <mergeCell ref="DMK13:DMP13"/>
    <mergeCell ref="DMQ13:DMV13"/>
    <mergeCell ref="DMW13:DNB13"/>
    <mergeCell ref="DNC13:DNH13"/>
    <mergeCell ref="DNI13:DNN13"/>
    <mergeCell ref="DNO13:DNT13"/>
    <mergeCell ref="DLA13:DLF13"/>
    <mergeCell ref="DLG13:DLL13"/>
    <mergeCell ref="DLM13:DLR13"/>
    <mergeCell ref="DLS13:DLX13"/>
    <mergeCell ref="DLY13:DMD13"/>
    <mergeCell ref="DME13:DMJ13"/>
    <mergeCell ref="DJQ13:DJV13"/>
    <mergeCell ref="DJW13:DKB13"/>
    <mergeCell ref="DKC13:DKH13"/>
    <mergeCell ref="DKI13:DKN13"/>
    <mergeCell ref="DKO13:DKT13"/>
    <mergeCell ref="DKU13:DKZ13"/>
    <mergeCell ref="DIG13:DIL13"/>
    <mergeCell ref="DIM13:DIR13"/>
    <mergeCell ref="DIS13:DIX13"/>
    <mergeCell ref="DIY13:DJD13"/>
    <mergeCell ref="DJE13:DJJ13"/>
    <mergeCell ref="DJK13:DJP13"/>
    <mergeCell ref="DGW13:DHB13"/>
    <mergeCell ref="DHC13:DHH13"/>
    <mergeCell ref="DHI13:DHN13"/>
    <mergeCell ref="DHO13:DHT13"/>
    <mergeCell ref="DHU13:DHZ13"/>
    <mergeCell ref="DIA13:DIF13"/>
    <mergeCell ref="DFM13:DFR13"/>
    <mergeCell ref="DFS13:DFX13"/>
    <mergeCell ref="DFY13:DGD13"/>
    <mergeCell ref="DGE13:DGJ13"/>
    <mergeCell ref="DGK13:DGP13"/>
    <mergeCell ref="DGQ13:DGV13"/>
    <mergeCell ref="DEC13:DEH13"/>
    <mergeCell ref="DEI13:DEN13"/>
    <mergeCell ref="DEO13:DET13"/>
    <mergeCell ref="DEU13:DEZ13"/>
    <mergeCell ref="DFA13:DFF13"/>
    <mergeCell ref="DFG13:DFL13"/>
    <mergeCell ref="DCS13:DCX13"/>
    <mergeCell ref="DCY13:DDD13"/>
    <mergeCell ref="DDE13:DDJ13"/>
    <mergeCell ref="DDK13:DDP13"/>
    <mergeCell ref="DDQ13:DDV13"/>
    <mergeCell ref="DDW13:DEB13"/>
    <mergeCell ref="DBI13:DBN13"/>
    <mergeCell ref="DBO13:DBT13"/>
    <mergeCell ref="DBU13:DBZ13"/>
    <mergeCell ref="DCA13:DCF13"/>
    <mergeCell ref="DCG13:DCL13"/>
    <mergeCell ref="DCM13:DCR13"/>
    <mergeCell ref="CZY13:DAD13"/>
    <mergeCell ref="DAE13:DAJ13"/>
    <mergeCell ref="DAK13:DAP13"/>
    <mergeCell ref="DAQ13:DAV13"/>
    <mergeCell ref="DAW13:DBB13"/>
    <mergeCell ref="DBC13:DBH13"/>
    <mergeCell ref="CYO13:CYT13"/>
    <mergeCell ref="CYU13:CYZ13"/>
    <mergeCell ref="CZA13:CZF13"/>
    <mergeCell ref="CZG13:CZL13"/>
    <mergeCell ref="CZM13:CZR13"/>
    <mergeCell ref="CZS13:CZX13"/>
    <mergeCell ref="CXE13:CXJ13"/>
    <mergeCell ref="CXK13:CXP13"/>
    <mergeCell ref="CXQ13:CXV13"/>
    <mergeCell ref="CXW13:CYB13"/>
    <mergeCell ref="CYC13:CYH13"/>
    <mergeCell ref="CYI13:CYN13"/>
    <mergeCell ref="CVU13:CVZ13"/>
    <mergeCell ref="CWA13:CWF13"/>
    <mergeCell ref="CWG13:CWL13"/>
    <mergeCell ref="CWM13:CWR13"/>
    <mergeCell ref="CWS13:CWX13"/>
    <mergeCell ref="CWY13:CXD13"/>
    <mergeCell ref="CUK13:CUP13"/>
    <mergeCell ref="CUQ13:CUV13"/>
    <mergeCell ref="CUW13:CVB13"/>
    <mergeCell ref="CVC13:CVH13"/>
    <mergeCell ref="CVI13:CVN13"/>
    <mergeCell ref="CVO13:CVT13"/>
    <mergeCell ref="CTA13:CTF13"/>
    <mergeCell ref="CTG13:CTL13"/>
    <mergeCell ref="CTM13:CTR13"/>
    <mergeCell ref="CTS13:CTX13"/>
    <mergeCell ref="CTY13:CUD13"/>
    <mergeCell ref="CUE13:CUJ13"/>
    <mergeCell ref="CRQ13:CRV13"/>
    <mergeCell ref="CRW13:CSB13"/>
    <mergeCell ref="CSC13:CSH13"/>
    <mergeCell ref="CSI13:CSN13"/>
    <mergeCell ref="CSO13:CST13"/>
    <mergeCell ref="CSU13:CSZ13"/>
    <mergeCell ref="CQG13:CQL13"/>
    <mergeCell ref="CQM13:CQR13"/>
    <mergeCell ref="CQS13:CQX13"/>
    <mergeCell ref="CQY13:CRD13"/>
    <mergeCell ref="CRE13:CRJ13"/>
    <mergeCell ref="CRK13:CRP13"/>
    <mergeCell ref="COW13:CPB13"/>
    <mergeCell ref="CPC13:CPH13"/>
    <mergeCell ref="CPI13:CPN13"/>
    <mergeCell ref="CPO13:CPT13"/>
    <mergeCell ref="CPU13:CPZ13"/>
    <mergeCell ref="CQA13:CQF13"/>
    <mergeCell ref="CNM13:CNR13"/>
    <mergeCell ref="CNS13:CNX13"/>
    <mergeCell ref="CNY13:COD13"/>
    <mergeCell ref="COE13:COJ13"/>
    <mergeCell ref="COK13:COP13"/>
    <mergeCell ref="COQ13:COV13"/>
    <mergeCell ref="CMC13:CMH13"/>
    <mergeCell ref="CMI13:CMN13"/>
    <mergeCell ref="CMO13:CMT13"/>
    <mergeCell ref="CMU13:CMZ13"/>
    <mergeCell ref="CNA13:CNF13"/>
    <mergeCell ref="CNG13:CNL13"/>
    <mergeCell ref="CKS13:CKX13"/>
    <mergeCell ref="CKY13:CLD13"/>
    <mergeCell ref="CLE13:CLJ13"/>
    <mergeCell ref="CLK13:CLP13"/>
    <mergeCell ref="CLQ13:CLV13"/>
    <mergeCell ref="CLW13:CMB13"/>
    <mergeCell ref="CJI13:CJN13"/>
    <mergeCell ref="CJO13:CJT13"/>
    <mergeCell ref="CJU13:CJZ13"/>
    <mergeCell ref="CKA13:CKF13"/>
    <mergeCell ref="CKG13:CKL13"/>
    <mergeCell ref="CKM13:CKR13"/>
    <mergeCell ref="CHY13:CID13"/>
    <mergeCell ref="CIE13:CIJ13"/>
    <mergeCell ref="CIK13:CIP13"/>
    <mergeCell ref="CIQ13:CIV13"/>
    <mergeCell ref="CIW13:CJB13"/>
    <mergeCell ref="CJC13:CJH13"/>
    <mergeCell ref="CGO13:CGT13"/>
    <mergeCell ref="CGU13:CGZ13"/>
    <mergeCell ref="CHA13:CHF13"/>
    <mergeCell ref="CHG13:CHL13"/>
    <mergeCell ref="CHM13:CHR13"/>
    <mergeCell ref="CHS13:CHX13"/>
    <mergeCell ref="CFE13:CFJ13"/>
    <mergeCell ref="CFK13:CFP13"/>
    <mergeCell ref="CFQ13:CFV13"/>
    <mergeCell ref="CFW13:CGB13"/>
    <mergeCell ref="CGC13:CGH13"/>
    <mergeCell ref="CGI13:CGN13"/>
    <mergeCell ref="CDU13:CDZ13"/>
    <mergeCell ref="CEA13:CEF13"/>
    <mergeCell ref="CEG13:CEL13"/>
    <mergeCell ref="CEM13:CER13"/>
    <mergeCell ref="CES13:CEX13"/>
    <mergeCell ref="CEY13:CFD13"/>
    <mergeCell ref="CCK13:CCP13"/>
    <mergeCell ref="CCQ13:CCV13"/>
    <mergeCell ref="CCW13:CDB13"/>
    <mergeCell ref="CDC13:CDH13"/>
    <mergeCell ref="CDI13:CDN13"/>
    <mergeCell ref="CDO13:CDT13"/>
    <mergeCell ref="CBA13:CBF13"/>
    <mergeCell ref="CBG13:CBL13"/>
    <mergeCell ref="CBM13:CBR13"/>
    <mergeCell ref="CBS13:CBX13"/>
    <mergeCell ref="CBY13:CCD13"/>
    <mergeCell ref="CCE13:CCJ13"/>
    <mergeCell ref="BZQ13:BZV13"/>
    <mergeCell ref="BZW13:CAB13"/>
    <mergeCell ref="CAC13:CAH13"/>
    <mergeCell ref="CAI13:CAN13"/>
    <mergeCell ref="CAO13:CAT13"/>
    <mergeCell ref="CAU13:CAZ13"/>
    <mergeCell ref="BYG13:BYL13"/>
    <mergeCell ref="BYM13:BYR13"/>
    <mergeCell ref="BYS13:BYX13"/>
    <mergeCell ref="BYY13:BZD13"/>
    <mergeCell ref="BZE13:BZJ13"/>
    <mergeCell ref="BZK13:BZP13"/>
    <mergeCell ref="BWW13:BXB13"/>
    <mergeCell ref="BXC13:BXH13"/>
    <mergeCell ref="BXI13:BXN13"/>
    <mergeCell ref="BXO13:BXT13"/>
    <mergeCell ref="BXU13:BXZ13"/>
    <mergeCell ref="BYA13:BYF13"/>
    <mergeCell ref="BVM13:BVR13"/>
    <mergeCell ref="BVS13:BVX13"/>
    <mergeCell ref="BVY13:BWD13"/>
    <mergeCell ref="BWE13:BWJ13"/>
    <mergeCell ref="BWK13:BWP13"/>
    <mergeCell ref="BWQ13:BWV13"/>
    <mergeCell ref="BUC13:BUH13"/>
    <mergeCell ref="BUI13:BUN13"/>
    <mergeCell ref="BUO13:BUT13"/>
    <mergeCell ref="BUU13:BUZ13"/>
    <mergeCell ref="BVA13:BVF13"/>
    <mergeCell ref="BVG13:BVL13"/>
    <mergeCell ref="BSS13:BSX13"/>
    <mergeCell ref="BSY13:BTD13"/>
    <mergeCell ref="BTE13:BTJ13"/>
    <mergeCell ref="BTK13:BTP13"/>
    <mergeCell ref="BTQ13:BTV13"/>
    <mergeCell ref="BTW13:BUB13"/>
    <mergeCell ref="BRI13:BRN13"/>
    <mergeCell ref="BRO13:BRT13"/>
    <mergeCell ref="BRU13:BRZ13"/>
    <mergeCell ref="BSA13:BSF13"/>
    <mergeCell ref="BSG13:BSL13"/>
    <mergeCell ref="BSM13:BSR13"/>
    <mergeCell ref="BPY13:BQD13"/>
    <mergeCell ref="BQE13:BQJ13"/>
    <mergeCell ref="BQK13:BQP13"/>
    <mergeCell ref="BQQ13:BQV13"/>
    <mergeCell ref="BQW13:BRB13"/>
    <mergeCell ref="BRC13:BRH13"/>
    <mergeCell ref="BOO13:BOT13"/>
    <mergeCell ref="BOU13:BOZ13"/>
    <mergeCell ref="BPA13:BPF13"/>
    <mergeCell ref="BPG13:BPL13"/>
    <mergeCell ref="BPM13:BPR13"/>
    <mergeCell ref="BPS13:BPX13"/>
    <mergeCell ref="BNE13:BNJ13"/>
    <mergeCell ref="BNK13:BNP13"/>
    <mergeCell ref="BNQ13:BNV13"/>
    <mergeCell ref="BNW13:BOB13"/>
    <mergeCell ref="BOC13:BOH13"/>
    <mergeCell ref="BOI13:BON13"/>
    <mergeCell ref="BLU13:BLZ13"/>
    <mergeCell ref="BMA13:BMF13"/>
    <mergeCell ref="BMG13:BML13"/>
    <mergeCell ref="BMM13:BMR13"/>
    <mergeCell ref="BMS13:BMX13"/>
    <mergeCell ref="BMY13:BND13"/>
    <mergeCell ref="BKK13:BKP13"/>
    <mergeCell ref="BKQ13:BKV13"/>
    <mergeCell ref="BKW13:BLB13"/>
    <mergeCell ref="BLC13:BLH13"/>
    <mergeCell ref="BLI13:BLN13"/>
    <mergeCell ref="BLO13:BLT13"/>
    <mergeCell ref="BJA13:BJF13"/>
    <mergeCell ref="BJG13:BJL13"/>
    <mergeCell ref="BJM13:BJR13"/>
    <mergeCell ref="BJS13:BJX13"/>
    <mergeCell ref="BJY13:BKD13"/>
    <mergeCell ref="BKE13:BKJ13"/>
    <mergeCell ref="BHQ13:BHV13"/>
    <mergeCell ref="BHW13:BIB13"/>
    <mergeCell ref="BIC13:BIH13"/>
    <mergeCell ref="BII13:BIN13"/>
    <mergeCell ref="BIO13:BIT13"/>
    <mergeCell ref="BIU13:BIZ13"/>
    <mergeCell ref="BGG13:BGL13"/>
    <mergeCell ref="BGM13:BGR13"/>
    <mergeCell ref="BGS13:BGX13"/>
    <mergeCell ref="BGY13:BHD13"/>
    <mergeCell ref="BHE13:BHJ13"/>
    <mergeCell ref="BHK13:BHP13"/>
    <mergeCell ref="BEW13:BFB13"/>
    <mergeCell ref="BFC13:BFH13"/>
    <mergeCell ref="BFI13:BFN13"/>
    <mergeCell ref="BFO13:BFT13"/>
    <mergeCell ref="BFU13:BFZ13"/>
    <mergeCell ref="BGA13:BGF13"/>
    <mergeCell ref="BDM13:BDR13"/>
    <mergeCell ref="BDS13:BDX13"/>
    <mergeCell ref="BDY13:BED13"/>
    <mergeCell ref="BEE13:BEJ13"/>
    <mergeCell ref="BEK13:BEP13"/>
    <mergeCell ref="BEQ13:BEV13"/>
    <mergeCell ref="BCC13:BCH13"/>
    <mergeCell ref="BCI13:BCN13"/>
    <mergeCell ref="BCO13:BCT13"/>
    <mergeCell ref="BCU13:BCZ13"/>
    <mergeCell ref="BDA13:BDF13"/>
    <mergeCell ref="BDG13:BDL13"/>
    <mergeCell ref="BAS13:BAX13"/>
    <mergeCell ref="BAY13:BBD13"/>
    <mergeCell ref="BBE13:BBJ13"/>
    <mergeCell ref="BBK13:BBP13"/>
    <mergeCell ref="BBQ13:BBV13"/>
    <mergeCell ref="BBW13:BCB13"/>
    <mergeCell ref="AZI13:AZN13"/>
    <mergeCell ref="AZO13:AZT13"/>
    <mergeCell ref="AZU13:AZZ13"/>
    <mergeCell ref="BAA13:BAF13"/>
    <mergeCell ref="BAG13:BAL13"/>
    <mergeCell ref="BAM13:BAR13"/>
    <mergeCell ref="AXY13:AYD13"/>
    <mergeCell ref="AYE13:AYJ13"/>
    <mergeCell ref="AYK13:AYP13"/>
    <mergeCell ref="AYQ13:AYV13"/>
    <mergeCell ref="AYW13:AZB13"/>
    <mergeCell ref="AZC13:AZH13"/>
    <mergeCell ref="AWO13:AWT13"/>
    <mergeCell ref="AWU13:AWZ13"/>
    <mergeCell ref="AXA13:AXF13"/>
    <mergeCell ref="AXG13:AXL13"/>
    <mergeCell ref="AXM13:AXR13"/>
    <mergeCell ref="AXS13:AXX13"/>
    <mergeCell ref="AVE13:AVJ13"/>
    <mergeCell ref="AVK13:AVP13"/>
    <mergeCell ref="AVQ13:AVV13"/>
    <mergeCell ref="AVW13:AWB13"/>
    <mergeCell ref="AWC13:AWH13"/>
    <mergeCell ref="AWI13:AWN13"/>
    <mergeCell ref="ATU13:ATZ13"/>
    <mergeCell ref="AUA13:AUF13"/>
    <mergeCell ref="AUG13:AUL13"/>
    <mergeCell ref="AUM13:AUR13"/>
    <mergeCell ref="AUS13:AUX13"/>
    <mergeCell ref="AUY13:AVD13"/>
    <mergeCell ref="ASK13:ASP13"/>
    <mergeCell ref="ASQ13:ASV13"/>
    <mergeCell ref="ASW13:ATB13"/>
    <mergeCell ref="ATC13:ATH13"/>
    <mergeCell ref="ATI13:ATN13"/>
    <mergeCell ref="ATO13:ATT13"/>
    <mergeCell ref="ARA13:ARF13"/>
    <mergeCell ref="ARG13:ARL13"/>
    <mergeCell ref="ARM13:ARR13"/>
    <mergeCell ref="ARS13:ARX13"/>
    <mergeCell ref="ARY13:ASD13"/>
    <mergeCell ref="ASE13:ASJ13"/>
    <mergeCell ref="APQ13:APV13"/>
    <mergeCell ref="APW13:AQB13"/>
    <mergeCell ref="AQC13:AQH13"/>
    <mergeCell ref="AQI13:AQN13"/>
    <mergeCell ref="AQO13:AQT13"/>
    <mergeCell ref="AQU13:AQZ13"/>
    <mergeCell ref="AOG13:AOL13"/>
    <mergeCell ref="AOM13:AOR13"/>
    <mergeCell ref="AOS13:AOX13"/>
    <mergeCell ref="AOY13:APD13"/>
    <mergeCell ref="APE13:APJ13"/>
    <mergeCell ref="APK13:APP13"/>
    <mergeCell ref="AMW13:ANB13"/>
    <mergeCell ref="ANC13:ANH13"/>
    <mergeCell ref="ANI13:ANN13"/>
    <mergeCell ref="ANO13:ANT13"/>
    <mergeCell ref="ANU13:ANZ13"/>
    <mergeCell ref="AOA13:AOF13"/>
    <mergeCell ref="ALM13:ALR13"/>
    <mergeCell ref="ALS13:ALX13"/>
    <mergeCell ref="ALY13:AMD13"/>
    <mergeCell ref="AME13:AMJ13"/>
    <mergeCell ref="AMK13:AMP13"/>
    <mergeCell ref="AMQ13:AMV13"/>
    <mergeCell ref="AKC13:AKH13"/>
    <mergeCell ref="AKI13:AKN13"/>
    <mergeCell ref="AKO13:AKT13"/>
    <mergeCell ref="AKU13:AKZ13"/>
    <mergeCell ref="ALA13:ALF13"/>
    <mergeCell ref="ALG13:ALL13"/>
    <mergeCell ref="AIS13:AIX13"/>
    <mergeCell ref="AIY13:AJD13"/>
    <mergeCell ref="AJE13:AJJ13"/>
    <mergeCell ref="AJK13:AJP13"/>
    <mergeCell ref="AJQ13:AJV13"/>
    <mergeCell ref="AJW13:AKB13"/>
    <mergeCell ref="AHI13:AHN13"/>
    <mergeCell ref="AHO13:AHT13"/>
    <mergeCell ref="AHU13:AHZ13"/>
    <mergeCell ref="AIA13:AIF13"/>
    <mergeCell ref="AIG13:AIL13"/>
    <mergeCell ref="AIM13:AIR13"/>
    <mergeCell ref="AFY13:AGD13"/>
    <mergeCell ref="AGE13:AGJ13"/>
    <mergeCell ref="AGK13:AGP13"/>
    <mergeCell ref="AGQ13:AGV13"/>
    <mergeCell ref="AGW13:AHB13"/>
    <mergeCell ref="AHC13:AHH13"/>
    <mergeCell ref="AEO13:AET13"/>
    <mergeCell ref="AEU13:AEZ13"/>
    <mergeCell ref="AFA13:AFF13"/>
    <mergeCell ref="AFG13:AFL13"/>
    <mergeCell ref="AFM13:AFR13"/>
    <mergeCell ref="AFS13:AFX13"/>
    <mergeCell ref="ADE13:ADJ13"/>
    <mergeCell ref="ADK13:ADP13"/>
    <mergeCell ref="ADQ13:ADV13"/>
    <mergeCell ref="ADW13:AEB13"/>
    <mergeCell ref="AEC13:AEH13"/>
    <mergeCell ref="AEI13:AEN13"/>
    <mergeCell ref="ABU13:ABZ13"/>
    <mergeCell ref="ACA13:ACF13"/>
    <mergeCell ref="ACG13:ACL13"/>
    <mergeCell ref="ACM13:ACR13"/>
    <mergeCell ref="ACS13:ACX13"/>
    <mergeCell ref="ACY13:ADD13"/>
    <mergeCell ref="AAK13:AAP13"/>
    <mergeCell ref="AAQ13:AAV13"/>
    <mergeCell ref="AAW13:ABB13"/>
    <mergeCell ref="ABC13:ABH13"/>
    <mergeCell ref="ABI13:ABN13"/>
    <mergeCell ref="ABO13:ABT13"/>
    <mergeCell ref="ZA13:ZF13"/>
    <mergeCell ref="ZG13:ZL13"/>
    <mergeCell ref="ZM13:ZR13"/>
    <mergeCell ref="ZS13:ZX13"/>
    <mergeCell ref="ZY13:AAD13"/>
    <mergeCell ref="AAE13:AAJ13"/>
    <mergeCell ref="XQ13:XV13"/>
    <mergeCell ref="XW13:YB13"/>
    <mergeCell ref="YC13:YH13"/>
    <mergeCell ref="YI13:YN13"/>
    <mergeCell ref="YO13:YT13"/>
    <mergeCell ref="YU13:YZ13"/>
    <mergeCell ref="WG13:WL13"/>
    <mergeCell ref="WM13:WR13"/>
    <mergeCell ref="WS13:WX13"/>
    <mergeCell ref="WY13:XD13"/>
    <mergeCell ref="XE13:XJ13"/>
    <mergeCell ref="XK13:XP13"/>
    <mergeCell ref="UW13:VB13"/>
    <mergeCell ref="VC13:VH13"/>
    <mergeCell ref="VI13:VN13"/>
    <mergeCell ref="VO13:VT13"/>
    <mergeCell ref="VU13:VZ13"/>
    <mergeCell ref="WA13:WF13"/>
    <mergeCell ref="TM13:TR13"/>
    <mergeCell ref="TS13:TX13"/>
    <mergeCell ref="TY13:UD13"/>
    <mergeCell ref="UE13:UJ13"/>
    <mergeCell ref="UK13:UP13"/>
    <mergeCell ref="UQ13:UV13"/>
    <mergeCell ref="SC13:SH13"/>
    <mergeCell ref="SI13:SN13"/>
    <mergeCell ref="SO13:ST13"/>
    <mergeCell ref="SU13:SZ13"/>
    <mergeCell ref="TA13:TF13"/>
    <mergeCell ref="TG13:TL13"/>
    <mergeCell ref="QS13:QX13"/>
    <mergeCell ref="QY13:RD13"/>
    <mergeCell ref="RE13:RJ13"/>
    <mergeCell ref="RK13:RP13"/>
    <mergeCell ref="RQ13:RV13"/>
    <mergeCell ref="RW13:SB13"/>
    <mergeCell ref="PI13:PN13"/>
    <mergeCell ref="PO13:PT13"/>
    <mergeCell ref="PU13:PZ13"/>
    <mergeCell ref="QA13:QF13"/>
    <mergeCell ref="QG13:QL13"/>
    <mergeCell ref="QM13:QR13"/>
    <mergeCell ref="NY13:OD13"/>
    <mergeCell ref="OE13:OJ13"/>
    <mergeCell ref="OK13:OP13"/>
    <mergeCell ref="OQ13:OV13"/>
    <mergeCell ref="OW13:PB13"/>
    <mergeCell ref="PC13:PH13"/>
    <mergeCell ref="MO13:MT13"/>
    <mergeCell ref="MU13:MZ13"/>
    <mergeCell ref="NA13:NF13"/>
    <mergeCell ref="NG13:NL13"/>
    <mergeCell ref="NM13:NR13"/>
    <mergeCell ref="NS13:NX13"/>
    <mergeCell ref="LE13:LJ13"/>
    <mergeCell ref="LK13:LP13"/>
    <mergeCell ref="LQ13:LV13"/>
    <mergeCell ref="LW13:MB13"/>
    <mergeCell ref="MC13:MH13"/>
    <mergeCell ref="MI13:MN13"/>
    <mergeCell ref="JU13:JZ13"/>
    <mergeCell ref="KA13:KF13"/>
    <mergeCell ref="KG13:KL13"/>
    <mergeCell ref="KM13:KR13"/>
    <mergeCell ref="KS13:KX13"/>
    <mergeCell ref="KY13:LD13"/>
    <mergeCell ref="IK13:IP13"/>
    <mergeCell ref="IQ13:IV13"/>
    <mergeCell ref="IW13:JB13"/>
    <mergeCell ref="JC13:JH13"/>
    <mergeCell ref="JI13:JN13"/>
    <mergeCell ref="JO13:JT13"/>
    <mergeCell ref="HG13:HL13"/>
    <mergeCell ref="HM13:HR13"/>
    <mergeCell ref="HS13:HX13"/>
    <mergeCell ref="HY13:ID13"/>
    <mergeCell ref="IE13:IJ13"/>
    <mergeCell ref="FQ13:FV13"/>
    <mergeCell ref="FW13:GB13"/>
    <mergeCell ref="GC13:GH13"/>
    <mergeCell ref="GI13:GN13"/>
    <mergeCell ref="GO13:GT13"/>
    <mergeCell ref="GU13:GZ13"/>
    <mergeCell ref="EG13:EL13"/>
    <mergeCell ref="EM13:ER13"/>
    <mergeCell ref="ES13:EX13"/>
    <mergeCell ref="EY13:FD13"/>
    <mergeCell ref="FE13:FJ13"/>
    <mergeCell ref="FK13:FP13"/>
    <mergeCell ref="CW13:DB13"/>
    <mergeCell ref="DC13:DH13"/>
    <mergeCell ref="DI13:DN13"/>
    <mergeCell ref="DO13:DT13"/>
    <mergeCell ref="DU13:DZ13"/>
    <mergeCell ref="EA13:EF13"/>
    <mergeCell ref="BM13:BR13"/>
    <mergeCell ref="BS13:BX13"/>
    <mergeCell ref="BY13:CD13"/>
    <mergeCell ref="CE13:CJ13"/>
    <mergeCell ref="CK13:CP13"/>
    <mergeCell ref="CQ13:CV13"/>
    <mergeCell ref="AC13:AH13"/>
    <mergeCell ref="AI13:AN13"/>
    <mergeCell ref="AO13:AT13"/>
    <mergeCell ref="AU13:AZ13"/>
    <mergeCell ref="BA13:BF13"/>
    <mergeCell ref="BG13:BL13"/>
    <mergeCell ref="XEA12:XEF12"/>
    <mergeCell ref="XEG12:XEL12"/>
    <mergeCell ref="XEM12:XER12"/>
    <mergeCell ref="XES12:XEX12"/>
    <mergeCell ref="XEY12:XFB12"/>
    <mergeCell ref="E13:J13"/>
    <mergeCell ref="K13:P13"/>
    <mergeCell ref="Q13:V13"/>
    <mergeCell ref="W13:AB13"/>
    <mergeCell ref="XCQ12:XCV12"/>
    <mergeCell ref="XCW12:XDB12"/>
    <mergeCell ref="XDC12:XDH12"/>
    <mergeCell ref="XDI12:XDN12"/>
    <mergeCell ref="XDO12:XDT12"/>
    <mergeCell ref="XDU12:XDZ12"/>
    <mergeCell ref="XBG12:XBL12"/>
    <mergeCell ref="XBM12:XBR12"/>
    <mergeCell ref="XBS12:XBX12"/>
    <mergeCell ref="XBY12:XCD12"/>
    <mergeCell ref="XCE12:XCJ12"/>
    <mergeCell ref="XCK12:XCP12"/>
    <mergeCell ref="WZW12:XAB12"/>
    <mergeCell ref="XAC12:XAH12"/>
    <mergeCell ref="XAI12:XAN12"/>
    <mergeCell ref="XAO12:XAT12"/>
    <mergeCell ref="XAU12:XAZ12"/>
    <mergeCell ref="XBA12:XBF12"/>
    <mergeCell ref="WYM12:WYR12"/>
    <mergeCell ref="WYS12:WYX12"/>
    <mergeCell ref="WYY12:WZD12"/>
    <mergeCell ref="WZE12:WZJ12"/>
    <mergeCell ref="WZK12:WZP12"/>
    <mergeCell ref="WZQ12:WZV12"/>
    <mergeCell ref="WXC12:WXH12"/>
    <mergeCell ref="WXI12:WXN12"/>
    <mergeCell ref="WXO12:WXT12"/>
    <mergeCell ref="WXU12:WXZ12"/>
    <mergeCell ref="WYA12:WYF12"/>
    <mergeCell ref="WYG12:WYL12"/>
    <mergeCell ref="WVS12:WVX12"/>
    <mergeCell ref="WVY12:WWD12"/>
    <mergeCell ref="WWE12:WWJ12"/>
    <mergeCell ref="WWK12:WWP12"/>
    <mergeCell ref="WWQ12:WWV12"/>
    <mergeCell ref="WWW12:WXB12"/>
    <mergeCell ref="WUI12:WUN12"/>
    <mergeCell ref="WUO12:WUT12"/>
    <mergeCell ref="WUU12:WUZ12"/>
    <mergeCell ref="WVA12:WVF12"/>
    <mergeCell ref="WVG12:WVL12"/>
    <mergeCell ref="WVM12:WVR12"/>
    <mergeCell ref="WSY12:WTD12"/>
    <mergeCell ref="WTE12:WTJ12"/>
    <mergeCell ref="WTK12:WTP12"/>
    <mergeCell ref="WTQ12:WTV12"/>
    <mergeCell ref="WTW12:WUB12"/>
    <mergeCell ref="WUC12:WUH12"/>
    <mergeCell ref="WRO12:WRT12"/>
    <mergeCell ref="WRU12:WRZ12"/>
    <mergeCell ref="WSA12:WSF12"/>
    <mergeCell ref="WSG12:WSL12"/>
    <mergeCell ref="WSM12:WSR12"/>
    <mergeCell ref="WSS12:WSX12"/>
    <mergeCell ref="HA13:HF13"/>
    <mergeCell ref="WQE12:WQJ12"/>
    <mergeCell ref="WQK12:WQP12"/>
    <mergeCell ref="WQQ12:WQV12"/>
    <mergeCell ref="WQW12:WRB12"/>
    <mergeCell ref="WRC12:WRH12"/>
    <mergeCell ref="WRI12:WRN12"/>
    <mergeCell ref="WOU12:WOZ12"/>
    <mergeCell ref="WPA12:WPF12"/>
    <mergeCell ref="WPG12:WPL12"/>
    <mergeCell ref="WPM12:WPR12"/>
    <mergeCell ref="WPS12:WPX12"/>
    <mergeCell ref="WPY12:WQD12"/>
    <mergeCell ref="WNK12:WNP12"/>
    <mergeCell ref="WNQ12:WNV12"/>
    <mergeCell ref="WNW12:WOB12"/>
    <mergeCell ref="WOC12:WOH12"/>
    <mergeCell ref="WOI12:WON12"/>
    <mergeCell ref="WOO12:WOT12"/>
    <mergeCell ref="WMA12:WMF12"/>
    <mergeCell ref="WMG12:WML12"/>
    <mergeCell ref="WMM12:WMR12"/>
    <mergeCell ref="WMS12:WMX12"/>
    <mergeCell ref="WMY12:WND12"/>
    <mergeCell ref="WNE12:WNJ12"/>
    <mergeCell ref="WKQ12:WKV12"/>
    <mergeCell ref="WKW12:WLB12"/>
    <mergeCell ref="WLC12:WLH12"/>
    <mergeCell ref="WLI12:WLN12"/>
    <mergeCell ref="WLO12:WLT12"/>
    <mergeCell ref="WLU12:WLZ12"/>
    <mergeCell ref="WJG12:WJL12"/>
    <mergeCell ref="WJM12:WJR12"/>
    <mergeCell ref="WJS12:WJX12"/>
    <mergeCell ref="WJY12:WKD12"/>
    <mergeCell ref="WKE12:WKJ12"/>
    <mergeCell ref="WKK12:WKP12"/>
    <mergeCell ref="WHW12:WIB12"/>
    <mergeCell ref="WIC12:WIH12"/>
    <mergeCell ref="WII12:WIN12"/>
    <mergeCell ref="WIO12:WIT12"/>
    <mergeCell ref="WIU12:WIZ12"/>
    <mergeCell ref="WJA12:WJF12"/>
    <mergeCell ref="WGM12:WGR12"/>
    <mergeCell ref="WGS12:WGX12"/>
    <mergeCell ref="WGY12:WHD12"/>
    <mergeCell ref="WHE12:WHJ12"/>
    <mergeCell ref="WHK12:WHP12"/>
    <mergeCell ref="WHQ12:WHV12"/>
    <mergeCell ref="WFC12:WFH12"/>
    <mergeCell ref="WFI12:WFN12"/>
    <mergeCell ref="WFO12:WFT12"/>
    <mergeCell ref="WFU12:WFZ12"/>
    <mergeCell ref="WGA12:WGF12"/>
    <mergeCell ref="WGG12:WGL12"/>
    <mergeCell ref="WDS12:WDX12"/>
    <mergeCell ref="WDY12:WED12"/>
    <mergeCell ref="WEE12:WEJ12"/>
    <mergeCell ref="WEK12:WEP12"/>
    <mergeCell ref="WEQ12:WEV12"/>
    <mergeCell ref="WEW12:WFB12"/>
    <mergeCell ref="WCI12:WCN12"/>
    <mergeCell ref="WCO12:WCT12"/>
    <mergeCell ref="WCU12:WCZ12"/>
    <mergeCell ref="WDA12:WDF12"/>
    <mergeCell ref="WDG12:WDL12"/>
    <mergeCell ref="WDM12:WDR12"/>
    <mergeCell ref="WAY12:WBD12"/>
    <mergeCell ref="WBE12:WBJ12"/>
    <mergeCell ref="WBK12:WBP12"/>
    <mergeCell ref="WBQ12:WBV12"/>
    <mergeCell ref="WBW12:WCB12"/>
    <mergeCell ref="WCC12:WCH12"/>
    <mergeCell ref="VZO12:VZT12"/>
    <mergeCell ref="VZU12:VZZ12"/>
    <mergeCell ref="WAA12:WAF12"/>
    <mergeCell ref="WAG12:WAL12"/>
    <mergeCell ref="WAM12:WAR12"/>
    <mergeCell ref="WAS12:WAX12"/>
    <mergeCell ref="VYE12:VYJ12"/>
    <mergeCell ref="VYK12:VYP12"/>
    <mergeCell ref="VYQ12:VYV12"/>
    <mergeCell ref="VYW12:VZB12"/>
    <mergeCell ref="VZC12:VZH12"/>
    <mergeCell ref="VZI12:VZN12"/>
    <mergeCell ref="VWU12:VWZ12"/>
    <mergeCell ref="VXA12:VXF12"/>
    <mergeCell ref="VXG12:VXL12"/>
    <mergeCell ref="VXM12:VXR12"/>
    <mergeCell ref="VXS12:VXX12"/>
    <mergeCell ref="VXY12:VYD12"/>
    <mergeCell ref="VVK12:VVP12"/>
    <mergeCell ref="VVQ12:VVV12"/>
    <mergeCell ref="VVW12:VWB12"/>
    <mergeCell ref="VWC12:VWH12"/>
    <mergeCell ref="VWI12:VWN12"/>
    <mergeCell ref="VWO12:VWT12"/>
    <mergeCell ref="VUA12:VUF12"/>
    <mergeCell ref="VUG12:VUL12"/>
    <mergeCell ref="VUM12:VUR12"/>
    <mergeCell ref="VUS12:VUX12"/>
    <mergeCell ref="VUY12:VVD12"/>
    <mergeCell ref="VVE12:VVJ12"/>
    <mergeCell ref="VSQ12:VSV12"/>
    <mergeCell ref="VSW12:VTB12"/>
    <mergeCell ref="VTC12:VTH12"/>
    <mergeCell ref="VTI12:VTN12"/>
    <mergeCell ref="VTO12:VTT12"/>
    <mergeCell ref="VTU12:VTZ12"/>
    <mergeCell ref="VRG12:VRL12"/>
    <mergeCell ref="VRM12:VRR12"/>
    <mergeCell ref="VRS12:VRX12"/>
    <mergeCell ref="VRY12:VSD12"/>
    <mergeCell ref="VSE12:VSJ12"/>
    <mergeCell ref="VSK12:VSP12"/>
    <mergeCell ref="VPW12:VQB12"/>
    <mergeCell ref="VQC12:VQH12"/>
    <mergeCell ref="VQI12:VQN12"/>
    <mergeCell ref="VQO12:VQT12"/>
    <mergeCell ref="VQU12:VQZ12"/>
    <mergeCell ref="VRA12:VRF12"/>
    <mergeCell ref="VOM12:VOR12"/>
    <mergeCell ref="VOS12:VOX12"/>
    <mergeCell ref="VOY12:VPD12"/>
    <mergeCell ref="VPE12:VPJ12"/>
    <mergeCell ref="VPK12:VPP12"/>
    <mergeCell ref="VPQ12:VPV12"/>
    <mergeCell ref="VNC12:VNH12"/>
    <mergeCell ref="VNI12:VNN12"/>
    <mergeCell ref="VNO12:VNT12"/>
    <mergeCell ref="VNU12:VNZ12"/>
    <mergeCell ref="VOA12:VOF12"/>
    <mergeCell ref="VOG12:VOL12"/>
    <mergeCell ref="VLS12:VLX12"/>
    <mergeCell ref="VLY12:VMD12"/>
    <mergeCell ref="VME12:VMJ12"/>
    <mergeCell ref="VMK12:VMP12"/>
    <mergeCell ref="VMQ12:VMV12"/>
    <mergeCell ref="VMW12:VNB12"/>
    <mergeCell ref="VKI12:VKN12"/>
    <mergeCell ref="VKO12:VKT12"/>
    <mergeCell ref="VKU12:VKZ12"/>
    <mergeCell ref="VLA12:VLF12"/>
    <mergeCell ref="VLG12:VLL12"/>
    <mergeCell ref="VLM12:VLR12"/>
    <mergeCell ref="VIY12:VJD12"/>
    <mergeCell ref="VJE12:VJJ12"/>
    <mergeCell ref="VJK12:VJP12"/>
    <mergeCell ref="VJQ12:VJV12"/>
    <mergeCell ref="VJW12:VKB12"/>
    <mergeCell ref="VKC12:VKH12"/>
    <mergeCell ref="VHO12:VHT12"/>
    <mergeCell ref="VHU12:VHZ12"/>
    <mergeCell ref="VIA12:VIF12"/>
    <mergeCell ref="VIG12:VIL12"/>
    <mergeCell ref="VIM12:VIR12"/>
    <mergeCell ref="VIS12:VIX12"/>
    <mergeCell ref="VGE12:VGJ12"/>
    <mergeCell ref="VGK12:VGP12"/>
    <mergeCell ref="VGQ12:VGV12"/>
    <mergeCell ref="VGW12:VHB12"/>
    <mergeCell ref="VHC12:VHH12"/>
    <mergeCell ref="VHI12:VHN12"/>
    <mergeCell ref="VEU12:VEZ12"/>
    <mergeCell ref="VFA12:VFF12"/>
    <mergeCell ref="VFG12:VFL12"/>
    <mergeCell ref="VFM12:VFR12"/>
    <mergeCell ref="VFS12:VFX12"/>
    <mergeCell ref="VFY12:VGD12"/>
    <mergeCell ref="VDK12:VDP12"/>
    <mergeCell ref="VDQ12:VDV12"/>
    <mergeCell ref="VDW12:VEB12"/>
    <mergeCell ref="VEC12:VEH12"/>
    <mergeCell ref="VEI12:VEN12"/>
    <mergeCell ref="VEO12:VET12"/>
    <mergeCell ref="VCA12:VCF12"/>
    <mergeCell ref="VCG12:VCL12"/>
    <mergeCell ref="VCM12:VCR12"/>
    <mergeCell ref="VCS12:VCX12"/>
    <mergeCell ref="VCY12:VDD12"/>
    <mergeCell ref="VDE12:VDJ12"/>
    <mergeCell ref="VAQ12:VAV12"/>
    <mergeCell ref="VAW12:VBB12"/>
    <mergeCell ref="VBC12:VBH12"/>
    <mergeCell ref="VBI12:VBN12"/>
    <mergeCell ref="VBO12:VBT12"/>
    <mergeCell ref="VBU12:VBZ12"/>
    <mergeCell ref="UZG12:UZL12"/>
    <mergeCell ref="UZM12:UZR12"/>
    <mergeCell ref="UZS12:UZX12"/>
    <mergeCell ref="UZY12:VAD12"/>
    <mergeCell ref="VAE12:VAJ12"/>
    <mergeCell ref="VAK12:VAP12"/>
    <mergeCell ref="UXW12:UYB12"/>
    <mergeCell ref="UYC12:UYH12"/>
    <mergeCell ref="UYI12:UYN12"/>
    <mergeCell ref="UYO12:UYT12"/>
    <mergeCell ref="UYU12:UYZ12"/>
    <mergeCell ref="UZA12:UZF12"/>
    <mergeCell ref="UWM12:UWR12"/>
    <mergeCell ref="UWS12:UWX12"/>
    <mergeCell ref="UWY12:UXD12"/>
    <mergeCell ref="UXE12:UXJ12"/>
    <mergeCell ref="UXK12:UXP12"/>
    <mergeCell ref="UXQ12:UXV12"/>
    <mergeCell ref="UVC12:UVH12"/>
    <mergeCell ref="UVI12:UVN12"/>
    <mergeCell ref="UVO12:UVT12"/>
    <mergeCell ref="UVU12:UVZ12"/>
    <mergeCell ref="UWA12:UWF12"/>
    <mergeCell ref="UWG12:UWL12"/>
    <mergeCell ref="UTS12:UTX12"/>
    <mergeCell ref="UTY12:UUD12"/>
    <mergeCell ref="UUE12:UUJ12"/>
    <mergeCell ref="UUK12:UUP12"/>
    <mergeCell ref="UUQ12:UUV12"/>
    <mergeCell ref="UUW12:UVB12"/>
    <mergeCell ref="USI12:USN12"/>
    <mergeCell ref="USO12:UST12"/>
    <mergeCell ref="USU12:USZ12"/>
    <mergeCell ref="UTA12:UTF12"/>
    <mergeCell ref="UTG12:UTL12"/>
    <mergeCell ref="UTM12:UTR12"/>
    <mergeCell ref="UQY12:URD12"/>
    <mergeCell ref="URE12:URJ12"/>
    <mergeCell ref="URK12:URP12"/>
    <mergeCell ref="URQ12:URV12"/>
    <mergeCell ref="URW12:USB12"/>
    <mergeCell ref="USC12:USH12"/>
    <mergeCell ref="UPO12:UPT12"/>
    <mergeCell ref="UPU12:UPZ12"/>
    <mergeCell ref="UQA12:UQF12"/>
    <mergeCell ref="UQG12:UQL12"/>
    <mergeCell ref="UQM12:UQR12"/>
    <mergeCell ref="UQS12:UQX12"/>
    <mergeCell ref="UOE12:UOJ12"/>
    <mergeCell ref="UOK12:UOP12"/>
    <mergeCell ref="UOQ12:UOV12"/>
    <mergeCell ref="UOW12:UPB12"/>
    <mergeCell ref="UPC12:UPH12"/>
    <mergeCell ref="UPI12:UPN12"/>
    <mergeCell ref="UMU12:UMZ12"/>
    <mergeCell ref="UNA12:UNF12"/>
    <mergeCell ref="UNG12:UNL12"/>
    <mergeCell ref="UNM12:UNR12"/>
    <mergeCell ref="UNS12:UNX12"/>
    <mergeCell ref="UNY12:UOD12"/>
    <mergeCell ref="ULK12:ULP12"/>
    <mergeCell ref="ULQ12:ULV12"/>
    <mergeCell ref="ULW12:UMB12"/>
    <mergeCell ref="UMC12:UMH12"/>
    <mergeCell ref="UMI12:UMN12"/>
    <mergeCell ref="UMO12:UMT12"/>
    <mergeCell ref="UKA12:UKF12"/>
    <mergeCell ref="UKG12:UKL12"/>
    <mergeCell ref="UKM12:UKR12"/>
    <mergeCell ref="UKS12:UKX12"/>
    <mergeCell ref="UKY12:ULD12"/>
    <mergeCell ref="ULE12:ULJ12"/>
    <mergeCell ref="UIQ12:UIV12"/>
    <mergeCell ref="UIW12:UJB12"/>
    <mergeCell ref="UJC12:UJH12"/>
    <mergeCell ref="UJI12:UJN12"/>
    <mergeCell ref="UJO12:UJT12"/>
    <mergeCell ref="UJU12:UJZ12"/>
    <mergeCell ref="UHG12:UHL12"/>
    <mergeCell ref="UHM12:UHR12"/>
    <mergeCell ref="UHS12:UHX12"/>
    <mergeCell ref="UHY12:UID12"/>
    <mergeCell ref="UIE12:UIJ12"/>
    <mergeCell ref="UIK12:UIP12"/>
    <mergeCell ref="UFW12:UGB12"/>
    <mergeCell ref="UGC12:UGH12"/>
    <mergeCell ref="UGI12:UGN12"/>
    <mergeCell ref="UGO12:UGT12"/>
    <mergeCell ref="UGU12:UGZ12"/>
    <mergeCell ref="UHA12:UHF12"/>
    <mergeCell ref="UEM12:UER12"/>
    <mergeCell ref="UES12:UEX12"/>
    <mergeCell ref="UEY12:UFD12"/>
    <mergeCell ref="UFE12:UFJ12"/>
    <mergeCell ref="UFK12:UFP12"/>
    <mergeCell ref="UFQ12:UFV12"/>
    <mergeCell ref="UDC12:UDH12"/>
    <mergeCell ref="UDI12:UDN12"/>
    <mergeCell ref="UDO12:UDT12"/>
    <mergeCell ref="UDU12:UDZ12"/>
    <mergeCell ref="UEA12:UEF12"/>
    <mergeCell ref="UEG12:UEL12"/>
    <mergeCell ref="UBS12:UBX12"/>
    <mergeCell ref="UBY12:UCD12"/>
    <mergeCell ref="UCE12:UCJ12"/>
    <mergeCell ref="UCK12:UCP12"/>
    <mergeCell ref="UCQ12:UCV12"/>
    <mergeCell ref="UCW12:UDB12"/>
    <mergeCell ref="UAI12:UAN12"/>
    <mergeCell ref="UAO12:UAT12"/>
    <mergeCell ref="UAU12:UAZ12"/>
    <mergeCell ref="UBA12:UBF12"/>
    <mergeCell ref="UBG12:UBL12"/>
    <mergeCell ref="UBM12:UBR12"/>
    <mergeCell ref="TYY12:TZD12"/>
    <mergeCell ref="TZE12:TZJ12"/>
    <mergeCell ref="TZK12:TZP12"/>
    <mergeCell ref="TZQ12:TZV12"/>
    <mergeCell ref="TZW12:UAB12"/>
    <mergeCell ref="UAC12:UAH12"/>
    <mergeCell ref="TXO12:TXT12"/>
    <mergeCell ref="TXU12:TXZ12"/>
    <mergeCell ref="TYA12:TYF12"/>
    <mergeCell ref="TYG12:TYL12"/>
    <mergeCell ref="TYM12:TYR12"/>
    <mergeCell ref="TYS12:TYX12"/>
    <mergeCell ref="TWE12:TWJ12"/>
    <mergeCell ref="TWK12:TWP12"/>
    <mergeCell ref="TWQ12:TWV12"/>
    <mergeCell ref="TWW12:TXB12"/>
    <mergeCell ref="TXC12:TXH12"/>
    <mergeCell ref="TXI12:TXN12"/>
    <mergeCell ref="TUU12:TUZ12"/>
    <mergeCell ref="TVA12:TVF12"/>
    <mergeCell ref="TVG12:TVL12"/>
    <mergeCell ref="TVM12:TVR12"/>
    <mergeCell ref="TVS12:TVX12"/>
    <mergeCell ref="TVY12:TWD12"/>
    <mergeCell ref="TTK12:TTP12"/>
    <mergeCell ref="TTQ12:TTV12"/>
    <mergeCell ref="TTW12:TUB12"/>
    <mergeCell ref="TUC12:TUH12"/>
    <mergeCell ref="TUI12:TUN12"/>
    <mergeCell ref="TUO12:TUT12"/>
    <mergeCell ref="TSA12:TSF12"/>
    <mergeCell ref="TSG12:TSL12"/>
    <mergeCell ref="TSM12:TSR12"/>
    <mergeCell ref="TSS12:TSX12"/>
    <mergeCell ref="TSY12:TTD12"/>
    <mergeCell ref="TTE12:TTJ12"/>
    <mergeCell ref="TQQ12:TQV12"/>
    <mergeCell ref="TQW12:TRB12"/>
    <mergeCell ref="TRC12:TRH12"/>
    <mergeCell ref="TRI12:TRN12"/>
    <mergeCell ref="TRO12:TRT12"/>
    <mergeCell ref="TRU12:TRZ12"/>
    <mergeCell ref="TPG12:TPL12"/>
    <mergeCell ref="TPM12:TPR12"/>
    <mergeCell ref="TPS12:TPX12"/>
    <mergeCell ref="TPY12:TQD12"/>
    <mergeCell ref="TQE12:TQJ12"/>
    <mergeCell ref="TQK12:TQP12"/>
    <mergeCell ref="TNW12:TOB12"/>
    <mergeCell ref="TOC12:TOH12"/>
    <mergeCell ref="TOI12:TON12"/>
    <mergeCell ref="TOO12:TOT12"/>
    <mergeCell ref="TOU12:TOZ12"/>
    <mergeCell ref="TPA12:TPF12"/>
    <mergeCell ref="TMM12:TMR12"/>
    <mergeCell ref="TMS12:TMX12"/>
    <mergeCell ref="TMY12:TND12"/>
    <mergeCell ref="TNE12:TNJ12"/>
    <mergeCell ref="TNK12:TNP12"/>
    <mergeCell ref="TNQ12:TNV12"/>
    <mergeCell ref="TLC12:TLH12"/>
    <mergeCell ref="TLI12:TLN12"/>
    <mergeCell ref="TLO12:TLT12"/>
    <mergeCell ref="TLU12:TLZ12"/>
    <mergeCell ref="TMA12:TMF12"/>
    <mergeCell ref="TMG12:TML12"/>
    <mergeCell ref="TJS12:TJX12"/>
    <mergeCell ref="TJY12:TKD12"/>
    <mergeCell ref="TKE12:TKJ12"/>
    <mergeCell ref="TKK12:TKP12"/>
    <mergeCell ref="TKQ12:TKV12"/>
    <mergeCell ref="TKW12:TLB12"/>
    <mergeCell ref="TII12:TIN12"/>
    <mergeCell ref="TIO12:TIT12"/>
    <mergeCell ref="TIU12:TIZ12"/>
    <mergeCell ref="TJA12:TJF12"/>
    <mergeCell ref="TJG12:TJL12"/>
    <mergeCell ref="TJM12:TJR12"/>
    <mergeCell ref="TGY12:THD12"/>
    <mergeCell ref="THE12:THJ12"/>
    <mergeCell ref="THK12:THP12"/>
    <mergeCell ref="THQ12:THV12"/>
    <mergeCell ref="THW12:TIB12"/>
    <mergeCell ref="TIC12:TIH12"/>
    <mergeCell ref="TFO12:TFT12"/>
    <mergeCell ref="TFU12:TFZ12"/>
    <mergeCell ref="TGA12:TGF12"/>
    <mergeCell ref="TGG12:TGL12"/>
    <mergeCell ref="TGM12:TGR12"/>
    <mergeCell ref="TGS12:TGX12"/>
    <mergeCell ref="TEE12:TEJ12"/>
    <mergeCell ref="TEK12:TEP12"/>
    <mergeCell ref="TEQ12:TEV12"/>
    <mergeCell ref="TEW12:TFB12"/>
    <mergeCell ref="TFC12:TFH12"/>
    <mergeCell ref="TFI12:TFN12"/>
    <mergeCell ref="TCU12:TCZ12"/>
    <mergeCell ref="TDA12:TDF12"/>
    <mergeCell ref="TDG12:TDL12"/>
    <mergeCell ref="TDM12:TDR12"/>
    <mergeCell ref="TDS12:TDX12"/>
    <mergeCell ref="TDY12:TED12"/>
    <mergeCell ref="TBK12:TBP12"/>
    <mergeCell ref="TBQ12:TBV12"/>
    <mergeCell ref="TBW12:TCB12"/>
    <mergeCell ref="TCC12:TCH12"/>
    <mergeCell ref="TCI12:TCN12"/>
    <mergeCell ref="TCO12:TCT12"/>
    <mergeCell ref="TAA12:TAF12"/>
    <mergeCell ref="TAG12:TAL12"/>
    <mergeCell ref="TAM12:TAR12"/>
    <mergeCell ref="TAS12:TAX12"/>
    <mergeCell ref="TAY12:TBD12"/>
    <mergeCell ref="TBE12:TBJ12"/>
    <mergeCell ref="SYQ12:SYV12"/>
    <mergeCell ref="SYW12:SZB12"/>
    <mergeCell ref="SZC12:SZH12"/>
    <mergeCell ref="SZI12:SZN12"/>
    <mergeCell ref="SZO12:SZT12"/>
    <mergeCell ref="SZU12:SZZ12"/>
    <mergeCell ref="SXG12:SXL12"/>
    <mergeCell ref="SXM12:SXR12"/>
    <mergeCell ref="SXS12:SXX12"/>
    <mergeCell ref="SXY12:SYD12"/>
    <mergeCell ref="SYE12:SYJ12"/>
    <mergeCell ref="SYK12:SYP12"/>
    <mergeCell ref="SVW12:SWB12"/>
    <mergeCell ref="SWC12:SWH12"/>
    <mergeCell ref="SWI12:SWN12"/>
    <mergeCell ref="SWO12:SWT12"/>
    <mergeCell ref="SWU12:SWZ12"/>
    <mergeCell ref="SXA12:SXF12"/>
    <mergeCell ref="SUM12:SUR12"/>
    <mergeCell ref="SUS12:SUX12"/>
    <mergeCell ref="SUY12:SVD12"/>
    <mergeCell ref="SVE12:SVJ12"/>
    <mergeCell ref="SVK12:SVP12"/>
    <mergeCell ref="SVQ12:SVV12"/>
    <mergeCell ref="STC12:STH12"/>
    <mergeCell ref="STI12:STN12"/>
    <mergeCell ref="STO12:STT12"/>
    <mergeCell ref="STU12:STZ12"/>
    <mergeCell ref="SUA12:SUF12"/>
    <mergeCell ref="SUG12:SUL12"/>
    <mergeCell ref="SRS12:SRX12"/>
    <mergeCell ref="SRY12:SSD12"/>
    <mergeCell ref="SSE12:SSJ12"/>
    <mergeCell ref="SSK12:SSP12"/>
    <mergeCell ref="SSQ12:SSV12"/>
    <mergeCell ref="SSW12:STB12"/>
    <mergeCell ref="SQI12:SQN12"/>
    <mergeCell ref="SQO12:SQT12"/>
    <mergeCell ref="SQU12:SQZ12"/>
    <mergeCell ref="SRA12:SRF12"/>
    <mergeCell ref="SRG12:SRL12"/>
    <mergeCell ref="SRM12:SRR12"/>
    <mergeCell ref="SOY12:SPD12"/>
    <mergeCell ref="SPE12:SPJ12"/>
    <mergeCell ref="SPK12:SPP12"/>
    <mergeCell ref="SPQ12:SPV12"/>
    <mergeCell ref="SPW12:SQB12"/>
    <mergeCell ref="SQC12:SQH12"/>
    <mergeCell ref="SNO12:SNT12"/>
    <mergeCell ref="SNU12:SNZ12"/>
    <mergeCell ref="SOA12:SOF12"/>
    <mergeCell ref="SOG12:SOL12"/>
    <mergeCell ref="SOM12:SOR12"/>
    <mergeCell ref="SOS12:SOX12"/>
    <mergeCell ref="SME12:SMJ12"/>
    <mergeCell ref="SMK12:SMP12"/>
    <mergeCell ref="SMQ12:SMV12"/>
    <mergeCell ref="SMW12:SNB12"/>
    <mergeCell ref="SNC12:SNH12"/>
    <mergeCell ref="SNI12:SNN12"/>
    <mergeCell ref="SKU12:SKZ12"/>
    <mergeCell ref="SLA12:SLF12"/>
    <mergeCell ref="SLG12:SLL12"/>
    <mergeCell ref="SLM12:SLR12"/>
    <mergeCell ref="SLS12:SLX12"/>
    <mergeCell ref="SLY12:SMD12"/>
    <mergeCell ref="SJK12:SJP12"/>
    <mergeCell ref="SJQ12:SJV12"/>
    <mergeCell ref="SJW12:SKB12"/>
    <mergeCell ref="SKC12:SKH12"/>
    <mergeCell ref="SKI12:SKN12"/>
    <mergeCell ref="SKO12:SKT12"/>
    <mergeCell ref="SIA12:SIF12"/>
    <mergeCell ref="SIG12:SIL12"/>
    <mergeCell ref="SIM12:SIR12"/>
    <mergeCell ref="SIS12:SIX12"/>
    <mergeCell ref="SIY12:SJD12"/>
    <mergeCell ref="SJE12:SJJ12"/>
    <mergeCell ref="SGQ12:SGV12"/>
    <mergeCell ref="SGW12:SHB12"/>
    <mergeCell ref="SHC12:SHH12"/>
    <mergeCell ref="SHI12:SHN12"/>
    <mergeCell ref="SHO12:SHT12"/>
    <mergeCell ref="SHU12:SHZ12"/>
    <mergeCell ref="SFG12:SFL12"/>
    <mergeCell ref="SFM12:SFR12"/>
    <mergeCell ref="SFS12:SFX12"/>
    <mergeCell ref="SFY12:SGD12"/>
    <mergeCell ref="SGE12:SGJ12"/>
    <mergeCell ref="SGK12:SGP12"/>
    <mergeCell ref="SDW12:SEB12"/>
    <mergeCell ref="SEC12:SEH12"/>
    <mergeCell ref="SEI12:SEN12"/>
    <mergeCell ref="SEO12:SET12"/>
    <mergeCell ref="SEU12:SEZ12"/>
    <mergeCell ref="SFA12:SFF12"/>
    <mergeCell ref="SCM12:SCR12"/>
    <mergeCell ref="SCS12:SCX12"/>
    <mergeCell ref="SCY12:SDD12"/>
    <mergeCell ref="SDE12:SDJ12"/>
    <mergeCell ref="SDK12:SDP12"/>
    <mergeCell ref="SDQ12:SDV12"/>
    <mergeCell ref="SBC12:SBH12"/>
    <mergeCell ref="SBI12:SBN12"/>
    <mergeCell ref="SBO12:SBT12"/>
    <mergeCell ref="SBU12:SBZ12"/>
    <mergeCell ref="SCA12:SCF12"/>
    <mergeCell ref="SCG12:SCL12"/>
    <mergeCell ref="RZS12:RZX12"/>
    <mergeCell ref="RZY12:SAD12"/>
    <mergeCell ref="SAE12:SAJ12"/>
    <mergeCell ref="SAK12:SAP12"/>
    <mergeCell ref="SAQ12:SAV12"/>
    <mergeCell ref="SAW12:SBB12"/>
    <mergeCell ref="RYI12:RYN12"/>
    <mergeCell ref="RYO12:RYT12"/>
    <mergeCell ref="RYU12:RYZ12"/>
    <mergeCell ref="RZA12:RZF12"/>
    <mergeCell ref="RZG12:RZL12"/>
    <mergeCell ref="RZM12:RZR12"/>
    <mergeCell ref="RWY12:RXD12"/>
    <mergeCell ref="RXE12:RXJ12"/>
    <mergeCell ref="RXK12:RXP12"/>
    <mergeCell ref="RXQ12:RXV12"/>
    <mergeCell ref="RXW12:RYB12"/>
    <mergeCell ref="RYC12:RYH12"/>
    <mergeCell ref="RVO12:RVT12"/>
    <mergeCell ref="RVU12:RVZ12"/>
    <mergeCell ref="RWA12:RWF12"/>
    <mergeCell ref="RWG12:RWL12"/>
    <mergeCell ref="RWM12:RWR12"/>
    <mergeCell ref="RWS12:RWX12"/>
    <mergeCell ref="RUE12:RUJ12"/>
    <mergeCell ref="RUK12:RUP12"/>
    <mergeCell ref="RUQ12:RUV12"/>
    <mergeCell ref="RUW12:RVB12"/>
    <mergeCell ref="RVC12:RVH12"/>
    <mergeCell ref="RVI12:RVN12"/>
    <mergeCell ref="RSU12:RSZ12"/>
    <mergeCell ref="RTA12:RTF12"/>
    <mergeCell ref="RTG12:RTL12"/>
    <mergeCell ref="RTM12:RTR12"/>
    <mergeCell ref="RTS12:RTX12"/>
    <mergeCell ref="RTY12:RUD12"/>
    <mergeCell ref="RRK12:RRP12"/>
    <mergeCell ref="RRQ12:RRV12"/>
    <mergeCell ref="RRW12:RSB12"/>
    <mergeCell ref="RSC12:RSH12"/>
    <mergeCell ref="RSI12:RSN12"/>
    <mergeCell ref="RSO12:RST12"/>
    <mergeCell ref="RQA12:RQF12"/>
    <mergeCell ref="RQG12:RQL12"/>
    <mergeCell ref="RQM12:RQR12"/>
    <mergeCell ref="RQS12:RQX12"/>
    <mergeCell ref="RQY12:RRD12"/>
    <mergeCell ref="RRE12:RRJ12"/>
    <mergeCell ref="ROQ12:ROV12"/>
    <mergeCell ref="ROW12:RPB12"/>
    <mergeCell ref="RPC12:RPH12"/>
    <mergeCell ref="RPI12:RPN12"/>
    <mergeCell ref="RPO12:RPT12"/>
    <mergeCell ref="RPU12:RPZ12"/>
    <mergeCell ref="RNG12:RNL12"/>
    <mergeCell ref="RNM12:RNR12"/>
    <mergeCell ref="RNS12:RNX12"/>
    <mergeCell ref="RNY12:ROD12"/>
    <mergeCell ref="ROE12:ROJ12"/>
    <mergeCell ref="ROK12:ROP12"/>
    <mergeCell ref="RLW12:RMB12"/>
    <mergeCell ref="RMC12:RMH12"/>
    <mergeCell ref="RMI12:RMN12"/>
    <mergeCell ref="RMO12:RMT12"/>
    <mergeCell ref="RMU12:RMZ12"/>
    <mergeCell ref="RNA12:RNF12"/>
    <mergeCell ref="RKM12:RKR12"/>
    <mergeCell ref="RKS12:RKX12"/>
    <mergeCell ref="RKY12:RLD12"/>
    <mergeCell ref="RLE12:RLJ12"/>
    <mergeCell ref="RLK12:RLP12"/>
    <mergeCell ref="RLQ12:RLV12"/>
    <mergeCell ref="RJC12:RJH12"/>
    <mergeCell ref="RJI12:RJN12"/>
    <mergeCell ref="RJO12:RJT12"/>
    <mergeCell ref="RJU12:RJZ12"/>
    <mergeCell ref="RKA12:RKF12"/>
    <mergeCell ref="RKG12:RKL12"/>
    <mergeCell ref="RHS12:RHX12"/>
    <mergeCell ref="RHY12:RID12"/>
    <mergeCell ref="RIE12:RIJ12"/>
    <mergeCell ref="RIK12:RIP12"/>
    <mergeCell ref="RIQ12:RIV12"/>
    <mergeCell ref="RIW12:RJB12"/>
    <mergeCell ref="RGI12:RGN12"/>
    <mergeCell ref="RGO12:RGT12"/>
    <mergeCell ref="RGU12:RGZ12"/>
    <mergeCell ref="RHA12:RHF12"/>
    <mergeCell ref="RHG12:RHL12"/>
    <mergeCell ref="RHM12:RHR12"/>
    <mergeCell ref="REY12:RFD12"/>
    <mergeCell ref="RFE12:RFJ12"/>
    <mergeCell ref="RFK12:RFP12"/>
    <mergeCell ref="RFQ12:RFV12"/>
    <mergeCell ref="RFW12:RGB12"/>
    <mergeCell ref="RGC12:RGH12"/>
    <mergeCell ref="RDO12:RDT12"/>
    <mergeCell ref="RDU12:RDZ12"/>
    <mergeCell ref="REA12:REF12"/>
    <mergeCell ref="REG12:REL12"/>
    <mergeCell ref="REM12:RER12"/>
    <mergeCell ref="RES12:REX12"/>
    <mergeCell ref="RCE12:RCJ12"/>
    <mergeCell ref="RCK12:RCP12"/>
    <mergeCell ref="RCQ12:RCV12"/>
    <mergeCell ref="RCW12:RDB12"/>
    <mergeCell ref="RDC12:RDH12"/>
    <mergeCell ref="RDI12:RDN12"/>
    <mergeCell ref="RAU12:RAZ12"/>
    <mergeCell ref="RBA12:RBF12"/>
    <mergeCell ref="RBG12:RBL12"/>
    <mergeCell ref="RBM12:RBR12"/>
    <mergeCell ref="RBS12:RBX12"/>
    <mergeCell ref="RBY12:RCD12"/>
    <mergeCell ref="QZK12:QZP12"/>
    <mergeCell ref="QZQ12:QZV12"/>
    <mergeCell ref="QZW12:RAB12"/>
    <mergeCell ref="RAC12:RAH12"/>
    <mergeCell ref="RAI12:RAN12"/>
    <mergeCell ref="RAO12:RAT12"/>
    <mergeCell ref="QYA12:QYF12"/>
    <mergeCell ref="QYG12:QYL12"/>
    <mergeCell ref="QYM12:QYR12"/>
    <mergeCell ref="QYS12:QYX12"/>
    <mergeCell ref="QYY12:QZD12"/>
    <mergeCell ref="QZE12:QZJ12"/>
    <mergeCell ref="QWQ12:QWV12"/>
    <mergeCell ref="QWW12:QXB12"/>
    <mergeCell ref="QXC12:QXH12"/>
    <mergeCell ref="QXI12:QXN12"/>
    <mergeCell ref="QXO12:QXT12"/>
    <mergeCell ref="QXU12:QXZ12"/>
    <mergeCell ref="QVG12:QVL12"/>
    <mergeCell ref="QVM12:QVR12"/>
    <mergeCell ref="QVS12:QVX12"/>
    <mergeCell ref="QVY12:QWD12"/>
    <mergeCell ref="QWE12:QWJ12"/>
    <mergeCell ref="QWK12:QWP12"/>
    <mergeCell ref="QTW12:QUB12"/>
    <mergeCell ref="QUC12:QUH12"/>
    <mergeCell ref="QUI12:QUN12"/>
    <mergeCell ref="QUO12:QUT12"/>
    <mergeCell ref="QUU12:QUZ12"/>
    <mergeCell ref="QVA12:QVF12"/>
    <mergeCell ref="QSM12:QSR12"/>
    <mergeCell ref="QSS12:QSX12"/>
    <mergeCell ref="QSY12:QTD12"/>
    <mergeCell ref="QTE12:QTJ12"/>
    <mergeCell ref="QTK12:QTP12"/>
    <mergeCell ref="QTQ12:QTV12"/>
    <mergeCell ref="QRC12:QRH12"/>
    <mergeCell ref="QRI12:QRN12"/>
    <mergeCell ref="QRO12:QRT12"/>
    <mergeCell ref="QRU12:QRZ12"/>
    <mergeCell ref="QSA12:QSF12"/>
    <mergeCell ref="QSG12:QSL12"/>
    <mergeCell ref="QPS12:QPX12"/>
    <mergeCell ref="QPY12:QQD12"/>
    <mergeCell ref="QQE12:QQJ12"/>
    <mergeCell ref="QQK12:QQP12"/>
    <mergeCell ref="QQQ12:QQV12"/>
    <mergeCell ref="QQW12:QRB12"/>
    <mergeCell ref="QOI12:QON12"/>
    <mergeCell ref="QOO12:QOT12"/>
    <mergeCell ref="QOU12:QOZ12"/>
    <mergeCell ref="QPA12:QPF12"/>
    <mergeCell ref="QPG12:QPL12"/>
    <mergeCell ref="QPM12:QPR12"/>
    <mergeCell ref="QMY12:QND12"/>
    <mergeCell ref="QNE12:QNJ12"/>
    <mergeCell ref="QNK12:QNP12"/>
    <mergeCell ref="QNQ12:QNV12"/>
    <mergeCell ref="QNW12:QOB12"/>
    <mergeCell ref="QOC12:QOH12"/>
    <mergeCell ref="QLO12:QLT12"/>
    <mergeCell ref="QLU12:QLZ12"/>
    <mergeCell ref="QMA12:QMF12"/>
    <mergeCell ref="QMG12:QML12"/>
    <mergeCell ref="QMM12:QMR12"/>
    <mergeCell ref="QMS12:QMX12"/>
    <mergeCell ref="QKE12:QKJ12"/>
    <mergeCell ref="QKK12:QKP12"/>
    <mergeCell ref="QKQ12:QKV12"/>
    <mergeCell ref="QKW12:QLB12"/>
    <mergeCell ref="QLC12:QLH12"/>
    <mergeCell ref="QLI12:QLN12"/>
    <mergeCell ref="QIU12:QIZ12"/>
    <mergeCell ref="QJA12:QJF12"/>
    <mergeCell ref="QJG12:QJL12"/>
    <mergeCell ref="QJM12:QJR12"/>
    <mergeCell ref="QJS12:QJX12"/>
    <mergeCell ref="QJY12:QKD12"/>
    <mergeCell ref="QHK12:QHP12"/>
    <mergeCell ref="QHQ12:QHV12"/>
    <mergeCell ref="QHW12:QIB12"/>
    <mergeCell ref="QIC12:QIH12"/>
    <mergeCell ref="QII12:QIN12"/>
    <mergeCell ref="QIO12:QIT12"/>
    <mergeCell ref="QGA12:QGF12"/>
    <mergeCell ref="QGG12:QGL12"/>
    <mergeCell ref="QGM12:QGR12"/>
    <mergeCell ref="QGS12:QGX12"/>
    <mergeCell ref="QGY12:QHD12"/>
    <mergeCell ref="QHE12:QHJ12"/>
    <mergeCell ref="QEQ12:QEV12"/>
    <mergeCell ref="QEW12:QFB12"/>
    <mergeCell ref="QFC12:QFH12"/>
    <mergeCell ref="QFI12:QFN12"/>
    <mergeCell ref="QFO12:QFT12"/>
    <mergeCell ref="QFU12:QFZ12"/>
    <mergeCell ref="QDG12:QDL12"/>
    <mergeCell ref="QDM12:QDR12"/>
    <mergeCell ref="QDS12:QDX12"/>
    <mergeCell ref="QDY12:QED12"/>
    <mergeCell ref="QEE12:QEJ12"/>
    <mergeCell ref="QEK12:QEP12"/>
    <mergeCell ref="QBW12:QCB12"/>
    <mergeCell ref="QCC12:QCH12"/>
    <mergeCell ref="QCI12:QCN12"/>
    <mergeCell ref="QCO12:QCT12"/>
    <mergeCell ref="QCU12:QCZ12"/>
    <mergeCell ref="QDA12:QDF12"/>
    <mergeCell ref="QAM12:QAR12"/>
    <mergeCell ref="QAS12:QAX12"/>
    <mergeCell ref="QAY12:QBD12"/>
    <mergeCell ref="QBE12:QBJ12"/>
    <mergeCell ref="QBK12:QBP12"/>
    <mergeCell ref="QBQ12:QBV12"/>
    <mergeCell ref="PZC12:PZH12"/>
    <mergeCell ref="PZI12:PZN12"/>
    <mergeCell ref="PZO12:PZT12"/>
    <mergeCell ref="PZU12:PZZ12"/>
    <mergeCell ref="QAA12:QAF12"/>
    <mergeCell ref="QAG12:QAL12"/>
    <mergeCell ref="PXS12:PXX12"/>
    <mergeCell ref="PXY12:PYD12"/>
    <mergeCell ref="PYE12:PYJ12"/>
    <mergeCell ref="PYK12:PYP12"/>
    <mergeCell ref="PYQ12:PYV12"/>
    <mergeCell ref="PYW12:PZB12"/>
    <mergeCell ref="PWI12:PWN12"/>
    <mergeCell ref="PWO12:PWT12"/>
    <mergeCell ref="PWU12:PWZ12"/>
    <mergeCell ref="PXA12:PXF12"/>
    <mergeCell ref="PXG12:PXL12"/>
    <mergeCell ref="PXM12:PXR12"/>
    <mergeCell ref="PUY12:PVD12"/>
    <mergeCell ref="PVE12:PVJ12"/>
    <mergeCell ref="PVK12:PVP12"/>
    <mergeCell ref="PVQ12:PVV12"/>
    <mergeCell ref="PVW12:PWB12"/>
    <mergeCell ref="PWC12:PWH12"/>
    <mergeCell ref="PTO12:PTT12"/>
    <mergeCell ref="PTU12:PTZ12"/>
    <mergeCell ref="PUA12:PUF12"/>
    <mergeCell ref="PUG12:PUL12"/>
    <mergeCell ref="PUM12:PUR12"/>
    <mergeCell ref="PUS12:PUX12"/>
    <mergeCell ref="PSE12:PSJ12"/>
    <mergeCell ref="PSK12:PSP12"/>
    <mergeCell ref="PSQ12:PSV12"/>
    <mergeCell ref="PSW12:PTB12"/>
    <mergeCell ref="PTC12:PTH12"/>
    <mergeCell ref="PTI12:PTN12"/>
    <mergeCell ref="PQU12:PQZ12"/>
    <mergeCell ref="PRA12:PRF12"/>
    <mergeCell ref="PRG12:PRL12"/>
    <mergeCell ref="PRM12:PRR12"/>
    <mergeCell ref="PRS12:PRX12"/>
    <mergeCell ref="PRY12:PSD12"/>
    <mergeCell ref="PPK12:PPP12"/>
    <mergeCell ref="PPQ12:PPV12"/>
    <mergeCell ref="PPW12:PQB12"/>
    <mergeCell ref="PQC12:PQH12"/>
    <mergeCell ref="PQI12:PQN12"/>
    <mergeCell ref="PQO12:PQT12"/>
    <mergeCell ref="POA12:POF12"/>
    <mergeCell ref="POG12:POL12"/>
    <mergeCell ref="POM12:POR12"/>
    <mergeCell ref="POS12:POX12"/>
    <mergeCell ref="POY12:PPD12"/>
    <mergeCell ref="PPE12:PPJ12"/>
    <mergeCell ref="PMQ12:PMV12"/>
    <mergeCell ref="PMW12:PNB12"/>
    <mergeCell ref="PNC12:PNH12"/>
    <mergeCell ref="PNI12:PNN12"/>
    <mergeCell ref="PNO12:PNT12"/>
    <mergeCell ref="PNU12:PNZ12"/>
    <mergeCell ref="PLG12:PLL12"/>
    <mergeCell ref="PLM12:PLR12"/>
    <mergeCell ref="PLS12:PLX12"/>
    <mergeCell ref="PLY12:PMD12"/>
    <mergeCell ref="PME12:PMJ12"/>
    <mergeCell ref="PMK12:PMP12"/>
    <mergeCell ref="PJW12:PKB12"/>
    <mergeCell ref="PKC12:PKH12"/>
    <mergeCell ref="PKI12:PKN12"/>
    <mergeCell ref="PKO12:PKT12"/>
    <mergeCell ref="PKU12:PKZ12"/>
    <mergeCell ref="PLA12:PLF12"/>
    <mergeCell ref="PIM12:PIR12"/>
    <mergeCell ref="PIS12:PIX12"/>
    <mergeCell ref="PIY12:PJD12"/>
    <mergeCell ref="PJE12:PJJ12"/>
    <mergeCell ref="PJK12:PJP12"/>
    <mergeCell ref="PJQ12:PJV12"/>
    <mergeCell ref="PHC12:PHH12"/>
    <mergeCell ref="PHI12:PHN12"/>
    <mergeCell ref="PHO12:PHT12"/>
    <mergeCell ref="PHU12:PHZ12"/>
    <mergeCell ref="PIA12:PIF12"/>
    <mergeCell ref="PIG12:PIL12"/>
    <mergeCell ref="PFS12:PFX12"/>
    <mergeCell ref="PFY12:PGD12"/>
    <mergeCell ref="PGE12:PGJ12"/>
    <mergeCell ref="PGK12:PGP12"/>
    <mergeCell ref="PGQ12:PGV12"/>
    <mergeCell ref="PGW12:PHB12"/>
    <mergeCell ref="PEI12:PEN12"/>
    <mergeCell ref="PEO12:PET12"/>
    <mergeCell ref="PEU12:PEZ12"/>
    <mergeCell ref="PFA12:PFF12"/>
    <mergeCell ref="PFG12:PFL12"/>
    <mergeCell ref="PFM12:PFR12"/>
    <mergeCell ref="PCY12:PDD12"/>
    <mergeCell ref="PDE12:PDJ12"/>
    <mergeCell ref="PDK12:PDP12"/>
    <mergeCell ref="PDQ12:PDV12"/>
    <mergeCell ref="PDW12:PEB12"/>
    <mergeCell ref="PEC12:PEH12"/>
    <mergeCell ref="PBO12:PBT12"/>
    <mergeCell ref="PBU12:PBZ12"/>
    <mergeCell ref="PCA12:PCF12"/>
    <mergeCell ref="PCG12:PCL12"/>
    <mergeCell ref="PCM12:PCR12"/>
    <mergeCell ref="PCS12:PCX12"/>
    <mergeCell ref="PAE12:PAJ12"/>
    <mergeCell ref="PAK12:PAP12"/>
    <mergeCell ref="PAQ12:PAV12"/>
    <mergeCell ref="PAW12:PBB12"/>
    <mergeCell ref="PBC12:PBH12"/>
    <mergeCell ref="PBI12:PBN12"/>
    <mergeCell ref="OYU12:OYZ12"/>
    <mergeCell ref="OZA12:OZF12"/>
    <mergeCell ref="OZG12:OZL12"/>
    <mergeCell ref="OZM12:OZR12"/>
    <mergeCell ref="OZS12:OZX12"/>
    <mergeCell ref="OZY12:PAD12"/>
    <mergeCell ref="OXK12:OXP12"/>
    <mergeCell ref="OXQ12:OXV12"/>
    <mergeCell ref="OXW12:OYB12"/>
    <mergeCell ref="OYC12:OYH12"/>
    <mergeCell ref="OYI12:OYN12"/>
    <mergeCell ref="OYO12:OYT12"/>
    <mergeCell ref="OWA12:OWF12"/>
    <mergeCell ref="OWG12:OWL12"/>
    <mergeCell ref="OWM12:OWR12"/>
    <mergeCell ref="OWS12:OWX12"/>
    <mergeCell ref="OWY12:OXD12"/>
    <mergeCell ref="OXE12:OXJ12"/>
    <mergeCell ref="OUQ12:OUV12"/>
    <mergeCell ref="OUW12:OVB12"/>
    <mergeCell ref="OVC12:OVH12"/>
    <mergeCell ref="OVI12:OVN12"/>
    <mergeCell ref="OVO12:OVT12"/>
    <mergeCell ref="OVU12:OVZ12"/>
    <mergeCell ref="OTG12:OTL12"/>
    <mergeCell ref="OTM12:OTR12"/>
    <mergeCell ref="OTS12:OTX12"/>
    <mergeCell ref="OTY12:OUD12"/>
    <mergeCell ref="OUE12:OUJ12"/>
    <mergeCell ref="OUK12:OUP12"/>
    <mergeCell ref="ORW12:OSB12"/>
    <mergeCell ref="OSC12:OSH12"/>
    <mergeCell ref="OSI12:OSN12"/>
    <mergeCell ref="OSO12:OST12"/>
    <mergeCell ref="OSU12:OSZ12"/>
    <mergeCell ref="OTA12:OTF12"/>
    <mergeCell ref="OQM12:OQR12"/>
    <mergeCell ref="OQS12:OQX12"/>
    <mergeCell ref="OQY12:ORD12"/>
    <mergeCell ref="ORE12:ORJ12"/>
    <mergeCell ref="ORK12:ORP12"/>
    <mergeCell ref="ORQ12:ORV12"/>
    <mergeCell ref="OPC12:OPH12"/>
    <mergeCell ref="OPI12:OPN12"/>
    <mergeCell ref="OPO12:OPT12"/>
    <mergeCell ref="OPU12:OPZ12"/>
    <mergeCell ref="OQA12:OQF12"/>
    <mergeCell ref="OQG12:OQL12"/>
    <mergeCell ref="ONS12:ONX12"/>
    <mergeCell ref="ONY12:OOD12"/>
    <mergeCell ref="OOE12:OOJ12"/>
    <mergeCell ref="OOK12:OOP12"/>
    <mergeCell ref="OOQ12:OOV12"/>
    <mergeCell ref="OOW12:OPB12"/>
    <mergeCell ref="OMI12:OMN12"/>
    <mergeCell ref="OMO12:OMT12"/>
    <mergeCell ref="OMU12:OMZ12"/>
    <mergeCell ref="ONA12:ONF12"/>
    <mergeCell ref="ONG12:ONL12"/>
    <mergeCell ref="ONM12:ONR12"/>
    <mergeCell ref="OKY12:OLD12"/>
    <mergeCell ref="OLE12:OLJ12"/>
    <mergeCell ref="OLK12:OLP12"/>
    <mergeCell ref="OLQ12:OLV12"/>
    <mergeCell ref="OLW12:OMB12"/>
    <mergeCell ref="OMC12:OMH12"/>
    <mergeCell ref="OJO12:OJT12"/>
    <mergeCell ref="OJU12:OJZ12"/>
    <mergeCell ref="OKA12:OKF12"/>
    <mergeCell ref="OKG12:OKL12"/>
    <mergeCell ref="OKM12:OKR12"/>
    <mergeCell ref="OKS12:OKX12"/>
    <mergeCell ref="OIE12:OIJ12"/>
    <mergeCell ref="OIK12:OIP12"/>
    <mergeCell ref="OIQ12:OIV12"/>
    <mergeCell ref="OIW12:OJB12"/>
    <mergeCell ref="OJC12:OJH12"/>
    <mergeCell ref="OJI12:OJN12"/>
    <mergeCell ref="OGU12:OGZ12"/>
    <mergeCell ref="OHA12:OHF12"/>
    <mergeCell ref="OHG12:OHL12"/>
    <mergeCell ref="OHM12:OHR12"/>
    <mergeCell ref="OHS12:OHX12"/>
    <mergeCell ref="OHY12:OID12"/>
    <mergeCell ref="OFK12:OFP12"/>
    <mergeCell ref="OFQ12:OFV12"/>
    <mergeCell ref="OFW12:OGB12"/>
    <mergeCell ref="OGC12:OGH12"/>
    <mergeCell ref="OGI12:OGN12"/>
    <mergeCell ref="OGO12:OGT12"/>
    <mergeCell ref="OEA12:OEF12"/>
    <mergeCell ref="OEG12:OEL12"/>
    <mergeCell ref="OEM12:OER12"/>
    <mergeCell ref="OES12:OEX12"/>
    <mergeCell ref="OEY12:OFD12"/>
    <mergeCell ref="OFE12:OFJ12"/>
    <mergeCell ref="OCQ12:OCV12"/>
    <mergeCell ref="OCW12:ODB12"/>
    <mergeCell ref="ODC12:ODH12"/>
    <mergeCell ref="ODI12:ODN12"/>
    <mergeCell ref="ODO12:ODT12"/>
    <mergeCell ref="ODU12:ODZ12"/>
    <mergeCell ref="OBG12:OBL12"/>
    <mergeCell ref="OBM12:OBR12"/>
    <mergeCell ref="OBS12:OBX12"/>
    <mergeCell ref="OBY12:OCD12"/>
    <mergeCell ref="OCE12:OCJ12"/>
    <mergeCell ref="OCK12:OCP12"/>
    <mergeCell ref="NZW12:OAB12"/>
    <mergeCell ref="OAC12:OAH12"/>
    <mergeCell ref="OAI12:OAN12"/>
    <mergeCell ref="OAO12:OAT12"/>
    <mergeCell ref="OAU12:OAZ12"/>
    <mergeCell ref="OBA12:OBF12"/>
    <mergeCell ref="NYM12:NYR12"/>
    <mergeCell ref="NYS12:NYX12"/>
    <mergeCell ref="NYY12:NZD12"/>
    <mergeCell ref="NZE12:NZJ12"/>
    <mergeCell ref="NZK12:NZP12"/>
    <mergeCell ref="NZQ12:NZV12"/>
    <mergeCell ref="NXC12:NXH12"/>
    <mergeCell ref="NXI12:NXN12"/>
    <mergeCell ref="NXO12:NXT12"/>
    <mergeCell ref="NXU12:NXZ12"/>
    <mergeCell ref="NYA12:NYF12"/>
    <mergeCell ref="NYG12:NYL12"/>
    <mergeCell ref="NVS12:NVX12"/>
    <mergeCell ref="NVY12:NWD12"/>
    <mergeCell ref="NWE12:NWJ12"/>
    <mergeCell ref="NWK12:NWP12"/>
    <mergeCell ref="NWQ12:NWV12"/>
    <mergeCell ref="NWW12:NXB12"/>
    <mergeCell ref="NUI12:NUN12"/>
    <mergeCell ref="NUO12:NUT12"/>
    <mergeCell ref="NUU12:NUZ12"/>
    <mergeCell ref="NVA12:NVF12"/>
    <mergeCell ref="NVG12:NVL12"/>
    <mergeCell ref="NVM12:NVR12"/>
    <mergeCell ref="NSY12:NTD12"/>
    <mergeCell ref="NTE12:NTJ12"/>
    <mergeCell ref="NTK12:NTP12"/>
    <mergeCell ref="NTQ12:NTV12"/>
    <mergeCell ref="NTW12:NUB12"/>
    <mergeCell ref="NUC12:NUH12"/>
    <mergeCell ref="NRO12:NRT12"/>
    <mergeCell ref="NRU12:NRZ12"/>
    <mergeCell ref="NSA12:NSF12"/>
    <mergeCell ref="NSG12:NSL12"/>
    <mergeCell ref="NSM12:NSR12"/>
    <mergeCell ref="NSS12:NSX12"/>
    <mergeCell ref="NQE12:NQJ12"/>
    <mergeCell ref="NQK12:NQP12"/>
    <mergeCell ref="NQQ12:NQV12"/>
    <mergeCell ref="NQW12:NRB12"/>
    <mergeCell ref="NRC12:NRH12"/>
    <mergeCell ref="NRI12:NRN12"/>
    <mergeCell ref="NOU12:NOZ12"/>
    <mergeCell ref="NPA12:NPF12"/>
    <mergeCell ref="NPG12:NPL12"/>
    <mergeCell ref="NPM12:NPR12"/>
    <mergeCell ref="NPS12:NPX12"/>
    <mergeCell ref="NPY12:NQD12"/>
    <mergeCell ref="NNK12:NNP12"/>
    <mergeCell ref="NNQ12:NNV12"/>
    <mergeCell ref="NNW12:NOB12"/>
    <mergeCell ref="NOC12:NOH12"/>
    <mergeCell ref="NOI12:NON12"/>
    <mergeCell ref="NOO12:NOT12"/>
    <mergeCell ref="NMA12:NMF12"/>
    <mergeCell ref="NMG12:NML12"/>
    <mergeCell ref="NMM12:NMR12"/>
    <mergeCell ref="NMS12:NMX12"/>
    <mergeCell ref="NMY12:NND12"/>
    <mergeCell ref="NNE12:NNJ12"/>
    <mergeCell ref="NKQ12:NKV12"/>
    <mergeCell ref="NKW12:NLB12"/>
    <mergeCell ref="NLC12:NLH12"/>
    <mergeCell ref="NLI12:NLN12"/>
    <mergeCell ref="NLO12:NLT12"/>
    <mergeCell ref="NLU12:NLZ12"/>
    <mergeCell ref="NJG12:NJL12"/>
    <mergeCell ref="NJM12:NJR12"/>
    <mergeCell ref="NJS12:NJX12"/>
    <mergeCell ref="NJY12:NKD12"/>
    <mergeCell ref="NKE12:NKJ12"/>
    <mergeCell ref="NKK12:NKP12"/>
    <mergeCell ref="NHW12:NIB12"/>
    <mergeCell ref="NIC12:NIH12"/>
    <mergeCell ref="NII12:NIN12"/>
    <mergeCell ref="NIO12:NIT12"/>
    <mergeCell ref="NIU12:NIZ12"/>
    <mergeCell ref="NJA12:NJF12"/>
    <mergeCell ref="NGM12:NGR12"/>
    <mergeCell ref="NGS12:NGX12"/>
    <mergeCell ref="NGY12:NHD12"/>
    <mergeCell ref="NHE12:NHJ12"/>
    <mergeCell ref="NHK12:NHP12"/>
    <mergeCell ref="NHQ12:NHV12"/>
    <mergeCell ref="NFC12:NFH12"/>
    <mergeCell ref="NFI12:NFN12"/>
    <mergeCell ref="NFO12:NFT12"/>
    <mergeCell ref="NFU12:NFZ12"/>
    <mergeCell ref="NGA12:NGF12"/>
    <mergeCell ref="NGG12:NGL12"/>
    <mergeCell ref="NDS12:NDX12"/>
    <mergeCell ref="NDY12:NED12"/>
    <mergeCell ref="NEE12:NEJ12"/>
    <mergeCell ref="NEK12:NEP12"/>
    <mergeCell ref="NEQ12:NEV12"/>
    <mergeCell ref="NEW12:NFB12"/>
    <mergeCell ref="NCI12:NCN12"/>
    <mergeCell ref="NCO12:NCT12"/>
    <mergeCell ref="NCU12:NCZ12"/>
    <mergeCell ref="NDA12:NDF12"/>
    <mergeCell ref="NDG12:NDL12"/>
    <mergeCell ref="NDM12:NDR12"/>
    <mergeCell ref="NAY12:NBD12"/>
    <mergeCell ref="NBE12:NBJ12"/>
    <mergeCell ref="NBK12:NBP12"/>
    <mergeCell ref="NBQ12:NBV12"/>
    <mergeCell ref="NBW12:NCB12"/>
    <mergeCell ref="NCC12:NCH12"/>
    <mergeCell ref="MZO12:MZT12"/>
    <mergeCell ref="MZU12:MZZ12"/>
    <mergeCell ref="NAA12:NAF12"/>
    <mergeCell ref="NAG12:NAL12"/>
    <mergeCell ref="NAM12:NAR12"/>
    <mergeCell ref="NAS12:NAX12"/>
    <mergeCell ref="MYE12:MYJ12"/>
    <mergeCell ref="MYK12:MYP12"/>
    <mergeCell ref="MYQ12:MYV12"/>
    <mergeCell ref="MYW12:MZB12"/>
    <mergeCell ref="MZC12:MZH12"/>
    <mergeCell ref="MZI12:MZN12"/>
    <mergeCell ref="MWU12:MWZ12"/>
    <mergeCell ref="MXA12:MXF12"/>
    <mergeCell ref="MXG12:MXL12"/>
    <mergeCell ref="MXM12:MXR12"/>
    <mergeCell ref="MXS12:MXX12"/>
    <mergeCell ref="MXY12:MYD12"/>
    <mergeCell ref="MVK12:MVP12"/>
    <mergeCell ref="MVQ12:MVV12"/>
    <mergeCell ref="MVW12:MWB12"/>
    <mergeCell ref="MWC12:MWH12"/>
    <mergeCell ref="MWI12:MWN12"/>
    <mergeCell ref="MWO12:MWT12"/>
    <mergeCell ref="MUA12:MUF12"/>
    <mergeCell ref="MUG12:MUL12"/>
    <mergeCell ref="MUM12:MUR12"/>
    <mergeCell ref="MUS12:MUX12"/>
    <mergeCell ref="MUY12:MVD12"/>
    <mergeCell ref="MVE12:MVJ12"/>
    <mergeCell ref="MSQ12:MSV12"/>
    <mergeCell ref="MSW12:MTB12"/>
    <mergeCell ref="MTC12:MTH12"/>
    <mergeCell ref="MTI12:MTN12"/>
    <mergeCell ref="MTO12:MTT12"/>
    <mergeCell ref="MTU12:MTZ12"/>
    <mergeCell ref="MRG12:MRL12"/>
    <mergeCell ref="MRM12:MRR12"/>
    <mergeCell ref="MRS12:MRX12"/>
    <mergeCell ref="MRY12:MSD12"/>
    <mergeCell ref="MSE12:MSJ12"/>
    <mergeCell ref="MSK12:MSP12"/>
    <mergeCell ref="MPW12:MQB12"/>
    <mergeCell ref="MQC12:MQH12"/>
    <mergeCell ref="MQI12:MQN12"/>
    <mergeCell ref="MQO12:MQT12"/>
    <mergeCell ref="MQU12:MQZ12"/>
    <mergeCell ref="MRA12:MRF12"/>
    <mergeCell ref="MOM12:MOR12"/>
    <mergeCell ref="MOS12:MOX12"/>
    <mergeCell ref="MOY12:MPD12"/>
    <mergeCell ref="MPE12:MPJ12"/>
    <mergeCell ref="MPK12:MPP12"/>
    <mergeCell ref="MPQ12:MPV12"/>
    <mergeCell ref="MNC12:MNH12"/>
    <mergeCell ref="MNI12:MNN12"/>
    <mergeCell ref="MNO12:MNT12"/>
    <mergeCell ref="MNU12:MNZ12"/>
    <mergeCell ref="MOA12:MOF12"/>
    <mergeCell ref="MOG12:MOL12"/>
    <mergeCell ref="MLS12:MLX12"/>
    <mergeCell ref="MLY12:MMD12"/>
    <mergeCell ref="MME12:MMJ12"/>
    <mergeCell ref="MMK12:MMP12"/>
    <mergeCell ref="MMQ12:MMV12"/>
    <mergeCell ref="MMW12:MNB12"/>
    <mergeCell ref="MKI12:MKN12"/>
    <mergeCell ref="MKO12:MKT12"/>
    <mergeCell ref="MKU12:MKZ12"/>
    <mergeCell ref="MLA12:MLF12"/>
    <mergeCell ref="MLG12:MLL12"/>
    <mergeCell ref="MLM12:MLR12"/>
    <mergeCell ref="MIY12:MJD12"/>
    <mergeCell ref="MJE12:MJJ12"/>
    <mergeCell ref="MJK12:MJP12"/>
    <mergeCell ref="MJQ12:MJV12"/>
    <mergeCell ref="MJW12:MKB12"/>
    <mergeCell ref="MKC12:MKH12"/>
    <mergeCell ref="MHO12:MHT12"/>
    <mergeCell ref="MHU12:MHZ12"/>
    <mergeCell ref="MIA12:MIF12"/>
    <mergeCell ref="MIG12:MIL12"/>
    <mergeCell ref="MIM12:MIR12"/>
    <mergeCell ref="MIS12:MIX12"/>
    <mergeCell ref="MGE12:MGJ12"/>
    <mergeCell ref="MGK12:MGP12"/>
    <mergeCell ref="MGQ12:MGV12"/>
    <mergeCell ref="MGW12:MHB12"/>
    <mergeCell ref="MHC12:MHH12"/>
    <mergeCell ref="MHI12:MHN12"/>
    <mergeCell ref="MEU12:MEZ12"/>
    <mergeCell ref="MFA12:MFF12"/>
    <mergeCell ref="MFG12:MFL12"/>
    <mergeCell ref="MFM12:MFR12"/>
    <mergeCell ref="MFS12:MFX12"/>
    <mergeCell ref="MFY12:MGD12"/>
    <mergeCell ref="MDK12:MDP12"/>
    <mergeCell ref="MDQ12:MDV12"/>
    <mergeCell ref="MDW12:MEB12"/>
    <mergeCell ref="MEC12:MEH12"/>
    <mergeCell ref="MEI12:MEN12"/>
    <mergeCell ref="MEO12:MET12"/>
    <mergeCell ref="MCA12:MCF12"/>
    <mergeCell ref="MCG12:MCL12"/>
    <mergeCell ref="MCM12:MCR12"/>
    <mergeCell ref="MCS12:MCX12"/>
    <mergeCell ref="MCY12:MDD12"/>
    <mergeCell ref="MDE12:MDJ12"/>
    <mergeCell ref="MAQ12:MAV12"/>
    <mergeCell ref="MAW12:MBB12"/>
    <mergeCell ref="MBC12:MBH12"/>
    <mergeCell ref="MBI12:MBN12"/>
    <mergeCell ref="MBO12:MBT12"/>
    <mergeCell ref="MBU12:MBZ12"/>
    <mergeCell ref="LZG12:LZL12"/>
    <mergeCell ref="LZM12:LZR12"/>
    <mergeCell ref="LZS12:LZX12"/>
    <mergeCell ref="LZY12:MAD12"/>
    <mergeCell ref="MAE12:MAJ12"/>
    <mergeCell ref="MAK12:MAP12"/>
    <mergeCell ref="LXW12:LYB12"/>
    <mergeCell ref="LYC12:LYH12"/>
    <mergeCell ref="LYI12:LYN12"/>
    <mergeCell ref="LYO12:LYT12"/>
    <mergeCell ref="LYU12:LYZ12"/>
    <mergeCell ref="LZA12:LZF12"/>
    <mergeCell ref="LWM12:LWR12"/>
    <mergeCell ref="LWS12:LWX12"/>
    <mergeCell ref="LWY12:LXD12"/>
    <mergeCell ref="LXE12:LXJ12"/>
    <mergeCell ref="LXK12:LXP12"/>
    <mergeCell ref="LXQ12:LXV12"/>
    <mergeCell ref="LVC12:LVH12"/>
    <mergeCell ref="LVI12:LVN12"/>
    <mergeCell ref="LVO12:LVT12"/>
    <mergeCell ref="LVU12:LVZ12"/>
    <mergeCell ref="LWA12:LWF12"/>
    <mergeCell ref="LWG12:LWL12"/>
    <mergeCell ref="LTS12:LTX12"/>
    <mergeCell ref="LTY12:LUD12"/>
    <mergeCell ref="LUE12:LUJ12"/>
    <mergeCell ref="LUK12:LUP12"/>
    <mergeCell ref="LUQ12:LUV12"/>
    <mergeCell ref="LUW12:LVB12"/>
    <mergeCell ref="LSI12:LSN12"/>
    <mergeCell ref="LSO12:LST12"/>
    <mergeCell ref="LSU12:LSZ12"/>
    <mergeCell ref="LTA12:LTF12"/>
    <mergeCell ref="LTG12:LTL12"/>
    <mergeCell ref="LTM12:LTR12"/>
    <mergeCell ref="LQY12:LRD12"/>
    <mergeCell ref="LRE12:LRJ12"/>
    <mergeCell ref="LRK12:LRP12"/>
    <mergeCell ref="LRQ12:LRV12"/>
    <mergeCell ref="LRW12:LSB12"/>
    <mergeCell ref="LSC12:LSH12"/>
    <mergeCell ref="LPO12:LPT12"/>
    <mergeCell ref="LPU12:LPZ12"/>
    <mergeCell ref="LQA12:LQF12"/>
    <mergeCell ref="LQG12:LQL12"/>
    <mergeCell ref="LQM12:LQR12"/>
    <mergeCell ref="LQS12:LQX12"/>
    <mergeCell ref="LOE12:LOJ12"/>
    <mergeCell ref="LOK12:LOP12"/>
    <mergeCell ref="LOQ12:LOV12"/>
    <mergeCell ref="LOW12:LPB12"/>
    <mergeCell ref="LPC12:LPH12"/>
    <mergeCell ref="LPI12:LPN12"/>
    <mergeCell ref="LMU12:LMZ12"/>
    <mergeCell ref="LNA12:LNF12"/>
    <mergeCell ref="LNG12:LNL12"/>
    <mergeCell ref="LNM12:LNR12"/>
    <mergeCell ref="LNS12:LNX12"/>
    <mergeCell ref="LNY12:LOD12"/>
    <mergeCell ref="LLK12:LLP12"/>
    <mergeCell ref="LLQ12:LLV12"/>
    <mergeCell ref="LLW12:LMB12"/>
    <mergeCell ref="LMC12:LMH12"/>
    <mergeCell ref="LMI12:LMN12"/>
    <mergeCell ref="LMO12:LMT12"/>
    <mergeCell ref="LKA12:LKF12"/>
    <mergeCell ref="LKG12:LKL12"/>
    <mergeCell ref="LKM12:LKR12"/>
    <mergeCell ref="LKS12:LKX12"/>
    <mergeCell ref="LKY12:LLD12"/>
    <mergeCell ref="LLE12:LLJ12"/>
    <mergeCell ref="LIQ12:LIV12"/>
    <mergeCell ref="LIW12:LJB12"/>
    <mergeCell ref="LJC12:LJH12"/>
    <mergeCell ref="LJI12:LJN12"/>
    <mergeCell ref="LJO12:LJT12"/>
    <mergeCell ref="LJU12:LJZ12"/>
    <mergeCell ref="LHG12:LHL12"/>
    <mergeCell ref="LHM12:LHR12"/>
    <mergeCell ref="LHS12:LHX12"/>
    <mergeCell ref="LHY12:LID12"/>
    <mergeCell ref="LIE12:LIJ12"/>
    <mergeCell ref="LIK12:LIP12"/>
    <mergeCell ref="LFW12:LGB12"/>
    <mergeCell ref="LGC12:LGH12"/>
    <mergeCell ref="LGI12:LGN12"/>
    <mergeCell ref="LGO12:LGT12"/>
    <mergeCell ref="LGU12:LGZ12"/>
    <mergeCell ref="LHA12:LHF12"/>
    <mergeCell ref="LEM12:LER12"/>
    <mergeCell ref="LES12:LEX12"/>
    <mergeCell ref="LEY12:LFD12"/>
    <mergeCell ref="LFE12:LFJ12"/>
    <mergeCell ref="LFK12:LFP12"/>
    <mergeCell ref="LFQ12:LFV12"/>
    <mergeCell ref="LDC12:LDH12"/>
    <mergeCell ref="LDI12:LDN12"/>
    <mergeCell ref="LDO12:LDT12"/>
    <mergeCell ref="LDU12:LDZ12"/>
    <mergeCell ref="LEA12:LEF12"/>
    <mergeCell ref="LEG12:LEL12"/>
    <mergeCell ref="LBS12:LBX12"/>
    <mergeCell ref="LBY12:LCD12"/>
    <mergeCell ref="LCE12:LCJ12"/>
    <mergeCell ref="LCK12:LCP12"/>
    <mergeCell ref="LCQ12:LCV12"/>
    <mergeCell ref="LCW12:LDB12"/>
    <mergeCell ref="LAI12:LAN12"/>
    <mergeCell ref="LAO12:LAT12"/>
    <mergeCell ref="LAU12:LAZ12"/>
    <mergeCell ref="LBA12:LBF12"/>
    <mergeCell ref="LBG12:LBL12"/>
    <mergeCell ref="LBM12:LBR12"/>
    <mergeCell ref="KYY12:KZD12"/>
    <mergeCell ref="KZE12:KZJ12"/>
    <mergeCell ref="KZK12:KZP12"/>
    <mergeCell ref="KZQ12:KZV12"/>
    <mergeCell ref="KZW12:LAB12"/>
    <mergeCell ref="LAC12:LAH12"/>
    <mergeCell ref="KXO12:KXT12"/>
    <mergeCell ref="KXU12:KXZ12"/>
    <mergeCell ref="KYA12:KYF12"/>
    <mergeCell ref="KYG12:KYL12"/>
    <mergeCell ref="KYM12:KYR12"/>
    <mergeCell ref="KYS12:KYX12"/>
    <mergeCell ref="KWE12:KWJ12"/>
    <mergeCell ref="KWK12:KWP12"/>
    <mergeCell ref="KWQ12:KWV12"/>
    <mergeCell ref="KWW12:KXB12"/>
    <mergeCell ref="KXC12:KXH12"/>
    <mergeCell ref="KXI12:KXN12"/>
    <mergeCell ref="KUU12:KUZ12"/>
    <mergeCell ref="KVA12:KVF12"/>
    <mergeCell ref="KVG12:KVL12"/>
    <mergeCell ref="KVM12:KVR12"/>
    <mergeCell ref="KVS12:KVX12"/>
    <mergeCell ref="KVY12:KWD12"/>
    <mergeCell ref="KTK12:KTP12"/>
    <mergeCell ref="KTQ12:KTV12"/>
    <mergeCell ref="KTW12:KUB12"/>
    <mergeCell ref="KUC12:KUH12"/>
    <mergeCell ref="KUI12:KUN12"/>
    <mergeCell ref="KUO12:KUT12"/>
    <mergeCell ref="KSA12:KSF12"/>
    <mergeCell ref="KSG12:KSL12"/>
    <mergeCell ref="KSM12:KSR12"/>
    <mergeCell ref="KSS12:KSX12"/>
    <mergeCell ref="KSY12:KTD12"/>
    <mergeCell ref="KTE12:KTJ12"/>
    <mergeCell ref="KQQ12:KQV12"/>
    <mergeCell ref="KQW12:KRB12"/>
    <mergeCell ref="KRC12:KRH12"/>
    <mergeCell ref="KRI12:KRN12"/>
    <mergeCell ref="KRO12:KRT12"/>
    <mergeCell ref="KRU12:KRZ12"/>
    <mergeCell ref="KPG12:KPL12"/>
    <mergeCell ref="KPM12:KPR12"/>
    <mergeCell ref="KPS12:KPX12"/>
    <mergeCell ref="KPY12:KQD12"/>
    <mergeCell ref="KQE12:KQJ12"/>
    <mergeCell ref="KQK12:KQP12"/>
    <mergeCell ref="KNW12:KOB12"/>
    <mergeCell ref="KOC12:KOH12"/>
    <mergeCell ref="KOI12:KON12"/>
    <mergeCell ref="KOO12:KOT12"/>
    <mergeCell ref="KOU12:KOZ12"/>
    <mergeCell ref="KPA12:KPF12"/>
    <mergeCell ref="KMM12:KMR12"/>
    <mergeCell ref="KMS12:KMX12"/>
    <mergeCell ref="KMY12:KND12"/>
    <mergeCell ref="KNE12:KNJ12"/>
    <mergeCell ref="KNK12:KNP12"/>
    <mergeCell ref="KNQ12:KNV12"/>
    <mergeCell ref="KLC12:KLH12"/>
    <mergeCell ref="KLI12:KLN12"/>
    <mergeCell ref="KLO12:KLT12"/>
    <mergeCell ref="KLU12:KLZ12"/>
    <mergeCell ref="KMA12:KMF12"/>
    <mergeCell ref="KMG12:KML12"/>
    <mergeCell ref="KJS12:KJX12"/>
    <mergeCell ref="KJY12:KKD12"/>
    <mergeCell ref="KKE12:KKJ12"/>
    <mergeCell ref="KKK12:KKP12"/>
    <mergeCell ref="KKQ12:KKV12"/>
    <mergeCell ref="KKW12:KLB12"/>
    <mergeCell ref="KII12:KIN12"/>
    <mergeCell ref="KIO12:KIT12"/>
    <mergeCell ref="KIU12:KIZ12"/>
    <mergeCell ref="KJA12:KJF12"/>
    <mergeCell ref="KJG12:KJL12"/>
    <mergeCell ref="KJM12:KJR12"/>
    <mergeCell ref="KGY12:KHD12"/>
    <mergeCell ref="KHE12:KHJ12"/>
    <mergeCell ref="KHK12:KHP12"/>
    <mergeCell ref="KHQ12:KHV12"/>
    <mergeCell ref="KHW12:KIB12"/>
    <mergeCell ref="KIC12:KIH12"/>
    <mergeCell ref="KFO12:KFT12"/>
    <mergeCell ref="KFU12:KFZ12"/>
    <mergeCell ref="KGA12:KGF12"/>
    <mergeCell ref="KGG12:KGL12"/>
    <mergeCell ref="KGM12:KGR12"/>
    <mergeCell ref="KGS12:KGX12"/>
    <mergeCell ref="KEE12:KEJ12"/>
    <mergeCell ref="KEK12:KEP12"/>
    <mergeCell ref="KEQ12:KEV12"/>
    <mergeCell ref="KEW12:KFB12"/>
    <mergeCell ref="KFC12:KFH12"/>
    <mergeCell ref="KFI12:KFN12"/>
    <mergeCell ref="KCU12:KCZ12"/>
    <mergeCell ref="KDA12:KDF12"/>
    <mergeCell ref="KDG12:KDL12"/>
    <mergeCell ref="KDM12:KDR12"/>
    <mergeCell ref="KDS12:KDX12"/>
    <mergeCell ref="KDY12:KED12"/>
    <mergeCell ref="KBK12:KBP12"/>
    <mergeCell ref="KBQ12:KBV12"/>
    <mergeCell ref="KBW12:KCB12"/>
    <mergeCell ref="KCC12:KCH12"/>
    <mergeCell ref="KCI12:KCN12"/>
    <mergeCell ref="KCO12:KCT12"/>
    <mergeCell ref="KAA12:KAF12"/>
    <mergeCell ref="KAG12:KAL12"/>
    <mergeCell ref="KAM12:KAR12"/>
    <mergeCell ref="KAS12:KAX12"/>
    <mergeCell ref="KAY12:KBD12"/>
    <mergeCell ref="KBE12:KBJ12"/>
    <mergeCell ref="JYQ12:JYV12"/>
    <mergeCell ref="JYW12:JZB12"/>
    <mergeCell ref="JZC12:JZH12"/>
    <mergeCell ref="JZI12:JZN12"/>
    <mergeCell ref="JZO12:JZT12"/>
    <mergeCell ref="JZU12:JZZ12"/>
    <mergeCell ref="JXG12:JXL12"/>
    <mergeCell ref="JXM12:JXR12"/>
    <mergeCell ref="JXS12:JXX12"/>
    <mergeCell ref="JXY12:JYD12"/>
    <mergeCell ref="JYE12:JYJ12"/>
    <mergeCell ref="JYK12:JYP12"/>
    <mergeCell ref="JVW12:JWB12"/>
    <mergeCell ref="JWC12:JWH12"/>
    <mergeCell ref="JWI12:JWN12"/>
    <mergeCell ref="JWO12:JWT12"/>
    <mergeCell ref="JWU12:JWZ12"/>
    <mergeCell ref="JXA12:JXF12"/>
    <mergeCell ref="JUM12:JUR12"/>
    <mergeCell ref="JUS12:JUX12"/>
    <mergeCell ref="JUY12:JVD12"/>
    <mergeCell ref="JVE12:JVJ12"/>
    <mergeCell ref="JVK12:JVP12"/>
    <mergeCell ref="JVQ12:JVV12"/>
    <mergeCell ref="JTC12:JTH12"/>
    <mergeCell ref="JTI12:JTN12"/>
    <mergeCell ref="JTO12:JTT12"/>
    <mergeCell ref="JTU12:JTZ12"/>
    <mergeCell ref="JUA12:JUF12"/>
    <mergeCell ref="JUG12:JUL12"/>
    <mergeCell ref="JRS12:JRX12"/>
    <mergeCell ref="JRY12:JSD12"/>
    <mergeCell ref="JSE12:JSJ12"/>
    <mergeCell ref="JSK12:JSP12"/>
    <mergeCell ref="JSQ12:JSV12"/>
    <mergeCell ref="JSW12:JTB12"/>
    <mergeCell ref="JQI12:JQN12"/>
    <mergeCell ref="JQO12:JQT12"/>
    <mergeCell ref="JQU12:JQZ12"/>
    <mergeCell ref="JRA12:JRF12"/>
    <mergeCell ref="JRG12:JRL12"/>
    <mergeCell ref="JRM12:JRR12"/>
    <mergeCell ref="JOY12:JPD12"/>
    <mergeCell ref="JPE12:JPJ12"/>
    <mergeCell ref="JPK12:JPP12"/>
    <mergeCell ref="JPQ12:JPV12"/>
    <mergeCell ref="JPW12:JQB12"/>
    <mergeCell ref="JQC12:JQH12"/>
    <mergeCell ref="JNO12:JNT12"/>
    <mergeCell ref="JNU12:JNZ12"/>
    <mergeCell ref="JOA12:JOF12"/>
    <mergeCell ref="JOG12:JOL12"/>
    <mergeCell ref="JOM12:JOR12"/>
    <mergeCell ref="JOS12:JOX12"/>
    <mergeCell ref="JME12:JMJ12"/>
    <mergeCell ref="JMK12:JMP12"/>
    <mergeCell ref="JMQ12:JMV12"/>
    <mergeCell ref="JMW12:JNB12"/>
    <mergeCell ref="JNC12:JNH12"/>
    <mergeCell ref="JNI12:JNN12"/>
    <mergeCell ref="JKU12:JKZ12"/>
    <mergeCell ref="JLA12:JLF12"/>
    <mergeCell ref="JLG12:JLL12"/>
    <mergeCell ref="JLM12:JLR12"/>
    <mergeCell ref="JLS12:JLX12"/>
    <mergeCell ref="JLY12:JMD12"/>
    <mergeCell ref="JJK12:JJP12"/>
    <mergeCell ref="JJQ12:JJV12"/>
    <mergeCell ref="JJW12:JKB12"/>
    <mergeCell ref="JKC12:JKH12"/>
    <mergeCell ref="JKI12:JKN12"/>
    <mergeCell ref="JKO12:JKT12"/>
    <mergeCell ref="JIA12:JIF12"/>
    <mergeCell ref="JIG12:JIL12"/>
    <mergeCell ref="JIM12:JIR12"/>
    <mergeCell ref="JIS12:JIX12"/>
    <mergeCell ref="JIY12:JJD12"/>
    <mergeCell ref="JJE12:JJJ12"/>
    <mergeCell ref="JGQ12:JGV12"/>
    <mergeCell ref="JGW12:JHB12"/>
    <mergeCell ref="JHC12:JHH12"/>
    <mergeCell ref="JHI12:JHN12"/>
    <mergeCell ref="JHO12:JHT12"/>
    <mergeCell ref="JHU12:JHZ12"/>
    <mergeCell ref="JFG12:JFL12"/>
    <mergeCell ref="JFM12:JFR12"/>
    <mergeCell ref="JFS12:JFX12"/>
    <mergeCell ref="JFY12:JGD12"/>
    <mergeCell ref="JGE12:JGJ12"/>
    <mergeCell ref="JGK12:JGP12"/>
    <mergeCell ref="JDW12:JEB12"/>
    <mergeCell ref="JEC12:JEH12"/>
    <mergeCell ref="JEI12:JEN12"/>
    <mergeCell ref="JEO12:JET12"/>
    <mergeCell ref="JEU12:JEZ12"/>
    <mergeCell ref="JFA12:JFF12"/>
    <mergeCell ref="JCM12:JCR12"/>
    <mergeCell ref="JCS12:JCX12"/>
    <mergeCell ref="JCY12:JDD12"/>
    <mergeCell ref="JDE12:JDJ12"/>
    <mergeCell ref="JDK12:JDP12"/>
    <mergeCell ref="JDQ12:JDV12"/>
    <mergeCell ref="JBC12:JBH12"/>
    <mergeCell ref="JBI12:JBN12"/>
    <mergeCell ref="JBO12:JBT12"/>
    <mergeCell ref="JBU12:JBZ12"/>
    <mergeCell ref="JCA12:JCF12"/>
    <mergeCell ref="JCG12:JCL12"/>
    <mergeCell ref="IZS12:IZX12"/>
    <mergeCell ref="IZY12:JAD12"/>
    <mergeCell ref="JAE12:JAJ12"/>
    <mergeCell ref="JAK12:JAP12"/>
    <mergeCell ref="JAQ12:JAV12"/>
    <mergeCell ref="JAW12:JBB12"/>
    <mergeCell ref="IYI12:IYN12"/>
    <mergeCell ref="IYO12:IYT12"/>
    <mergeCell ref="IYU12:IYZ12"/>
    <mergeCell ref="IZA12:IZF12"/>
    <mergeCell ref="IZG12:IZL12"/>
    <mergeCell ref="IZM12:IZR12"/>
    <mergeCell ref="IWY12:IXD12"/>
    <mergeCell ref="IXE12:IXJ12"/>
    <mergeCell ref="IXK12:IXP12"/>
    <mergeCell ref="IXQ12:IXV12"/>
    <mergeCell ref="IXW12:IYB12"/>
    <mergeCell ref="IYC12:IYH12"/>
    <mergeCell ref="IVO12:IVT12"/>
    <mergeCell ref="IVU12:IVZ12"/>
    <mergeCell ref="IWA12:IWF12"/>
    <mergeCell ref="IWG12:IWL12"/>
    <mergeCell ref="IWM12:IWR12"/>
    <mergeCell ref="IWS12:IWX12"/>
    <mergeCell ref="IUE12:IUJ12"/>
    <mergeCell ref="IUK12:IUP12"/>
    <mergeCell ref="IUQ12:IUV12"/>
    <mergeCell ref="IUW12:IVB12"/>
    <mergeCell ref="IVC12:IVH12"/>
    <mergeCell ref="IVI12:IVN12"/>
    <mergeCell ref="ISU12:ISZ12"/>
    <mergeCell ref="ITA12:ITF12"/>
    <mergeCell ref="ITG12:ITL12"/>
    <mergeCell ref="ITM12:ITR12"/>
    <mergeCell ref="ITS12:ITX12"/>
    <mergeCell ref="ITY12:IUD12"/>
    <mergeCell ref="IRK12:IRP12"/>
    <mergeCell ref="IRQ12:IRV12"/>
    <mergeCell ref="IRW12:ISB12"/>
    <mergeCell ref="ISC12:ISH12"/>
    <mergeCell ref="ISI12:ISN12"/>
    <mergeCell ref="ISO12:IST12"/>
    <mergeCell ref="IQA12:IQF12"/>
    <mergeCell ref="IQG12:IQL12"/>
    <mergeCell ref="IQM12:IQR12"/>
    <mergeCell ref="IQS12:IQX12"/>
    <mergeCell ref="IQY12:IRD12"/>
    <mergeCell ref="IRE12:IRJ12"/>
    <mergeCell ref="IOQ12:IOV12"/>
    <mergeCell ref="IOW12:IPB12"/>
    <mergeCell ref="IPC12:IPH12"/>
    <mergeCell ref="IPI12:IPN12"/>
    <mergeCell ref="IPO12:IPT12"/>
    <mergeCell ref="IPU12:IPZ12"/>
    <mergeCell ref="ING12:INL12"/>
    <mergeCell ref="INM12:INR12"/>
    <mergeCell ref="INS12:INX12"/>
    <mergeCell ref="INY12:IOD12"/>
    <mergeCell ref="IOE12:IOJ12"/>
    <mergeCell ref="IOK12:IOP12"/>
    <mergeCell ref="ILW12:IMB12"/>
    <mergeCell ref="IMC12:IMH12"/>
    <mergeCell ref="IMI12:IMN12"/>
    <mergeCell ref="IMO12:IMT12"/>
    <mergeCell ref="IMU12:IMZ12"/>
    <mergeCell ref="INA12:INF12"/>
    <mergeCell ref="IKM12:IKR12"/>
    <mergeCell ref="IKS12:IKX12"/>
    <mergeCell ref="IKY12:ILD12"/>
    <mergeCell ref="ILE12:ILJ12"/>
    <mergeCell ref="ILK12:ILP12"/>
    <mergeCell ref="ILQ12:ILV12"/>
    <mergeCell ref="IJC12:IJH12"/>
    <mergeCell ref="IJI12:IJN12"/>
    <mergeCell ref="IJO12:IJT12"/>
    <mergeCell ref="IJU12:IJZ12"/>
    <mergeCell ref="IKA12:IKF12"/>
    <mergeCell ref="IKG12:IKL12"/>
    <mergeCell ref="IHS12:IHX12"/>
    <mergeCell ref="IHY12:IID12"/>
    <mergeCell ref="IIE12:IIJ12"/>
    <mergeCell ref="IIK12:IIP12"/>
    <mergeCell ref="IIQ12:IIV12"/>
    <mergeCell ref="IIW12:IJB12"/>
    <mergeCell ref="IGI12:IGN12"/>
    <mergeCell ref="IGO12:IGT12"/>
    <mergeCell ref="IGU12:IGZ12"/>
    <mergeCell ref="IHA12:IHF12"/>
    <mergeCell ref="IHG12:IHL12"/>
    <mergeCell ref="IHM12:IHR12"/>
    <mergeCell ref="IEY12:IFD12"/>
    <mergeCell ref="IFE12:IFJ12"/>
    <mergeCell ref="IFK12:IFP12"/>
    <mergeCell ref="IFQ12:IFV12"/>
    <mergeCell ref="IFW12:IGB12"/>
    <mergeCell ref="IGC12:IGH12"/>
    <mergeCell ref="IDO12:IDT12"/>
    <mergeCell ref="IDU12:IDZ12"/>
    <mergeCell ref="IEA12:IEF12"/>
    <mergeCell ref="IEG12:IEL12"/>
    <mergeCell ref="IEM12:IER12"/>
    <mergeCell ref="IES12:IEX12"/>
    <mergeCell ref="ICE12:ICJ12"/>
    <mergeCell ref="ICK12:ICP12"/>
    <mergeCell ref="ICQ12:ICV12"/>
    <mergeCell ref="ICW12:IDB12"/>
    <mergeCell ref="IDC12:IDH12"/>
    <mergeCell ref="IDI12:IDN12"/>
    <mergeCell ref="IAU12:IAZ12"/>
    <mergeCell ref="IBA12:IBF12"/>
    <mergeCell ref="IBG12:IBL12"/>
    <mergeCell ref="IBM12:IBR12"/>
    <mergeCell ref="IBS12:IBX12"/>
    <mergeCell ref="IBY12:ICD12"/>
    <mergeCell ref="HZK12:HZP12"/>
    <mergeCell ref="HZQ12:HZV12"/>
    <mergeCell ref="HZW12:IAB12"/>
    <mergeCell ref="IAC12:IAH12"/>
    <mergeCell ref="IAI12:IAN12"/>
    <mergeCell ref="IAO12:IAT12"/>
    <mergeCell ref="HYA12:HYF12"/>
    <mergeCell ref="HYG12:HYL12"/>
    <mergeCell ref="HYM12:HYR12"/>
    <mergeCell ref="HYS12:HYX12"/>
    <mergeCell ref="HYY12:HZD12"/>
    <mergeCell ref="HZE12:HZJ12"/>
    <mergeCell ref="HWQ12:HWV12"/>
    <mergeCell ref="HWW12:HXB12"/>
    <mergeCell ref="HXC12:HXH12"/>
    <mergeCell ref="HXI12:HXN12"/>
    <mergeCell ref="HXO12:HXT12"/>
    <mergeCell ref="HXU12:HXZ12"/>
    <mergeCell ref="HVG12:HVL12"/>
    <mergeCell ref="HVM12:HVR12"/>
    <mergeCell ref="HVS12:HVX12"/>
    <mergeCell ref="HVY12:HWD12"/>
    <mergeCell ref="HWE12:HWJ12"/>
    <mergeCell ref="HWK12:HWP12"/>
    <mergeCell ref="HTW12:HUB12"/>
    <mergeCell ref="HUC12:HUH12"/>
    <mergeCell ref="HUI12:HUN12"/>
    <mergeCell ref="HUO12:HUT12"/>
    <mergeCell ref="HUU12:HUZ12"/>
    <mergeCell ref="HVA12:HVF12"/>
    <mergeCell ref="HSM12:HSR12"/>
    <mergeCell ref="HSS12:HSX12"/>
    <mergeCell ref="HSY12:HTD12"/>
    <mergeCell ref="HTE12:HTJ12"/>
    <mergeCell ref="HTK12:HTP12"/>
    <mergeCell ref="HTQ12:HTV12"/>
    <mergeCell ref="HRC12:HRH12"/>
    <mergeCell ref="HRI12:HRN12"/>
    <mergeCell ref="HRO12:HRT12"/>
    <mergeCell ref="HRU12:HRZ12"/>
    <mergeCell ref="HSA12:HSF12"/>
    <mergeCell ref="HSG12:HSL12"/>
    <mergeCell ref="HPS12:HPX12"/>
    <mergeCell ref="HPY12:HQD12"/>
    <mergeCell ref="HQE12:HQJ12"/>
    <mergeCell ref="HQK12:HQP12"/>
    <mergeCell ref="HQQ12:HQV12"/>
    <mergeCell ref="HQW12:HRB12"/>
    <mergeCell ref="HOI12:HON12"/>
    <mergeCell ref="HOO12:HOT12"/>
    <mergeCell ref="HOU12:HOZ12"/>
    <mergeCell ref="HPA12:HPF12"/>
    <mergeCell ref="HPG12:HPL12"/>
    <mergeCell ref="HPM12:HPR12"/>
    <mergeCell ref="HMY12:HND12"/>
    <mergeCell ref="HNE12:HNJ12"/>
    <mergeCell ref="HNK12:HNP12"/>
    <mergeCell ref="HNQ12:HNV12"/>
    <mergeCell ref="HNW12:HOB12"/>
    <mergeCell ref="HOC12:HOH12"/>
    <mergeCell ref="HLO12:HLT12"/>
    <mergeCell ref="HLU12:HLZ12"/>
    <mergeCell ref="HMA12:HMF12"/>
    <mergeCell ref="HMG12:HML12"/>
    <mergeCell ref="HMM12:HMR12"/>
    <mergeCell ref="HMS12:HMX12"/>
    <mergeCell ref="HKE12:HKJ12"/>
    <mergeCell ref="HKK12:HKP12"/>
    <mergeCell ref="HKQ12:HKV12"/>
    <mergeCell ref="HKW12:HLB12"/>
    <mergeCell ref="HLC12:HLH12"/>
    <mergeCell ref="HLI12:HLN12"/>
    <mergeCell ref="HIU12:HIZ12"/>
    <mergeCell ref="HJA12:HJF12"/>
    <mergeCell ref="HJG12:HJL12"/>
    <mergeCell ref="HJM12:HJR12"/>
    <mergeCell ref="HJS12:HJX12"/>
    <mergeCell ref="HJY12:HKD12"/>
    <mergeCell ref="HHK12:HHP12"/>
    <mergeCell ref="HHQ12:HHV12"/>
    <mergeCell ref="HHW12:HIB12"/>
    <mergeCell ref="HIC12:HIH12"/>
    <mergeCell ref="HII12:HIN12"/>
    <mergeCell ref="HIO12:HIT12"/>
    <mergeCell ref="HGA12:HGF12"/>
    <mergeCell ref="HGG12:HGL12"/>
    <mergeCell ref="HGM12:HGR12"/>
    <mergeCell ref="HGS12:HGX12"/>
    <mergeCell ref="HGY12:HHD12"/>
    <mergeCell ref="HHE12:HHJ12"/>
    <mergeCell ref="HEQ12:HEV12"/>
    <mergeCell ref="HEW12:HFB12"/>
    <mergeCell ref="HFC12:HFH12"/>
    <mergeCell ref="HFI12:HFN12"/>
    <mergeCell ref="HFO12:HFT12"/>
    <mergeCell ref="HFU12:HFZ12"/>
    <mergeCell ref="HDG12:HDL12"/>
    <mergeCell ref="HDM12:HDR12"/>
    <mergeCell ref="HDS12:HDX12"/>
    <mergeCell ref="HDY12:HED12"/>
    <mergeCell ref="HEE12:HEJ12"/>
    <mergeCell ref="HEK12:HEP12"/>
    <mergeCell ref="HBW12:HCB12"/>
    <mergeCell ref="HCC12:HCH12"/>
    <mergeCell ref="HCI12:HCN12"/>
    <mergeCell ref="HCO12:HCT12"/>
    <mergeCell ref="HCU12:HCZ12"/>
    <mergeCell ref="HDA12:HDF12"/>
    <mergeCell ref="HAM12:HAR12"/>
    <mergeCell ref="HAS12:HAX12"/>
    <mergeCell ref="HAY12:HBD12"/>
    <mergeCell ref="HBE12:HBJ12"/>
    <mergeCell ref="HBK12:HBP12"/>
    <mergeCell ref="HBQ12:HBV12"/>
    <mergeCell ref="GZC12:GZH12"/>
    <mergeCell ref="GZI12:GZN12"/>
    <mergeCell ref="GZO12:GZT12"/>
    <mergeCell ref="GZU12:GZZ12"/>
    <mergeCell ref="HAA12:HAF12"/>
    <mergeCell ref="HAG12:HAL12"/>
    <mergeCell ref="GXS12:GXX12"/>
    <mergeCell ref="GXY12:GYD12"/>
    <mergeCell ref="GYE12:GYJ12"/>
    <mergeCell ref="GYK12:GYP12"/>
    <mergeCell ref="GYQ12:GYV12"/>
    <mergeCell ref="GYW12:GZB12"/>
    <mergeCell ref="GWI12:GWN12"/>
    <mergeCell ref="GWO12:GWT12"/>
    <mergeCell ref="GWU12:GWZ12"/>
    <mergeCell ref="GXA12:GXF12"/>
    <mergeCell ref="GXG12:GXL12"/>
    <mergeCell ref="GXM12:GXR12"/>
    <mergeCell ref="GUY12:GVD12"/>
    <mergeCell ref="GVE12:GVJ12"/>
    <mergeCell ref="GVK12:GVP12"/>
    <mergeCell ref="GVQ12:GVV12"/>
    <mergeCell ref="GVW12:GWB12"/>
    <mergeCell ref="GWC12:GWH12"/>
    <mergeCell ref="GTO12:GTT12"/>
    <mergeCell ref="GTU12:GTZ12"/>
    <mergeCell ref="GUA12:GUF12"/>
    <mergeCell ref="GUG12:GUL12"/>
    <mergeCell ref="GUM12:GUR12"/>
    <mergeCell ref="GUS12:GUX12"/>
    <mergeCell ref="GSE12:GSJ12"/>
    <mergeCell ref="GSK12:GSP12"/>
    <mergeCell ref="GSQ12:GSV12"/>
    <mergeCell ref="GSW12:GTB12"/>
    <mergeCell ref="GTC12:GTH12"/>
    <mergeCell ref="GTI12:GTN12"/>
    <mergeCell ref="GQU12:GQZ12"/>
    <mergeCell ref="GRA12:GRF12"/>
    <mergeCell ref="GRG12:GRL12"/>
    <mergeCell ref="GRM12:GRR12"/>
    <mergeCell ref="GRS12:GRX12"/>
    <mergeCell ref="GRY12:GSD12"/>
    <mergeCell ref="GPK12:GPP12"/>
    <mergeCell ref="GPQ12:GPV12"/>
    <mergeCell ref="GPW12:GQB12"/>
    <mergeCell ref="GQC12:GQH12"/>
    <mergeCell ref="GQI12:GQN12"/>
    <mergeCell ref="GQO12:GQT12"/>
    <mergeCell ref="GOA12:GOF12"/>
    <mergeCell ref="GOG12:GOL12"/>
    <mergeCell ref="GOM12:GOR12"/>
    <mergeCell ref="GOS12:GOX12"/>
    <mergeCell ref="GOY12:GPD12"/>
    <mergeCell ref="GPE12:GPJ12"/>
    <mergeCell ref="GMQ12:GMV12"/>
    <mergeCell ref="GMW12:GNB12"/>
    <mergeCell ref="GNC12:GNH12"/>
    <mergeCell ref="GNI12:GNN12"/>
    <mergeCell ref="GNO12:GNT12"/>
    <mergeCell ref="GNU12:GNZ12"/>
    <mergeCell ref="GLG12:GLL12"/>
    <mergeCell ref="GLM12:GLR12"/>
    <mergeCell ref="GLS12:GLX12"/>
    <mergeCell ref="GLY12:GMD12"/>
    <mergeCell ref="GME12:GMJ12"/>
    <mergeCell ref="GMK12:GMP12"/>
    <mergeCell ref="GJW12:GKB12"/>
    <mergeCell ref="GKC12:GKH12"/>
    <mergeCell ref="GKI12:GKN12"/>
    <mergeCell ref="GKO12:GKT12"/>
    <mergeCell ref="GKU12:GKZ12"/>
    <mergeCell ref="GLA12:GLF12"/>
    <mergeCell ref="GIM12:GIR12"/>
    <mergeCell ref="GIS12:GIX12"/>
    <mergeCell ref="GIY12:GJD12"/>
    <mergeCell ref="GJE12:GJJ12"/>
    <mergeCell ref="GJK12:GJP12"/>
    <mergeCell ref="GJQ12:GJV12"/>
    <mergeCell ref="GHC12:GHH12"/>
    <mergeCell ref="GHI12:GHN12"/>
    <mergeCell ref="GHO12:GHT12"/>
    <mergeCell ref="GHU12:GHZ12"/>
    <mergeCell ref="GIA12:GIF12"/>
    <mergeCell ref="GIG12:GIL12"/>
    <mergeCell ref="GFS12:GFX12"/>
    <mergeCell ref="GFY12:GGD12"/>
    <mergeCell ref="GGE12:GGJ12"/>
    <mergeCell ref="GGK12:GGP12"/>
    <mergeCell ref="GGQ12:GGV12"/>
    <mergeCell ref="GGW12:GHB12"/>
    <mergeCell ref="GEI12:GEN12"/>
    <mergeCell ref="GEO12:GET12"/>
    <mergeCell ref="GEU12:GEZ12"/>
    <mergeCell ref="GFA12:GFF12"/>
    <mergeCell ref="GFG12:GFL12"/>
    <mergeCell ref="GFM12:GFR12"/>
    <mergeCell ref="GCY12:GDD12"/>
    <mergeCell ref="GDE12:GDJ12"/>
    <mergeCell ref="GDK12:GDP12"/>
    <mergeCell ref="GDQ12:GDV12"/>
    <mergeCell ref="GDW12:GEB12"/>
    <mergeCell ref="GEC12:GEH12"/>
    <mergeCell ref="GBO12:GBT12"/>
    <mergeCell ref="GBU12:GBZ12"/>
    <mergeCell ref="GCA12:GCF12"/>
    <mergeCell ref="GCG12:GCL12"/>
    <mergeCell ref="GCM12:GCR12"/>
    <mergeCell ref="GCS12:GCX12"/>
    <mergeCell ref="GAE12:GAJ12"/>
    <mergeCell ref="GAK12:GAP12"/>
    <mergeCell ref="GAQ12:GAV12"/>
    <mergeCell ref="GAW12:GBB12"/>
    <mergeCell ref="GBC12:GBH12"/>
    <mergeCell ref="GBI12:GBN12"/>
    <mergeCell ref="FYU12:FYZ12"/>
    <mergeCell ref="FZA12:FZF12"/>
    <mergeCell ref="FZG12:FZL12"/>
    <mergeCell ref="FZM12:FZR12"/>
    <mergeCell ref="FZS12:FZX12"/>
    <mergeCell ref="FZY12:GAD12"/>
    <mergeCell ref="FXK12:FXP12"/>
    <mergeCell ref="FXQ12:FXV12"/>
    <mergeCell ref="FXW12:FYB12"/>
    <mergeCell ref="FYC12:FYH12"/>
    <mergeCell ref="FYI12:FYN12"/>
    <mergeCell ref="FYO12:FYT12"/>
    <mergeCell ref="FWA12:FWF12"/>
    <mergeCell ref="FWG12:FWL12"/>
    <mergeCell ref="FWM12:FWR12"/>
    <mergeCell ref="FWS12:FWX12"/>
    <mergeCell ref="FWY12:FXD12"/>
    <mergeCell ref="FXE12:FXJ12"/>
    <mergeCell ref="FUQ12:FUV12"/>
    <mergeCell ref="FUW12:FVB12"/>
    <mergeCell ref="FVC12:FVH12"/>
    <mergeCell ref="FVI12:FVN12"/>
    <mergeCell ref="FVO12:FVT12"/>
    <mergeCell ref="FVU12:FVZ12"/>
    <mergeCell ref="FTG12:FTL12"/>
    <mergeCell ref="FTM12:FTR12"/>
    <mergeCell ref="FTS12:FTX12"/>
    <mergeCell ref="FTY12:FUD12"/>
    <mergeCell ref="FUE12:FUJ12"/>
    <mergeCell ref="FUK12:FUP12"/>
    <mergeCell ref="FRW12:FSB12"/>
    <mergeCell ref="FSC12:FSH12"/>
    <mergeCell ref="FSI12:FSN12"/>
    <mergeCell ref="FSO12:FST12"/>
    <mergeCell ref="FSU12:FSZ12"/>
    <mergeCell ref="FTA12:FTF12"/>
    <mergeCell ref="FQM12:FQR12"/>
    <mergeCell ref="FQS12:FQX12"/>
    <mergeCell ref="FQY12:FRD12"/>
    <mergeCell ref="FRE12:FRJ12"/>
    <mergeCell ref="FRK12:FRP12"/>
    <mergeCell ref="FRQ12:FRV12"/>
    <mergeCell ref="FPC12:FPH12"/>
    <mergeCell ref="FPI12:FPN12"/>
    <mergeCell ref="FPO12:FPT12"/>
    <mergeCell ref="FPU12:FPZ12"/>
    <mergeCell ref="FQA12:FQF12"/>
    <mergeCell ref="FQG12:FQL12"/>
    <mergeCell ref="FNS12:FNX12"/>
    <mergeCell ref="FNY12:FOD12"/>
    <mergeCell ref="FOE12:FOJ12"/>
    <mergeCell ref="FOK12:FOP12"/>
    <mergeCell ref="FOQ12:FOV12"/>
    <mergeCell ref="FOW12:FPB12"/>
    <mergeCell ref="FMI12:FMN12"/>
    <mergeCell ref="FMO12:FMT12"/>
    <mergeCell ref="FMU12:FMZ12"/>
    <mergeCell ref="FNA12:FNF12"/>
    <mergeCell ref="FNG12:FNL12"/>
    <mergeCell ref="FNM12:FNR12"/>
    <mergeCell ref="FKY12:FLD12"/>
    <mergeCell ref="FLE12:FLJ12"/>
    <mergeCell ref="FLK12:FLP12"/>
    <mergeCell ref="FLQ12:FLV12"/>
    <mergeCell ref="FLW12:FMB12"/>
    <mergeCell ref="FMC12:FMH12"/>
    <mergeCell ref="FJO12:FJT12"/>
    <mergeCell ref="FJU12:FJZ12"/>
    <mergeCell ref="FKA12:FKF12"/>
    <mergeCell ref="FKG12:FKL12"/>
    <mergeCell ref="FKM12:FKR12"/>
    <mergeCell ref="FKS12:FKX12"/>
    <mergeCell ref="FIE12:FIJ12"/>
    <mergeCell ref="FIK12:FIP12"/>
    <mergeCell ref="FIQ12:FIV12"/>
    <mergeCell ref="FIW12:FJB12"/>
    <mergeCell ref="FJC12:FJH12"/>
    <mergeCell ref="FJI12:FJN12"/>
    <mergeCell ref="FGU12:FGZ12"/>
    <mergeCell ref="FHA12:FHF12"/>
    <mergeCell ref="FHG12:FHL12"/>
    <mergeCell ref="FHM12:FHR12"/>
    <mergeCell ref="FHS12:FHX12"/>
    <mergeCell ref="FHY12:FID12"/>
    <mergeCell ref="FFK12:FFP12"/>
    <mergeCell ref="FFQ12:FFV12"/>
    <mergeCell ref="FFW12:FGB12"/>
    <mergeCell ref="FGC12:FGH12"/>
    <mergeCell ref="FGI12:FGN12"/>
    <mergeCell ref="FGO12:FGT12"/>
    <mergeCell ref="FEA12:FEF12"/>
    <mergeCell ref="FEG12:FEL12"/>
    <mergeCell ref="FEM12:FER12"/>
    <mergeCell ref="FES12:FEX12"/>
    <mergeCell ref="FEY12:FFD12"/>
    <mergeCell ref="FFE12:FFJ12"/>
    <mergeCell ref="FCQ12:FCV12"/>
    <mergeCell ref="FCW12:FDB12"/>
    <mergeCell ref="FDC12:FDH12"/>
    <mergeCell ref="FDI12:FDN12"/>
    <mergeCell ref="FDO12:FDT12"/>
    <mergeCell ref="FDU12:FDZ12"/>
    <mergeCell ref="FBG12:FBL12"/>
    <mergeCell ref="FBM12:FBR12"/>
    <mergeCell ref="FBS12:FBX12"/>
    <mergeCell ref="FBY12:FCD12"/>
    <mergeCell ref="FCE12:FCJ12"/>
    <mergeCell ref="FCK12:FCP12"/>
    <mergeCell ref="EZW12:FAB12"/>
    <mergeCell ref="FAC12:FAH12"/>
    <mergeCell ref="FAI12:FAN12"/>
    <mergeCell ref="FAO12:FAT12"/>
    <mergeCell ref="FAU12:FAZ12"/>
    <mergeCell ref="FBA12:FBF12"/>
    <mergeCell ref="EYM12:EYR12"/>
    <mergeCell ref="EYS12:EYX12"/>
    <mergeCell ref="EYY12:EZD12"/>
    <mergeCell ref="EZE12:EZJ12"/>
    <mergeCell ref="EZK12:EZP12"/>
    <mergeCell ref="EZQ12:EZV12"/>
    <mergeCell ref="EXC12:EXH12"/>
    <mergeCell ref="EXI12:EXN12"/>
    <mergeCell ref="EXO12:EXT12"/>
    <mergeCell ref="EXU12:EXZ12"/>
    <mergeCell ref="EYA12:EYF12"/>
    <mergeCell ref="EYG12:EYL12"/>
    <mergeCell ref="EVS12:EVX12"/>
    <mergeCell ref="EVY12:EWD12"/>
    <mergeCell ref="EWE12:EWJ12"/>
    <mergeCell ref="EWK12:EWP12"/>
    <mergeCell ref="EWQ12:EWV12"/>
    <mergeCell ref="EWW12:EXB12"/>
    <mergeCell ref="EUI12:EUN12"/>
    <mergeCell ref="EUO12:EUT12"/>
    <mergeCell ref="EUU12:EUZ12"/>
    <mergeCell ref="EVA12:EVF12"/>
    <mergeCell ref="EVG12:EVL12"/>
    <mergeCell ref="EVM12:EVR12"/>
    <mergeCell ref="ESY12:ETD12"/>
    <mergeCell ref="ETE12:ETJ12"/>
    <mergeCell ref="ETK12:ETP12"/>
    <mergeCell ref="ETQ12:ETV12"/>
    <mergeCell ref="ETW12:EUB12"/>
    <mergeCell ref="EUC12:EUH12"/>
    <mergeCell ref="ERO12:ERT12"/>
    <mergeCell ref="ERU12:ERZ12"/>
    <mergeCell ref="ESA12:ESF12"/>
    <mergeCell ref="ESG12:ESL12"/>
    <mergeCell ref="ESM12:ESR12"/>
    <mergeCell ref="ESS12:ESX12"/>
    <mergeCell ref="EQE12:EQJ12"/>
    <mergeCell ref="EQK12:EQP12"/>
    <mergeCell ref="EQQ12:EQV12"/>
    <mergeCell ref="EQW12:ERB12"/>
    <mergeCell ref="ERC12:ERH12"/>
    <mergeCell ref="ERI12:ERN12"/>
    <mergeCell ref="EOU12:EOZ12"/>
    <mergeCell ref="EPA12:EPF12"/>
    <mergeCell ref="EPG12:EPL12"/>
    <mergeCell ref="EPM12:EPR12"/>
    <mergeCell ref="EPS12:EPX12"/>
    <mergeCell ref="EPY12:EQD12"/>
    <mergeCell ref="ENK12:ENP12"/>
    <mergeCell ref="ENQ12:ENV12"/>
    <mergeCell ref="ENW12:EOB12"/>
    <mergeCell ref="EOC12:EOH12"/>
    <mergeCell ref="EOI12:EON12"/>
    <mergeCell ref="EOO12:EOT12"/>
    <mergeCell ref="EMA12:EMF12"/>
    <mergeCell ref="EMG12:EML12"/>
    <mergeCell ref="EMM12:EMR12"/>
    <mergeCell ref="EMS12:EMX12"/>
    <mergeCell ref="EMY12:END12"/>
    <mergeCell ref="ENE12:ENJ12"/>
    <mergeCell ref="EKQ12:EKV12"/>
    <mergeCell ref="EKW12:ELB12"/>
    <mergeCell ref="ELC12:ELH12"/>
    <mergeCell ref="ELI12:ELN12"/>
    <mergeCell ref="ELO12:ELT12"/>
    <mergeCell ref="ELU12:ELZ12"/>
    <mergeCell ref="EJG12:EJL12"/>
    <mergeCell ref="EJM12:EJR12"/>
    <mergeCell ref="EJS12:EJX12"/>
    <mergeCell ref="EJY12:EKD12"/>
    <mergeCell ref="EKE12:EKJ12"/>
    <mergeCell ref="EKK12:EKP12"/>
    <mergeCell ref="EHW12:EIB12"/>
    <mergeCell ref="EIC12:EIH12"/>
    <mergeCell ref="EII12:EIN12"/>
    <mergeCell ref="EIO12:EIT12"/>
    <mergeCell ref="EIU12:EIZ12"/>
    <mergeCell ref="EJA12:EJF12"/>
    <mergeCell ref="EGM12:EGR12"/>
    <mergeCell ref="EGS12:EGX12"/>
    <mergeCell ref="EGY12:EHD12"/>
    <mergeCell ref="EHE12:EHJ12"/>
    <mergeCell ref="EHK12:EHP12"/>
    <mergeCell ref="EHQ12:EHV12"/>
    <mergeCell ref="EFC12:EFH12"/>
    <mergeCell ref="EFI12:EFN12"/>
    <mergeCell ref="EFO12:EFT12"/>
    <mergeCell ref="EFU12:EFZ12"/>
    <mergeCell ref="EGA12:EGF12"/>
    <mergeCell ref="EGG12:EGL12"/>
    <mergeCell ref="EDS12:EDX12"/>
    <mergeCell ref="EDY12:EED12"/>
    <mergeCell ref="EEE12:EEJ12"/>
    <mergeCell ref="EEK12:EEP12"/>
    <mergeCell ref="EEQ12:EEV12"/>
    <mergeCell ref="EEW12:EFB12"/>
    <mergeCell ref="ECI12:ECN12"/>
    <mergeCell ref="ECO12:ECT12"/>
    <mergeCell ref="ECU12:ECZ12"/>
    <mergeCell ref="EDA12:EDF12"/>
    <mergeCell ref="EDG12:EDL12"/>
    <mergeCell ref="EDM12:EDR12"/>
    <mergeCell ref="EAY12:EBD12"/>
    <mergeCell ref="EBE12:EBJ12"/>
    <mergeCell ref="EBK12:EBP12"/>
    <mergeCell ref="EBQ12:EBV12"/>
    <mergeCell ref="EBW12:ECB12"/>
    <mergeCell ref="ECC12:ECH12"/>
    <mergeCell ref="DZO12:DZT12"/>
    <mergeCell ref="DZU12:DZZ12"/>
    <mergeCell ref="EAA12:EAF12"/>
    <mergeCell ref="EAG12:EAL12"/>
    <mergeCell ref="EAM12:EAR12"/>
    <mergeCell ref="EAS12:EAX12"/>
    <mergeCell ref="DYE12:DYJ12"/>
    <mergeCell ref="DYK12:DYP12"/>
    <mergeCell ref="DYQ12:DYV12"/>
    <mergeCell ref="DYW12:DZB12"/>
    <mergeCell ref="DZC12:DZH12"/>
    <mergeCell ref="DZI12:DZN12"/>
    <mergeCell ref="DWU12:DWZ12"/>
    <mergeCell ref="DXA12:DXF12"/>
    <mergeCell ref="DXG12:DXL12"/>
    <mergeCell ref="DXM12:DXR12"/>
    <mergeCell ref="DXS12:DXX12"/>
    <mergeCell ref="DXY12:DYD12"/>
    <mergeCell ref="DVK12:DVP12"/>
    <mergeCell ref="DVQ12:DVV12"/>
    <mergeCell ref="DVW12:DWB12"/>
    <mergeCell ref="DWC12:DWH12"/>
    <mergeCell ref="DWI12:DWN12"/>
    <mergeCell ref="DWO12:DWT12"/>
    <mergeCell ref="DUA12:DUF12"/>
    <mergeCell ref="DUG12:DUL12"/>
    <mergeCell ref="DUM12:DUR12"/>
    <mergeCell ref="DUS12:DUX12"/>
    <mergeCell ref="DUY12:DVD12"/>
    <mergeCell ref="DVE12:DVJ12"/>
    <mergeCell ref="DSQ12:DSV12"/>
    <mergeCell ref="DSW12:DTB12"/>
    <mergeCell ref="DTC12:DTH12"/>
    <mergeCell ref="DTI12:DTN12"/>
    <mergeCell ref="DTO12:DTT12"/>
    <mergeCell ref="DTU12:DTZ12"/>
    <mergeCell ref="DRG12:DRL12"/>
    <mergeCell ref="DRM12:DRR12"/>
    <mergeCell ref="DRS12:DRX12"/>
    <mergeCell ref="DRY12:DSD12"/>
    <mergeCell ref="DSE12:DSJ12"/>
    <mergeCell ref="DSK12:DSP12"/>
    <mergeCell ref="DPW12:DQB12"/>
    <mergeCell ref="DQC12:DQH12"/>
    <mergeCell ref="DQI12:DQN12"/>
    <mergeCell ref="DQO12:DQT12"/>
    <mergeCell ref="DQU12:DQZ12"/>
    <mergeCell ref="DRA12:DRF12"/>
    <mergeCell ref="DOM12:DOR12"/>
    <mergeCell ref="DOS12:DOX12"/>
    <mergeCell ref="DOY12:DPD12"/>
    <mergeCell ref="DPE12:DPJ12"/>
    <mergeCell ref="DPK12:DPP12"/>
    <mergeCell ref="DPQ12:DPV12"/>
    <mergeCell ref="DNC12:DNH12"/>
    <mergeCell ref="DNI12:DNN12"/>
    <mergeCell ref="DNO12:DNT12"/>
    <mergeCell ref="DNU12:DNZ12"/>
    <mergeCell ref="DOA12:DOF12"/>
    <mergeCell ref="DOG12:DOL12"/>
    <mergeCell ref="DLS12:DLX12"/>
    <mergeCell ref="DLY12:DMD12"/>
    <mergeCell ref="DME12:DMJ12"/>
    <mergeCell ref="DMK12:DMP12"/>
    <mergeCell ref="DMQ12:DMV12"/>
    <mergeCell ref="DMW12:DNB12"/>
    <mergeCell ref="DKI12:DKN12"/>
    <mergeCell ref="DKO12:DKT12"/>
    <mergeCell ref="DKU12:DKZ12"/>
    <mergeCell ref="DLA12:DLF12"/>
    <mergeCell ref="DLG12:DLL12"/>
    <mergeCell ref="DLM12:DLR12"/>
    <mergeCell ref="DIY12:DJD12"/>
    <mergeCell ref="DJE12:DJJ12"/>
    <mergeCell ref="DJK12:DJP12"/>
    <mergeCell ref="DJQ12:DJV12"/>
    <mergeCell ref="DJW12:DKB12"/>
    <mergeCell ref="DKC12:DKH12"/>
    <mergeCell ref="DHO12:DHT12"/>
    <mergeCell ref="DHU12:DHZ12"/>
    <mergeCell ref="DIA12:DIF12"/>
    <mergeCell ref="DIG12:DIL12"/>
    <mergeCell ref="DIM12:DIR12"/>
    <mergeCell ref="DIS12:DIX12"/>
    <mergeCell ref="DGE12:DGJ12"/>
    <mergeCell ref="DGK12:DGP12"/>
    <mergeCell ref="DGQ12:DGV12"/>
    <mergeCell ref="DGW12:DHB12"/>
    <mergeCell ref="DHC12:DHH12"/>
    <mergeCell ref="DHI12:DHN12"/>
    <mergeCell ref="DEU12:DEZ12"/>
    <mergeCell ref="DFA12:DFF12"/>
    <mergeCell ref="DFG12:DFL12"/>
    <mergeCell ref="DFM12:DFR12"/>
    <mergeCell ref="DFS12:DFX12"/>
    <mergeCell ref="DFY12:DGD12"/>
    <mergeCell ref="DDK12:DDP12"/>
    <mergeCell ref="DDQ12:DDV12"/>
    <mergeCell ref="DDW12:DEB12"/>
    <mergeCell ref="DEC12:DEH12"/>
    <mergeCell ref="DEI12:DEN12"/>
    <mergeCell ref="DEO12:DET12"/>
    <mergeCell ref="DCA12:DCF12"/>
    <mergeCell ref="DCG12:DCL12"/>
    <mergeCell ref="DCM12:DCR12"/>
    <mergeCell ref="DCS12:DCX12"/>
    <mergeCell ref="DCY12:DDD12"/>
    <mergeCell ref="DDE12:DDJ12"/>
    <mergeCell ref="DAQ12:DAV12"/>
    <mergeCell ref="DAW12:DBB12"/>
    <mergeCell ref="DBC12:DBH12"/>
    <mergeCell ref="DBI12:DBN12"/>
    <mergeCell ref="DBO12:DBT12"/>
    <mergeCell ref="DBU12:DBZ12"/>
    <mergeCell ref="CZG12:CZL12"/>
    <mergeCell ref="CZM12:CZR12"/>
    <mergeCell ref="CZS12:CZX12"/>
    <mergeCell ref="CZY12:DAD12"/>
    <mergeCell ref="DAE12:DAJ12"/>
    <mergeCell ref="DAK12:DAP12"/>
    <mergeCell ref="CXW12:CYB12"/>
    <mergeCell ref="CYC12:CYH12"/>
    <mergeCell ref="CYI12:CYN12"/>
    <mergeCell ref="CYO12:CYT12"/>
    <mergeCell ref="CYU12:CYZ12"/>
    <mergeCell ref="CZA12:CZF12"/>
    <mergeCell ref="CWM12:CWR12"/>
    <mergeCell ref="CWS12:CWX12"/>
    <mergeCell ref="CWY12:CXD12"/>
    <mergeCell ref="CXE12:CXJ12"/>
    <mergeCell ref="CXK12:CXP12"/>
    <mergeCell ref="CXQ12:CXV12"/>
    <mergeCell ref="CVC12:CVH12"/>
    <mergeCell ref="CVI12:CVN12"/>
    <mergeCell ref="CVO12:CVT12"/>
    <mergeCell ref="CVU12:CVZ12"/>
    <mergeCell ref="CWA12:CWF12"/>
    <mergeCell ref="CWG12:CWL12"/>
    <mergeCell ref="CTS12:CTX12"/>
    <mergeCell ref="CTY12:CUD12"/>
    <mergeCell ref="CUE12:CUJ12"/>
    <mergeCell ref="CUK12:CUP12"/>
    <mergeCell ref="CUQ12:CUV12"/>
    <mergeCell ref="CUW12:CVB12"/>
    <mergeCell ref="CSI12:CSN12"/>
    <mergeCell ref="CSO12:CST12"/>
    <mergeCell ref="CSU12:CSZ12"/>
    <mergeCell ref="CTA12:CTF12"/>
    <mergeCell ref="CTG12:CTL12"/>
    <mergeCell ref="CTM12:CTR12"/>
    <mergeCell ref="CQY12:CRD12"/>
    <mergeCell ref="CRE12:CRJ12"/>
    <mergeCell ref="CRK12:CRP12"/>
    <mergeCell ref="CRQ12:CRV12"/>
    <mergeCell ref="CRW12:CSB12"/>
    <mergeCell ref="CSC12:CSH12"/>
    <mergeCell ref="CPO12:CPT12"/>
    <mergeCell ref="CPU12:CPZ12"/>
    <mergeCell ref="CQA12:CQF12"/>
    <mergeCell ref="CQG12:CQL12"/>
    <mergeCell ref="CQM12:CQR12"/>
    <mergeCell ref="CQS12:CQX12"/>
    <mergeCell ref="COE12:COJ12"/>
    <mergeCell ref="COK12:COP12"/>
    <mergeCell ref="COQ12:COV12"/>
    <mergeCell ref="COW12:CPB12"/>
    <mergeCell ref="CPC12:CPH12"/>
    <mergeCell ref="CPI12:CPN12"/>
    <mergeCell ref="CMU12:CMZ12"/>
    <mergeCell ref="CNA12:CNF12"/>
    <mergeCell ref="CNG12:CNL12"/>
    <mergeCell ref="CNM12:CNR12"/>
    <mergeCell ref="CNS12:CNX12"/>
    <mergeCell ref="CNY12:COD12"/>
    <mergeCell ref="CLK12:CLP12"/>
    <mergeCell ref="CLQ12:CLV12"/>
    <mergeCell ref="CLW12:CMB12"/>
    <mergeCell ref="CMC12:CMH12"/>
    <mergeCell ref="CMI12:CMN12"/>
    <mergeCell ref="CMO12:CMT12"/>
    <mergeCell ref="CKA12:CKF12"/>
    <mergeCell ref="CKG12:CKL12"/>
    <mergeCell ref="CKM12:CKR12"/>
    <mergeCell ref="CKS12:CKX12"/>
    <mergeCell ref="CKY12:CLD12"/>
    <mergeCell ref="CLE12:CLJ12"/>
    <mergeCell ref="CIQ12:CIV12"/>
    <mergeCell ref="CIW12:CJB12"/>
    <mergeCell ref="CJC12:CJH12"/>
    <mergeCell ref="CJI12:CJN12"/>
    <mergeCell ref="CJO12:CJT12"/>
    <mergeCell ref="CJU12:CJZ12"/>
    <mergeCell ref="CHG12:CHL12"/>
    <mergeCell ref="CHM12:CHR12"/>
    <mergeCell ref="CHS12:CHX12"/>
    <mergeCell ref="CHY12:CID12"/>
    <mergeCell ref="CIE12:CIJ12"/>
    <mergeCell ref="CIK12:CIP12"/>
    <mergeCell ref="CFW12:CGB12"/>
    <mergeCell ref="CGC12:CGH12"/>
    <mergeCell ref="CGI12:CGN12"/>
    <mergeCell ref="CGO12:CGT12"/>
    <mergeCell ref="CGU12:CGZ12"/>
    <mergeCell ref="CHA12:CHF12"/>
    <mergeCell ref="CEM12:CER12"/>
    <mergeCell ref="CES12:CEX12"/>
    <mergeCell ref="CEY12:CFD12"/>
    <mergeCell ref="CFE12:CFJ12"/>
    <mergeCell ref="CFK12:CFP12"/>
    <mergeCell ref="CFQ12:CFV12"/>
    <mergeCell ref="CDC12:CDH12"/>
    <mergeCell ref="CDI12:CDN12"/>
    <mergeCell ref="CDO12:CDT12"/>
    <mergeCell ref="CDU12:CDZ12"/>
    <mergeCell ref="CEA12:CEF12"/>
    <mergeCell ref="CEG12:CEL12"/>
    <mergeCell ref="CBS12:CBX12"/>
    <mergeCell ref="CBY12:CCD12"/>
    <mergeCell ref="CCE12:CCJ12"/>
    <mergeCell ref="CCK12:CCP12"/>
    <mergeCell ref="CCQ12:CCV12"/>
    <mergeCell ref="CCW12:CDB12"/>
    <mergeCell ref="CAI12:CAN12"/>
    <mergeCell ref="CAO12:CAT12"/>
    <mergeCell ref="CAU12:CAZ12"/>
    <mergeCell ref="CBA12:CBF12"/>
    <mergeCell ref="CBG12:CBL12"/>
    <mergeCell ref="CBM12:CBR12"/>
    <mergeCell ref="BYY12:BZD12"/>
    <mergeCell ref="BZE12:BZJ12"/>
    <mergeCell ref="BZK12:BZP12"/>
    <mergeCell ref="BZQ12:BZV12"/>
    <mergeCell ref="BZW12:CAB12"/>
    <mergeCell ref="CAC12:CAH12"/>
    <mergeCell ref="BXO12:BXT12"/>
    <mergeCell ref="BXU12:BXZ12"/>
    <mergeCell ref="BYA12:BYF12"/>
    <mergeCell ref="BYG12:BYL12"/>
    <mergeCell ref="BYM12:BYR12"/>
    <mergeCell ref="BYS12:BYX12"/>
    <mergeCell ref="BWE12:BWJ12"/>
    <mergeCell ref="BWK12:BWP12"/>
    <mergeCell ref="BWQ12:BWV12"/>
    <mergeCell ref="BWW12:BXB12"/>
    <mergeCell ref="BXC12:BXH12"/>
    <mergeCell ref="BXI12:BXN12"/>
    <mergeCell ref="BUU12:BUZ12"/>
    <mergeCell ref="BVA12:BVF12"/>
    <mergeCell ref="BVG12:BVL12"/>
    <mergeCell ref="BVM12:BVR12"/>
    <mergeCell ref="BVS12:BVX12"/>
    <mergeCell ref="BVY12:BWD12"/>
    <mergeCell ref="BTK12:BTP12"/>
    <mergeCell ref="BTQ12:BTV12"/>
    <mergeCell ref="BTW12:BUB12"/>
    <mergeCell ref="BUC12:BUH12"/>
    <mergeCell ref="BUI12:BUN12"/>
    <mergeCell ref="BUO12:BUT12"/>
    <mergeCell ref="BSA12:BSF12"/>
    <mergeCell ref="BSG12:BSL12"/>
    <mergeCell ref="BSM12:BSR12"/>
    <mergeCell ref="BSS12:BSX12"/>
    <mergeCell ref="BSY12:BTD12"/>
    <mergeCell ref="BTE12:BTJ12"/>
    <mergeCell ref="BQQ12:BQV12"/>
    <mergeCell ref="BQW12:BRB12"/>
    <mergeCell ref="BRC12:BRH12"/>
    <mergeCell ref="BRI12:BRN12"/>
    <mergeCell ref="BRO12:BRT12"/>
    <mergeCell ref="BRU12:BRZ12"/>
    <mergeCell ref="BPG12:BPL12"/>
    <mergeCell ref="BPM12:BPR12"/>
    <mergeCell ref="BPS12:BPX12"/>
    <mergeCell ref="BPY12:BQD12"/>
    <mergeCell ref="BQE12:BQJ12"/>
    <mergeCell ref="BQK12:BQP12"/>
    <mergeCell ref="BNW12:BOB12"/>
    <mergeCell ref="BOC12:BOH12"/>
    <mergeCell ref="BOI12:BON12"/>
    <mergeCell ref="BOO12:BOT12"/>
    <mergeCell ref="BOU12:BOZ12"/>
    <mergeCell ref="BPA12:BPF12"/>
    <mergeCell ref="BMM12:BMR12"/>
    <mergeCell ref="BMS12:BMX12"/>
    <mergeCell ref="BMY12:BND12"/>
    <mergeCell ref="BNE12:BNJ12"/>
    <mergeCell ref="BNK12:BNP12"/>
    <mergeCell ref="BNQ12:BNV12"/>
    <mergeCell ref="BLC12:BLH12"/>
    <mergeCell ref="BLI12:BLN12"/>
    <mergeCell ref="BLO12:BLT12"/>
    <mergeCell ref="BLU12:BLZ12"/>
    <mergeCell ref="BMA12:BMF12"/>
    <mergeCell ref="BMG12:BML12"/>
    <mergeCell ref="BJS12:BJX12"/>
    <mergeCell ref="BJY12:BKD12"/>
    <mergeCell ref="BKE12:BKJ12"/>
    <mergeCell ref="BKK12:BKP12"/>
    <mergeCell ref="BKQ12:BKV12"/>
    <mergeCell ref="BKW12:BLB12"/>
    <mergeCell ref="BII12:BIN12"/>
    <mergeCell ref="BIO12:BIT12"/>
    <mergeCell ref="BIU12:BIZ12"/>
    <mergeCell ref="BJA12:BJF12"/>
    <mergeCell ref="BJG12:BJL12"/>
    <mergeCell ref="BJM12:BJR12"/>
    <mergeCell ref="BGY12:BHD12"/>
    <mergeCell ref="BHE12:BHJ12"/>
    <mergeCell ref="BHK12:BHP12"/>
    <mergeCell ref="BHQ12:BHV12"/>
    <mergeCell ref="BHW12:BIB12"/>
    <mergeCell ref="BIC12:BIH12"/>
    <mergeCell ref="BFO12:BFT12"/>
    <mergeCell ref="BFU12:BFZ12"/>
    <mergeCell ref="BGA12:BGF12"/>
    <mergeCell ref="BGG12:BGL12"/>
    <mergeCell ref="BGM12:BGR12"/>
    <mergeCell ref="BGS12:BGX12"/>
    <mergeCell ref="BEE12:BEJ12"/>
    <mergeCell ref="BEK12:BEP12"/>
    <mergeCell ref="BEQ12:BEV12"/>
    <mergeCell ref="BEW12:BFB12"/>
    <mergeCell ref="BFC12:BFH12"/>
    <mergeCell ref="BFI12:BFN12"/>
    <mergeCell ref="BCU12:BCZ12"/>
    <mergeCell ref="BDA12:BDF12"/>
    <mergeCell ref="BDG12:BDL12"/>
    <mergeCell ref="BDM12:BDR12"/>
    <mergeCell ref="BDS12:BDX12"/>
    <mergeCell ref="BDY12:BED12"/>
    <mergeCell ref="BBK12:BBP12"/>
    <mergeCell ref="BBQ12:BBV12"/>
    <mergeCell ref="BBW12:BCB12"/>
    <mergeCell ref="BCC12:BCH12"/>
    <mergeCell ref="BCI12:BCN12"/>
    <mergeCell ref="BCO12:BCT12"/>
    <mergeCell ref="BAA12:BAF12"/>
    <mergeCell ref="BAG12:BAL12"/>
    <mergeCell ref="BAM12:BAR12"/>
    <mergeCell ref="BAS12:BAX12"/>
    <mergeCell ref="BAY12:BBD12"/>
    <mergeCell ref="BBE12:BBJ12"/>
    <mergeCell ref="AYQ12:AYV12"/>
    <mergeCell ref="AYW12:AZB12"/>
    <mergeCell ref="AZC12:AZH12"/>
    <mergeCell ref="AZI12:AZN12"/>
    <mergeCell ref="AZO12:AZT12"/>
    <mergeCell ref="AZU12:AZZ12"/>
    <mergeCell ref="AXG12:AXL12"/>
    <mergeCell ref="AXM12:AXR12"/>
    <mergeCell ref="AXS12:AXX12"/>
    <mergeCell ref="AXY12:AYD12"/>
    <mergeCell ref="AYE12:AYJ12"/>
    <mergeCell ref="AYK12:AYP12"/>
    <mergeCell ref="AVW12:AWB12"/>
    <mergeCell ref="AWC12:AWH12"/>
    <mergeCell ref="AWI12:AWN12"/>
    <mergeCell ref="AWO12:AWT12"/>
    <mergeCell ref="AWU12:AWZ12"/>
    <mergeCell ref="AXA12:AXF12"/>
    <mergeCell ref="AUM12:AUR12"/>
    <mergeCell ref="AUS12:AUX12"/>
    <mergeCell ref="AUY12:AVD12"/>
    <mergeCell ref="AVE12:AVJ12"/>
    <mergeCell ref="AVK12:AVP12"/>
    <mergeCell ref="AVQ12:AVV12"/>
    <mergeCell ref="ATC12:ATH12"/>
    <mergeCell ref="ATI12:ATN12"/>
    <mergeCell ref="ATO12:ATT12"/>
    <mergeCell ref="ATU12:ATZ12"/>
    <mergeCell ref="AUA12:AUF12"/>
    <mergeCell ref="AUG12:AUL12"/>
    <mergeCell ref="ARS12:ARX12"/>
    <mergeCell ref="ARY12:ASD12"/>
    <mergeCell ref="ASE12:ASJ12"/>
    <mergeCell ref="ASK12:ASP12"/>
    <mergeCell ref="ASQ12:ASV12"/>
    <mergeCell ref="ASW12:ATB12"/>
    <mergeCell ref="AQI12:AQN12"/>
    <mergeCell ref="AQO12:AQT12"/>
    <mergeCell ref="AQU12:AQZ12"/>
    <mergeCell ref="ARA12:ARF12"/>
    <mergeCell ref="ARG12:ARL12"/>
    <mergeCell ref="ARM12:ARR12"/>
    <mergeCell ref="AOY12:APD12"/>
    <mergeCell ref="APE12:APJ12"/>
    <mergeCell ref="APK12:APP12"/>
    <mergeCell ref="APQ12:APV12"/>
    <mergeCell ref="APW12:AQB12"/>
    <mergeCell ref="AQC12:AQH12"/>
    <mergeCell ref="ANO12:ANT12"/>
    <mergeCell ref="ANU12:ANZ12"/>
    <mergeCell ref="AOA12:AOF12"/>
    <mergeCell ref="AOG12:AOL12"/>
    <mergeCell ref="AOM12:AOR12"/>
    <mergeCell ref="AOS12:AOX12"/>
    <mergeCell ref="AME12:AMJ12"/>
    <mergeCell ref="AMK12:AMP12"/>
    <mergeCell ref="AMQ12:AMV12"/>
    <mergeCell ref="AMW12:ANB12"/>
    <mergeCell ref="ANC12:ANH12"/>
    <mergeCell ref="ANI12:ANN12"/>
    <mergeCell ref="AKU12:AKZ12"/>
    <mergeCell ref="ALA12:ALF12"/>
    <mergeCell ref="ALG12:ALL12"/>
    <mergeCell ref="ALM12:ALR12"/>
    <mergeCell ref="ALS12:ALX12"/>
    <mergeCell ref="ALY12:AMD12"/>
    <mergeCell ref="AJK12:AJP12"/>
    <mergeCell ref="AJQ12:AJV12"/>
    <mergeCell ref="AJW12:AKB12"/>
    <mergeCell ref="AKC12:AKH12"/>
    <mergeCell ref="AKI12:AKN12"/>
    <mergeCell ref="AKO12:AKT12"/>
    <mergeCell ref="AIA12:AIF12"/>
    <mergeCell ref="AIG12:AIL12"/>
    <mergeCell ref="AIM12:AIR12"/>
    <mergeCell ref="AIS12:AIX12"/>
    <mergeCell ref="AIY12:AJD12"/>
    <mergeCell ref="AJE12:AJJ12"/>
    <mergeCell ref="AGQ12:AGV12"/>
    <mergeCell ref="AGW12:AHB12"/>
    <mergeCell ref="AHC12:AHH12"/>
    <mergeCell ref="AHI12:AHN12"/>
    <mergeCell ref="AHO12:AHT12"/>
    <mergeCell ref="AHU12:AHZ12"/>
    <mergeCell ref="AFG12:AFL12"/>
    <mergeCell ref="AFM12:AFR12"/>
    <mergeCell ref="AFS12:AFX12"/>
    <mergeCell ref="AFY12:AGD12"/>
    <mergeCell ref="AGE12:AGJ12"/>
    <mergeCell ref="AGK12:AGP12"/>
    <mergeCell ref="ADW12:AEB12"/>
    <mergeCell ref="AEC12:AEH12"/>
    <mergeCell ref="AEI12:AEN12"/>
    <mergeCell ref="AEO12:AET12"/>
    <mergeCell ref="AEU12:AEZ12"/>
    <mergeCell ref="AFA12:AFF12"/>
    <mergeCell ref="ACM12:ACR12"/>
    <mergeCell ref="ACS12:ACX12"/>
    <mergeCell ref="ACY12:ADD12"/>
    <mergeCell ref="ADE12:ADJ12"/>
    <mergeCell ref="ADK12:ADP12"/>
    <mergeCell ref="ADQ12:ADV12"/>
    <mergeCell ref="ABC12:ABH12"/>
    <mergeCell ref="ABI12:ABN12"/>
    <mergeCell ref="ABO12:ABT12"/>
    <mergeCell ref="ABU12:ABZ12"/>
    <mergeCell ref="ACA12:ACF12"/>
    <mergeCell ref="ACG12:ACL12"/>
    <mergeCell ref="ZS12:ZX12"/>
    <mergeCell ref="ZY12:AAD12"/>
    <mergeCell ref="AAE12:AAJ12"/>
    <mergeCell ref="AAK12:AAP12"/>
    <mergeCell ref="AAQ12:AAV12"/>
    <mergeCell ref="AAW12:ABB12"/>
    <mergeCell ref="YI12:YN12"/>
    <mergeCell ref="YO12:YT12"/>
    <mergeCell ref="YU12:YZ12"/>
    <mergeCell ref="ZA12:ZF12"/>
    <mergeCell ref="ZG12:ZL12"/>
    <mergeCell ref="ZM12:ZR12"/>
    <mergeCell ref="WY12:XD12"/>
    <mergeCell ref="XE12:XJ12"/>
    <mergeCell ref="XK12:XP12"/>
    <mergeCell ref="XQ12:XV12"/>
    <mergeCell ref="XW12:YB12"/>
    <mergeCell ref="YC12:YH12"/>
    <mergeCell ref="VO12:VT12"/>
    <mergeCell ref="VU12:VZ12"/>
    <mergeCell ref="WA12:WF12"/>
    <mergeCell ref="WG12:WL12"/>
    <mergeCell ref="WM12:WR12"/>
    <mergeCell ref="WS12:WX12"/>
    <mergeCell ref="UE12:UJ12"/>
    <mergeCell ref="UK12:UP12"/>
    <mergeCell ref="UQ12:UV12"/>
    <mergeCell ref="UW12:VB12"/>
    <mergeCell ref="VC12:VH12"/>
    <mergeCell ref="VI12:VN12"/>
    <mergeCell ref="SU12:SZ12"/>
    <mergeCell ref="TA12:TF12"/>
    <mergeCell ref="TG12:TL12"/>
    <mergeCell ref="TM12:TR12"/>
    <mergeCell ref="TS12:TX12"/>
    <mergeCell ref="TY12:UD12"/>
    <mergeCell ref="RK12:RP12"/>
    <mergeCell ref="RQ12:RV12"/>
    <mergeCell ref="RW12:SB12"/>
    <mergeCell ref="SC12:SH12"/>
    <mergeCell ref="SI12:SN12"/>
    <mergeCell ref="SO12:ST12"/>
    <mergeCell ref="QA12:QF12"/>
    <mergeCell ref="QG12:QL12"/>
    <mergeCell ref="QM12:QR12"/>
    <mergeCell ref="QS12:QX12"/>
    <mergeCell ref="QY12:RD12"/>
    <mergeCell ref="RE12:RJ12"/>
    <mergeCell ref="OQ12:OV12"/>
    <mergeCell ref="OW12:PB12"/>
    <mergeCell ref="PC12:PH12"/>
    <mergeCell ref="PI12:PN12"/>
    <mergeCell ref="PO12:PT12"/>
    <mergeCell ref="PU12:PZ12"/>
    <mergeCell ref="NG12:NL12"/>
    <mergeCell ref="NM12:NR12"/>
    <mergeCell ref="NS12:NX12"/>
    <mergeCell ref="NY12:OD12"/>
    <mergeCell ref="OE12:OJ12"/>
    <mergeCell ref="OK12:OP12"/>
    <mergeCell ref="LW12:MB12"/>
    <mergeCell ref="MC12:MH12"/>
    <mergeCell ref="MI12:MN12"/>
    <mergeCell ref="MO12:MT12"/>
    <mergeCell ref="MU12:MZ12"/>
    <mergeCell ref="NA12:NF12"/>
    <mergeCell ref="KM12:KR12"/>
    <mergeCell ref="KS12:KX12"/>
    <mergeCell ref="KY12:LD12"/>
    <mergeCell ref="LE12:LJ12"/>
    <mergeCell ref="LK12:LP12"/>
    <mergeCell ref="LQ12:LV12"/>
    <mergeCell ref="JC12:JH12"/>
    <mergeCell ref="JI12:JN12"/>
    <mergeCell ref="JO12:JT12"/>
    <mergeCell ref="JU12:JZ12"/>
    <mergeCell ref="KA12:KF12"/>
    <mergeCell ref="KG12:KL12"/>
    <mergeCell ref="HY12:ID12"/>
    <mergeCell ref="IE12:IJ12"/>
    <mergeCell ref="IK12:IP12"/>
    <mergeCell ref="IQ12:IV12"/>
    <mergeCell ref="IW12:JB12"/>
    <mergeCell ref="GI12:GN12"/>
    <mergeCell ref="GO12:GT12"/>
    <mergeCell ref="GU12:GZ12"/>
    <mergeCell ref="HA12:HF12"/>
    <mergeCell ref="HG12:HL12"/>
    <mergeCell ref="HM12:HR12"/>
    <mergeCell ref="EY12:FD12"/>
    <mergeCell ref="FE12:FJ12"/>
    <mergeCell ref="FK12:FP12"/>
    <mergeCell ref="FQ12:FV12"/>
    <mergeCell ref="FW12:GB12"/>
    <mergeCell ref="GC12:GH12"/>
    <mergeCell ref="DO12:DT12"/>
    <mergeCell ref="DU12:DZ12"/>
    <mergeCell ref="EA12:EF12"/>
    <mergeCell ref="EG12:EL12"/>
    <mergeCell ref="EM12:ER12"/>
    <mergeCell ref="ES12:EX12"/>
    <mergeCell ref="CE12:CJ12"/>
    <mergeCell ref="CK12:CP12"/>
    <mergeCell ref="CQ12:CV12"/>
    <mergeCell ref="CW12:DB12"/>
    <mergeCell ref="DC12:DH12"/>
    <mergeCell ref="DI12:DN12"/>
    <mergeCell ref="AU12:AZ12"/>
    <mergeCell ref="BA12:BF12"/>
    <mergeCell ref="BG12:BL12"/>
    <mergeCell ref="BM12:BR12"/>
    <mergeCell ref="BS12:BX12"/>
    <mergeCell ref="BY12:CD12"/>
    <mergeCell ref="XES11:XEX11"/>
    <mergeCell ref="XEY11:XFB11"/>
    <mergeCell ref="E12:J12"/>
    <mergeCell ref="K12:P12"/>
    <mergeCell ref="Q12:V12"/>
    <mergeCell ref="W12:AB12"/>
    <mergeCell ref="AC12:AH12"/>
    <mergeCell ref="AI12:AN12"/>
    <mergeCell ref="AO12:AT12"/>
    <mergeCell ref="XDI11:XDN11"/>
    <mergeCell ref="XDO11:XDT11"/>
    <mergeCell ref="XDU11:XDZ11"/>
    <mergeCell ref="XEA11:XEF11"/>
    <mergeCell ref="XEG11:XEL11"/>
    <mergeCell ref="XEM11:XER11"/>
    <mergeCell ref="XBY11:XCD11"/>
    <mergeCell ref="XCE11:XCJ11"/>
    <mergeCell ref="XCK11:XCP11"/>
    <mergeCell ref="XCQ11:XCV11"/>
    <mergeCell ref="XCW11:XDB11"/>
    <mergeCell ref="XDC11:XDH11"/>
    <mergeCell ref="XAO11:XAT11"/>
    <mergeCell ref="XAU11:XAZ11"/>
    <mergeCell ref="XBA11:XBF11"/>
    <mergeCell ref="XBG11:XBL11"/>
    <mergeCell ref="XBM11:XBR11"/>
    <mergeCell ref="XBS11:XBX11"/>
    <mergeCell ref="WZE11:WZJ11"/>
    <mergeCell ref="WZK11:WZP11"/>
    <mergeCell ref="WZQ11:WZV11"/>
    <mergeCell ref="WZW11:XAB11"/>
    <mergeCell ref="XAC11:XAH11"/>
    <mergeCell ref="XAI11:XAN11"/>
    <mergeCell ref="WXU11:WXZ11"/>
    <mergeCell ref="WYA11:WYF11"/>
    <mergeCell ref="WYG11:WYL11"/>
    <mergeCell ref="WYM11:WYR11"/>
    <mergeCell ref="WYS11:WYX11"/>
    <mergeCell ref="WYY11:WZD11"/>
    <mergeCell ref="WWK11:WWP11"/>
    <mergeCell ref="WWQ11:WWV11"/>
    <mergeCell ref="WWW11:WXB11"/>
    <mergeCell ref="WXC11:WXH11"/>
    <mergeCell ref="WXI11:WXN11"/>
    <mergeCell ref="WXO11:WXT11"/>
    <mergeCell ref="WVA11:WVF11"/>
    <mergeCell ref="WVG11:WVL11"/>
    <mergeCell ref="WVM11:WVR11"/>
    <mergeCell ref="WVS11:WVX11"/>
    <mergeCell ref="WVY11:WWD11"/>
    <mergeCell ref="WWE11:WWJ11"/>
    <mergeCell ref="WTQ11:WTV11"/>
    <mergeCell ref="WTW11:WUB11"/>
    <mergeCell ref="WUC11:WUH11"/>
    <mergeCell ref="WUI11:WUN11"/>
    <mergeCell ref="WUO11:WUT11"/>
    <mergeCell ref="WUU11:WUZ11"/>
    <mergeCell ref="WSG11:WSL11"/>
    <mergeCell ref="WSM11:WSR11"/>
    <mergeCell ref="WSS11:WSX11"/>
    <mergeCell ref="WSY11:WTD11"/>
    <mergeCell ref="WTE11:WTJ11"/>
    <mergeCell ref="WTK11:WTP11"/>
    <mergeCell ref="HS12:HX12"/>
    <mergeCell ref="WQW11:WRB11"/>
    <mergeCell ref="WRC11:WRH11"/>
    <mergeCell ref="WRI11:WRN11"/>
    <mergeCell ref="WRO11:WRT11"/>
    <mergeCell ref="WRU11:WRZ11"/>
    <mergeCell ref="WSA11:WSF11"/>
    <mergeCell ref="WPM11:WPR11"/>
    <mergeCell ref="WPS11:WPX11"/>
    <mergeCell ref="WPY11:WQD11"/>
    <mergeCell ref="WQE11:WQJ11"/>
    <mergeCell ref="WQK11:WQP11"/>
    <mergeCell ref="WQQ11:WQV11"/>
    <mergeCell ref="WOC11:WOH11"/>
    <mergeCell ref="WOI11:WON11"/>
    <mergeCell ref="WOO11:WOT11"/>
    <mergeCell ref="WOU11:WOZ11"/>
    <mergeCell ref="WPA11:WPF11"/>
    <mergeCell ref="WPG11:WPL11"/>
    <mergeCell ref="WMS11:WMX11"/>
    <mergeCell ref="WMY11:WND11"/>
    <mergeCell ref="WNE11:WNJ11"/>
    <mergeCell ref="WNK11:WNP11"/>
    <mergeCell ref="WNQ11:WNV11"/>
    <mergeCell ref="WNW11:WOB11"/>
    <mergeCell ref="WLI11:WLN11"/>
    <mergeCell ref="WLO11:WLT11"/>
    <mergeCell ref="WLU11:WLZ11"/>
    <mergeCell ref="WMA11:WMF11"/>
    <mergeCell ref="WMG11:WML11"/>
    <mergeCell ref="WMM11:WMR11"/>
    <mergeCell ref="WJY11:WKD11"/>
    <mergeCell ref="WKE11:WKJ11"/>
    <mergeCell ref="WKK11:WKP11"/>
    <mergeCell ref="WKQ11:WKV11"/>
    <mergeCell ref="WKW11:WLB11"/>
    <mergeCell ref="WLC11:WLH11"/>
    <mergeCell ref="WIO11:WIT11"/>
    <mergeCell ref="WIU11:WIZ11"/>
    <mergeCell ref="WJA11:WJF11"/>
    <mergeCell ref="WJG11:WJL11"/>
    <mergeCell ref="WJM11:WJR11"/>
    <mergeCell ref="WJS11:WJX11"/>
    <mergeCell ref="WHE11:WHJ11"/>
    <mergeCell ref="WHK11:WHP11"/>
    <mergeCell ref="WHQ11:WHV11"/>
    <mergeCell ref="WHW11:WIB11"/>
    <mergeCell ref="WIC11:WIH11"/>
    <mergeCell ref="WII11:WIN11"/>
    <mergeCell ref="WFU11:WFZ11"/>
    <mergeCell ref="WGA11:WGF11"/>
    <mergeCell ref="WGG11:WGL11"/>
    <mergeCell ref="WGM11:WGR11"/>
    <mergeCell ref="WGS11:WGX11"/>
    <mergeCell ref="WGY11:WHD11"/>
    <mergeCell ref="WEK11:WEP11"/>
    <mergeCell ref="WEQ11:WEV11"/>
    <mergeCell ref="WEW11:WFB11"/>
    <mergeCell ref="WFC11:WFH11"/>
    <mergeCell ref="WFI11:WFN11"/>
    <mergeCell ref="WFO11:WFT11"/>
    <mergeCell ref="WDA11:WDF11"/>
    <mergeCell ref="WDG11:WDL11"/>
    <mergeCell ref="WDM11:WDR11"/>
    <mergeCell ref="WDS11:WDX11"/>
    <mergeCell ref="WDY11:WED11"/>
    <mergeCell ref="WEE11:WEJ11"/>
    <mergeCell ref="WBQ11:WBV11"/>
    <mergeCell ref="WBW11:WCB11"/>
    <mergeCell ref="WCC11:WCH11"/>
    <mergeCell ref="WCI11:WCN11"/>
    <mergeCell ref="WCO11:WCT11"/>
    <mergeCell ref="WCU11:WCZ11"/>
    <mergeCell ref="WAG11:WAL11"/>
    <mergeCell ref="WAM11:WAR11"/>
    <mergeCell ref="WAS11:WAX11"/>
    <mergeCell ref="WAY11:WBD11"/>
    <mergeCell ref="WBE11:WBJ11"/>
    <mergeCell ref="WBK11:WBP11"/>
    <mergeCell ref="VYW11:VZB11"/>
    <mergeCell ref="VZC11:VZH11"/>
    <mergeCell ref="VZI11:VZN11"/>
    <mergeCell ref="VZO11:VZT11"/>
    <mergeCell ref="VZU11:VZZ11"/>
    <mergeCell ref="WAA11:WAF11"/>
    <mergeCell ref="VXM11:VXR11"/>
    <mergeCell ref="VXS11:VXX11"/>
    <mergeCell ref="VXY11:VYD11"/>
    <mergeCell ref="VYE11:VYJ11"/>
    <mergeCell ref="VYK11:VYP11"/>
    <mergeCell ref="VYQ11:VYV11"/>
    <mergeCell ref="VWC11:VWH11"/>
    <mergeCell ref="VWI11:VWN11"/>
    <mergeCell ref="VWO11:VWT11"/>
    <mergeCell ref="VWU11:VWZ11"/>
    <mergeCell ref="VXA11:VXF11"/>
    <mergeCell ref="VXG11:VXL11"/>
    <mergeCell ref="VUS11:VUX11"/>
    <mergeCell ref="VUY11:VVD11"/>
    <mergeCell ref="VVE11:VVJ11"/>
    <mergeCell ref="VVK11:VVP11"/>
    <mergeCell ref="VVQ11:VVV11"/>
    <mergeCell ref="VVW11:VWB11"/>
    <mergeCell ref="VTI11:VTN11"/>
    <mergeCell ref="VTO11:VTT11"/>
    <mergeCell ref="VTU11:VTZ11"/>
    <mergeCell ref="VUA11:VUF11"/>
    <mergeCell ref="VUG11:VUL11"/>
    <mergeCell ref="VUM11:VUR11"/>
    <mergeCell ref="VRY11:VSD11"/>
    <mergeCell ref="VSE11:VSJ11"/>
    <mergeCell ref="VSK11:VSP11"/>
    <mergeCell ref="VSQ11:VSV11"/>
    <mergeCell ref="VSW11:VTB11"/>
    <mergeCell ref="VTC11:VTH11"/>
    <mergeCell ref="VQO11:VQT11"/>
    <mergeCell ref="VQU11:VQZ11"/>
    <mergeCell ref="VRA11:VRF11"/>
    <mergeCell ref="VRG11:VRL11"/>
    <mergeCell ref="VRM11:VRR11"/>
    <mergeCell ref="VRS11:VRX11"/>
    <mergeCell ref="VPE11:VPJ11"/>
    <mergeCell ref="VPK11:VPP11"/>
    <mergeCell ref="VPQ11:VPV11"/>
    <mergeCell ref="VPW11:VQB11"/>
    <mergeCell ref="VQC11:VQH11"/>
    <mergeCell ref="VQI11:VQN11"/>
    <mergeCell ref="VNU11:VNZ11"/>
    <mergeCell ref="VOA11:VOF11"/>
    <mergeCell ref="VOG11:VOL11"/>
    <mergeCell ref="VOM11:VOR11"/>
    <mergeCell ref="VOS11:VOX11"/>
    <mergeCell ref="VOY11:VPD11"/>
    <mergeCell ref="VMK11:VMP11"/>
    <mergeCell ref="VMQ11:VMV11"/>
    <mergeCell ref="VMW11:VNB11"/>
    <mergeCell ref="VNC11:VNH11"/>
    <mergeCell ref="VNI11:VNN11"/>
    <mergeCell ref="VNO11:VNT11"/>
    <mergeCell ref="VLA11:VLF11"/>
    <mergeCell ref="VLG11:VLL11"/>
    <mergeCell ref="VLM11:VLR11"/>
    <mergeCell ref="VLS11:VLX11"/>
    <mergeCell ref="VLY11:VMD11"/>
    <mergeCell ref="VME11:VMJ11"/>
    <mergeCell ref="VJQ11:VJV11"/>
    <mergeCell ref="VJW11:VKB11"/>
    <mergeCell ref="VKC11:VKH11"/>
    <mergeCell ref="VKI11:VKN11"/>
    <mergeCell ref="VKO11:VKT11"/>
    <mergeCell ref="VKU11:VKZ11"/>
    <mergeCell ref="VIG11:VIL11"/>
    <mergeCell ref="VIM11:VIR11"/>
    <mergeCell ref="VIS11:VIX11"/>
    <mergeCell ref="VIY11:VJD11"/>
    <mergeCell ref="VJE11:VJJ11"/>
    <mergeCell ref="VJK11:VJP11"/>
    <mergeCell ref="VGW11:VHB11"/>
    <mergeCell ref="VHC11:VHH11"/>
    <mergeCell ref="VHI11:VHN11"/>
    <mergeCell ref="VHO11:VHT11"/>
    <mergeCell ref="VHU11:VHZ11"/>
    <mergeCell ref="VIA11:VIF11"/>
    <mergeCell ref="VFM11:VFR11"/>
    <mergeCell ref="VFS11:VFX11"/>
    <mergeCell ref="VFY11:VGD11"/>
    <mergeCell ref="VGE11:VGJ11"/>
    <mergeCell ref="VGK11:VGP11"/>
    <mergeCell ref="VGQ11:VGV11"/>
    <mergeCell ref="VEC11:VEH11"/>
    <mergeCell ref="VEI11:VEN11"/>
    <mergeCell ref="VEO11:VET11"/>
    <mergeCell ref="VEU11:VEZ11"/>
    <mergeCell ref="VFA11:VFF11"/>
    <mergeCell ref="VFG11:VFL11"/>
    <mergeCell ref="VCS11:VCX11"/>
    <mergeCell ref="VCY11:VDD11"/>
    <mergeCell ref="VDE11:VDJ11"/>
    <mergeCell ref="VDK11:VDP11"/>
    <mergeCell ref="VDQ11:VDV11"/>
    <mergeCell ref="VDW11:VEB11"/>
    <mergeCell ref="VBI11:VBN11"/>
    <mergeCell ref="VBO11:VBT11"/>
    <mergeCell ref="VBU11:VBZ11"/>
    <mergeCell ref="VCA11:VCF11"/>
    <mergeCell ref="VCG11:VCL11"/>
    <mergeCell ref="VCM11:VCR11"/>
    <mergeCell ref="UZY11:VAD11"/>
    <mergeCell ref="VAE11:VAJ11"/>
    <mergeCell ref="VAK11:VAP11"/>
    <mergeCell ref="VAQ11:VAV11"/>
    <mergeCell ref="VAW11:VBB11"/>
    <mergeCell ref="VBC11:VBH11"/>
    <mergeCell ref="UYO11:UYT11"/>
    <mergeCell ref="UYU11:UYZ11"/>
    <mergeCell ref="UZA11:UZF11"/>
    <mergeCell ref="UZG11:UZL11"/>
    <mergeCell ref="UZM11:UZR11"/>
    <mergeCell ref="UZS11:UZX11"/>
    <mergeCell ref="UXE11:UXJ11"/>
    <mergeCell ref="UXK11:UXP11"/>
    <mergeCell ref="UXQ11:UXV11"/>
    <mergeCell ref="UXW11:UYB11"/>
    <mergeCell ref="UYC11:UYH11"/>
    <mergeCell ref="UYI11:UYN11"/>
    <mergeCell ref="UVU11:UVZ11"/>
    <mergeCell ref="UWA11:UWF11"/>
    <mergeCell ref="UWG11:UWL11"/>
    <mergeCell ref="UWM11:UWR11"/>
    <mergeCell ref="UWS11:UWX11"/>
    <mergeCell ref="UWY11:UXD11"/>
    <mergeCell ref="UUK11:UUP11"/>
    <mergeCell ref="UUQ11:UUV11"/>
    <mergeCell ref="UUW11:UVB11"/>
    <mergeCell ref="UVC11:UVH11"/>
    <mergeCell ref="UVI11:UVN11"/>
    <mergeCell ref="UVO11:UVT11"/>
    <mergeCell ref="UTA11:UTF11"/>
    <mergeCell ref="UTG11:UTL11"/>
    <mergeCell ref="UTM11:UTR11"/>
    <mergeCell ref="UTS11:UTX11"/>
    <mergeCell ref="UTY11:UUD11"/>
    <mergeCell ref="UUE11:UUJ11"/>
    <mergeCell ref="URQ11:URV11"/>
    <mergeCell ref="URW11:USB11"/>
    <mergeCell ref="USC11:USH11"/>
    <mergeCell ref="USI11:USN11"/>
    <mergeCell ref="USO11:UST11"/>
    <mergeCell ref="USU11:USZ11"/>
    <mergeCell ref="UQG11:UQL11"/>
    <mergeCell ref="UQM11:UQR11"/>
    <mergeCell ref="UQS11:UQX11"/>
    <mergeCell ref="UQY11:URD11"/>
    <mergeCell ref="URE11:URJ11"/>
    <mergeCell ref="URK11:URP11"/>
    <mergeCell ref="UOW11:UPB11"/>
    <mergeCell ref="UPC11:UPH11"/>
    <mergeCell ref="UPI11:UPN11"/>
    <mergeCell ref="UPO11:UPT11"/>
    <mergeCell ref="UPU11:UPZ11"/>
    <mergeCell ref="UQA11:UQF11"/>
    <mergeCell ref="UNM11:UNR11"/>
    <mergeCell ref="UNS11:UNX11"/>
    <mergeCell ref="UNY11:UOD11"/>
    <mergeCell ref="UOE11:UOJ11"/>
    <mergeCell ref="UOK11:UOP11"/>
    <mergeCell ref="UOQ11:UOV11"/>
    <mergeCell ref="UMC11:UMH11"/>
    <mergeCell ref="UMI11:UMN11"/>
    <mergeCell ref="UMO11:UMT11"/>
    <mergeCell ref="UMU11:UMZ11"/>
    <mergeCell ref="UNA11:UNF11"/>
    <mergeCell ref="UNG11:UNL11"/>
    <mergeCell ref="UKS11:UKX11"/>
    <mergeCell ref="UKY11:ULD11"/>
    <mergeCell ref="ULE11:ULJ11"/>
    <mergeCell ref="ULK11:ULP11"/>
    <mergeCell ref="ULQ11:ULV11"/>
    <mergeCell ref="ULW11:UMB11"/>
    <mergeCell ref="UJI11:UJN11"/>
    <mergeCell ref="UJO11:UJT11"/>
    <mergeCell ref="UJU11:UJZ11"/>
    <mergeCell ref="UKA11:UKF11"/>
    <mergeCell ref="UKG11:UKL11"/>
    <mergeCell ref="UKM11:UKR11"/>
    <mergeCell ref="UHY11:UID11"/>
    <mergeCell ref="UIE11:UIJ11"/>
    <mergeCell ref="UIK11:UIP11"/>
    <mergeCell ref="UIQ11:UIV11"/>
    <mergeCell ref="UIW11:UJB11"/>
    <mergeCell ref="UJC11:UJH11"/>
    <mergeCell ref="UGO11:UGT11"/>
    <mergeCell ref="UGU11:UGZ11"/>
    <mergeCell ref="UHA11:UHF11"/>
    <mergeCell ref="UHG11:UHL11"/>
    <mergeCell ref="UHM11:UHR11"/>
    <mergeCell ref="UHS11:UHX11"/>
    <mergeCell ref="UFE11:UFJ11"/>
    <mergeCell ref="UFK11:UFP11"/>
    <mergeCell ref="UFQ11:UFV11"/>
    <mergeCell ref="UFW11:UGB11"/>
    <mergeCell ref="UGC11:UGH11"/>
    <mergeCell ref="UGI11:UGN11"/>
    <mergeCell ref="UDU11:UDZ11"/>
    <mergeCell ref="UEA11:UEF11"/>
    <mergeCell ref="UEG11:UEL11"/>
    <mergeCell ref="UEM11:UER11"/>
    <mergeCell ref="UES11:UEX11"/>
    <mergeCell ref="UEY11:UFD11"/>
    <mergeCell ref="UCK11:UCP11"/>
    <mergeCell ref="UCQ11:UCV11"/>
    <mergeCell ref="UCW11:UDB11"/>
    <mergeCell ref="UDC11:UDH11"/>
    <mergeCell ref="UDI11:UDN11"/>
    <mergeCell ref="UDO11:UDT11"/>
    <mergeCell ref="UBA11:UBF11"/>
    <mergeCell ref="UBG11:UBL11"/>
    <mergeCell ref="UBM11:UBR11"/>
    <mergeCell ref="UBS11:UBX11"/>
    <mergeCell ref="UBY11:UCD11"/>
    <mergeCell ref="UCE11:UCJ11"/>
    <mergeCell ref="TZQ11:TZV11"/>
    <mergeCell ref="TZW11:UAB11"/>
    <mergeCell ref="UAC11:UAH11"/>
    <mergeCell ref="UAI11:UAN11"/>
    <mergeCell ref="UAO11:UAT11"/>
    <mergeCell ref="UAU11:UAZ11"/>
    <mergeCell ref="TYG11:TYL11"/>
    <mergeCell ref="TYM11:TYR11"/>
    <mergeCell ref="TYS11:TYX11"/>
    <mergeCell ref="TYY11:TZD11"/>
    <mergeCell ref="TZE11:TZJ11"/>
    <mergeCell ref="TZK11:TZP11"/>
    <mergeCell ref="TWW11:TXB11"/>
    <mergeCell ref="TXC11:TXH11"/>
    <mergeCell ref="TXI11:TXN11"/>
    <mergeCell ref="TXO11:TXT11"/>
    <mergeCell ref="TXU11:TXZ11"/>
    <mergeCell ref="TYA11:TYF11"/>
    <mergeCell ref="TVM11:TVR11"/>
    <mergeCell ref="TVS11:TVX11"/>
    <mergeCell ref="TVY11:TWD11"/>
    <mergeCell ref="TWE11:TWJ11"/>
    <mergeCell ref="TWK11:TWP11"/>
    <mergeCell ref="TWQ11:TWV11"/>
    <mergeCell ref="TUC11:TUH11"/>
    <mergeCell ref="TUI11:TUN11"/>
    <mergeCell ref="TUO11:TUT11"/>
    <mergeCell ref="TUU11:TUZ11"/>
    <mergeCell ref="TVA11:TVF11"/>
    <mergeCell ref="TVG11:TVL11"/>
    <mergeCell ref="TSS11:TSX11"/>
    <mergeCell ref="TSY11:TTD11"/>
    <mergeCell ref="TTE11:TTJ11"/>
    <mergeCell ref="TTK11:TTP11"/>
    <mergeCell ref="TTQ11:TTV11"/>
    <mergeCell ref="TTW11:TUB11"/>
    <mergeCell ref="TRI11:TRN11"/>
    <mergeCell ref="TRO11:TRT11"/>
    <mergeCell ref="TRU11:TRZ11"/>
    <mergeCell ref="TSA11:TSF11"/>
    <mergeCell ref="TSG11:TSL11"/>
    <mergeCell ref="TSM11:TSR11"/>
    <mergeCell ref="TPY11:TQD11"/>
    <mergeCell ref="TQE11:TQJ11"/>
    <mergeCell ref="TQK11:TQP11"/>
    <mergeCell ref="TQQ11:TQV11"/>
    <mergeCell ref="TQW11:TRB11"/>
    <mergeCell ref="TRC11:TRH11"/>
    <mergeCell ref="TOO11:TOT11"/>
    <mergeCell ref="TOU11:TOZ11"/>
    <mergeCell ref="TPA11:TPF11"/>
    <mergeCell ref="TPG11:TPL11"/>
    <mergeCell ref="TPM11:TPR11"/>
    <mergeCell ref="TPS11:TPX11"/>
    <mergeCell ref="TNE11:TNJ11"/>
    <mergeCell ref="TNK11:TNP11"/>
    <mergeCell ref="TNQ11:TNV11"/>
    <mergeCell ref="TNW11:TOB11"/>
    <mergeCell ref="TOC11:TOH11"/>
    <mergeCell ref="TOI11:TON11"/>
    <mergeCell ref="TLU11:TLZ11"/>
    <mergeCell ref="TMA11:TMF11"/>
    <mergeCell ref="TMG11:TML11"/>
    <mergeCell ref="TMM11:TMR11"/>
    <mergeCell ref="TMS11:TMX11"/>
    <mergeCell ref="TMY11:TND11"/>
    <mergeCell ref="TKK11:TKP11"/>
    <mergeCell ref="TKQ11:TKV11"/>
    <mergeCell ref="TKW11:TLB11"/>
    <mergeCell ref="TLC11:TLH11"/>
    <mergeCell ref="TLI11:TLN11"/>
    <mergeCell ref="TLO11:TLT11"/>
    <mergeCell ref="TJA11:TJF11"/>
    <mergeCell ref="TJG11:TJL11"/>
    <mergeCell ref="TJM11:TJR11"/>
    <mergeCell ref="TJS11:TJX11"/>
    <mergeCell ref="TJY11:TKD11"/>
    <mergeCell ref="TKE11:TKJ11"/>
    <mergeCell ref="THQ11:THV11"/>
    <mergeCell ref="THW11:TIB11"/>
    <mergeCell ref="TIC11:TIH11"/>
    <mergeCell ref="TII11:TIN11"/>
    <mergeCell ref="TIO11:TIT11"/>
    <mergeCell ref="TIU11:TIZ11"/>
    <mergeCell ref="TGG11:TGL11"/>
    <mergeCell ref="TGM11:TGR11"/>
    <mergeCell ref="TGS11:TGX11"/>
    <mergeCell ref="TGY11:THD11"/>
    <mergeCell ref="THE11:THJ11"/>
    <mergeCell ref="THK11:THP11"/>
    <mergeCell ref="TEW11:TFB11"/>
    <mergeCell ref="TFC11:TFH11"/>
    <mergeCell ref="TFI11:TFN11"/>
    <mergeCell ref="TFO11:TFT11"/>
    <mergeCell ref="TFU11:TFZ11"/>
    <mergeCell ref="TGA11:TGF11"/>
    <mergeCell ref="TDM11:TDR11"/>
    <mergeCell ref="TDS11:TDX11"/>
    <mergeCell ref="TDY11:TED11"/>
    <mergeCell ref="TEE11:TEJ11"/>
    <mergeCell ref="TEK11:TEP11"/>
    <mergeCell ref="TEQ11:TEV11"/>
    <mergeCell ref="TCC11:TCH11"/>
    <mergeCell ref="TCI11:TCN11"/>
    <mergeCell ref="TCO11:TCT11"/>
    <mergeCell ref="TCU11:TCZ11"/>
    <mergeCell ref="TDA11:TDF11"/>
    <mergeCell ref="TDG11:TDL11"/>
    <mergeCell ref="TAS11:TAX11"/>
    <mergeCell ref="TAY11:TBD11"/>
    <mergeCell ref="TBE11:TBJ11"/>
    <mergeCell ref="TBK11:TBP11"/>
    <mergeCell ref="TBQ11:TBV11"/>
    <mergeCell ref="TBW11:TCB11"/>
    <mergeCell ref="SZI11:SZN11"/>
    <mergeCell ref="SZO11:SZT11"/>
    <mergeCell ref="SZU11:SZZ11"/>
    <mergeCell ref="TAA11:TAF11"/>
    <mergeCell ref="TAG11:TAL11"/>
    <mergeCell ref="TAM11:TAR11"/>
    <mergeCell ref="SXY11:SYD11"/>
    <mergeCell ref="SYE11:SYJ11"/>
    <mergeCell ref="SYK11:SYP11"/>
    <mergeCell ref="SYQ11:SYV11"/>
    <mergeCell ref="SYW11:SZB11"/>
    <mergeCell ref="SZC11:SZH11"/>
    <mergeCell ref="SWO11:SWT11"/>
    <mergeCell ref="SWU11:SWZ11"/>
    <mergeCell ref="SXA11:SXF11"/>
    <mergeCell ref="SXG11:SXL11"/>
    <mergeCell ref="SXM11:SXR11"/>
    <mergeCell ref="SXS11:SXX11"/>
    <mergeCell ref="SVE11:SVJ11"/>
    <mergeCell ref="SVK11:SVP11"/>
    <mergeCell ref="SVQ11:SVV11"/>
    <mergeCell ref="SVW11:SWB11"/>
    <mergeCell ref="SWC11:SWH11"/>
    <mergeCell ref="SWI11:SWN11"/>
    <mergeCell ref="STU11:STZ11"/>
    <mergeCell ref="SUA11:SUF11"/>
    <mergeCell ref="SUG11:SUL11"/>
    <mergeCell ref="SUM11:SUR11"/>
    <mergeCell ref="SUS11:SUX11"/>
    <mergeCell ref="SUY11:SVD11"/>
    <mergeCell ref="SSK11:SSP11"/>
    <mergeCell ref="SSQ11:SSV11"/>
    <mergeCell ref="SSW11:STB11"/>
    <mergeCell ref="STC11:STH11"/>
    <mergeCell ref="STI11:STN11"/>
    <mergeCell ref="STO11:STT11"/>
    <mergeCell ref="SRA11:SRF11"/>
    <mergeCell ref="SRG11:SRL11"/>
    <mergeCell ref="SRM11:SRR11"/>
    <mergeCell ref="SRS11:SRX11"/>
    <mergeCell ref="SRY11:SSD11"/>
    <mergeCell ref="SSE11:SSJ11"/>
    <mergeCell ref="SPQ11:SPV11"/>
    <mergeCell ref="SPW11:SQB11"/>
    <mergeCell ref="SQC11:SQH11"/>
    <mergeCell ref="SQI11:SQN11"/>
    <mergeCell ref="SQO11:SQT11"/>
    <mergeCell ref="SQU11:SQZ11"/>
    <mergeCell ref="SOG11:SOL11"/>
    <mergeCell ref="SOM11:SOR11"/>
    <mergeCell ref="SOS11:SOX11"/>
    <mergeCell ref="SOY11:SPD11"/>
    <mergeCell ref="SPE11:SPJ11"/>
    <mergeCell ref="SPK11:SPP11"/>
    <mergeCell ref="SMW11:SNB11"/>
    <mergeCell ref="SNC11:SNH11"/>
    <mergeCell ref="SNI11:SNN11"/>
    <mergeCell ref="SNO11:SNT11"/>
    <mergeCell ref="SNU11:SNZ11"/>
    <mergeCell ref="SOA11:SOF11"/>
    <mergeCell ref="SLM11:SLR11"/>
    <mergeCell ref="SLS11:SLX11"/>
    <mergeCell ref="SLY11:SMD11"/>
    <mergeCell ref="SME11:SMJ11"/>
    <mergeCell ref="SMK11:SMP11"/>
    <mergeCell ref="SMQ11:SMV11"/>
    <mergeCell ref="SKC11:SKH11"/>
    <mergeCell ref="SKI11:SKN11"/>
    <mergeCell ref="SKO11:SKT11"/>
    <mergeCell ref="SKU11:SKZ11"/>
    <mergeCell ref="SLA11:SLF11"/>
    <mergeCell ref="SLG11:SLL11"/>
    <mergeCell ref="SIS11:SIX11"/>
    <mergeCell ref="SIY11:SJD11"/>
    <mergeCell ref="SJE11:SJJ11"/>
    <mergeCell ref="SJK11:SJP11"/>
    <mergeCell ref="SJQ11:SJV11"/>
    <mergeCell ref="SJW11:SKB11"/>
    <mergeCell ref="SHI11:SHN11"/>
    <mergeCell ref="SHO11:SHT11"/>
    <mergeCell ref="SHU11:SHZ11"/>
    <mergeCell ref="SIA11:SIF11"/>
    <mergeCell ref="SIG11:SIL11"/>
    <mergeCell ref="SIM11:SIR11"/>
    <mergeCell ref="SFY11:SGD11"/>
    <mergeCell ref="SGE11:SGJ11"/>
    <mergeCell ref="SGK11:SGP11"/>
    <mergeCell ref="SGQ11:SGV11"/>
    <mergeCell ref="SGW11:SHB11"/>
    <mergeCell ref="SHC11:SHH11"/>
    <mergeCell ref="SEO11:SET11"/>
    <mergeCell ref="SEU11:SEZ11"/>
    <mergeCell ref="SFA11:SFF11"/>
    <mergeCell ref="SFG11:SFL11"/>
    <mergeCell ref="SFM11:SFR11"/>
    <mergeCell ref="SFS11:SFX11"/>
    <mergeCell ref="SDE11:SDJ11"/>
    <mergeCell ref="SDK11:SDP11"/>
    <mergeCell ref="SDQ11:SDV11"/>
    <mergeCell ref="SDW11:SEB11"/>
    <mergeCell ref="SEC11:SEH11"/>
    <mergeCell ref="SEI11:SEN11"/>
    <mergeCell ref="SBU11:SBZ11"/>
    <mergeCell ref="SCA11:SCF11"/>
    <mergeCell ref="SCG11:SCL11"/>
    <mergeCell ref="SCM11:SCR11"/>
    <mergeCell ref="SCS11:SCX11"/>
    <mergeCell ref="SCY11:SDD11"/>
    <mergeCell ref="SAK11:SAP11"/>
    <mergeCell ref="SAQ11:SAV11"/>
    <mergeCell ref="SAW11:SBB11"/>
    <mergeCell ref="SBC11:SBH11"/>
    <mergeCell ref="SBI11:SBN11"/>
    <mergeCell ref="SBO11:SBT11"/>
    <mergeCell ref="RZA11:RZF11"/>
    <mergeCell ref="RZG11:RZL11"/>
    <mergeCell ref="RZM11:RZR11"/>
    <mergeCell ref="RZS11:RZX11"/>
    <mergeCell ref="RZY11:SAD11"/>
    <mergeCell ref="SAE11:SAJ11"/>
    <mergeCell ref="RXQ11:RXV11"/>
    <mergeCell ref="RXW11:RYB11"/>
    <mergeCell ref="RYC11:RYH11"/>
    <mergeCell ref="RYI11:RYN11"/>
    <mergeCell ref="RYO11:RYT11"/>
    <mergeCell ref="RYU11:RYZ11"/>
    <mergeCell ref="RWG11:RWL11"/>
    <mergeCell ref="RWM11:RWR11"/>
    <mergeCell ref="RWS11:RWX11"/>
    <mergeCell ref="RWY11:RXD11"/>
    <mergeCell ref="RXE11:RXJ11"/>
    <mergeCell ref="RXK11:RXP11"/>
    <mergeCell ref="RUW11:RVB11"/>
    <mergeCell ref="RVC11:RVH11"/>
    <mergeCell ref="RVI11:RVN11"/>
    <mergeCell ref="RVO11:RVT11"/>
    <mergeCell ref="RVU11:RVZ11"/>
    <mergeCell ref="RWA11:RWF11"/>
    <mergeCell ref="RTM11:RTR11"/>
    <mergeCell ref="RTS11:RTX11"/>
    <mergeCell ref="RTY11:RUD11"/>
    <mergeCell ref="RUE11:RUJ11"/>
    <mergeCell ref="RUK11:RUP11"/>
    <mergeCell ref="RUQ11:RUV11"/>
    <mergeCell ref="RSC11:RSH11"/>
    <mergeCell ref="RSI11:RSN11"/>
    <mergeCell ref="RSO11:RST11"/>
    <mergeCell ref="RSU11:RSZ11"/>
    <mergeCell ref="RTA11:RTF11"/>
    <mergeCell ref="RTG11:RTL11"/>
    <mergeCell ref="RQS11:RQX11"/>
    <mergeCell ref="RQY11:RRD11"/>
    <mergeCell ref="RRE11:RRJ11"/>
    <mergeCell ref="RRK11:RRP11"/>
    <mergeCell ref="RRQ11:RRV11"/>
    <mergeCell ref="RRW11:RSB11"/>
    <mergeCell ref="RPI11:RPN11"/>
    <mergeCell ref="RPO11:RPT11"/>
    <mergeCell ref="RPU11:RPZ11"/>
    <mergeCell ref="RQA11:RQF11"/>
    <mergeCell ref="RQG11:RQL11"/>
    <mergeCell ref="RQM11:RQR11"/>
    <mergeCell ref="RNY11:ROD11"/>
    <mergeCell ref="ROE11:ROJ11"/>
    <mergeCell ref="ROK11:ROP11"/>
    <mergeCell ref="ROQ11:ROV11"/>
    <mergeCell ref="ROW11:RPB11"/>
    <mergeCell ref="RPC11:RPH11"/>
    <mergeCell ref="RMO11:RMT11"/>
    <mergeCell ref="RMU11:RMZ11"/>
    <mergeCell ref="RNA11:RNF11"/>
    <mergeCell ref="RNG11:RNL11"/>
    <mergeCell ref="RNM11:RNR11"/>
    <mergeCell ref="RNS11:RNX11"/>
    <mergeCell ref="RLE11:RLJ11"/>
    <mergeCell ref="RLK11:RLP11"/>
    <mergeCell ref="RLQ11:RLV11"/>
    <mergeCell ref="RLW11:RMB11"/>
    <mergeCell ref="RMC11:RMH11"/>
    <mergeCell ref="RMI11:RMN11"/>
    <mergeCell ref="RJU11:RJZ11"/>
    <mergeCell ref="RKA11:RKF11"/>
    <mergeCell ref="RKG11:RKL11"/>
    <mergeCell ref="RKM11:RKR11"/>
    <mergeCell ref="RKS11:RKX11"/>
    <mergeCell ref="RKY11:RLD11"/>
    <mergeCell ref="RIK11:RIP11"/>
    <mergeCell ref="RIQ11:RIV11"/>
    <mergeCell ref="RIW11:RJB11"/>
    <mergeCell ref="RJC11:RJH11"/>
    <mergeCell ref="RJI11:RJN11"/>
    <mergeCell ref="RJO11:RJT11"/>
    <mergeCell ref="RHA11:RHF11"/>
    <mergeCell ref="RHG11:RHL11"/>
    <mergeCell ref="RHM11:RHR11"/>
    <mergeCell ref="RHS11:RHX11"/>
    <mergeCell ref="RHY11:RID11"/>
    <mergeCell ref="RIE11:RIJ11"/>
    <mergeCell ref="RFQ11:RFV11"/>
    <mergeCell ref="RFW11:RGB11"/>
    <mergeCell ref="RGC11:RGH11"/>
    <mergeCell ref="RGI11:RGN11"/>
    <mergeCell ref="RGO11:RGT11"/>
    <mergeCell ref="RGU11:RGZ11"/>
    <mergeCell ref="REG11:REL11"/>
    <mergeCell ref="REM11:RER11"/>
    <mergeCell ref="RES11:REX11"/>
    <mergeCell ref="REY11:RFD11"/>
    <mergeCell ref="RFE11:RFJ11"/>
    <mergeCell ref="RFK11:RFP11"/>
    <mergeCell ref="RCW11:RDB11"/>
    <mergeCell ref="RDC11:RDH11"/>
    <mergeCell ref="RDI11:RDN11"/>
    <mergeCell ref="RDO11:RDT11"/>
    <mergeCell ref="RDU11:RDZ11"/>
    <mergeCell ref="REA11:REF11"/>
    <mergeCell ref="RBM11:RBR11"/>
    <mergeCell ref="RBS11:RBX11"/>
    <mergeCell ref="RBY11:RCD11"/>
    <mergeCell ref="RCE11:RCJ11"/>
    <mergeCell ref="RCK11:RCP11"/>
    <mergeCell ref="RCQ11:RCV11"/>
    <mergeCell ref="RAC11:RAH11"/>
    <mergeCell ref="RAI11:RAN11"/>
    <mergeCell ref="RAO11:RAT11"/>
    <mergeCell ref="RAU11:RAZ11"/>
    <mergeCell ref="RBA11:RBF11"/>
    <mergeCell ref="RBG11:RBL11"/>
    <mergeCell ref="QYS11:QYX11"/>
    <mergeCell ref="QYY11:QZD11"/>
    <mergeCell ref="QZE11:QZJ11"/>
    <mergeCell ref="QZK11:QZP11"/>
    <mergeCell ref="QZQ11:QZV11"/>
    <mergeCell ref="QZW11:RAB11"/>
    <mergeCell ref="QXI11:QXN11"/>
    <mergeCell ref="QXO11:QXT11"/>
    <mergeCell ref="QXU11:QXZ11"/>
    <mergeCell ref="QYA11:QYF11"/>
    <mergeCell ref="QYG11:QYL11"/>
    <mergeCell ref="QYM11:QYR11"/>
    <mergeCell ref="QVY11:QWD11"/>
    <mergeCell ref="QWE11:QWJ11"/>
    <mergeCell ref="QWK11:QWP11"/>
    <mergeCell ref="QWQ11:QWV11"/>
    <mergeCell ref="QWW11:QXB11"/>
    <mergeCell ref="QXC11:QXH11"/>
    <mergeCell ref="QUO11:QUT11"/>
    <mergeCell ref="QUU11:QUZ11"/>
    <mergeCell ref="QVA11:QVF11"/>
    <mergeCell ref="QVG11:QVL11"/>
    <mergeCell ref="QVM11:QVR11"/>
    <mergeCell ref="QVS11:QVX11"/>
    <mergeCell ref="QTE11:QTJ11"/>
    <mergeCell ref="QTK11:QTP11"/>
    <mergeCell ref="QTQ11:QTV11"/>
    <mergeCell ref="QTW11:QUB11"/>
    <mergeCell ref="QUC11:QUH11"/>
    <mergeCell ref="QUI11:QUN11"/>
    <mergeCell ref="QRU11:QRZ11"/>
    <mergeCell ref="QSA11:QSF11"/>
    <mergeCell ref="QSG11:QSL11"/>
    <mergeCell ref="QSM11:QSR11"/>
    <mergeCell ref="QSS11:QSX11"/>
    <mergeCell ref="QSY11:QTD11"/>
    <mergeCell ref="QQK11:QQP11"/>
    <mergeCell ref="QQQ11:QQV11"/>
    <mergeCell ref="QQW11:QRB11"/>
    <mergeCell ref="QRC11:QRH11"/>
    <mergeCell ref="QRI11:QRN11"/>
    <mergeCell ref="QRO11:QRT11"/>
    <mergeCell ref="QPA11:QPF11"/>
    <mergeCell ref="QPG11:QPL11"/>
    <mergeCell ref="QPM11:QPR11"/>
    <mergeCell ref="QPS11:QPX11"/>
    <mergeCell ref="QPY11:QQD11"/>
    <mergeCell ref="QQE11:QQJ11"/>
    <mergeCell ref="QNQ11:QNV11"/>
    <mergeCell ref="QNW11:QOB11"/>
    <mergeCell ref="QOC11:QOH11"/>
    <mergeCell ref="QOI11:QON11"/>
    <mergeCell ref="QOO11:QOT11"/>
    <mergeCell ref="QOU11:QOZ11"/>
    <mergeCell ref="QMG11:QML11"/>
    <mergeCell ref="QMM11:QMR11"/>
    <mergeCell ref="QMS11:QMX11"/>
    <mergeCell ref="QMY11:QND11"/>
    <mergeCell ref="QNE11:QNJ11"/>
    <mergeCell ref="QNK11:QNP11"/>
    <mergeCell ref="QKW11:QLB11"/>
    <mergeCell ref="QLC11:QLH11"/>
    <mergeCell ref="QLI11:QLN11"/>
    <mergeCell ref="QLO11:QLT11"/>
    <mergeCell ref="QLU11:QLZ11"/>
    <mergeCell ref="QMA11:QMF11"/>
    <mergeCell ref="QJM11:QJR11"/>
    <mergeCell ref="QJS11:QJX11"/>
    <mergeCell ref="QJY11:QKD11"/>
    <mergeCell ref="QKE11:QKJ11"/>
    <mergeCell ref="QKK11:QKP11"/>
    <mergeCell ref="QKQ11:QKV11"/>
    <mergeCell ref="QIC11:QIH11"/>
    <mergeCell ref="QII11:QIN11"/>
    <mergeCell ref="QIO11:QIT11"/>
    <mergeCell ref="QIU11:QIZ11"/>
    <mergeCell ref="QJA11:QJF11"/>
    <mergeCell ref="QJG11:QJL11"/>
    <mergeCell ref="QGS11:QGX11"/>
    <mergeCell ref="QGY11:QHD11"/>
    <mergeCell ref="QHE11:QHJ11"/>
    <mergeCell ref="QHK11:QHP11"/>
    <mergeCell ref="QHQ11:QHV11"/>
    <mergeCell ref="QHW11:QIB11"/>
    <mergeCell ref="QFI11:QFN11"/>
    <mergeCell ref="QFO11:QFT11"/>
    <mergeCell ref="QFU11:QFZ11"/>
    <mergeCell ref="QGA11:QGF11"/>
    <mergeCell ref="QGG11:QGL11"/>
    <mergeCell ref="QGM11:QGR11"/>
    <mergeCell ref="QDY11:QED11"/>
    <mergeCell ref="QEE11:QEJ11"/>
    <mergeCell ref="QEK11:QEP11"/>
    <mergeCell ref="QEQ11:QEV11"/>
    <mergeCell ref="QEW11:QFB11"/>
    <mergeCell ref="QFC11:QFH11"/>
    <mergeCell ref="QCO11:QCT11"/>
    <mergeCell ref="QCU11:QCZ11"/>
    <mergeCell ref="QDA11:QDF11"/>
    <mergeCell ref="QDG11:QDL11"/>
    <mergeCell ref="QDM11:QDR11"/>
    <mergeCell ref="QDS11:QDX11"/>
    <mergeCell ref="QBE11:QBJ11"/>
    <mergeCell ref="QBK11:QBP11"/>
    <mergeCell ref="QBQ11:QBV11"/>
    <mergeCell ref="QBW11:QCB11"/>
    <mergeCell ref="QCC11:QCH11"/>
    <mergeCell ref="QCI11:QCN11"/>
    <mergeCell ref="PZU11:PZZ11"/>
    <mergeCell ref="QAA11:QAF11"/>
    <mergeCell ref="QAG11:QAL11"/>
    <mergeCell ref="QAM11:QAR11"/>
    <mergeCell ref="QAS11:QAX11"/>
    <mergeCell ref="QAY11:QBD11"/>
    <mergeCell ref="PYK11:PYP11"/>
    <mergeCell ref="PYQ11:PYV11"/>
    <mergeCell ref="PYW11:PZB11"/>
    <mergeCell ref="PZC11:PZH11"/>
    <mergeCell ref="PZI11:PZN11"/>
    <mergeCell ref="PZO11:PZT11"/>
    <mergeCell ref="PXA11:PXF11"/>
    <mergeCell ref="PXG11:PXL11"/>
    <mergeCell ref="PXM11:PXR11"/>
    <mergeCell ref="PXS11:PXX11"/>
    <mergeCell ref="PXY11:PYD11"/>
    <mergeCell ref="PYE11:PYJ11"/>
    <mergeCell ref="PVQ11:PVV11"/>
    <mergeCell ref="PVW11:PWB11"/>
    <mergeCell ref="PWC11:PWH11"/>
    <mergeCell ref="PWI11:PWN11"/>
    <mergeCell ref="PWO11:PWT11"/>
    <mergeCell ref="PWU11:PWZ11"/>
    <mergeCell ref="PUG11:PUL11"/>
    <mergeCell ref="PUM11:PUR11"/>
    <mergeCell ref="PUS11:PUX11"/>
    <mergeCell ref="PUY11:PVD11"/>
    <mergeCell ref="PVE11:PVJ11"/>
    <mergeCell ref="PVK11:PVP11"/>
    <mergeCell ref="PSW11:PTB11"/>
    <mergeCell ref="PTC11:PTH11"/>
    <mergeCell ref="PTI11:PTN11"/>
    <mergeCell ref="PTO11:PTT11"/>
    <mergeCell ref="PTU11:PTZ11"/>
    <mergeCell ref="PUA11:PUF11"/>
    <mergeCell ref="PRM11:PRR11"/>
    <mergeCell ref="PRS11:PRX11"/>
    <mergeCell ref="PRY11:PSD11"/>
    <mergeCell ref="PSE11:PSJ11"/>
    <mergeCell ref="PSK11:PSP11"/>
    <mergeCell ref="PSQ11:PSV11"/>
    <mergeCell ref="PQC11:PQH11"/>
    <mergeCell ref="PQI11:PQN11"/>
    <mergeCell ref="PQO11:PQT11"/>
    <mergeCell ref="PQU11:PQZ11"/>
    <mergeCell ref="PRA11:PRF11"/>
    <mergeCell ref="PRG11:PRL11"/>
    <mergeCell ref="POS11:POX11"/>
    <mergeCell ref="POY11:PPD11"/>
    <mergeCell ref="PPE11:PPJ11"/>
    <mergeCell ref="PPK11:PPP11"/>
    <mergeCell ref="PPQ11:PPV11"/>
    <mergeCell ref="PPW11:PQB11"/>
    <mergeCell ref="PNI11:PNN11"/>
    <mergeCell ref="PNO11:PNT11"/>
    <mergeCell ref="PNU11:PNZ11"/>
    <mergeCell ref="POA11:POF11"/>
    <mergeCell ref="POG11:POL11"/>
    <mergeCell ref="POM11:POR11"/>
    <mergeCell ref="PLY11:PMD11"/>
    <mergeCell ref="PME11:PMJ11"/>
    <mergeCell ref="PMK11:PMP11"/>
    <mergeCell ref="PMQ11:PMV11"/>
    <mergeCell ref="PMW11:PNB11"/>
    <mergeCell ref="PNC11:PNH11"/>
    <mergeCell ref="PKO11:PKT11"/>
    <mergeCell ref="PKU11:PKZ11"/>
    <mergeCell ref="PLA11:PLF11"/>
    <mergeCell ref="PLG11:PLL11"/>
    <mergeCell ref="PLM11:PLR11"/>
    <mergeCell ref="PLS11:PLX11"/>
    <mergeCell ref="PJE11:PJJ11"/>
    <mergeCell ref="PJK11:PJP11"/>
    <mergeCell ref="PJQ11:PJV11"/>
    <mergeCell ref="PJW11:PKB11"/>
    <mergeCell ref="PKC11:PKH11"/>
    <mergeCell ref="PKI11:PKN11"/>
    <mergeCell ref="PHU11:PHZ11"/>
    <mergeCell ref="PIA11:PIF11"/>
    <mergeCell ref="PIG11:PIL11"/>
    <mergeCell ref="PIM11:PIR11"/>
    <mergeCell ref="PIS11:PIX11"/>
    <mergeCell ref="PIY11:PJD11"/>
    <mergeCell ref="PGK11:PGP11"/>
    <mergeCell ref="PGQ11:PGV11"/>
    <mergeCell ref="PGW11:PHB11"/>
    <mergeCell ref="PHC11:PHH11"/>
    <mergeCell ref="PHI11:PHN11"/>
    <mergeCell ref="PHO11:PHT11"/>
    <mergeCell ref="PFA11:PFF11"/>
    <mergeCell ref="PFG11:PFL11"/>
    <mergeCell ref="PFM11:PFR11"/>
    <mergeCell ref="PFS11:PFX11"/>
    <mergeCell ref="PFY11:PGD11"/>
    <mergeCell ref="PGE11:PGJ11"/>
    <mergeCell ref="PDQ11:PDV11"/>
    <mergeCell ref="PDW11:PEB11"/>
    <mergeCell ref="PEC11:PEH11"/>
    <mergeCell ref="PEI11:PEN11"/>
    <mergeCell ref="PEO11:PET11"/>
    <mergeCell ref="PEU11:PEZ11"/>
    <mergeCell ref="PCG11:PCL11"/>
    <mergeCell ref="PCM11:PCR11"/>
    <mergeCell ref="PCS11:PCX11"/>
    <mergeCell ref="PCY11:PDD11"/>
    <mergeCell ref="PDE11:PDJ11"/>
    <mergeCell ref="PDK11:PDP11"/>
    <mergeCell ref="PAW11:PBB11"/>
    <mergeCell ref="PBC11:PBH11"/>
    <mergeCell ref="PBI11:PBN11"/>
    <mergeCell ref="PBO11:PBT11"/>
    <mergeCell ref="PBU11:PBZ11"/>
    <mergeCell ref="PCA11:PCF11"/>
    <mergeCell ref="OZM11:OZR11"/>
    <mergeCell ref="OZS11:OZX11"/>
    <mergeCell ref="OZY11:PAD11"/>
    <mergeCell ref="PAE11:PAJ11"/>
    <mergeCell ref="PAK11:PAP11"/>
    <mergeCell ref="PAQ11:PAV11"/>
    <mergeCell ref="OYC11:OYH11"/>
    <mergeCell ref="OYI11:OYN11"/>
    <mergeCell ref="OYO11:OYT11"/>
    <mergeCell ref="OYU11:OYZ11"/>
    <mergeCell ref="OZA11:OZF11"/>
    <mergeCell ref="OZG11:OZL11"/>
    <mergeCell ref="OWS11:OWX11"/>
    <mergeCell ref="OWY11:OXD11"/>
    <mergeCell ref="OXE11:OXJ11"/>
    <mergeCell ref="OXK11:OXP11"/>
    <mergeCell ref="OXQ11:OXV11"/>
    <mergeCell ref="OXW11:OYB11"/>
    <mergeCell ref="OVI11:OVN11"/>
    <mergeCell ref="OVO11:OVT11"/>
    <mergeCell ref="OVU11:OVZ11"/>
    <mergeCell ref="OWA11:OWF11"/>
    <mergeCell ref="OWG11:OWL11"/>
    <mergeCell ref="OWM11:OWR11"/>
    <mergeCell ref="OTY11:OUD11"/>
    <mergeCell ref="OUE11:OUJ11"/>
    <mergeCell ref="OUK11:OUP11"/>
    <mergeCell ref="OUQ11:OUV11"/>
    <mergeCell ref="OUW11:OVB11"/>
    <mergeCell ref="OVC11:OVH11"/>
    <mergeCell ref="OSO11:OST11"/>
    <mergeCell ref="OSU11:OSZ11"/>
    <mergeCell ref="OTA11:OTF11"/>
    <mergeCell ref="OTG11:OTL11"/>
    <mergeCell ref="OTM11:OTR11"/>
    <mergeCell ref="OTS11:OTX11"/>
    <mergeCell ref="ORE11:ORJ11"/>
    <mergeCell ref="ORK11:ORP11"/>
    <mergeCell ref="ORQ11:ORV11"/>
    <mergeCell ref="ORW11:OSB11"/>
    <mergeCell ref="OSC11:OSH11"/>
    <mergeCell ref="OSI11:OSN11"/>
    <mergeCell ref="OPU11:OPZ11"/>
    <mergeCell ref="OQA11:OQF11"/>
    <mergeCell ref="OQG11:OQL11"/>
    <mergeCell ref="OQM11:OQR11"/>
    <mergeCell ref="OQS11:OQX11"/>
    <mergeCell ref="OQY11:ORD11"/>
    <mergeCell ref="OOK11:OOP11"/>
    <mergeCell ref="OOQ11:OOV11"/>
    <mergeCell ref="OOW11:OPB11"/>
    <mergeCell ref="OPC11:OPH11"/>
    <mergeCell ref="OPI11:OPN11"/>
    <mergeCell ref="OPO11:OPT11"/>
    <mergeCell ref="ONA11:ONF11"/>
    <mergeCell ref="ONG11:ONL11"/>
    <mergeCell ref="ONM11:ONR11"/>
    <mergeCell ref="ONS11:ONX11"/>
    <mergeCell ref="ONY11:OOD11"/>
    <mergeCell ref="OOE11:OOJ11"/>
    <mergeCell ref="OLQ11:OLV11"/>
    <mergeCell ref="OLW11:OMB11"/>
    <mergeCell ref="OMC11:OMH11"/>
    <mergeCell ref="OMI11:OMN11"/>
    <mergeCell ref="OMO11:OMT11"/>
    <mergeCell ref="OMU11:OMZ11"/>
    <mergeCell ref="OKG11:OKL11"/>
    <mergeCell ref="OKM11:OKR11"/>
    <mergeCell ref="OKS11:OKX11"/>
    <mergeCell ref="OKY11:OLD11"/>
    <mergeCell ref="OLE11:OLJ11"/>
    <mergeCell ref="OLK11:OLP11"/>
    <mergeCell ref="OIW11:OJB11"/>
    <mergeCell ref="OJC11:OJH11"/>
    <mergeCell ref="OJI11:OJN11"/>
    <mergeCell ref="OJO11:OJT11"/>
    <mergeCell ref="OJU11:OJZ11"/>
    <mergeCell ref="OKA11:OKF11"/>
    <mergeCell ref="OHM11:OHR11"/>
    <mergeCell ref="OHS11:OHX11"/>
    <mergeCell ref="OHY11:OID11"/>
    <mergeCell ref="OIE11:OIJ11"/>
    <mergeCell ref="OIK11:OIP11"/>
    <mergeCell ref="OIQ11:OIV11"/>
    <mergeCell ref="OGC11:OGH11"/>
    <mergeCell ref="OGI11:OGN11"/>
    <mergeCell ref="OGO11:OGT11"/>
    <mergeCell ref="OGU11:OGZ11"/>
    <mergeCell ref="OHA11:OHF11"/>
    <mergeCell ref="OHG11:OHL11"/>
    <mergeCell ref="OES11:OEX11"/>
    <mergeCell ref="OEY11:OFD11"/>
    <mergeCell ref="OFE11:OFJ11"/>
    <mergeCell ref="OFK11:OFP11"/>
    <mergeCell ref="OFQ11:OFV11"/>
    <mergeCell ref="OFW11:OGB11"/>
    <mergeCell ref="ODI11:ODN11"/>
    <mergeCell ref="ODO11:ODT11"/>
    <mergeCell ref="ODU11:ODZ11"/>
    <mergeCell ref="OEA11:OEF11"/>
    <mergeCell ref="OEG11:OEL11"/>
    <mergeCell ref="OEM11:OER11"/>
    <mergeCell ref="OBY11:OCD11"/>
    <mergeCell ref="OCE11:OCJ11"/>
    <mergeCell ref="OCK11:OCP11"/>
    <mergeCell ref="OCQ11:OCV11"/>
    <mergeCell ref="OCW11:ODB11"/>
    <mergeCell ref="ODC11:ODH11"/>
    <mergeCell ref="OAO11:OAT11"/>
    <mergeCell ref="OAU11:OAZ11"/>
    <mergeCell ref="OBA11:OBF11"/>
    <mergeCell ref="OBG11:OBL11"/>
    <mergeCell ref="OBM11:OBR11"/>
    <mergeCell ref="OBS11:OBX11"/>
    <mergeCell ref="NZE11:NZJ11"/>
    <mergeCell ref="NZK11:NZP11"/>
    <mergeCell ref="NZQ11:NZV11"/>
    <mergeCell ref="NZW11:OAB11"/>
    <mergeCell ref="OAC11:OAH11"/>
    <mergeCell ref="OAI11:OAN11"/>
    <mergeCell ref="NXU11:NXZ11"/>
    <mergeCell ref="NYA11:NYF11"/>
    <mergeCell ref="NYG11:NYL11"/>
    <mergeCell ref="NYM11:NYR11"/>
    <mergeCell ref="NYS11:NYX11"/>
    <mergeCell ref="NYY11:NZD11"/>
    <mergeCell ref="NWK11:NWP11"/>
    <mergeCell ref="NWQ11:NWV11"/>
    <mergeCell ref="NWW11:NXB11"/>
    <mergeCell ref="NXC11:NXH11"/>
    <mergeCell ref="NXI11:NXN11"/>
    <mergeCell ref="NXO11:NXT11"/>
    <mergeCell ref="NVA11:NVF11"/>
    <mergeCell ref="NVG11:NVL11"/>
    <mergeCell ref="NVM11:NVR11"/>
    <mergeCell ref="NVS11:NVX11"/>
    <mergeCell ref="NVY11:NWD11"/>
    <mergeCell ref="NWE11:NWJ11"/>
    <mergeCell ref="NTQ11:NTV11"/>
    <mergeCell ref="NTW11:NUB11"/>
    <mergeCell ref="NUC11:NUH11"/>
    <mergeCell ref="NUI11:NUN11"/>
    <mergeCell ref="NUO11:NUT11"/>
    <mergeCell ref="NUU11:NUZ11"/>
    <mergeCell ref="NSG11:NSL11"/>
    <mergeCell ref="NSM11:NSR11"/>
    <mergeCell ref="NSS11:NSX11"/>
    <mergeCell ref="NSY11:NTD11"/>
    <mergeCell ref="NTE11:NTJ11"/>
    <mergeCell ref="NTK11:NTP11"/>
    <mergeCell ref="NQW11:NRB11"/>
    <mergeCell ref="NRC11:NRH11"/>
    <mergeCell ref="NRI11:NRN11"/>
    <mergeCell ref="NRO11:NRT11"/>
    <mergeCell ref="NRU11:NRZ11"/>
    <mergeCell ref="NSA11:NSF11"/>
    <mergeCell ref="NPM11:NPR11"/>
    <mergeCell ref="NPS11:NPX11"/>
    <mergeCell ref="NPY11:NQD11"/>
    <mergeCell ref="NQE11:NQJ11"/>
    <mergeCell ref="NQK11:NQP11"/>
    <mergeCell ref="NQQ11:NQV11"/>
    <mergeCell ref="NOC11:NOH11"/>
    <mergeCell ref="NOI11:NON11"/>
    <mergeCell ref="NOO11:NOT11"/>
    <mergeCell ref="NOU11:NOZ11"/>
    <mergeCell ref="NPA11:NPF11"/>
    <mergeCell ref="NPG11:NPL11"/>
    <mergeCell ref="NMS11:NMX11"/>
    <mergeCell ref="NMY11:NND11"/>
    <mergeCell ref="NNE11:NNJ11"/>
    <mergeCell ref="NNK11:NNP11"/>
    <mergeCell ref="NNQ11:NNV11"/>
    <mergeCell ref="NNW11:NOB11"/>
    <mergeCell ref="NLI11:NLN11"/>
    <mergeCell ref="NLO11:NLT11"/>
    <mergeCell ref="NLU11:NLZ11"/>
    <mergeCell ref="NMA11:NMF11"/>
    <mergeCell ref="NMG11:NML11"/>
    <mergeCell ref="NMM11:NMR11"/>
    <mergeCell ref="NJY11:NKD11"/>
    <mergeCell ref="NKE11:NKJ11"/>
    <mergeCell ref="NKK11:NKP11"/>
    <mergeCell ref="NKQ11:NKV11"/>
    <mergeCell ref="NKW11:NLB11"/>
    <mergeCell ref="NLC11:NLH11"/>
    <mergeCell ref="NIO11:NIT11"/>
    <mergeCell ref="NIU11:NIZ11"/>
    <mergeCell ref="NJA11:NJF11"/>
    <mergeCell ref="NJG11:NJL11"/>
    <mergeCell ref="NJM11:NJR11"/>
    <mergeCell ref="NJS11:NJX11"/>
    <mergeCell ref="NHE11:NHJ11"/>
    <mergeCell ref="NHK11:NHP11"/>
    <mergeCell ref="NHQ11:NHV11"/>
    <mergeCell ref="NHW11:NIB11"/>
    <mergeCell ref="NIC11:NIH11"/>
    <mergeCell ref="NII11:NIN11"/>
    <mergeCell ref="NFU11:NFZ11"/>
    <mergeCell ref="NGA11:NGF11"/>
    <mergeCell ref="NGG11:NGL11"/>
    <mergeCell ref="NGM11:NGR11"/>
    <mergeCell ref="NGS11:NGX11"/>
    <mergeCell ref="NGY11:NHD11"/>
    <mergeCell ref="NEK11:NEP11"/>
    <mergeCell ref="NEQ11:NEV11"/>
    <mergeCell ref="NEW11:NFB11"/>
    <mergeCell ref="NFC11:NFH11"/>
    <mergeCell ref="NFI11:NFN11"/>
    <mergeCell ref="NFO11:NFT11"/>
    <mergeCell ref="NDA11:NDF11"/>
    <mergeCell ref="NDG11:NDL11"/>
    <mergeCell ref="NDM11:NDR11"/>
    <mergeCell ref="NDS11:NDX11"/>
    <mergeCell ref="NDY11:NED11"/>
    <mergeCell ref="NEE11:NEJ11"/>
    <mergeCell ref="NBQ11:NBV11"/>
    <mergeCell ref="NBW11:NCB11"/>
    <mergeCell ref="NCC11:NCH11"/>
    <mergeCell ref="NCI11:NCN11"/>
    <mergeCell ref="NCO11:NCT11"/>
    <mergeCell ref="NCU11:NCZ11"/>
    <mergeCell ref="NAG11:NAL11"/>
    <mergeCell ref="NAM11:NAR11"/>
    <mergeCell ref="NAS11:NAX11"/>
    <mergeCell ref="NAY11:NBD11"/>
    <mergeCell ref="NBE11:NBJ11"/>
    <mergeCell ref="NBK11:NBP11"/>
    <mergeCell ref="MYW11:MZB11"/>
    <mergeCell ref="MZC11:MZH11"/>
    <mergeCell ref="MZI11:MZN11"/>
    <mergeCell ref="MZO11:MZT11"/>
    <mergeCell ref="MZU11:MZZ11"/>
    <mergeCell ref="NAA11:NAF11"/>
    <mergeCell ref="MXM11:MXR11"/>
    <mergeCell ref="MXS11:MXX11"/>
    <mergeCell ref="MXY11:MYD11"/>
    <mergeCell ref="MYE11:MYJ11"/>
    <mergeCell ref="MYK11:MYP11"/>
    <mergeCell ref="MYQ11:MYV11"/>
    <mergeCell ref="MWC11:MWH11"/>
    <mergeCell ref="MWI11:MWN11"/>
    <mergeCell ref="MWO11:MWT11"/>
    <mergeCell ref="MWU11:MWZ11"/>
    <mergeCell ref="MXA11:MXF11"/>
    <mergeCell ref="MXG11:MXL11"/>
    <mergeCell ref="MUS11:MUX11"/>
    <mergeCell ref="MUY11:MVD11"/>
    <mergeCell ref="MVE11:MVJ11"/>
    <mergeCell ref="MVK11:MVP11"/>
    <mergeCell ref="MVQ11:MVV11"/>
    <mergeCell ref="MVW11:MWB11"/>
    <mergeCell ref="MTI11:MTN11"/>
    <mergeCell ref="MTO11:MTT11"/>
    <mergeCell ref="MTU11:MTZ11"/>
    <mergeCell ref="MUA11:MUF11"/>
    <mergeCell ref="MUG11:MUL11"/>
    <mergeCell ref="MUM11:MUR11"/>
    <mergeCell ref="MRY11:MSD11"/>
    <mergeCell ref="MSE11:MSJ11"/>
    <mergeCell ref="MSK11:MSP11"/>
    <mergeCell ref="MSQ11:MSV11"/>
    <mergeCell ref="MSW11:MTB11"/>
    <mergeCell ref="MTC11:MTH11"/>
    <mergeCell ref="MQO11:MQT11"/>
    <mergeCell ref="MQU11:MQZ11"/>
    <mergeCell ref="MRA11:MRF11"/>
    <mergeCell ref="MRG11:MRL11"/>
    <mergeCell ref="MRM11:MRR11"/>
    <mergeCell ref="MRS11:MRX11"/>
    <mergeCell ref="MPE11:MPJ11"/>
    <mergeCell ref="MPK11:MPP11"/>
    <mergeCell ref="MPQ11:MPV11"/>
    <mergeCell ref="MPW11:MQB11"/>
    <mergeCell ref="MQC11:MQH11"/>
    <mergeCell ref="MQI11:MQN11"/>
    <mergeCell ref="MNU11:MNZ11"/>
    <mergeCell ref="MOA11:MOF11"/>
    <mergeCell ref="MOG11:MOL11"/>
    <mergeCell ref="MOM11:MOR11"/>
    <mergeCell ref="MOS11:MOX11"/>
    <mergeCell ref="MOY11:MPD11"/>
    <mergeCell ref="MMK11:MMP11"/>
    <mergeCell ref="MMQ11:MMV11"/>
    <mergeCell ref="MMW11:MNB11"/>
    <mergeCell ref="MNC11:MNH11"/>
    <mergeCell ref="MNI11:MNN11"/>
    <mergeCell ref="MNO11:MNT11"/>
    <mergeCell ref="MLA11:MLF11"/>
    <mergeCell ref="MLG11:MLL11"/>
    <mergeCell ref="MLM11:MLR11"/>
    <mergeCell ref="MLS11:MLX11"/>
    <mergeCell ref="MLY11:MMD11"/>
    <mergeCell ref="MME11:MMJ11"/>
    <mergeCell ref="MJQ11:MJV11"/>
    <mergeCell ref="MJW11:MKB11"/>
    <mergeCell ref="MKC11:MKH11"/>
    <mergeCell ref="MKI11:MKN11"/>
    <mergeCell ref="MKO11:MKT11"/>
    <mergeCell ref="MKU11:MKZ11"/>
    <mergeCell ref="MIG11:MIL11"/>
    <mergeCell ref="MIM11:MIR11"/>
    <mergeCell ref="MIS11:MIX11"/>
    <mergeCell ref="MIY11:MJD11"/>
    <mergeCell ref="MJE11:MJJ11"/>
    <mergeCell ref="MJK11:MJP11"/>
    <mergeCell ref="MGW11:MHB11"/>
    <mergeCell ref="MHC11:MHH11"/>
    <mergeCell ref="MHI11:MHN11"/>
    <mergeCell ref="MHO11:MHT11"/>
    <mergeCell ref="MHU11:MHZ11"/>
    <mergeCell ref="MIA11:MIF11"/>
    <mergeCell ref="MFM11:MFR11"/>
    <mergeCell ref="MFS11:MFX11"/>
    <mergeCell ref="MFY11:MGD11"/>
    <mergeCell ref="MGE11:MGJ11"/>
    <mergeCell ref="MGK11:MGP11"/>
    <mergeCell ref="MGQ11:MGV11"/>
    <mergeCell ref="MEC11:MEH11"/>
    <mergeCell ref="MEI11:MEN11"/>
    <mergeCell ref="MEO11:MET11"/>
    <mergeCell ref="MEU11:MEZ11"/>
    <mergeCell ref="MFA11:MFF11"/>
    <mergeCell ref="MFG11:MFL11"/>
    <mergeCell ref="MCS11:MCX11"/>
    <mergeCell ref="MCY11:MDD11"/>
    <mergeCell ref="MDE11:MDJ11"/>
    <mergeCell ref="MDK11:MDP11"/>
    <mergeCell ref="MDQ11:MDV11"/>
    <mergeCell ref="MDW11:MEB11"/>
    <mergeCell ref="MBI11:MBN11"/>
    <mergeCell ref="MBO11:MBT11"/>
    <mergeCell ref="MBU11:MBZ11"/>
    <mergeCell ref="MCA11:MCF11"/>
    <mergeCell ref="MCG11:MCL11"/>
    <mergeCell ref="MCM11:MCR11"/>
    <mergeCell ref="LZY11:MAD11"/>
    <mergeCell ref="MAE11:MAJ11"/>
    <mergeCell ref="MAK11:MAP11"/>
    <mergeCell ref="MAQ11:MAV11"/>
    <mergeCell ref="MAW11:MBB11"/>
    <mergeCell ref="MBC11:MBH11"/>
    <mergeCell ref="LYO11:LYT11"/>
    <mergeCell ref="LYU11:LYZ11"/>
    <mergeCell ref="LZA11:LZF11"/>
    <mergeCell ref="LZG11:LZL11"/>
    <mergeCell ref="LZM11:LZR11"/>
    <mergeCell ref="LZS11:LZX11"/>
    <mergeCell ref="LXE11:LXJ11"/>
    <mergeCell ref="LXK11:LXP11"/>
    <mergeCell ref="LXQ11:LXV11"/>
    <mergeCell ref="LXW11:LYB11"/>
    <mergeCell ref="LYC11:LYH11"/>
    <mergeCell ref="LYI11:LYN11"/>
    <mergeCell ref="LVU11:LVZ11"/>
    <mergeCell ref="LWA11:LWF11"/>
    <mergeCell ref="LWG11:LWL11"/>
    <mergeCell ref="LWM11:LWR11"/>
    <mergeCell ref="LWS11:LWX11"/>
    <mergeCell ref="LWY11:LXD11"/>
    <mergeCell ref="LUK11:LUP11"/>
    <mergeCell ref="LUQ11:LUV11"/>
    <mergeCell ref="LUW11:LVB11"/>
    <mergeCell ref="LVC11:LVH11"/>
    <mergeCell ref="LVI11:LVN11"/>
    <mergeCell ref="LVO11:LVT11"/>
    <mergeCell ref="LTA11:LTF11"/>
    <mergeCell ref="LTG11:LTL11"/>
    <mergeCell ref="LTM11:LTR11"/>
    <mergeCell ref="LTS11:LTX11"/>
    <mergeCell ref="LTY11:LUD11"/>
    <mergeCell ref="LUE11:LUJ11"/>
    <mergeCell ref="LRQ11:LRV11"/>
    <mergeCell ref="LRW11:LSB11"/>
    <mergeCell ref="LSC11:LSH11"/>
    <mergeCell ref="LSI11:LSN11"/>
    <mergeCell ref="LSO11:LST11"/>
    <mergeCell ref="LSU11:LSZ11"/>
    <mergeCell ref="LQG11:LQL11"/>
    <mergeCell ref="LQM11:LQR11"/>
    <mergeCell ref="LQS11:LQX11"/>
    <mergeCell ref="LQY11:LRD11"/>
    <mergeCell ref="LRE11:LRJ11"/>
    <mergeCell ref="LRK11:LRP11"/>
    <mergeCell ref="LOW11:LPB11"/>
    <mergeCell ref="LPC11:LPH11"/>
    <mergeCell ref="LPI11:LPN11"/>
    <mergeCell ref="LPO11:LPT11"/>
    <mergeCell ref="LPU11:LPZ11"/>
    <mergeCell ref="LQA11:LQF11"/>
    <mergeCell ref="LNM11:LNR11"/>
    <mergeCell ref="LNS11:LNX11"/>
    <mergeCell ref="LNY11:LOD11"/>
    <mergeCell ref="LOE11:LOJ11"/>
    <mergeCell ref="LOK11:LOP11"/>
    <mergeCell ref="LOQ11:LOV11"/>
    <mergeCell ref="LMC11:LMH11"/>
    <mergeCell ref="LMI11:LMN11"/>
    <mergeCell ref="LMO11:LMT11"/>
    <mergeCell ref="LMU11:LMZ11"/>
    <mergeCell ref="LNA11:LNF11"/>
    <mergeCell ref="LNG11:LNL11"/>
    <mergeCell ref="LKS11:LKX11"/>
    <mergeCell ref="LKY11:LLD11"/>
    <mergeCell ref="LLE11:LLJ11"/>
    <mergeCell ref="LLK11:LLP11"/>
    <mergeCell ref="LLQ11:LLV11"/>
    <mergeCell ref="LLW11:LMB11"/>
    <mergeCell ref="LJI11:LJN11"/>
    <mergeCell ref="LJO11:LJT11"/>
    <mergeCell ref="LJU11:LJZ11"/>
    <mergeCell ref="LKA11:LKF11"/>
    <mergeCell ref="LKG11:LKL11"/>
    <mergeCell ref="LKM11:LKR11"/>
    <mergeCell ref="LHY11:LID11"/>
    <mergeCell ref="LIE11:LIJ11"/>
    <mergeCell ref="LIK11:LIP11"/>
    <mergeCell ref="LIQ11:LIV11"/>
    <mergeCell ref="LIW11:LJB11"/>
    <mergeCell ref="LJC11:LJH11"/>
    <mergeCell ref="LGO11:LGT11"/>
    <mergeCell ref="LGU11:LGZ11"/>
    <mergeCell ref="LHA11:LHF11"/>
    <mergeCell ref="LHG11:LHL11"/>
    <mergeCell ref="LHM11:LHR11"/>
    <mergeCell ref="LHS11:LHX11"/>
    <mergeCell ref="LFE11:LFJ11"/>
    <mergeCell ref="LFK11:LFP11"/>
    <mergeCell ref="LFQ11:LFV11"/>
    <mergeCell ref="LFW11:LGB11"/>
    <mergeCell ref="LGC11:LGH11"/>
    <mergeCell ref="LGI11:LGN11"/>
    <mergeCell ref="LDU11:LDZ11"/>
    <mergeCell ref="LEA11:LEF11"/>
    <mergeCell ref="LEG11:LEL11"/>
    <mergeCell ref="LEM11:LER11"/>
    <mergeCell ref="LES11:LEX11"/>
    <mergeCell ref="LEY11:LFD11"/>
    <mergeCell ref="LCK11:LCP11"/>
    <mergeCell ref="LCQ11:LCV11"/>
    <mergeCell ref="LCW11:LDB11"/>
    <mergeCell ref="LDC11:LDH11"/>
    <mergeCell ref="LDI11:LDN11"/>
    <mergeCell ref="LDO11:LDT11"/>
    <mergeCell ref="LBA11:LBF11"/>
    <mergeCell ref="LBG11:LBL11"/>
    <mergeCell ref="LBM11:LBR11"/>
    <mergeCell ref="LBS11:LBX11"/>
    <mergeCell ref="LBY11:LCD11"/>
    <mergeCell ref="LCE11:LCJ11"/>
    <mergeCell ref="KZQ11:KZV11"/>
    <mergeCell ref="KZW11:LAB11"/>
    <mergeCell ref="LAC11:LAH11"/>
    <mergeCell ref="LAI11:LAN11"/>
    <mergeCell ref="LAO11:LAT11"/>
    <mergeCell ref="LAU11:LAZ11"/>
    <mergeCell ref="KYG11:KYL11"/>
    <mergeCell ref="KYM11:KYR11"/>
    <mergeCell ref="KYS11:KYX11"/>
    <mergeCell ref="KYY11:KZD11"/>
    <mergeCell ref="KZE11:KZJ11"/>
    <mergeCell ref="KZK11:KZP11"/>
    <mergeCell ref="KWW11:KXB11"/>
    <mergeCell ref="KXC11:KXH11"/>
    <mergeCell ref="KXI11:KXN11"/>
    <mergeCell ref="KXO11:KXT11"/>
    <mergeCell ref="KXU11:KXZ11"/>
    <mergeCell ref="KYA11:KYF11"/>
    <mergeCell ref="KVM11:KVR11"/>
    <mergeCell ref="KVS11:KVX11"/>
    <mergeCell ref="KVY11:KWD11"/>
    <mergeCell ref="KWE11:KWJ11"/>
    <mergeCell ref="KWK11:KWP11"/>
    <mergeCell ref="KWQ11:KWV11"/>
    <mergeCell ref="KUC11:KUH11"/>
    <mergeCell ref="KUI11:KUN11"/>
    <mergeCell ref="KUO11:KUT11"/>
    <mergeCell ref="KUU11:KUZ11"/>
    <mergeCell ref="KVA11:KVF11"/>
    <mergeCell ref="KVG11:KVL11"/>
    <mergeCell ref="KSS11:KSX11"/>
    <mergeCell ref="KSY11:KTD11"/>
    <mergeCell ref="KTE11:KTJ11"/>
    <mergeCell ref="KTK11:KTP11"/>
    <mergeCell ref="KTQ11:KTV11"/>
    <mergeCell ref="KTW11:KUB11"/>
    <mergeCell ref="KRI11:KRN11"/>
    <mergeCell ref="KRO11:KRT11"/>
    <mergeCell ref="KRU11:KRZ11"/>
    <mergeCell ref="KSA11:KSF11"/>
    <mergeCell ref="KSG11:KSL11"/>
    <mergeCell ref="KSM11:KSR11"/>
    <mergeCell ref="KPY11:KQD11"/>
    <mergeCell ref="KQE11:KQJ11"/>
    <mergeCell ref="KQK11:KQP11"/>
    <mergeCell ref="KQQ11:KQV11"/>
    <mergeCell ref="KQW11:KRB11"/>
    <mergeCell ref="KRC11:KRH11"/>
    <mergeCell ref="KOO11:KOT11"/>
    <mergeCell ref="KOU11:KOZ11"/>
    <mergeCell ref="KPA11:KPF11"/>
    <mergeCell ref="KPG11:KPL11"/>
    <mergeCell ref="KPM11:KPR11"/>
    <mergeCell ref="KPS11:KPX11"/>
    <mergeCell ref="KNE11:KNJ11"/>
    <mergeCell ref="KNK11:KNP11"/>
    <mergeCell ref="KNQ11:KNV11"/>
    <mergeCell ref="KNW11:KOB11"/>
    <mergeCell ref="KOC11:KOH11"/>
    <mergeCell ref="KOI11:KON11"/>
    <mergeCell ref="KLU11:KLZ11"/>
    <mergeCell ref="KMA11:KMF11"/>
    <mergeCell ref="KMG11:KML11"/>
    <mergeCell ref="KMM11:KMR11"/>
    <mergeCell ref="KMS11:KMX11"/>
    <mergeCell ref="KMY11:KND11"/>
    <mergeCell ref="KKK11:KKP11"/>
    <mergeCell ref="KKQ11:KKV11"/>
    <mergeCell ref="KKW11:KLB11"/>
    <mergeCell ref="KLC11:KLH11"/>
    <mergeCell ref="KLI11:KLN11"/>
    <mergeCell ref="KLO11:KLT11"/>
    <mergeCell ref="KJA11:KJF11"/>
    <mergeCell ref="KJG11:KJL11"/>
    <mergeCell ref="KJM11:KJR11"/>
    <mergeCell ref="KJS11:KJX11"/>
    <mergeCell ref="KJY11:KKD11"/>
    <mergeCell ref="KKE11:KKJ11"/>
    <mergeCell ref="KHQ11:KHV11"/>
    <mergeCell ref="KHW11:KIB11"/>
    <mergeCell ref="KIC11:KIH11"/>
    <mergeCell ref="KII11:KIN11"/>
    <mergeCell ref="KIO11:KIT11"/>
    <mergeCell ref="KIU11:KIZ11"/>
    <mergeCell ref="KGG11:KGL11"/>
    <mergeCell ref="KGM11:KGR11"/>
    <mergeCell ref="KGS11:KGX11"/>
    <mergeCell ref="KGY11:KHD11"/>
    <mergeCell ref="KHE11:KHJ11"/>
    <mergeCell ref="KHK11:KHP11"/>
    <mergeCell ref="KEW11:KFB11"/>
    <mergeCell ref="KFC11:KFH11"/>
    <mergeCell ref="KFI11:KFN11"/>
    <mergeCell ref="KFO11:KFT11"/>
    <mergeCell ref="KFU11:KFZ11"/>
    <mergeCell ref="KGA11:KGF11"/>
    <mergeCell ref="KDM11:KDR11"/>
    <mergeCell ref="KDS11:KDX11"/>
    <mergeCell ref="KDY11:KED11"/>
    <mergeCell ref="KEE11:KEJ11"/>
    <mergeCell ref="KEK11:KEP11"/>
    <mergeCell ref="KEQ11:KEV11"/>
    <mergeCell ref="KCC11:KCH11"/>
    <mergeCell ref="KCI11:KCN11"/>
    <mergeCell ref="KCO11:KCT11"/>
    <mergeCell ref="KCU11:KCZ11"/>
    <mergeCell ref="KDA11:KDF11"/>
    <mergeCell ref="KDG11:KDL11"/>
    <mergeCell ref="KAS11:KAX11"/>
    <mergeCell ref="KAY11:KBD11"/>
    <mergeCell ref="KBE11:KBJ11"/>
    <mergeCell ref="KBK11:KBP11"/>
    <mergeCell ref="KBQ11:KBV11"/>
    <mergeCell ref="KBW11:KCB11"/>
    <mergeCell ref="JZI11:JZN11"/>
    <mergeCell ref="JZO11:JZT11"/>
    <mergeCell ref="JZU11:JZZ11"/>
    <mergeCell ref="KAA11:KAF11"/>
    <mergeCell ref="KAG11:KAL11"/>
    <mergeCell ref="KAM11:KAR11"/>
    <mergeCell ref="JXY11:JYD11"/>
    <mergeCell ref="JYE11:JYJ11"/>
    <mergeCell ref="JYK11:JYP11"/>
    <mergeCell ref="JYQ11:JYV11"/>
    <mergeCell ref="JYW11:JZB11"/>
    <mergeCell ref="JZC11:JZH11"/>
    <mergeCell ref="JWO11:JWT11"/>
    <mergeCell ref="JWU11:JWZ11"/>
    <mergeCell ref="JXA11:JXF11"/>
    <mergeCell ref="JXG11:JXL11"/>
    <mergeCell ref="JXM11:JXR11"/>
    <mergeCell ref="JXS11:JXX11"/>
    <mergeCell ref="JVE11:JVJ11"/>
    <mergeCell ref="JVK11:JVP11"/>
    <mergeCell ref="JVQ11:JVV11"/>
    <mergeCell ref="JVW11:JWB11"/>
    <mergeCell ref="JWC11:JWH11"/>
    <mergeCell ref="JWI11:JWN11"/>
    <mergeCell ref="JTU11:JTZ11"/>
    <mergeCell ref="JUA11:JUF11"/>
    <mergeCell ref="JUG11:JUL11"/>
    <mergeCell ref="JUM11:JUR11"/>
    <mergeCell ref="JUS11:JUX11"/>
    <mergeCell ref="JUY11:JVD11"/>
    <mergeCell ref="JSK11:JSP11"/>
    <mergeCell ref="JSQ11:JSV11"/>
    <mergeCell ref="JSW11:JTB11"/>
    <mergeCell ref="JTC11:JTH11"/>
    <mergeCell ref="JTI11:JTN11"/>
    <mergeCell ref="JTO11:JTT11"/>
    <mergeCell ref="JRA11:JRF11"/>
    <mergeCell ref="JRG11:JRL11"/>
    <mergeCell ref="JRM11:JRR11"/>
    <mergeCell ref="JRS11:JRX11"/>
    <mergeCell ref="JRY11:JSD11"/>
    <mergeCell ref="JSE11:JSJ11"/>
    <mergeCell ref="JPQ11:JPV11"/>
    <mergeCell ref="JPW11:JQB11"/>
    <mergeCell ref="JQC11:JQH11"/>
    <mergeCell ref="JQI11:JQN11"/>
    <mergeCell ref="JQO11:JQT11"/>
    <mergeCell ref="JQU11:JQZ11"/>
    <mergeCell ref="JOG11:JOL11"/>
    <mergeCell ref="JOM11:JOR11"/>
    <mergeCell ref="JOS11:JOX11"/>
    <mergeCell ref="JOY11:JPD11"/>
    <mergeCell ref="JPE11:JPJ11"/>
    <mergeCell ref="JPK11:JPP11"/>
    <mergeCell ref="JMW11:JNB11"/>
    <mergeCell ref="JNC11:JNH11"/>
    <mergeCell ref="JNI11:JNN11"/>
    <mergeCell ref="JNO11:JNT11"/>
    <mergeCell ref="JNU11:JNZ11"/>
    <mergeCell ref="JOA11:JOF11"/>
    <mergeCell ref="JLM11:JLR11"/>
    <mergeCell ref="JLS11:JLX11"/>
    <mergeCell ref="JLY11:JMD11"/>
    <mergeCell ref="JME11:JMJ11"/>
    <mergeCell ref="JMK11:JMP11"/>
    <mergeCell ref="JMQ11:JMV11"/>
    <mergeCell ref="JKC11:JKH11"/>
    <mergeCell ref="JKI11:JKN11"/>
    <mergeCell ref="JKO11:JKT11"/>
    <mergeCell ref="JKU11:JKZ11"/>
    <mergeCell ref="JLA11:JLF11"/>
    <mergeCell ref="JLG11:JLL11"/>
    <mergeCell ref="JIS11:JIX11"/>
    <mergeCell ref="JIY11:JJD11"/>
    <mergeCell ref="JJE11:JJJ11"/>
    <mergeCell ref="JJK11:JJP11"/>
    <mergeCell ref="JJQ11:JJV11"/>
    <mergeCell ref="JJW11:JKB11"/>
    <mergeCell ref="JHI11:JHN11"/>
    <mergeCell ref="JHO11:JHT11"/>
    <mergeCell ref="JHU11:JHZ11"/>
    <mergeCell ref="JIA11:JIF11"/>
    <mergeCell ref="JIG11:JIL11"/>
    <mergeCell ref="JIM11:JIR11"/>
    <mergeCell ref="JFY11:JGD11"/>
    <mergeCell ref="JGE11:JGJ11"/>
    <mergeCell ref="JGK11:JGP11"/>
    <mergeCell ref="JGQ11:JGV11"/>
    <mergeCell ref="JGW11:JHB11"/>
    <mergeCell ref="JHC11:JHH11"/>
    <mergeCell ref="JEO11:JET11"/>
    <mergeCell ref="JEU11:JEZ11"/>
    <mergeCell ref="JFA11:JFF11"/>
    <mergeCell ref="JFG11:JFL11"/>
    <mergeCell ref="JFM11:JFR11"/>
    <mergeCell ref="JFS11:JFX11"/>
    <mergeCell ref="JDE11:JDJ11"/>
    <mergeCell ref="JDK11:JDP11"/>
    <mergeCell ref="JDQ11:JDV11"/>
    <mergeCell ref="JDW11:JEB11"/>
    <mergeCell ref="JEC11:JEH11"/>
    <mergeCell ref="JEI11:JEN11"/>
    <mergeCell ref="JBU11:JBZ11"/>
    <mergeCell ref="JCA11:JCF11"/>
    <mergeCell ref="JCG11:JCL11"/>
    <mergeCell ref="JCM11:JCR11"/>
    <mergeCell ref="JCS11:JCX11"/>
    <mergeCell ref="JCY11:JDD11"/>
    <mergeCell ref="JAK11:JAP11"/>
    <mergeCell ref="JAQ11:JAV11"/>
    <mergeCell ref="JAW11:JBB11"/>
    <mergeCell ref="JBC11:JBH11"/>
    <mergeCell ref="JBI11:JBN11"/>
    <mergeCell ref="JBO11:JBT11"/>
    <mergeCell ref="IZA11:IZF11"/>
    <mergeCell ref="IZG11:IZL11"/>
    <mergeCell ref="IZM11:IZR11"/>
    <mergeCell ref="IZS11:IZX11"/>
    <mergeCell ref="IZY11:JAD11"/>
    <mergeCell ref="JAE11:JAJ11"/>
    <mergeCell ref="IXQ11:IXV11"/>
    <mergeCell ref="IXW11:IYB11"/>
    <mergeCell ref="IYC11:IYH11"/>
    <mergeCell ref="IYI11:IYN11"/>
    <mergeCell ref="IYO11:IYT11"/>
    <mergeCell ref="IYU11:IYZ11"/>
    <mergeCell ref="IWG11:IWL11"/>
    <mergeCell ref="IWM11:IWR11"/>
    <mergeCell ref="IWS11:IWX11"/>
    <mergeCell ref="IWY11:IXD11"/>
    <mergeCell ref="IXE11:IXJ11"/>
    <mergeCell ref="IXK11:IXP11"/>
    <mergeCell ref="IUW11:IVB11"/>
    <mergeCell ref="IVC11:IVH11"/>
    <mergeCell ref="IVI11:IVN11"/>
    <mergeCell ref="IVO11:IVT11"/>
    <mergeCell ref="IVU11:IVZ11"/>
    <mergeCell ref="IWA11:IWF11"/>
    <mergeCell ref="ITM11:ITR11"/>
    <mergeCell ref="ITS11:ITX11"/>
    <mergeCell ref="ITY11:IUD11"/>
    <mergeCell ref="IUE11:IUJ11"/>
    <mergeCell ref="IUK11:IUP11"/>
    <mergeCell ref="IUQ11:IUV11"/>
    <mergeCell ref="ISC11:ISH11"/>
    <mergeCell ref="ISI11:ISN11"/>
    <mergeCell ref="ISO11:IST11"/>
    <mergeCell ref="ISU11:ISZ11"/>
    <mergeCell ref="ITA11:ITF11"/>
    <mergeCell ref="ITG11:ITL11"/>
    <mergeCell ref="IQS11:IQX11"/>
    <mergeCell ref="IQY11:IRD11"/>
    <mergeCell ref="IRE11:IRJ11"/>
    <mergeCell ref="IRK11:IRP11"/>
    <mergeCell ref="IRQ11:IRV11"/>
    <mergeCell ref="IRW11:ISB11"/>
    <mergeCell ref="IPI11:IPN11"/>
    <mergeCell ref="IPO11:IPT11"/>
    <mergeCell ref="IPU11:IPZ11"/>
    <mergeCell ref="IQA11:IQF11"/>
    <mergeCell ref="IQG11:IQL11"/>
    <mergeCell ref="IQM11:IQR11"/>
    <mergeCell ref="INY11:IOD11"/>
    <mergeCell ref="IOE11:IOJ11"/>
    <mergeCell ref="IOK11:IOP11"/>
    <mergeCell ref="IOQ11:IOV11"/>
    <mergeCell ref="IOW11:IPB11"/>
    <mergeCell ref="IPC11:IPH11"/>
    <mergeCell ref="IMO11:IMT11"/>
    <mergeCell ref="IMU11:IMZ11"/>
    <mergeCell ref="INA11:INF11"/>
    <mergeCell ref="ING11:INL11"/>
    <mergeCell ref="INM11:INR11"/>
    <mergeCell ref="INS11:INX11"/>
    <mergeCell ref="ILE11:ILJ11"/>
    <mergeCell ref="ILK11:ILP11"/>
    <mergeCell ref="ILQ11:ILV11"/>
    <mergeCell ref="ILW11:IMB11"/>
    <mergeCell ref="IMC11:IMH11"/>
    <mergeCell ref="IMI11:IMN11"/>
    <mergeCell ref="IJU11:IJZ11"/>
    <mergeCell ref="IKA11:IKF11"/>
    <mergeCell ref="IKG11:IKL11"/>
    <mergeCell ref="IKM11:IKR11"/>
    <mergeCell ref="IKS11:IKX11"/>
    <mergeCell ref="IKY11:ILD11"/>
    <mergeCell ref="IIK11:IIP11"/>
    <mergeCell ref="IIQ11:IIV11"/>
    <mergeCell ref="IIW11:IJB11"/>
    <mergeCell ref="IJC11:IJH11"/>
    <mergeCell ref="IJI11:IJN11"/>
    <mergeCell ref="IJO11:IJT11"/>
    <mergeCell ref="IHA11:IHF11"/>
    <mergeCell ref="IHG11:IHL11"/>
    <mergeCell ref="IHM11:IHR11"/>
    <mergeCell ref="IHS11:IHX11"/>
    <mergeCell ref="IHY11:IID11"/>
    <mergeCell ref="IIE11:IIJ11"/>
    <mergeCell ref="IFQ11:IFV11"/>
    <mergeCell ref="IFW11:IGB11"/>
    <mergeCell ref="IGC11:IGH11"/>
    <mergeCell ref="IGI11:IGN11"/>
    <mergeCell ref="IGO11:IGT11"/>
    <mergeCell ref="IGU11:IGZ11"/>
    <mergeCell ref="IEG11:IEL11"/>
    <mergeCell ref="IEM11:IER11"/>
    <mergeCell ref="IES11:IEX11"/>
    <mergeCell ref="IEY11:IFD11"/>
    <mergeCell ref="IFE11:IFJ11"/>
    <mergeCell ref="IFK11:IFP11"/>
    <mergeCell ref="ICW11:IDB11"/>
    <mergeCell ref="IDC11:IDH11"/>
    <mergeCell ref="IDI11:IDN11"/>
    <mergeCell ref="IDO11:IDT11"/>
    <mergeCell ref="IDU11:IDZ11"/>
    <mergeCell ref="IEA11:IEF11"/>
    <mergeCell ref="IBM11:IBR11"/>
    <mergeCell ref="IBS11:IBX11"/>
    <mergeCell ref="IBY11:ICD11"/>
    <mergeCell ref="ICE11:ICJ11"/>
    <mergeCell ref="ICK11:ICP11"/>
    <mergeCell ref="ICQ11:ICV11"/>
    <mergeCell ref="IAC11:IAH11"/>
    <mergeCell ref="IAI11:IAN11"/>
    <mergeCell ref="IAO11:IAT11"/>
    <mergeCell ref="IAU11:IAZ11"/>
    <mergeCell ref="IBA11:IBF11"/>
    <mergeCell ref="IBG11:IBL11"/>
    <mergeCell ref="HYS11:HYX11"/>
    <mergeCell ref="HYY11:HZD11"/>
    <mergeCell ref="HZE11:HZJ11"/>
    <mergeCell ref="HZK11:HZP11"/>
    <mergeCell ref="HZQ11:HZV11"/>
    <mergeCell ref="HZW11:IAB11"/>
    <mergeCell ref="HXI11:HXN11"/>
    <mergeCell ref="HXO11:HXT11"/>
    <mergeCell ref="HXU11:HXZ11"/>
    <mergeCell ref="HYA11:HYF11"/>
    <mergeCell ref="HYG11:HYL11"/>
    <mergeCell ref="HYM11:HYR11"/>
    <mergeCell ref="HVY11:HWD11"/>
    <mergeCell ref="HWE11:HWJ11"/>
    <mergeCell ref="HWK11:HWP11"/>
    <mergeCell ref="HWQ11:HWV11"/>
    <mergeCell ref="HWW11:HXB11"/>
    <mergeCell ref="HXC11:HXH11"/>
    <mergeCell ref="HUO11:HUT11"/>
    <mergeCell ref="HUU11:HUZ11"/>
    <mergeCell ref="HVA11:HVF11"/>
    <mergeCell ref="HVG11:HVL11"/>
    <mergeCell ref="HVM11:HVR11"/>
    <mergeCell ref="HVS11:HVX11"/>
    <mergeCell ref="HTE11:HTJ11"/>
    <mergeCell ref="HTK11:HTP11"/>
    <mergeCell ref="HTQ11:HTV11"/>
    <mergeCell ref="HTW11:HUB11"/>
    <mergeCell ref="HUC11:HUH11"/>
    <mergeCell ref="HUI11:HUN11"/>
    <mergeCell ref="HRU11:HRZ11"/>
    <mergeCell ref="HSA11:HSF11"/>
    <mergeCell ref="HSG11:HSL11"/>
    <mergeCell ref="HSM11:HSR11"/>
    <mergeCell ref="HSS11:HSX11"/>
    <mergeCell ref="HSY11:HTD11"/>
    <mergeCell ref="HQK11:HQP11"/>
    <mergeCell ref="HQQ11:HQV11"/>
    <mergeCell ref="HQW11:HRB11"/>
    <mergeCell ref="HRC11:HRH11"/>
    <mergeCell ref="HRI11:HRN11"/>
    <mergeCell ref="HRO11:HRT11"/>
    <mergeCell ref="HPA11:HPF11"/>
    <mergeCell ref="HPG11:HPL11"/>
    <mergeCell ref="HPM11:HPR11"/>
    <mergeCell ref="HPS11:HPX11"/>
    <mergeCell ref="HPY11:HQD11"/>
    <mergeCell ref="HQE11:HQJ11"/>
    <mergeCell ref="HNQ11:HNV11"/>
    <mergeCell ref="HNW11:HOB11"/>
    <mergeCell ref="HOC11:HOH11"/>
    <mergeCell ref="HOI11:HON11"/>
    <mergeCell ref="HOO11:HOT11"/>
    <mergeCell ref="HOU11:HOZ11"/>
    <mergeCell ref="HMG11:HML11"/>
    <mergeCell ref="HMM11:HMR11"/>
    <mergeCell ref="HMS11:HMX11"/>
    <mergeCell ref="HMY11:HND11"/>
    <mergeCell ref="HNE11:HNJ11"/>
    <mergeCell ref="HNK11:HNP11"/>
    <mergeCell ref="HKW11:HLB11"/>
    <mergeCell ref="HLC11:HLH11"/>
    <mergeCell ref="HLI11:HLN11"/>
    <mergeCell ref="HLO11:HLT11"/>
    <mergeCell ref="HLU11:HLZ11"/>
    <mergeCell ref="HMA11:HMF11"/>
    <mergeCell ref="HJM11:HJR11"/>
    <mergeCell ref="HJS11:HJX11"/>
    <mergeCell ref="HJY11:HKD11"/>
    <mergeCell ref="HKE11:HKJ11"/>
    <mergeCell ref="HKK11:HKP11"/>
    <mergeCell ref="HKQ11:HKV11"/>
    <mergeCell ref="HIC11:HIH11"/>
    <mergeCell ref="HII11:HIN11"/>
    <mergeCell ref="HIO11:HIT11"/>
    <mergeCell ref="HIU11:HIZ11"/>
    <mergeCell ref="HJA11:HJF11"/>
    <mergeCell ref="HJG11:HJL11"/>
    <mergeCell ref="HGS11:HGX11"/>
    <mergeCell ref="HGY11:HHD11"/>
    <mergeCell ref="HHE11:HHJ11"/>
    <mergeCell ref="HHK11:HHP11"/>
    <mergeCell ref="HHQ11:HHV11"/>
    <mergeCell ref="HHW11:HIB11"/>
    <mergeCell ref="HFI11:HFN11"/>
    <mergeCell ref="HFO11:HFT11"/>
    <mergeCell ref="HFU11:HFZ11"/>
    <mergeCell ref="HGA11:HGF11"/>
    <mergeCell ref="HGG11:HGL11"/>
    <mergeCell ref="HGM11:HGR11"/>
    <mergeCell ref="HDY11:HED11"/>
    <mergeCell ref="HEE11:HEJ11"/>
    <mergeCell ref="HEK11:HEP11"/>
    <mergeCell ref="HEQ11:HEV11"/>
    <mergeCell ref="HEW11:HFB11"/>
    <mergeCell ref="HFC11:HFH11"/>
    <mergeCell ref="HCO11:HCT11"/>
    <mergeCell ref="HCU11:HCZ11"/>
    <mergeCell ref="HDA11:HDF11"/>
    <mergeCell ref="HDG11:HDL11"/>
    <mergeCell ref="HDM11:HDR11"/>
    <mergeCell ref="HDS11:HDX11"/>
    <mergeCell ref="HBE11:HBJ11"/>
    <mergeCell ref="HBK11:HBP11"/>
    <mergeCell ref="HBQ11:HBV11"/>
    <mergeCell ref="HBW11:HCB11"/>
    <mergeCell ref="HCC11:HCH11"/>
    <mergeCell ref="HCI11:HCN11"/>
    <mergeCell ref="GZU11:GZZ11"/>
    <mergeCell ref="HAA11:HAF11"/>
    <mergeCell ref="HAG11:HAL11"/>
    <mergeCell ref="HAM11:HAR11"/>
    <mergeCell ref="HAS11:HAX11"/>
    <mergeCell ref="HAY11:HBD11"/>
    <mergeCell ref="GYK11:GYP11"/>
    <mergeCell ref="GYQ11:GYV11"/>
    <mergeCell ref="GYW11:GZB11"/>
    <mergeCell ref="GZC11:GZH11"/>
    <mergeCell ref="GZI11:GZN11"/>
    <mergeCell ref="GZO11:GZT11"/>
    <mergeCell ref="GXA11:GXF11"/>
    <mergeCell ref="GXG11:GXL11"/>
    <mergeCell ref="GXM11:GXR11"/>
    <mergeCell ref="GXS11:GXX11"/>
    <mergeCell ref="GXY11:GYD11"/>
    <mergeCell ref="GYE11:GYJ11"/>
    <mergeCell ref="GVQ11:GVV11"/>
    <mergeCell ref="GVW11:GWB11"/>
    <mergeCell ref="GWC11:GWH11"/>
    <mergeCell ref="GWI11:GWN11"/>
    <mergeCell ref="GWO11:GWT11"/>
    <mergeCell ref="GWU11:GWZ11"/>
    <mergeCell ref="GUG11:GUL11"/>
    <mergeCell ref="GUM11:GUR11"/>
    <mergeCell ref="GUS11:GUX11"/>
    <mergeCell ref="GUY11:GVD11"/>
    <mergeCell ref="GVE11:GVJ11"/>
    <mergeCell ref="GVK11:GVP11"/>
    <mergeCell ref="GSW11:GTB11"/>
    <mergeCell ref="GTC11:GTH11"/>
    <mergeCell ref="GTI11:GTN11"/>
    <mergeCell ref="GTO11:GTT11"/>
    <mergeCell ref="GTU11:GTZ11"/>
    <mergeCell ref="GUA11:GUF11"/>
    <mergeCell ref="GRM11:GRR11"/>
    <mergeCell ref="GRS11:GRX11"/>
    <mergeCell ref="GRY11:GSD11"/>
    <mergeCell ref="GSE11:GSJ11"/>
    <mergeCell ref="GSK11:GSP11"/>
    <mergeCell ref="GSQ11:GSV11"/>
    <mergeCell ref="GQC11:GQH11"/>
    <mergeCell ref="GQI11:GQN11"/>
    <mergeCell ref="GQO11:GQT11"/>
    <mergeCell ref="GQU11:GQZ11"/>
    <mergeCell ref="GRA11:GRF11"/>
    <mergeCell ref="GRG11:GRL11"/>
    <mergeCell ref="GOS11:GOX11"/>
    <mergeCell ref="GOY11:GPD11"/>
    <mergeCell ref="GPE11:GPJ11"/>
    <mergeCell ref="GPK11:GPP11"/>
    <mergeCell ref="GPQ11:GPV11"/>
    <mergeCell ref="GPW11:GQB11"/>
    <mergeCell ref="GNI11:GNN11"/>
    <mergeCell ref="GNO11:GNT11"/>
    <mergeCell ref="GNU11:GNZ11"/>
    <mergeCell ref="GOA11:GOF11"/>
    <mergeCell ref="GOG11:GOL11"/>
    <mergeCell ref="GOM11:GOR11"/>
    <mergeCell ref="GLY11:GMD11"/>
    <mergeCell ref="GME11:GMJ11"/>
    <mergeCell ref="GMK11:GMP11"/>
    <mergeCell ref="GMQ11:GMV11"/>
    <mergeCell ref="GMW11:GNB11"/>
    <mergeCell ref="GNC11:GNH11"/>
    <mergeCell ref="GKO11:GKT11"/>
    <mergeCell ref="GKU11:GKZ11"/>
    <mergeCell ref="GLA11:GLF11"/>
    <mergeCell ref="GLG11:GLL11"/>
    <mergeCell ref="GLM11:GLR11"/>
    <mergeCell ref="GLS11:GLX11"/>
    <mergeCell ref="GJE11:GJJ11"/>
    <mergeCell ref="GJK11:GJP11"/>
    <mergeCell ref="GJQ11:GJV11"/>
    <mergeCell ref="GJW11:GKB11"/>
    <mergeCell ref="GKC11:GKH11"/>
    <mergeCell ref="GKI11:GKN11"/>
    <mergeCell ref="GHU11:GHZ11"/>
    <mergeCell ref="GIA11:GIF11"/>
    <mergeCell ref="GIG11:GIL11"/>
    <mergeCell ref="GIM11:GIR11"/>
    <mergeCell ref="GIS11:GIX11"/>
    <mergeCell ref="GIY11:GJD11"/>
    <mergeCell ref="GGK11:GGP11"/>
    <mergeCell ref="GGQ11:GGV11"/>
    <mergeCell ref="GGW11:GHB11"/>
    <mergeCell ref="GHC11:GHH11"/>
    <mergeCell ref="GHI11:GHN11"/>
    <mergeCell ref="GHO11:GHT11"/>
    <mergeCell ref="GFA11:GFF11"/>
    <mergeCell ref="GFG11:GFL11"/>
    <mergeCell ref="GFM11:GFR11"/>
    <mergeCell ref="GFS11:GFX11"/>
    <mergeCell ref="GFY11:GGD11"/>
    <mergeCell ref="GGE11:GGJ11"/>
    <mergeCell ref="GDQ11:GDV11"/>
    <mergeCell ref="GDW11:GEB11"/>
    <mergeCell ref="GEC11:GEH11"/>
    <mergeCell ref="GEI11:GEN11"/>
    <mergeCell ref="GEO11:GET11"/>
    <mergeCell ref="GEU11:GEZ11"/>
    <mergeCell ref="GCG11:GCL11"/>
    <mergeCell ref="GCM11:GCR11"/>
    <mergeCell ref="GCS11:GCX11"/>
    <mergeCell ref="GCY11:GDD11"/>
    <mergeCell ref="GDE11:GDJ11"/>
    <mergeCell ref="GDK11:GDP11"/>
    <mergeCell ref="GAW11:GBB11"/>
    <mergeCell ref="GBC11:GBH11"/>
    <mergeCell ref="GBI11:GBN11"/>
    <mergeCell ref="GBO11:GBT11"/>
    <mergeCell ref="GBU11:GBZ11"/>
    <mergeCell ref="GCA11:GCF11"/>
    <mergeCell ref="FZM11:FZR11"/>
    <mergeCell ref="FZS11:FZX11"/>
    <mergeCell ref="FZY11:GAD11"/>
    <mergeCell ref="GAE11:GAJ11"/>
    <mergeCell ref="GAK11:GAP11"/>
    <mergeCell ref="GAQ11:GAV11"/>
    <mergeCell ref="FYC11:FYH11"/>
    <mergeCell ref="FYI11:FYN11"/>
    <mergeCell ref="FYO11:FYT11"/>
    <mergeCell ref="FYU11:FYZ11"/>
    <mergeCell ref="FZA11:FZF11"/>
    <mergeCell ref="FZG11:FZL11"/>
    <mergeCell ref="FWS11:FWX11"/>
    <mergeCell ref="FWY11:FXD11"/>
    <mergeCell ref="FXE11:FXJ11"/>
    <mergeCell ref="FXK11:FXP11"/>
    <mergeCell ref="FXQ11:FXV11"/>
    <mergeCell ref="FXW11:FYB11"/>
    <mergeCell ref="FVI11:FVN11"/>
    <mergeCell ref="FVO11:FVT11"/>
    <mergeCell ref="FVU11:FVZ11"/>
    <mergeCell ref="FWA11:FWF11"/>
    <mergeCell ref="FWG11:FWL11"/>
    <mergeCell ref="FWM11:FWR11"/>
    <mergeCell ref="FTY11:FUD11"/>
    <mergeCell ref="FUE11:FUJ11"/>
    <mergeCell ref="FUK11:FUP11"/>
    <mergeCell ref="FUQ11:FUV11"/>
    <mergeCell ref="FUW11:FVB11"/>
    <mergeCell ref="FVC11:FVH11"/>
    <mergeCell ref="FSO11:FST11"/>
    <mergeCell ref="FSU11:FSZ11"/>
    <mergeCell ref="FTA11:FTF11"/>
    <mergeCell ref="FTG11:FTL11"/>
    <mergeCell ref="FTM11:FTR11"/>
    <mergeCell ref="FTS11:FTX11"/>
    <mergeCell ref="FRE11:FRJ11"/>
    <mergeCell ref="FRK11:FRP11"/>
    <mergeCell ref="FRQ11:FRV11"/>
    <mergeCell ref="FRW11:FSB11"/>
    <mergeCell ref="FSC11:FSH11"/>
    <mergeCell ref="FSI11:FSN11"/>
    <mergeCell ref="FPU11:FPZ11"/>
    <mergeCell ref="FQA11:FQF11"/>
    <mergeCell ref="FQG11:FQL11"/>
    <mergeCell ref="FQM11:FQR11"/>
    <mergeCell ref="FQS11:FQX11"/>
    <mergeCell ref="FQY11:FRD11"/>
    <mergeCell ref="FOK11:FOP11"/>
    <mergeCell ref="FOQ11:FOV11"/>
    <mergeCell ref="FOW11:FPB11"/>
    <mergeCell ref="FPC11:FPH11"/>
    <mergeCell ref="FPI11:FPN11"/>
    <mergeCell ref="FPO11:FPT11"/>
    <mergeCell ref="FNA11:FNF11"/>
    <mergeCell ref="FNG11:FNL11"/>
    <mergeCell ref="FNM11:FNR11"/>
    <mergeCell ref="FNS11:FNX11"/>
    <mergeCell ref="FNY11:FOD11"/>
    <mergeCell ref="FOE11:FOJ11"/>
    <mergeCell ref="FLQ11:FLV11"/>
    <mergeCell ref="FLW11:FMB11"/>
    <mergeCell ref="FMC11:FMH11"/>
    <mergeCell ref="FMI11:FMN11"/>
    <mergeCell ref="FMO11:FMT11"/>
    <mergeCell ref="FMU11:FMZ11"/>
    <mergeCell ref="FKG11:FKL11"/>
    <mergeCell ref="FKM11:FKR11"/>
    <mergeCell ref="FKS11:FKX11"/>
    <mergeCell ref="FKY11:FLD11"/>
    <mergeCell ref="FLE11:FLJ11"/>
    <mergeCell ref="FLK11:FLP11"/>
    <mergeCell ref="FIW11:FJB11"/>
    <mergeCell ref="FJC11:FJH11"/>
    <mergeCell ref="FJI11:FJN11"/>
    <mergeCell ref="FJO11:FJT11"/>
    <mergeCell ref="FJU11:FJZ11"/>
    <mergeCell ref="FKA11:FKF11"/>
    <mergeCell ref="FHM11:FHR11"/>
    <mergeCell ref="FHS11:FHX11"/>
    <mergeCell ref="FHY11:FID11"/>
    <mergeCell ref="FIE11:FIJ11"/>
    <mergeCell ref="FIK11:FIP11"/>
    <mergeCell ref="FIQ11:FIV11"/>
    <mergeCell ref="FGC11:FGH11"/>
    <mergeCell ref="FGI11:FGN11"/>
    <mergeCell ref="FGO11:FGT11"/>
    <mergeCell ref="FGU11:FGZ11"/>
    <mergeCell ref="FHA11:FHF11"/>
    <mergeCell ref="FHG11:FHL11"/>
    <mergeCell ref="FES11:FEX11"/>
    <mergeCell ref="FEY11:FFD11"/>
    <mergeCell ref="FFE11:FFJ11"/>
    <mergeCell ref="FFK11:FFP11"/>
    <mergeCell ref="FFQ11:FFV11"/>
    <mergeCell ref="FFW11:FGB11"/>
    <mergeCell ref="FDI11:FDN11"/>
    <mergeCell ref="FDO11:FDT11"/>
    <mergeCell ref="FDU11:FDZ11"/>
    <mergeCell ref="FEA11:FEF11"/>
    <mergeCell ref="FEG11:FEL11"/>
    <mergeCell ref="FEM11:FER11"/>
    <mergeCell ref="FBY11:FCD11"/>
    <mergeCell ref="FCE11:FCJ11"/>
    <mergeCell ref="FCK11:FCP11"/>
    <mergeCell ref="FCQ11:FCV11"/>
    <mergeCell ref="FCW11:FDB11"/>
    <mergeCell ref="FDC11:FDH11"/>
    <mergeCell ref="FAO11:FAT11"/>
    <mergeCell ref="FAU11:FAZ11"/>
    <mergeCell ref="FBA11:FBF11"/>
    <mergeCell ref="FBG11:FBL11"/>
    <mergeCell ref="FBM11:FBR11"/>
    <mergeCell ref="FBS11:FBX11"/>
    <mergeCell ref="EZE11:EZJ11"/>
    <mergeCell ref="EZK11:EZP11"/>
    <mergeCell ref="EZQ11:EZV11"/>
    <mergeCell ref="EZW11:FAB11"/>
    <mergeCell ref="FAC11:FAH11"/>
    <mergeCell ref="FAI11:FAN11"/>
    <mergeCell ref="EXU11:EXZ11"/>
    <mergeCell ref="EYA11:EYF11"/>
    <mergeCell ref="EYG11:EYL11"/>
    <mergeCell ref="EYM11:EYR11"/>
    <mergeCell ref="EYS11:EYX11"/>
    <mergeCell ref="EYY11:EZD11"/>
    <mergeCell ref="EWK11:EWP11"/>
    <mergeCell ref="EWQ11:EWV11"/>
    <mergeCell ref="EWW11:EXB11"/>
    <mergeCell ref="EXC11:EXH11"/>
    <mergeCell ref="EXI11:EXN11"/>
    <mergeCell ref="EXO11:EXT11"/>
    <mergeCell ref="EVA11:EVF11"/>
    <mergeCell ref="EVG11:EVL11"/>
    <mergeCell ref="EVM11:EVR11"/>
    <mergeCell ref="EVS11:EVX11"/>
    <mergeCell ref="EVY11:EWD11"/>
    <mergeCell ref="EWE11:EWJ11"/>
    <mergeCell ref="ETQ11:ETV11"/>
    <mergeCell ref="ETW11:EUB11"/>
    <mergeCell ref="EUC11:EUH11"/>
    <mergeCell ref="EUI11:EUN11"/>
    <mergeCell ref="EUO11:EUT11"/>
    <mergeCell ref="EUU11:EUZ11"/>
    <mergeCell ref="ESG11:ESL11"/>
    <mergeCell ref="ESM11:ESR11"/>
    <mergeCell ref="ESS11:ESX11"/>
    <mergeCell ref="ESY11:ETD11"/>
    <mergeCell ref="ETE11:ETJ11"/>
    <mergeCell ref="ETK11:ETP11"/>
    <mergeCell ref="EQW11:ERB11"/>
    <mergeCell ref="ERC11:ERH11"/>
    <mergeCell ref="ERI11:ERN11"/>
    <mergeCell ref="ERO11:ERT11"/>
    <mergeCell ref="ERU11:ERZ11"/>
    <mergeCell ref="ESA11:ESF11"/>
    <mergeCell ref="EPM11:EPR11"/>
    <mergeCell ref="EPS11:EPX11"/>
    <mergeCell ref="EPY11:EQD11"/>
    <mergeCell ref="EQE11:EQJ11"/>
    <mergeCell ref="EQK11:EQP11"/>
    <mergeCell ref="EQQ11:EQV11"/>
    <mergeCell ref="EOC11:EOH11"/>
    <mergeCell ref="EOI11:EON11"/>
    <mergeCell ref="EOO11:EOT11"/>
    <mergeCell ref="EOU11:EOZ11"/>
    <mergeCell ref="EPA11:EPF11"/>
    <mergeCell ref="EPG11:EPL11"/>
    <mergeCell ref="EMS11:EMX11"/>
    <mergeCell ref="EMY11:END11"/>
    <mergeCell ref="ENE11:ENJ11"/>
    <mergeCell ref="ENK11:ENP11"/>
    <mergeCell ref="ENQ11:ENV11"/>
    <mergeCell ref="ENW11:EOB11"/>
    <mergeCell ref="ELI11:ELN11"/>
    <mergeCell ref="ELO11:ELT11"/>
    <mergeCell ref="ELU11:ELZ11"/>
    <mergeCell ref="EMA11:EMF11"/>
    <mergeCell ref="EMG11:EML11"/>
    <mergeCell ref="EMM11:EMR11"/>
    <mergeCell ref="EJY11:EKD11"/>
    <mergeCell ref="EKE11:EKJ11"/>
    <mergeCell ref="EKK11:EKP11"/>
    <mergeCell ref="EKQ11:EKV11"/>
    <mergeCell ref="EKW11:ELB11"/>
    <mergeCell ref="ELC11:ELH11"/>
    <mergeCell ref="EIO11:EIT11"/>
    <mergeCell ref="EIU11:EIZ11"/>
    <mergeCell ref="EJA11:EJF11"/>
    <mergeCell ref="EJG11:EJL11"/>
    <mergeCell ref="EJM11:EJR11"/>
    <mergeCell ref="EJS11:EJX11"/>
    <mergeCell ref="EHE11:EHJ11"/>
    <mergeCell ref="EHK11:EHP11"/>
    <mergeCell ref="EHQ11:EHV11"/>
    <mergeCell ref="EHW11:EIB11"/>
    <mergeCell ref="EIC11:EIH11"/>
    <mergeCell ref="EII11:EIN11"/>
    <mergeCell ref="EFU11:EFZ11"/>
    <mergeCell ref="EGA11:EGF11"/>
    <mergeCell ref="EGG11:EGL11"/>
    <mergeCell ref="EGM11:EGR11"/>
    <mergeCell ref="EGS11:EGX11"/>
    <mergeCell ref="EGY11:EHD11"/>
    <mergeCell ref="EEK11:EEP11"/>
    <mergeCell ref="EEQ11:EEV11"/>
    <mergeCell ref="EEW11:EFB11"/>
    <mergeCell ref="EFC11:EFH11"/>
    <mergeCell ref="EFI11:EFN11"/>
    <mergeCell ref="EFO11:EFT11"/>
    <mergeCell ref="EDA11:EDF11"/>
    <mergeCell ref="EDG11:EDL11"/>
    <mergeCell ref="EDM11:EDR11"/>
    <mergeCell ref="EDS11:EDX11"/>
    <mergeCell ref="EDY11:EED11"/>
    <mergeCell ref="EEE11:EEJ11"/>
    <mergeCell ref="EBQ11:EBV11"/>
    <mergeCell ref="EBW11:ECB11"/>
    <mergeCell ref="ECC11:ECH11"/>
    <mergeCell ref="ECI11:ECN11"/>
    <mergeCell ref="ECO11:ECT11"/>
    <mergeCell ref="ECU11:ECZ11"/>
    <mergeCell ref="EAG11:EAL11"/>
    <mergeCell ref="EAM11:EAR11"/>
    <mergeCell ref="EAS11:EAX11"/>
    <mergeCell ref="EAY11:EBD11"/>
    <mergeCell ref="EBE11:EBJ11"/>
    <mergeCell ref="EBK11:EBP11"/>
    <mergeCell ref="DYW11:DZB11"/>
    <mergeCell ref="DZC11:DZH11"/>
    <mergeCell ref="DZI11:DZN11"/>
    <mergeCell ref="DZO11:DZT11"/>
    <mergeCell ref="DZU11:DZZ11"/>
    <mergeCell ref="EAA11:EAF11"/>
    <mergeCell ref="DXM11:DXR11"/>
    <mergeCell ref="DXS11:DXX11"/>
    <mergeCell ref="DXY11:DYD11"/>
    <mergeCell ref="DYE11:DYJ11"/>
    <mergeCell ref="DYK11:DYP11"/>
    <mergeCell ref="DYQ11:DYV11"/>
    <mergeCell ref="DWC11:DWH11"/>
    <mergeCell ref="DWI11:DWN11"/>
    <mergeCell ref="DWO11:DWT11"/>
    <mergeCell ref="DWU11:DWZ11"/>
    <mergeCell ref="DXA11:DXF11"/>
    <mergeCell ref="DXG11:DXL11"/>
    <mergeCell ref="DUS11:DUX11"/>
    <mergeCell ref="DUY11:DVD11"/>
    <mergeCell ref="DVE11:DVJ11"/>
    <mergeCell ref="DVK11:DVP11"/>
    <mergeCell ref="DVQ11:DVV11"/>
    <mergeCell ref="DVW11:DWB11"/>
    <mergeCell ref="DTI11:DTN11"/>
    <mergeCell ref="DTO11:DTT11"/>
    <mergeCell ref="DTU11:DTZ11"/>
    <mergeCell ref="DUA11:DUF11"/>
    <mergeCell ref="DUG11:DUL11"/>
    <mergeCell ref="DUM11:DUR11"/>
    <mergeCell ref="DRY11:DSD11"/>
    <mergeCell ref="DSE11:DSJ11"/>
    <mergeCell ref="DSK11:DSP11"/>
    <mergeCell ref="DSQ11:DSV11"/>
    <mergeCell ref="DSW11:DTB11"/>
    <mergeCell ref="DTC11:DTH11"/>
    <mergeCell ref="DQO11:DQT11"/>
    <mergeCell ref="DQU11:DQZ11"/>
    <mergeCell ref="DRA11:DRF11"/>
    <mergeCell ref="DRG11:DRL11"/>
    <mergeCell ref="DRM11:DRR11"/>
    <mergeCell ref="DRS11:DRX11"/>
    <mergeCell ref="DPE11:DPJ11"/>
    <mergeCell ref="DPK11:DPP11"/>
    <mergeCell ref="DPQ11:DPV11"/>
    <mergeCell ref="DPW11:DQB11"/>
    <mergeCell ref="DQC11:DQH11"/>
    <mergeCell ref="DQI11:DQN11"/>
    <mergeCell ref="DNU11:DNZ11"/>
    <mergeCell ref="DOA11:DOF11"/>
    <mergeCell ref="DOG11:DOL11"/>
    <mergeCell ref="DOM11:DOR11"/>
    <mergeCell ref="DOS11:DOX11"/>
    <mergeCell ref="DOY11:DPD11"/>
    <mergeCell ref="DMK11:DMP11"/>
    <mergeCell ref="DMQ11:DMV11"/>
    <mergeCell ref="DMW11:DNB11"/>
    <mergeCell ref="DNC11:DNH11"/>
    <mergeCell ref="DNI11:DNN11"/>
    <mergeCell ref="DNO11:DNT11"/>
    <mergeCell ref="DLA11:DLF11"/>
    <mergeCell ref="DLG11:DLL11"/>
    <mergeCell ref="DLM11:DLR11"/>
    <mergeCell ref="DLS11:DLX11"/>
    <mergeCell ref="DLY11:DMD11"/>
    <mergeCell ref="DME11:DMJ11"/>
    <mergeCell ref="DJQ11:DJV11"/>
    <mergeCell ref="DJW11:DKB11"/>
    <mergeCell ref="DKC11:DKH11"/>
    <mergeCell ref="DKI11:DKN11"/>
    <mergeCell ref="DKO11:DKT11"/>
    <mergeCell ref="DKU11:DKZ11"/>
    <mergeCell ref="DIG11:DIL11"/>
    <mergeCell ref="DIM11:DIR11"/>
    <mergeCell ref="DIS11:DIX11"/>
    <mergeCell ref="DIY11:DJD11"/>
    <mergeCell ref="DJE11:DJJ11"/>
    <mergeCell ref="DJK11:DJP11"/>
    <mergeCell ref="DGW11:DHB11"/>
    <mergeCell ref="DHC11:DHH11"/>
    <mergeCell ref="DHI11:DHN11"/>
    <mergeCell ref="DHO11:DHT11"/>
    <mergeCell ref="DHU11:DHZ11"/>
    <mergeCell ref="DIA11:DIF11"/>
    <mergeCell ref="DFM11:DFR11"/>
    <mergeCell ref="DFS11:DFX11"/>
    <mergeCell ref="DFY11:DGD11"/>
    <mergeCell ref="DGE11:DGJ11"/>
    <mergeCell ref="DGK11:DGP11"/>
    <mergeCell ref="DGQ11:DGV11"/>
    <mergeCell ref="DEC11:DEH11"/>
    <mergeCell ref="DEI11:DEN11"/>
    <mergeCell ref="DEO11:DET11"/>
    <mergeCell ref="DEU11:DEZ11"/>
    <mergeCell ref="DFA11:DFF11"/>
    <mergeCell ref="DFG11:DFL11"/>
    <mergeCell ref="DCS11:DCX11"/>
    <mergeCell ref="DCY11:DDD11"/>
    <mergeCell ref="DDE11:DDJ11"/>
    <mergeCell ref="DDK11:DDP11"/>
    <mergeCell ref="DDQ11:DDV11"/>
    <mergeCell ref="DDW11:DEB11"/>
    <mergeCell ref="DBI11:DBN11"/>
    <mergeCell ref="DBO11:DBT11"/>
    <mergeCell ref="DBU11:DBZ11"/>
    <mergeCell ref="DCA11:DCF11"/>
    <mergeCell ref="DCG11:DCL11"/>
    <mergeCell ref="DCM11:DCR11"/>
    <mergeCell ref="CZY11:DAD11"/>
    <mergeCell ref="DAE11:DAJ11"/>
    <mergeCell ref="DAK11:DAP11"/>
    <mergeCell ref="DAQ11:DAV11"/>
    <mergeCell ref="DAW11:DBB11"/>
    <mergeCell ref="DBC11:DBH11"/>
    <mergeCell ref="CYO11:CYT11"/>
    <mergeCell ref="CYU11:CYZ11"/>
    <mergeCell ref="CZA11:CZF11"/>
    <mergeCell ref="CZG11:CZL11"/>
    <mergeCell ref="CZM11:CZR11"/>
    <mergeCell ref="CZS11:CZX11"/>
    <mergeCell ref="CXE11:CXJ11"/>
    <mergeCell ref="CXK11:CXP11"/>
    <mergeCell ref="CXQ11:CXV11"/>
    <mergeCell ref="CXW11:CYB11"/>
    <mergeCell ref="CYC11:CYH11"/>
    <mergeCell ref="CYI11:CYN11"/>
    <mergeCell ref="CVU11:CVZ11"/>
    <mergeCell ref="CWA11:CWF11"/>
    <mergeCell ref="CWG11:CWL11"/>
    <mergeCell ref="CWM11:CWR11"/>
    <mergeCell ref="CWS11:CWX11"/>
    <mergeCell ref="CWY11:CXD11"/>
    <mergeCell ref="CUK11:CUP11"/>
    <mergeCell ref="CUQ11:CUV11"/>
    <mergeCell ref="CUW11:CVB11"/>
    <mergeCell ref="CVC11:CVH11"/>
    <mergeCell ref="CVI11:CVN11"/>
    <mergeCell ref="CVO11:CVT11"/>
    <mergeCell ref="CTA11:CTF11"/>
    <mergeCell ref="CTG11:CTL11"/>
    <mergeCell ref="CTM11:CTR11"/>
    <mergeCell ref="CTS11:CTX11"/>
    <mergeCell ref="CTY11:CUD11"/>
    <mergeCell ref="CUE11:CUJ11"/>
    <mergeCell ref="CRQ11:CRV11"/>
    <mergeCell ref="CRW11:CSB11"/>
    <mergeCell ref="CSC11:CSH11"/>
    <mergeCell ref="CSI11:CSN11"/>
    <mergeCell ref="CSO11:CST11"/>
    <mergeCell ref="CSU11:CSZ11"/>
    <mergeCell ref="CQG11:CQL11"/>
    <mergeCell ref="CQM11:CQR11"/>
    <mergeCell ref="CQS11:CQX11"/>
    <mergeCell ref="CQY11:CRD11"/>
    <mergeCell ref="CRE11:CRJ11"/>
    <mergeCell ref="CRK11:CRP11"/>
    <mergeCell ref="COW11:CPB11"/>
    <mergeCell ref="CPC11:CPH11"/>
    <mergeCell ref="CPI11:CPN11"/>
    <mergeCell ref="CPO11:CPT11"/>
    <mergeCell ref="CPU11:CPZ11"/>
    <mergeCell ref="CQA11:CQF11"/>
    <mergeCell ref="CNM11:CNR11"/>
    <mergeCell ref="CNS11:CNX11"/>
    <mergeCell ref="CNY11:COD11"/>
    <mergeCell ref="COE11:COJ11"/>
    <mergeCell ref="COK11:COP11"/>
    <mergeCell ref="COQ11:COV11"/>
    <mergeCell ref="CMC11:CMH11"/>
    <mergeCell ref="CMI11:CMN11"/>
    <mergeCell ref="CMO11:CMT11"/>
    <mergeCell ref="CMU11:CMZ11"/>
    <mergeCell ref="CNA11:CNF11"/>
    <mergeCell ref="CNG11:CNL11"/>
    <mergeCell ref="CKS11:CKX11"/>
    <mergeCell ref="CKY11:CLD11"/>
    <mergeCell ref="CLE11:CLJ11"/>
    <mergeCell ref="CLK11:CLP11"/>
    <mergeCell ref="CLQ11:CLV11"/>
    <mergeCell ref="CLW11:CMB11"/>
    <mergeCell ref="CJI11:CJN11"/>
    <mergeCell ref="CJO11:CJT11"/>
    <mergeCell ref="CJU11:CJZ11"/>
    <mergeCell ref="CKA11:CKF11"/>
    <mergeCell ref="CKG11:CKL11"/>
    <mergeCell ref="CKM11:CKR11"/>
    <mergeCell ref="CHY11:CID11"/>
    <mergeCell ref="CIE11:CIJ11"/>
    <mergeCell ref="CIK11:CIP11"/>
    <mergeCell ref="CIQ11:CIV11"/>
    <mergeCell ref="CIW11:CJB11"/>
    <mergeCell ref="CJC11:CJH11"/>
    <mergeCell ref="CGO11:CGT11"/>
    <mergeCell ref="CGU11:CGZ11"/>
    <mergeCell ref="CHA11:CHF11"/>
    <mergeCell ref="CHG11:CHL11"/>
    <mergeCell ref="CHM11:CHR11"/>
    <mergeCell ref="CHS11:CHX11"/>
    <mergeCell ref="CFE11:CFJ11"/>
    <mergeCell ref="CFK11:CFP11"/>
    <mergeCell ref="CFQ11:CFV11"/>
    <mergeCell ref="CFW11:CGB11"/>
    <mergeCell ref="CGC11:CGH11"/>
    <mergeCell ref="CGI11:CGN11"/>
    <mergeCell ref="CDU11:CDZ11"/>
    <mergeCell ref="CEA11:CEF11"/>
    <mergeCell ref="CEG11:CEL11"/>
    <mergeCell ref="CEM11:CER11"/>
    <mergeCell ref="CES11:CEX11"/>
    <mergeCell ref="CEY11:CFD11"/>
    <mergeCell ref="CCK11:CCP11"/>
    <mergeCell ref="CCQ11:CCV11"/>
    <mergeCell ref="CCW11:CDB11"/>
    <mergeCell ref="CDC11:CDH11"/>
    <mergeCell ref="CDI11:CDN11"/>
    <mergeCell ref="CDO11:CDT11"/>
    <mergeCell ref="CBA11:CBF11"/>
    <mergeCell ref="CBG11:CBL11"/>
    <mergeCell ref="CBM11:CBR11"/>
    <mergeCell ref="CBS11:CBX11"/>
    <mergeCell ref="CBY11:CCD11"/>
    <mergeCell ref="CCE11:CCJ11"/>
    <mergeCell ref="BZQ11:BZV11"/>
    <mergeCell ref="BZW11:CAB11"/>
    <mergeCell ref="CAC11:CAH11"/>
    <mergeCell ref="CAI11:CAN11"/>
    <mergeCell ref="CAO11:CAT11"/>
    <mergeCell ref="CAU11:CAZ11"/>
    <mergeCell ref="BYG11:BYL11"/>
    <mergeCell ref="BYM11:BYR11"/>
    <mergeCell ref="BYS11:BYX11"/>
    <mergeCell ref="BYY11:BZD11"/>
    <mergeCell ref="BZE11:BZJ11"/>
    <mergeCell ref="BZK11:BZP11"/>
    <mergeCell ref="BWW11:BXB11"/>
    <mergeCell ref="BXC11:BXH11"/>
    <mergeCell ref="BXI11:BXN11"/>
    <mergeCell ref="BXO11:BXT11"/>
    <mergeCell ref="BXU11:BXZ11"/>
    <mergeCell ref="BYA11:BYF11"/>
    <mergeCell ref="BVM11:BVR11"/>
    <mergeCell ref="BVS11:BVX11"/>
    <mergeCell ref="BVY11:BWD11"/>
    <mergeCell ref="BWE11:BWJ11"/>
    <mergeCell ref="BWK11:BWP11"/>
    <mergeCell ref="BWQ11:BWV11"/>
    <mergeCell ref="BUC11:BUH11"/>
    <mergeCell ref="BUI11:BUN11"/>
    <mergeCell ref="BUO11:BUT11"/>
    <mergeCell ref="BUU11:BUZ11"/>
    <mergeCell ref="BVA11:BVF11"/>
    <mergeCell ref="BVG11:BVL11"/>
    <mergeCell ref="BSS11:BSX11"/>
    <mergeCell ref="BSY11:BTD11"/>
    <mergeCell ref="BTE11:BTJ11"/>
    <mergeCell ref="BTK11:BTP11"/>
    <mergeCell ref="BTQ11:BTV11"/>
    <mergeCell ref="BTW11:BUB11"/>
    <mergeCell ref="BRI11:BRN11"/>
    <mergeCell ref="BRO11:BRT11"/>
    <mergeCell ref="BRU11:BRZ11"/>
    <mergeCell ref="BSA11:BSF11"/>
    <mergeCell ref="BSG11:BSL11"/>
    <mergeCell ref="BSM11:BSR11"/>
    <mergeCell ref="BPY11:BQD11"/>
    <mergeCell ref="BQE11:BQJ11"/>
    <mergeCell ref="BQK11:BQP11"/>
    <mergeCell ref="BQQ11:BQV11"/>
    <mergeCell ref="BQW11:BRB11"/>
    <mergeCell ref="BRC11:BRH11"/>
    <mergeCell ref="BOO11:BOT11"/>
    <mergeCell ref="BOU11:BOZ11"/>
    <mergeCell ref="BPA11:BPF11"/>
    <mergeCell ref="BPG11:BPL11"/>
    <mergeCell ref="BPM11:BPR11"/>
    <mergeCell ref="BPS11:BPX11"/>
    <mergeCell ref="BNE11:BNJ11"/>
    <mergeCell ref="BNK11:BNP11"/>
    <mergeCell ref="BNQ11:BNV11"/>
    <mergeCell ref="BNW11:BOB11"/>
    <mergeCell ref="BOC11:BOH11"/>
    <mergeCell ref="BOI11:BON11"/>
    <mergeCell ref="BLU11:BLZ11"/>
    <mergeCell ref="BMA11:BMF11"/>
    <mergeCell ref="BMG11:BML11"/>
    <mergeCell ref="BMM11:BMR11"/>
    <mergeCell ref="BMS11:BMX11"/>
    <mergeCell ref="BMY11:BND11"/>
    <mergeCell ref="BKK11:BKP11"/>
    <mergeCell ref="BKQ11:BKV11"/>
    <mergeCell ref="BKW11:BLB11"/>
    <mergeCell ref="BLC11:BLH11"/>
    <mergeCell ref="BLI11:BLN11"/>
    <mergeCell ref="BLO11:BLT11"/>
    <mergeCell ref="BJA11:BJF11"/>
    <mergeCell ref="BJG11:BJL11"/>
    <mergeCell ref="BJM11:BJR11"/>
    <mergeCell ref="BJS11:BJX11"/>
    <mergeCell ref="BJY11:BKD11"/>
    <mergeCell ref="BKE11:BKJ11"/>
    <mergeCell ref="BHQ11:BHV11"/>
    <mergeCell ref="BHW11:BIB11"/>
    <mergeCell ref="BIC11:BIH11"/>
    <mergeCell ref="BII11:BIN11"/>
    <mergeCell ref="BIO11:BIT11"/>
    <mergeCell ref="BIU11:BIZ11"/>
    <mergeCell ref="BGG11:BGL11"/>
    <mergeCell ref="BGM11:BGR11"/>
    <mergeCell ref="BGS11:BGX11"/>
    <mergeCell ref="BGY11:BHD11"/>
    <mergeCell ref="BHE11:BHJ11"/>
    <mergeCell ref="BHK11:BHP11"/>
    <mergeCell ref="BEW11:BFB11"/>
    <mergeCell ref="BFC11:BFH11"/>
    <mergeCell ref="BFI11:BFN11"/>
    <mergeCell ref="BFO11:BFT11"/>
    <mergeCell ref="BFU11:BFZ11"/>
    <mergeCell ref="BGA11:BGF11"/>
    <mergeCell ref="BDM11:BDR11"/>
    <mergeCell ref="BDS11:BDX11"/>
    <mergeCell ref="BDY11:BED11"/>
    <mergeCell ref="BEE11:BEJ11"/>
    <mergeCell ref="BEK11:BEP11"/>
    <mergeCell ref="BEQ11:BEV11"/>
    <mergeCell ref="BCC11:BCH11"/>
    <mergeCell ref="BCI11:BCN11"/>
    <mergeCell ref="BCO11:BCT11"/>
    <mergeCell ref="BCU11:BCZ11"/>
    <mergeCell ref="BDA11:BDF11"/>
    <mergeCell ref="BDG11:BDL11"/>
    <mergeCell ref="BAS11:BAX11"/>
    <mergeCell ref="BAY11:BBD11"/>
    <mergeCell ref="BBE11:BBJ11"/>
    <mergeCell ref="BBK11:BBP11"/>
    <mergeCell ref="BBQ11:BBV11"/>
    <mergeCell ref="BBW11:BCB11"/>
    <mergeCell ref="AZI11:AZN11"/>
    <mergeCell ref="AZO11:AZT11"/>
    <mergeCell ref="AZU11:AZZ11"/>
    <mergeCell ref="BAA11:BAF11"/>
    <mergeCell ref="BAG11:BAL11"/>
    <mergeCell ref="BAM11:BAR11"/>
    <mergeCell ref="AXY11:AYD11"/>
    <mergeCell ref="AYE11:AYJ11"/>
    <mergeCell ref="AYK11:AYP11"/>
    <mergeCell ref="AYQ11:AYV11"/>
    <mergeCell ref="AYW11:AZB11"/>
    <mergeCell ref="AZC11:AZH11"/>
    <mergeCell ref="AWO11:AWT11"/>
    <mergeCell ref="AWU11:AWZ11"/>
    <mergeCell ref="AXA11:AXF11"/>
    <mergeCell ref="AXG11:AXL11"/>
    <mergeCell ref="AXM11:AXR11"/>
    <mergeCell ref="AXS11:AXX11"/>
    <mergeCell ref="AVE11:AVJ11"/>
    <mergeCell ref="AVK11:AVP11"/>
    <mergeCell ref="AVQ11:AVV11"/>
    <mergeCell ref="AVW11:AWB11"/>
    <mergeCell ref="AWC11:AWH11"/>
    <mergeCell ref="AWI11:AWN11"/>
    <mergeCell ref="ATU11:ATZ11"/>
    <mergeCell ref="AUA11:AUF11"/>
    <mergeCell ref="AUG11:AUL11"/>
    <mergeCell ref="AUM11:AUR11"/>
    <mergeCell ref="AUS11:AUX11"/>
    <mergeCell ref="AUY11:AVD11"/>
    <mergeCell ref="ASK11:ASP11"/>
    <mergeCell ref="ASQ11:ASV11"/>
    <mergeCell ref="ASW11:ATB11"/>
    <mergeCell ref="ATC11:ATH11"/>
    <mergeCell ref="ATI11:ATN11"/>
    <mergeCell ref="ATO11:ATT11"/>
    <mergeCell ref="ARA11:ARF11"/>
    <mergeCell ref="ARG11:ARL11"/>
    <mergeCell ref="ARM11:ARR11"/>
    <mergeCell ref="ARS11:ARX11"/>
    <mergeCell ref="ARY11:ASD11"/>
    <mergeCell ref="ASE11:ASJ11"/>
    <mergeCell ref="APQ11:APV11"/>
    <mergeCell ref="APW11:AQB11"/>
    <mergeCell ref="AQC11:AQH11"/>
    <mergeCell ref="AQI11:AQN11"/>
    <mergeCell ref="AQO11:AQT11"/>
    <mergeCell ref="AQU11:AQZ11"/>
    <mergeCell ref="AOG11:AOL11"/>
    <mergeCell ref="AOM11:AOR11"/>
    <mergeCell ref="AOS11:AOX11"/>
    <mergeCell ref="AOY11:APD11"/>
    <mergeCell ref="APE11:APJ11"/>
    <mergeCell ref="APK11:APP11"/>
    <mergeCell ref="AMW11:ANB11"/>
    <mergeCell ref="ANC11:ANH11"/>
    <mergeCell ref="ANI11:ANN11"/>
    <mergeCell ref="ANO11:ANT11"/>
    <mergeCell ref="ANU11:ANZ11"/>
    <mergeCell ref="AOA11:AOF11"/>
    <mergeCell ref="ALM11:ALR11"/>
    <mergeCell ref="ALS11:ALX11"/>
    <mergeCell ref="ALY11:AMD11"/>
    <mergeCell ref="AME11:AMJ11"/>
    <mergeCell ref="AMK11:AMP11"/>
    <mergeCell ref="AMQ11:AMV11"/>
    <mergeCell ref="AKC11:AKH11"/>
    <mergeCell ref="AKI11:AKN11"/>
    <mergeCell ref="AKO11:AKT11"/>
    <mergeCell ref="AKU11:AKZ11"/>
    <mergeCell ref="ALA11:ALF11"/>
    <mergeCell ref="ALG11:ALL11"/>
    <mergeCell ref="AIS11:AIX11"/>
    <mergeCell ref="AIY11:AJD11"/>
    <mergeCell ref="AJE11:AJJ11"/>
    <mergeCell ref="AJK11:AJP11"/>
    <mergeCell ref="AJQ11:AJV11"/>
    <mergeCell ref="AJW11:AKB11"/>
    <mergeCell ref="AHI11:AHN11"/>
    <mergeCell ref="AHO11:AHT11"/>
    <mergeCell ref="AHU11:AHZ11"/>
    <mergeCell ref="AIA11:AIF11"/>
    <mergeCell ref="AIG11:AIL11"/>
    <mergeCell ref="AIM11:AIR11"/>
    <mergeCell ref="AFY11:AGD11"/>
    <mergeCell ref="AGE11:AGJ11"/>
    <mergeCell ref="AGK11:AGP11"/>
    <mergeCell ref="AGQ11:AGV11"/>
    <mergeCell ref="AGW11:AHB11"/>
    <mergeCell ref="AHC11:AHH11"/>
    <mergeCell ref="AEO11:AET11"/>
    <mergeCell ref="AEU11:AEZ11"/>
    <mergeCell ref="AFA11:AFF11"/>
    <mergeCell ref="AFG11:AFL11"/>
    <mergeCell ref="AFM11:AFR11"/>
    <mergeCell ref="AFS11:AFX11"/>
    <mergeCell ref="ADE11:ADJ11"/>
    <mergeCell ref="ADK11:ADP11"/>
    <mergeCell ref="ADQ11:ADV11"/>
    <mergeCell ref="ADW11:AEB11"/>
    <mergeCell ref="AEC11:AEH11"/>
    <mergeCell ref="AEI11:AEN11"/>
    <mergeCell ref="ABU11:ABZ11"/>
    <mergeCell ref="ACA11:ACF11"/>
    <mergeCell ref="ACG11:ACL11"/>
    <mergeCell ref="ACM11:ACR11"/>
    <mergeCell ref="ACS11:ACX11"/>
    <mergeCell ref="ACY11:ADD11"/>
    <mergeCell ref="AAK11:AAP11"/>
    <mergeCell ref="AAQ11:AAV11"/>
    <mergeCell ref="AAW11:ABB11"/>
    <mergeCell ref="ABC11:ABH11"/>
    <mergeCell ref="ABI11:ABN11"/>
    <mergeCell ref="ABO11:ABT11"/>
    <mergeCell ref="ZA11:ZF11"/>
    <mergeCell ref="ZG11:ZL11"/>
    <mergeCell ref="ZM11:ZR11"/>
    <mergeCell ref="ZS11:ZX11"/>
    <mergeCell ref="ZY11:AAD11"/>
    <mergeCell ref="AAE11:AAJ11"/>
    <mergeCell ref="XQ11:XV11"/>
    <mergeCell ref="XW11:YB11"/>
    <mergeCell ref="YC11:YH11"/>
    <mergeCell ref="YI11:YN11"/>
    <mergeCell ref="YO11:YT11"/>
    <mergeCell ref="YU11:YZ11"/>
    <mergeCell ref="WG11:WL11"/>
    <mergeCell ref="WM11:WR11"/>
    <mergeCell ref="WS11:WX11"/>
    <mergeCell ref="WY11:XD11"/>
    <mergeCell ref="XE11:XJ11"/>
    <mergeCell ref="XK11:XP11"/>
    <mergeCell ref="UW11:VB11"/>
    <mergeCell ref="VC11:VH11"/>
    <mergeCell ref="VI11:VN11"/>
    <mergeCell ref="VO11:VT11"/>
    <mergeCell ref="VU11:VZ11"/>
    <mergeCell ref="WA11:WF11"/>
    <mergeCell ref="TM11:TR11"/>
    <mergeCell ref="TS11:TX11"/>
    <mergeCell ref="TY11:UD11"/>
    <mergeCell ref="UE11:UJ11"/>
    <mergeCell ref="UK11:UP11"/>
    <mergeCell ref="UQ11:UV11"/>
    <mergeCell ref="SC11:SH11"/>
    <mergeCell ref="SI11:SN11"/>
    <mergeCell ref="SO11:ST11"/>
    <mergeCell ref="SU11:SZ11"/>
    <mergeCell ref="TA11:TF11"/>
    <mergeCell ref="TG11:TL11"/>
    <mergeCell ref="QS11:QX11"/>
    <mergeCell ref="QY11:RD11"/>
    <mergeCell ref="RE11:RJ11"/>
    <mergeCell ref="RK11:RP11"/>
    <mergeCell ref="RQ11:RV11"/>
    <mergeCell ref="RW11:SB11"/>
    <mergeCell ref="PI11:PN11"/>
    <mergeCell ref="PO11:PT11"/>
    <mergeCell ref="PU11:PZ11"/>
    <mergeCell ref="QA11:QF11"/>
    <mergeCell ref="QG11:QL11"/>
    <mergeCell ref="QM11:QR11"/>
    <mergeCell ref="NY11:OD11"/>
    <mergeCell ref="OE11:OJ11"/>
    <mergeCell ref="OK11:OP11"/>
    <mergeCell ref="OQ11:OV11"/>
    <mergeCell ref="OW11:PB11"/>
    <mergeCell ref="PC11:PH11"/>
    <mergeCell ref="MO11:MT11"/>
    <mergeCell ref="MU11:MZ11"/>
    <mergeCell ref="NA11:NF11"/>
    <mergeCell ref="NG11:NL11"/>
    <mergeCell ref="NM11:NR11"/>
    <mergeCell ref="NS11:NX11"/>
    <mergeCell ref="LE11:LJ11"/>
    <mergeCell ref="LK11:LP11"/>
    <mergeCell ref="LQ11:LV11"/>
    <mergeCell ref="LW11:MB11"/>
    <mergeCell ref="MC11:MH11"/>
    <mergeCell ref="MI11:MN11"/>
    <mergeCell ref="JU11:JZ11"/>
    <mergeCell ref="KA11:KF11"/>
    <mergeCell ref="KG11:KL11"/>
    <mergeCell ref="KM11:KR11"/>
    <mergeCell ref="KS11:KX11"/>
    <mergeCell ref="KY11:LD11"/>
    <mergeCell ref="IQ11:IV11"/>
    <mergeCell ref="IW11:JB11"/>
    <mergeCell ref="JC11:JH11"/>
    <mergeCell ref="JI11:JN11"/>
    <mergeCell ref="JO11:JT11"/>
    <mergeCell ref="HA11:HF11"/>
    <mergeCell ref="HG11:HL11"/>
    <mergeCell ref="HM11:HR11"/>
    <mergeCell ref="HS11:HX11"/>
    <mergeCell ref="HY11:ID11"/>
    <mergeCell ref="IE11:IJ11"/>
    <mergeCell ref="FQ11:FV11"/>
    <mergeCell ref="FW11:GB11"/>
    <mergeCell ref="GC11:GH11"/>
    <mergeCell ref="GI11:GN11"/>
    <mergeCell ref="GO11:GT11"/>
    <mergeCell ref="GU11:GZ11"/>
    <mergeCell ref="EG11:EL11"/>
    <mergeCell ref="EM11:ER11"/>
    <mergeCell ref="ES11:EX11"/>
    <mergeCell ref="EY11:FD11"/>
    <mergeCell ref="FE11:FJ11"/>
    <mergeCell ref="FK11:FP11"/>
    <mergeCell ref="CW11:DB11"/>
    <mergeCell ref="DC11:DH11"/>
    <mergeCell ref="DI11:DN11"/>
    <mergeCell ref="DO11:DT11"/>
    <mergeCell ref="DU11:DZ11"/>
    <mergeCell ref="EA11:EF11"/>
    <mergeCell ref="BM11:BR11"/>
    <mergeCell ref="BS11:BX11"/>
    <mergeCell ref="BY11:CD11"/>
    <mergeCell ref="CE11:CJ11"/>
    <mergeCell ref="CK11:CP11"/>
    <mergeCell ref="CQ11:CV11"/>
    <mergeCell ref="AC11:AH11"/>
    <mergeCell ref="AI11:AN11"/>
    <mergeCell ref="AO11:AT11"/>
    <mergeCell ref="AU11:AZ11"/>
    <mergeCell ref="BA11:BF11"/>
    <mergeCell ref="BG11:BL11"/>
    <mergeCell ref="XEA9:XEF9"/>
    <mergeCell ref="XEG9:XEL9"/>
    <mergeCell ref="XEM9:XER9"/>
    <mergeCell ref="XES9:XEX9"/>
    <mergeCell ref="XEY9:XFB9"/>
    <mergeCell ref="E11:J11"/>
    <mergeCell ref="K11:P11"/>
    <mergeCell ref="Q11:V11"/>
    <mergeCell ref="W11:AB11"/>
    <mergeCell ref="XCQ9:XCV9"/>
    <mergeCell ref="XCW9:XDB9"/>
    <mergeCell ref="XDC9:XDH9"/>
    <mergeCell ref="XDI9:XDN9"/>
    <mergeCell ref="XDO9:XDT9"/>
    <mergeCell ref="XDU9:XDZ9"/>
    <mergeCell ref="XBG9:XBL9"/>
    <mergeCell ref="XBM9:XBR9"/>
    <mergeCell ref="XBS9:XBX9"/>
    <mergeCell ref="XBY9:XCD9"/>
    <mergeCell ref="XCE9:XCJ9"/>
    <mergeCell ref="XCK9:XCP9"/>
    <mergeCell ref="WZW9:XAB9"/>
    <mergeCell ref="XAC9:XAH9"/>
    <mergeCell ref="XAI9:XAN9"/>
    <mergeCell ref="XAO9:XAT9"/>
    <mergeCell ref="XAU9:XAZ9"/>
    <mergeCell ref="XBA9:XBF9"/>
    <mergeCell ref="WYM9:WYR9"/>
    <mergeCell ref="WYS9:WYX9"/>
    <mergeCell ref="WYY9:WZD9"/>
    <mergeCell ref="WZE9:WZJ9"/>
    <mergeCell ref="WZK9:WZP9"/>
    <mergeCell ref="WZQ9:WZV9"/>
    <mergeCell ref="WXC9:WXH9"/>
    <mergeCell ref="WXI9:WXN9"/>
    <mergeCell ref="WXO9:WXT9"/>
    <mergeCell ref="WXU9:WXZ9"/>
    <mergeCell ref="WYA9:WYF9"/>
    <mergeCell ref="WYG9:WYL9"/>
    <mergeCell ref="WVS9:WVX9"/>
    <mergeCell ref="WVY9:WWD9"/>
    <mergeCell ref="WWE9:WWJ9"/>
    <mergeCell ref="WWK9:WWP9"/>
    <mergeCell ref="WWQ9:WWV9"/>
    <mergeCell ref="WWW9:WXB9"/>
    <mergeCell ref="WUI9:WUN9"/>
    <mergeCell ref="WUO9:WUT9"/>
    <mergeCell ref="WUU9:WUZ9"/>
    <mergeCell ref="WVA9:WVF9"/>
    <mergeCell ref="WVG9:WVL9"/>
    <mergeCell ref="WVM9:WVR9"/>
    <mergeCell ref="WSY9:WTD9"/>
    <mergeCell ref="WTE9:WTJ9"/>
    <mergeCell ref="WTK9:WTP9"/>
    <mergeCell ref="WTQ9:WTV9"/>
    <mergeCell ref="WTW9:WUB9"/>
    <mergeCell ref="WUC9:WUH9"/>
    <mergeCell ref="IK11:IP11"/>
    <mergeCell ref="WRO9:WRT9"/>
    <mergeCell ref="WRU9:WRZ9"/>
    <mergeCell ref="WSA9:WSF9"/>
    <mergeCell ref="WSG9:WSL9"/>
    <mergeCell ref="WSM9:WSR9"/>
    <mergeCell ref="WSS9:WSX9"/>
    <mergeCell ref="WQE9:WQJ9"/>
    <mergeCell ref="WQK9:WQP9"/>
    <mergeCell ref="WQQ9:WQV9"/>
    <mergeCell ref="WQW9:WRB9"/>
    <mergeCell ref="WRC9:WRH9"/>
    <mergeCell ref="WRI9:WRN9"/>
    <mergeCell ref="WOU9:WOZ9"/>
    <mergeCell ref="WPA9:WPF9"/>
    <mergeCell ref="WPG9:WPL9"/>
    <mergeCell ref="WPM9:WPR9"/>
    <mergeCell ref="WPS9:WPX9"/>
    <mergeCell ref="WPY9:WQD9"/>
    <mergeCell ref="WNK9:WNP9"/>
    <mergeCell ref="WNQ9:WNV9"/>
    <mergeCell ref="WNW9:WOB9"/>
    <mergeCell ref="WOC9:WOH9"/>
    <mergeCell ref="WOI9:WON9"/>
    <mergeCell ref="WOO9:WOT9"/>
    <mergeCell ref="WMA9:WMF9"/>
    <mergeCell ref="WMG9:WML9"/>
    <mergeCell ref="WMM9:WMR9"/>
    <mergeCell ref="WMS9:WMX9"/>
    <mergeCell ref="WMY9:WND9"/>
    <mergeCell ref="WNE9:WNJ9"/>
    <mergeCell ref="WKQ9:WKV9"/>
    <mergeCell ref="WKW9:WLB9"/>
    <mergeCell ref="WLC9:WLH9"/>
    <mergeCell ref="WLI9:WLN9"/>
    <mergeCell ref="WLO9:WLT9"/>
    <mergeCell ref="WLU9:WLZ9"/>
    <mergeCell ref="WJG9:WJL9"/>
    <mergeCell ref="WJM9:WJR9"/>
    <mergeCell ref="WJS9:WJX9"/>
    <mergeCell ref="WJY9:WKD9"/>
    <mergeCell ref="WKE9:WKJ9"/>
    <mergeCell ref="WKK9:WKP9"/>
    <mergeCell ref="WHW9:WIB9"/>
    <mergeCell ref="WIC9:WIH9"/>
    <mergeCell ref="WII9:WIN9"/>
    <mergeCell ref="WIO9:WIT9"/>
    <mergeCell ref="WIU9:WIZ9"/>
    <mergeCell ref="WJA9:WJF9"/>
    <mergeCell ref="WGM9:WGR9"/>
    <mergeCell ref="WGS9:WGX9"/>
    <mergeCell ref="WGY9:WHD9"/>
    <mergeCell ref="WHE9:WHJ9"/>
    <mergeCell ref="WHK9:WHP9"/>
    <mergeCell ref="WHQ9:WHV9"/>
    <mergeCell ref="WFC9:WFH9"/>
    <mergeCell ref="WFI9:WFN9"/>
    <mergeCell ref="WFO9:WFT9"/>
    <mergeCell ref="WFU9:WFZ9"/>
    <mergeCell ref="WGA9:WGF9"/>
    <mergeCell ref="WGG9:WGL9"/>
    <mergeCell ref="WDS9:WDX9"/>
    <mergeCell ref="WDY9:WED9"/>
    <mergeCell ref="WEE9:WEJ9"/>
    <mergeCell ref="WEK9:WEP9"/>
    <mergeCell ref="WEQ9:WEV9"/>
    <mergeCell ref="WEW9:WFB9"/>
    <mergeCell ref="WCI9:WCN9"/>
    <mergeCell ref="WCO9:WCT9"/>
    <mergeCell ref="WCU9:WCZ9"/>
    <mergeCell ref="WDA9:WDF9"/>
    <mergeCell ref="WDG9:WDL9"/>
    <mergeCell ref="WDM9:WDR9"/>
    <mergeCell ref="WAY9:WBD9"/>
    <mergeCell ref="WBE9:WBJ9"/>
    <mergeCell ref="WBK9:WBP9"/>
    <mergeCell ref="WBQ9:WBV9"/>
    <mergeCell ref="WBW9:WCB9"/>
    <mergeCell ref="WCC9:WCH9"/>
    <mergeCell ref="VZO9:VZT9"/>
    <mergeCell ref="VZU9:VZZ9"/>
    <mergeCell ref="WAA9:WAF9"/>
    <mergeCell ref="WAG9:WAL9"/>
    <mergeCell ref="WAM9:WAR9"/>
    <mergeCell ref="WAS9:WAX9"/>
    <mergeCell ref="VYE9:VYJ9"/>
    <mergeCell ref="VYK9:VYP9"/>
    <mergeCell ref="VYQ9:VYV9"/>
    <mergeCell ref="VYW9:VZB9"/>
    <mergeCell ref="VZC9:VZH9"/>
    <mergeCell ref="VZI9:VZN9"/>
    <mergeCell ref="VWU9:VWZ9"/>
    <mergeCell ref="VXA9:VXF9"/>
    <mergeCell ref="VXG9:VXL9"/>
    <mergeCell ref="VXM9:VXR9"/>
    <mergeCell ref="VXS9:VXX9"/>
    <mergeCell ref="VXY9:VYD9"/>
    <mergeCell ref="VVK9:VVP9"/>
    <mergeCell ref="VVQ9:VVV9"/>
    <mergeCell ref="VVW9:VWB9"/>
    <mergeCell ref="VWC9:VWH9"/>
    <mergeCell ref="VWI9:VWN9"/>
    <mergeCell ref="VWO9:VWT9"/>
    <mergeCell ref="VUA9:VUF9"/>
    <mergeCell ref="VUG9:VUL9"/>
    <mergeCell ref="VUM9:VUR9"/>
    <mergeCell ref="VUS9:VUX9"/>
    <mergeCell ref="VUY9:VVD9"/>
    <mergeCell ref="VVE9:VVJ9"/>
    <mergeCell ref="VSQ9:VSV9"/>
    <mergeCell ref="VSW9:VTB9"/>
    <mergeCell ref="VTC9:VTH9"/>
    <mergeCell ref="VTI9:VTN9"/>
    <mergeCell ref="VTO9:VTT9"/>
    <mergeCell ref="VTU9:VTZ9"/>
    <mergeCell ref="VRG9:VRL9"/>
    <mergeCell ref="VRM9:VRR9"/>
    <mergeCell ref="VRS9:VRX9"/>
    <mergeCell ref="VRY9:VSD9"/>
    <mergeCell ref="VSE9:VSJ9"/>
    <mergeCell ref="VSK9:VSP9"/>
    <mergeCell ref="VPW9:VQB9"/>
    <mergeCell ref="VQC9:VQH9"/>
    <mergeCell ref="VQI9:VQN9"/>
    <mergeCell ref="VQO9:VQT9"/>
    <mergeCell ref="VQU9:VQZ9"/>
    <mergeCell ref="VRA9:VRF9"/>
    <mergeCell ref="VOM9:VOR9"/>
    <mergeCell ref="VOS9:VOX9"/>
    <mergeCell ref="VOY9:VPD9"/>
    <mergeCell ref="VPE9:VPJ9"/>
    <mergeCell ref="VPK9:VPP9"/>
    <mergeCell ref="VPQ9:VPV9"/>
    <mergeCell ref="VNC9:VNH9"/>
    <mergeCell ref="VNI9:VNN9"/>
    <mergeCell ref="VNO9:VNT9"/>
    <mergeCell ref="VNU9:VNZ9"/>
    <mergeCell ref="VOA9:VOF9"/>
    <mergeCell ref="VOG9:VOL9"/>
    <mergeCell ref="VLS9:VLX9"/>
    <mergeCell ref="VLY9:VMD9"/>
    <mergeCell ref="VME9:VMJ9"/>
    <mergeCell ref="VMK9:VMP9"/>
    <mergeCell ref="VMQ9:VMV9"/>
    <mergeCell ref="VMW9:VNB9"/>
    <mergeCell ref="VKI9:VKN9"/>
    <mergeCell ref="VKO9:VKT9"/>
    <mergeCell ref="VKU9:VKZ9"/>
    <mergeCell ref="VLA9:VLF9"/>
    <mergeCell ref="VLG9:VLL9"/>
    <mergeCell ref="VLM9:VLR9"/>
    <mergeCell ref="VIY9:VJD9"/>
    <mergeCell ref="VJE9:VJJ9"/>
    <mergeCell ref="VJK9:VJP9"/>
    <mergeCell ref="VJQ9:VJV9"/>
    <mergeCell ref="VJW9:VKB9"/>
    <mergeCell ref="VKC9:VKH9"/>
    <mergeCell ref="VHO9:VHT9"/>
    <mergeCell ref="VHU9:VHZ9"/>
    <mergeCell ref="VIA9:VIF9"/>
    <mergeCell ref="VIG9:VIL9"/>
    <mergeCell ref="VIM9:VIR9"/>
    <mergeCell ref="VIS9:VIX9"/>
    <mergeCell ref="VGE9:VGJ9"/>
    <mergeCell ref="VGK9:VGP9"/>
    <mergeCell ref="VGQ9:VGV9"/>
    <mergeCell ref="VGW9:VHB9"/>
    <mergeCell ref="VHC9:VHH9"/>
    <mergeCell ref="VHI9:VHN9"/>
    <mergeCell ref="VEU9:VEZ9"/>
    <mergeCell ref="VFA9:VFF9"/>
    <mergeCell ref="VFG9:VFL9"/>
    <mergeCell ref="VFM9:VFR9"/>
    <mergeCell ref="VFS9:VFX9"/>
    <mergeCell ref="VFY9:VGD9"/>
    <mergeCell ref="VDK9:VDP9"/>
    <mergeCell ref="VDQ9:VDV9"/>
    <mergeCell ref="VDW9:VEB9"/>
    <mergeCell ref="VEC9:VEH9"/>
    <mergeCell ref="VEI9:VEN9"/>
    <mergeCell ref="VEO9:VET9"/>
    <mergeCell ref="VCA9:VCF9"/>
    <mergeCell ref="VCG9:VCL9"/>
    <mergeCell ref="VCM9:VCR9"/>
    <mergeCell ref="VCS9:VCX9"/>
    <mergeCell ref="VCY9:VDD9"/>
    <mergeCell ref="VDE9:VDJ9"/>
    <mergeCell ref="VAQ9:VAV9"/>
    <mergeCell ref="VAW9:VBB9"/>
    <mergeCell ref="VBC9:VBH9"/>
    <mergeCell ref="VBI9:VBN9"/>
    <mergeCell ref="VBO9:VBT9"/>
    <mergeCell ref="VBU9:VBZ9"/>
    <mergeCell ref="UZG9:UZL9"/>
    <mergeCell ref="UZM9:UZR9"/>
    <mergeCell ref="UZS9:UZX9"/>
    <mergeCell ref="UZY9:VAD9"/>
    <mergeCell ref="VAE9:VAJ9"/>
    <mergeCell ref="VAK9:VAP9"/>
    <mergeCell ref="UXW9:UYB9"/>
    <mergeCell ref="UYC9:UYH9"/>
    <mergeCell ref="UYI9:UYN9"/>
    <mergeCell ref="UYO9:UYT9"/>
    <mergeCell ref="UYU9:UYZ9"/>
    <mergeCell ref="UZA9:UZF9"/>
    <mergeCell ref="UWM9:UWR9"/>
    <mergeCell ref="UWS9:UWX9"/>
    <mergeCell ref="UWY9:UXD9"/>
    <mergeCell ref="UXE9:UXJ9"/>
    <mergeCell ref="UXK9:UXP9"/>
    <mergeCell ref="UXQ9:UXV9"/>
    <mergeCell ref="UVC9:UVH9"/>
    <mergeCell ref="UVI9:UVN9"/>
    <mergeCell ref="UVO9:UVT9"/>
    <mergeCell ref="UVU9:UVZ9"/>
    <mergeCell ref="UWA9:UWF9"/>
    <mergeCell ref="UWG9:UWL9"/>
    <mergeCell ref="UTS9:UTX9"/>
    <mergeCell ref="UTY9:UUD9"/>
    <mergeCell ref="UUE9:UUJ9"/>
    <mergeCell ref="UUK9:UUP9"/>
    <mergeCell ref="UUQ9:UUV9"/>
    <mergeCell ref="UUW9:UVB9"/>
    <mergeCell ref="USI9:USN9"/>
    <mergeCell ref="USO9:UST9"/>
    <mergeCell ref="USU9:USZ9"/>
    <mergeCell ref="UTA9:UTF9"/>
    <mergeCell ref="UTG9:UTL9"/>
    <mergeCell ref="UTM9:UTR9"/>
    <mergeCell ref="UQY9:URD9"/>
    <mergeCell ref="URE9:URJ9"/>
    <mergeCell ref="URK9:URP9"/>
    <mergeCell ref="URQ9:URV9"/>
    <mergeCell ref="URW9:USB9"/>
    <mergeCell ref="USC9:USH9"/>
    <mergeCell ref="UPO9:UPT9"/>
    <mergeCell ref="UPU9:UPZ9"/>
    <mergeCell ref="UQA9:UQF9"/>
    <mergeCell ref="UQG9:UQL9"/>
    <mergeCell ref="UQM9:UQR9"/>
    <mergeCell ref="UQS9:UQX9"/>
    <mergeCell ref="UOE9:UOJ9"/>
    <mergeCell ref="UOK9:UOP9"/>
    <mergeCell ref="UOQ9:UOV9"/>
    <mergeCell ref="UOW9:UPB9"/>
    <mergeCell ref="UPC9:UPH9"/>
    <mergeCell ref="UPI9:UPN9"/>
    <mergeCell ref="UMU9:UMZ9"/>
    <mergeCell ref="UNA9:UNF9"/>
    <mergeCell ref="UNG9:UNL9"/>
    <mergeCell ref="UNM9:UNR9"/>
    <mergeCell ref="UNS9:UNX9"/>
    <mergeCell ref="UNY9:UOD9"/>
    <mergeCell ref="ULK9:ULP9"/>
    <mergeCell ref="ULQ9:ULV9"/>
    <mergeCell ref="ULW9:UMB9"/>
    <mergeCell ref="UMC9:UMH9"/>
    <mergeCell ref="UMI9:UMN9"/>
    <mergeCell ref="UMO9:UMT9"/>
    <mergeCell ref="UKA9:UKF9"/>
    <mergeCell ref="UKG9:UKL9"/>
    <mergeCell ref="UKM9:UKR9"/>
    <mergeCell ref="UKS9:UKX9"/>
    <mergeCell ref="UKY9:ULD9"/>
    <mergeCell ref="ULE9:ULJ9"/>
    <mergeCell ref="UIQ9:UIV9"/>
    <mergeCell ref="UIW9:UJB9"/>
    <mergeCell ref="UJC9:UJH9"/>
    <mergeCell ref="UJI9:UJN9"/>
    <mergeCell ref="UJO9:UJT9"/>
    <mergeCell ref="UJU9:UJZ9"/>
    <mergeCell ref="UHG9:UHL9"/>
    <mergeCell ref="UHM9:UHR9"/>
    <mergeCell ref="UHS9:UHX9"/>
    <mergeCell ref="UHY9:UID9"/>
    <mergeCell ref="UIE9:UIJ9"/>
    <mergeCell ref="UIK9:UIP9"/>
    <mergeCell ref="UFW9:UGB9"/>
    <mergeCell ref="UGC9:UGH9"/>
    <mergeCell ref="UGI9:UGN9"/>
    <mergeCell ref="UGO9:UGT9"/>
    <mergeCell ref="UGU9:UGZ9"/>
    <mergeCell ref="UHA9:UHF9"/>
    <mergeCell ref="UEM9:UER9"/>
    <mergeCell ref="UES9:UEX9"/>
    <mergeCell ref="UEY9:UFD9"/>
    <mergeCell ref="UFE9:UFJ9"/>
    <mergeCell ref="UFK9:UFP9"/>
    <mergeCell ref="UFQ9:UFV9"/>
    <mergeCell ref="UDC9:UDH9"/>
    <mergeCell ref="UDI9:UDN9"/>
    <mergeCell ref="UDO9:UDT9"/>
    <mergeCell ref="UDU9:UDZ9"/>
    <mergeCell ref="UEA9:UEF9"/>
    <mergeCell ref="UEG9:UEL9"/>
    <mergeCell ref="UBS9:UBX9"/>
    <mergeCell ref="UBY9:UCD9"/>
    <mergeCell ref="UCE9:UCJ9"/>
    <mergeCell ref="UCK9:UCP9"/>
    <mergeCell ref="UCQ9:UCV9"/>
    <mergeCell ref="UCW9:UDB9"/>
    <mergeCell ref="UAI9:UAN9"/>
    <mergeCell ref="UAO9:UAT9"/>
    <mergeCell ref="UAU9:UAZ9"/>
    <mergeCell ref="UBA9:UBF9"/>
    <mergeCell ref="UBG9:UBL9"/>
    <mergeCell ref="UBM9:UBR9"/>
    <mergeCell ref="TYY9:TZD9"/>
    <mergeCell ref="TZE9:TZJ9"/>
    <mergeCell ref="TZK9:TZP9"/>
    <mergeCell ref="TZQ9:TZV9"/>
    <mergeCell ref="TZW9:UAB9"/>
    <mergeCell ref="UAC9:UAH9"/>
    <mergeCell ref="TXO9:TXT9"/>
    <mergeCell ref="TXU9:TXZ9"/>
    <mergeCell ref="TYA9:TYF9"/>
    <mergeCell ref="TYG9:TYL9"/>
    <mergeCell ref="TYM9:TYR9"/>
    <mergeCell ref="TYS9:TYX9"/>
    <mergeCell ref="TWE9:TWJ9"/>
    <mergeCell ref="TWK9:TWP9"/>
    <mergeCell ref="TWQ9:TWV9"/>
    <mergeCell ref="TWW9:TXB9"/>
    <mergeCell ref="TXC9:TXH9"/>
    <mergeCell ref="TXI9:TXN9"/>
    <mergeCell ref="TUU9:TUZ9"/>
    <mergeCell ref="TVA9:TVF9"/>
    <mergeCell ref="TVG9:TVL9"/>
    <mergeCell ref="TVM9:TVR9"/>
    <mergeCell ref="TVS9:TVX9"/>
    <mergeCell ref="TVY9:TWD9"/>
    <mergeCell ref="TTK9:TTP9"/>
    <mergeCell ref="TTQ9:TTV9"/>
    <mergeCell ref="TTW9:TUB9"/>
    <mergeCell ref="TUC9:TUH9"/>
    <mergeCell ref="TUI9:TUN9"/>
    <mergeCell ref="TUO9:TUT9"/>
    <mergeCell ref="TSA9:TSF9"/>
    <mergeCell ref="TSG9:TSL9"/>
    <mergeCell ref="TSM9:TSR9"/>
    <mergeCell ref="TSS9:TSX9"/>
    <mergeCell ref="TSY9:TTD9"/>
    <mergeCell ref="TTE9:TTJ9"/>
    <mergeCell ref="TQQ9:TQV9"/>
    <mergeCell ref="TQW9:TRB9"/>
    <mergeCell ref="TRC9:TRH9"/>
    <mergeCell ref="TRI9:TRN9"/>
    <mergeCell ref="TRO9:TRT9"/>
    <mergeCell ref="TRU9:TRZ9"/>
    <mergeCell ref="TPG9:TPL9"/>
    <mergeCell ref="TPM9:TPR9"/>
    <mergeCell ref="TPS9:TPX9"/>
    <mergeCell ref="TPY9:TQD9"/>
    <mergeCell ref="TQE9:TQJ9"/>
    <mergeCell ref="TQK9:TQP9"/>
    <mergeCell ref="TNW9:TOB9"/>
    <mergeCell ref="TOC9:TOH9"/>
    <mergeCell ref="TOI9:TON9"/>
    <mergeCell ref="TOO9:TOT9"/>
    <mergeCell ref="TOU9:TOZ9"/>
    <mergeCell ref="TPA9:TPF9"/>
    <mergeCell ref="TMM9:TMR9"/>
    <mergeCell ref="TMS9:TMX9"/>
    <mergeCell ref="TMY9:TND9"/>
    <mergeCell ref="TNE9:TNJ9"/>
    <mergeCell ref="TNK9:TNP9"/>
    <mergeCell ref="TNQ9:TNV9"/>
    <mergeCell ref="TLC9:TLH9"/>
    <mergeCell ref="TLI9:TLN9"/>
    <mergeCell ref="TLO9:TLT9"/>
    <mergeCell ref="TLU9:TLZ9"/>
    <mergeCell ref="TMA9:TMF9"/>
    <mergeCell ref="TMG9:TML9"/>
    <mergeCell ref="TJS9:TJX9"/>
    <mergeCell ref="TJY9:TKD9"/>
    <mergeCell ref="TKE9:TKJ9"/>
    <mergeCell ref="TKK9:TKP9"/>
    <mergeCell ref="TKQ9:TKV9"/>
    <mergeCell ref="TKW9:TLB9"/>
    <mergeCell ref="TII9:TIN9"/>
    <mergeCell ref="TIO9:TIT9"/>
    <mergeCell ref="TIU9:TIZ9"/>
    <mergeCell ref="TJA9:TJF9"/>
    <mergeCell ref="TJG9:TJL9"/>
    <mergeCell ref="TJM9:TJR9"/>
    <mergeCell ref="TGY9:THD9"/>
    <mergeCell ref="THE9:THJ9"/>
    <mergeCell ref="THK9:THP9"/>
    <mergeCell ref="THQ9:THV9"/>
    <mergeCell ref="THW9:TIB9"/>
    <mergeCell ref="TIC9:TIH9"/>
    <mergeCell ref="TFO9:TFT9"/>
    <mergeCell ref="TFU9:TFZ9"/>
    <mergeCell ref="TGA9:TGF9"/>
    <mergeCell ref="TGG9:TGL9"/>
    <mergeCell ref="TGM9:TGR9"/>
    <mergeCell ref="TGS9:TGX9"/>
    <mergeCell ref="TEE9:TEJ9"/>
    <mergeCell ref="TEK9:TEP9"/>
    <mergeCell ref="TEQ9:TEV9"/>
    <mergeCell ref="TEW9:TFB9"/>
    <mergeCell ref="TFC9:TFH9"/>
    <mergeCell ref="TFI9:TFN9"/>
    <mergeCell ref="TCU9:TCZ9"/>
    <mergeCell ref="TDA9:TDF9"/>
    <mergeCell ref="TDG9:TDL9"/>
    <mergeCell ref="TDM9:TDR9"/>
    <mergeCell ref="TDS9:TDX9"/>
    <mergeCell ref="TDY9:TED9"/>
    <mergeCell ref="TBK9:TBP9"/>
    <mergeCell ref="TBQ9:TBV9"/>
    <mergeCell ref="TBW9:TCB9"/>
    <mergeCell ref="TCC9:TCH9"/>
    <mergeCell ref="TCI9:TCN9"/>
    <mergeCell ref="TCO9:TCT9"/>
    <mergeCell ref="TAA9:TAF9"/>
    <mergeCell ref="TAG9:TAL9"/>
    <mergeCell ref="TAM9:TAR9"/>
    <mergeCell ref="TAS9:TAX9"/>
    <mergeCell ref="TAY9:TBD9"/>
    <mergeCell ref="TBE9:TBJ9"/>
    <mergeCell ref="SYQ9:SYV9"/>
    <mergeCell ref="SYW9:SZB9"/>
    <mergeCell ref="SZC9:SZH9"/>
    <mergeCell ref="SZI9:SZN9"/>
    <mergeCell ref="SZO9:SZT9"/>
    <mergeCell ref="SZU9:SZZ9"/>
    <mergeCell ref="SXG9:SXL9"/>
    <mergeCell ref="SXM9:SXR9"/>
    <mergeCell ref="SXS9:SXX9"/>
    <mergeCell ref="SXY9:SYD9"/>
    <mergeCell ref="SYE9:SYJ9"/>
    <mergeCell ref="SYK9:SYP9"/>
    <mergeCell ref="SVW9:SWB9"/>
    <mergeCell ref="SWC9:SWH9"/>
    <mergeCell ref="SWI9:SWN9"/>
    <mergeCell ref="SWO9:SWT9"/>
    <mergeCell ref="SWU9:SWZ9"/>
    <mergeCell ref="SXA9:SXF9"/>
    <mergeCell ref="SUM9:SUR9"/>
    <mergeCell ref="SUS9:SUX9"/>
    <mergeCell ref="SUY9:SVD9"/>
    <mergeCell ref="SVE9:SVJ9"/>
    <mergeCell ref="SVK9:SVP9"/>
    <mergeCell ref="SVQ9:SVV9"/>
    <mergeCell ref="STC9:STH9"/>
    <mergeCell ref="STI9:STN9"/>
    <mergeCell ref="STO9:STT9"/>
    <mergeCell ref="STU9:STZ9"/>
    <mergeCell ref="SUA9:SUF9"/>
    <mergeCell ref="SUG9:SUL9"/>
    <mergeCell ref="SRS9:SRX9"/>
    <mergeCell ref="SRY9:SSD9"/>
    <mergeCell ref="SSE9:SSJ9"/>
    <mergeCell ref="SSK9:SSP9"/>
    <mergeCell ref="SSQ9:SSV9"/>
    <mergeCell ref="SSW9:STB9"/>
    <mergeCell ref="SQI9:SQN9"/>
    <mergeCell ref="SQO9:SQT9"/>
    <mergeCell ref="SQU9:SQZ9"/>
    <mergeCell ref="SRA9:SRF9"/>
    <mergeCell ref="SRG9:SRL9"/>
    <mergeCell ref="SRM9:SRR9"/>
    <mergeCell ref="SOY9:SPD9"/>
    <mergeCell ref="SPE9:SPJ9"/>
    <mergeCell ref="SPK9:SPP9"/>
    <mergeCell ref="SPQ9:SPV9"/>
    <mergeCell ref="SPW9:SQB9"/>
    <mergeCell ref="SQC9:SQH9"/>
    <mergeCell ref="SNO9:SNT9"/>
    <mergeCell ref="SNU9:SNZ9"/>
    <mergeCell ref="SOA9:SOF9"/>
    <mergeCell ref="SOG9:SOL9"/>
    <mergeCell ref="SOM9:SOR9"/>
    <mergeCell ref="SOS9:SOX9"/>
    <mergeCell ref="SME9:SMJ9"/>
    <mergeCell ref="SMK9:SMP9"/>
    <mergeCell ref="SMQ9:SMV9"/>
    <mergeCell ref="SMW9:SNB9"/>
    <mergeCell ref="SNC9:SNH9"/>
    <mergeCell ref="SNI9:SNN9"/>
    <mergeCell ref="SKU9:SKZ9"/>
    <mergeCell ref="SLA9:SLF9"/>
    <mergeCell ref="SLG9:SLL9"/>
    <mergeCell ref="SLM9:SLR9"/>
    <mergeCell ref="SLS9:SLX9"/>
    <mergeCell ref="SLY9:SMD9"/>
    <mergeCell ref="SJK9:SJP9"/>
    <mergeCell ref="SJQ9:SJV9"/>
    <mergeCell ref="SJW9:SKB9"/>
    <mergeCell ref="SKC9:SKH9"/>
    <mergeCell ref="SKI9:SKN9"/>
    <mergeCell ref="SKO9:SKT9"/>
    <mergeCell ref="SIA9:SIF9"/>
    <mergeCell ref="SIG9:SIL9"/>
    <mergeCell ref="SIM9:SIR9"/>
    <mergeCell ref="SIS9:SIX9"/>
    <mergeCell ref="SIY9:SJD9"/>
    <mergeCell ref="SJE9:SJJ9"/>
    <mergeCell ref="SGQ9:SGV9"/>
    <mergeCell ref="SGW9:SHB9"/>
    <mergeCell ref="SHC9:SHH9"/>
    <mergeCell ref="SHI9:SHN9"/>
    <mergeCell ref="SHO9:SHT9"/>
    <mergeCell ref="SHU9:SHZ9"/>
    <mergeCell ref="SFG9:SFL9"/>
    <mergeCell ref="SFM9:SFR9"/>
    <mergeCell ref="SFS9:SFX9"/>
    <mergeCell ref="SFY9:SGD9"/>
    <mergeCell ref="SGE9:SGJ9"/>
    <mergeCell ref="SGK9:SGP9"/>
    <mergeCell ref="SDW9:SEB9"/>
    <mergeCell ref="SEC9:SEH9"/>
    <mergeCell ref="SEI9:SEN9"/>
    <mergeCell ref="SEO9:SET9"/>
    <mergeCell ref="SEU9:SEZ9"/>
    <mergeCell ref="SFA9:SFF9"/>
    <mergeCell ref="SCM9:SCR9"/>
    <mergeCell ref="SCS9:SCX9"/>
    <mergeCell ref="SCY9:SDD9"/>
    <mergeCell ref="SDE9:SDJ9"/>
    <mergeCell ref="SDK9:SDP9"/>
    <mergeCell ref="SDQ9:SDV9"/>
    <mergeCell ref="SBC9:SBH9"/>
    <mergeCell ref="SBI9:SBN9"/>
    <mergeCell ref="SBO9:SBT9"/>
    <mergeCell ref="SBU9:SBZ9"/>
    <mergeCell ref="SCA9:SCF9"/>
    <mergeCell ref="SCG9:SCL9"/>
    <mergeCell ref="RZS9:RZX9"/>
    <mergeCell ref="RZY9:SAD9"/>
    <mergeCell ref="SAE9:SAJ9"/>
    <mergeCell ref="SAK9:SAP9"/>
    <mergeCell ref="SAQ9:SAV9"/>
    <mergeCell ref="SAW9:SBB9"/>
    <mergeCell ref="RYI9:RYN9"/>
    <mergeCell ref="RYO9:RYT9"/>
    <mergeCell ref="RYU9:RYZ9"/>
    <mergeCell ref="RZA9:RZF9"/>
    <mergeCell ref="RZG9:RZL9"/>
    <mergeCell ref="RZM9:RZR9"/>
    <mergeCell ref="RWY9:RXD9"/>
    <mergeCell ref="RXE9:RXJ9"/>
    <mergeCell ref="RXK9:RXP9"/>
    <mergeCell ref="RXQ9:RXV9"/>
    <mergeCell ref="RXW9:RYB9"/>
    <mergeCell ref="RYC9:RYH9"/>
    <mergeCell ref="RVO9:RVT9"/>
    <mergeCell ref="RVU9:RVZ9"/>
    <mergeCell ref="RWA9:RWF9"/>
    <mergeCell ref="RWG9:RWL9"/>
    <mergeCell ref="RWM9:RWR9"/>
    <mergeCell ref="RWS9:RWX9"/>
    <mergeCell ref="RUE9:RUJ9"/>
    <mergeCell ref="RUK9:RUP9"/>
    <mergeCell ref="RUQ9:RUV9"/>
    <mergeCell ref="RUW9:RVB9"/>
    <mergeCell ref="RVC9:RVH9"/>
    <mergeCell ref="RVI9:RVN9"/>
    <mergeCell ref="RSU9:RSZ9"/>
    <mergeCell ref="RTA9:RTF9"/>
    <mergeCell ref="RTG9:RTL9"/>
    <mergeCell ref="RTM9:RTR9"/>
    <mergeCell ref="RTS9:RTX9"/>
    <mergeCell ref="RTY9:RUD9"/>
    <mergeCell ref="RRK9:RRP9"/>
    <mergeCell ref="RRQ9:RRV9"/>
    <mergeCell ref="RRW9:RSB9"/>
    <mergeCell ref="RSC9:RSH9"/>
    <mergeCell ref="RSI9:RSN9"/>
    <mergeCell ref="RSO9:RST9"/>
    <mergeCell ref="RQA9:RQF9"/>
    <mergeCell ref="RQG9:RQL9"/>
    <mergeCell ref="RQM9:RQR9"/>
    <mergeCell ref="RQS9:RQX9"/>
    <mergeCell ref="RQY9:RRD9"/>
    <mergeCell ref="RRE9:RRJ9"/>
    <mergeCell ref="ROQ9:ROV9"/>
    <mergeCell ref="ROW9:RPB9"/>
    <mergeCell ref="RPC9:RPH9"/>
    <mergeCell ref="RPI9:RPN9"/>
    <mergeCell ref="RPO9:RPT9"/>
    <mergeCell ref="RPU9:RPZ9"/>
    <mergeCell ref="RNG9:RNL9"/>
    <mergeCell ref="RNM9:RNR9"/>
    <mergeCell ref="RNS9:RNX9"/>
    <mergeCell ref="RNY9:ROD9"/>
    <mergeCell ref="ROE9:ROJ9"/>
    <mergeCell ref="ROK9:ROP9"/>
    <mergeCell ref="RLW9:RMB9"/>
    <mergeCell ref="RMC9:RMH9"/>
    <mergeCell ref="RMI9:RMN9"/>
    <mergeCell ref="RMO9:RMT9"/>
    <mergeCell ref="RMU9:RMZ9"/>
    <mergeCell ref="RNA9:RNF9"/>
    <mergeCell ref="RKM9:RKR9"/>
    <mergeCell ref="RKS9:RKX9"/>
    <mergeCell ref="RKY9:RLD9"/>
    <mergeCell ref="RLE9:RLJ9"/>
    <mergeCell ref="RLK9:RLP9"/>
    <mergeCell ref="RLQ9:RLV9"/>
    <mergeCell ref="RJC9:RJH9"/>
    <mergeCell ref="RJI9:RJN9"/>
    <mergeCell ref="RJO9:RJT9"/>
    <mergeCell ref="RJU9:RJZ9"/>
    <mergeCell ref="RKA9:RKF9"/>
    <mergeCell ref="RKG9:RKL9"/>
    <mergeCell ref="RHS9:RHX9"/>
    <mergeCell ref="RHY9:RID9"/>
    <mergeCell ref="RIE9:RIJ9"/>
    <mergeCell ref="RIK9:RIP9"/>
    <mergeCell ref="RIQ9:RIV9"/>
    <mergeCell ref="RIW9:RJB9"/>
    <mergeCell ref="RGI9:RGN9"/>
    <mergeCell ref="RGO9:RGT9"/>
    <mergeCell ref="RGU9:RGZ9"/>
    <mergeCell ref="RHA9:RHF9"/>
    <mergeCell ref="RHG9:RHL9"/>
    <mergeCell ref="RHM9:RHR9"/>
    <mergeCell ref="REY9:RFD9"/>
    <mergeCell ref="RFE9:RFJ9"/>
    <mergeCell ref="RFK9:RFP9"/>
    <mergeCell ref="RFQ9:RFV9"/>
    <mergeCell ref="RFW9:RGB9"/>
    <mergeCell ref="RGC9:RGH9"/>
    <mergeCell ref="RDO9:RDT9"/>
    <mergeCell ref="RDU9:RDZ9"/>
    <mergeCell ref="REA9:REF9"/>
    <mergeCell ref="REG9:REL9"/>
    <mergeCell ref="REM9:RER9"/>
    <mergeCell ref="RES9:REX9"/>
    <mergeCell ref="RCE9:RCJ9"/>
    <mergeCell ref="RCK9:RCP9"/>
    <mergeCell ref="RCQ9:RCV9"/>
    <mergeCell ref="RCW9:RDB9"/>
    <mergeCell ref="RDC9:RDH9"/>
    <mergeCell ref="RDI9:RDN9"/>
    <mergeCell ref="RAU9:RAZ9"/>
    <mergeCell ref="RBA9:RBF9"/>
    <mergeCell ref="RBG9:RBL9"/>
    <mergeCell ref="RBM9:RBR9"/>
    <mergeCell ref="RBS9:RBX9"/>
    <mergeCell ref="RBY9:RCD9"/>
    <mergeCell ref="QZK9:QZP9"/>
    <mergeCell ref="QZQ9:QZV9"/>
    <mergeCell ref="QZW9:RAB9"/>
    <mergeCell ref="RAC9:RAH9"/>
    <mergeCell ref="RAI9:RAN9"/>
    <mergeCell ref="RAO9:RAT9"/>
    <mergeCell ref="QYA9:QYF9"/>
    <mergeCell ref="QYG9:QYL9"/>
    <mergeCell ref="QYM9:QYR9"/>
    <mergeCell ref="QYS9:QYX9"/>
    <mergeCell ref="QYY9:QZD9"/>
    <mergeCell ref="QZE9:QZJ9"/>
    <mergeCell ref="QWQ9:QWV9"/>
    <mergeCell ref="QWW9:QXB9"/>
    <mergeCell ref="QXC9:QXH9"/>
    <mergeCell ref="QXI9:QXN9"/>
    <mergeCell ref="QXO9:QXT9"/>
    <mergeCell ref="QXU9:QXZ9"/>
    <mergeCell ref="QVG9:QVL9"/>
    <mergeCell ref="QVM9:QVR9"/>
    <mergeCell ref="QVS9:QVX9"/>
    <mergeCell ref="QVY9:QWD9"/>
    <mergeCell ref="QWE9:QWJ9"/>
    <mergeCell ref="QWK9:QWP9"/>
    <mergeCell ref="QTW9:QUB9"/>
    <mergeCell ref="QUC9:QUH9"/>
    <mergeCell ref="QUI9:QUN9"/>
    <mergeCell ref="QUO9:QUT9"/>
    <mergeCell ref="QUU9:QUZ9"/>
    <mergeCell ref="QVA9:QVF9"/>
    <mergeCell ref="QSM9:QSR9"/>
    <mergeCell ref="QSS9:QSX9"/>
    <mergeCell ref="QSY9:QTD9"/>
    <mergeCell ref="QTE9:QTJ9"/>
    <mergeCell ref="QTK9:QTP9"/>
    <mergeCell ref="QTQ9:QTV9"/>
    <mergeCell ref="QRC9:QRH9"/>
    <mergeCell ref="QRI9:QRN9"/>
    <mergeCell ref="QRO9:QRT9"/>
    <mergeCell ref="QRU9:QRZ9"/>
    <mergeCell ref="QSA9:QSF9"/>
    <mergeCell ref="QSG9:QSL9"/>
    <mergeCell ref="QPS9:QPX9"/>
    <mergeCell ref="QPY9:QQD9"/>
    <mergeCell ref="QQE9:QQJ9"/>
    <mergeCell ref="QQK9:QQP9"/>
    <mergeCell ref="QQQ9:QQV9"/>
    <mergeCell ref="QQW9:QRB9"/>
    <mergeCell ref="QOI9:QON9"/>
    <mergeCell ref="QOO9:QOT9"/>
    <mergeCell ref="QOU9:QOZ9"/>
    <mergeCell ref="QPA9:QPF9"/>
    <mergeCell ref="QPG9:QPL9"/>
    <mergeCell ref="QPM9:QPR9"/>
    <mergeCell ref="QMY9:QND9"/>
    <mergeCell ref="QNE9:QNJ9"/>
    <mergeCell ref="QNK9:QNP9"/>
    <mergeCell ref="QNQ9:QNV9"/>
    <mergeCell ref="QNW9:QOB9"/>
    <mergeCell ref="QOC9:QOH9"/>
    <mergeCell ref="QLO9:QLT9"/>
    <mergeCell ref="QLU9:QLZ9"/>
    <mergeCell ref="QMA9:QMF9"/>
    <mergeCell ref="QMG9:QML9"/>
    <mergeCell ref="QMM9:QMR9"/>
    <mergeCell ref="QMS9:QMX9"/>
    <mergeCell ref="QKE9:QKJ9"/>
    <mergeCell ref="QKK9:QKP9"/>
    <mergeCell ref="QKQ9:QKV9"/>
    <mergeCell ref="QKW9:QLB9"/>
    <mergeCell ref="QLC9:QLH9"/>
    <mergeCell ref="QLI9:QLN9"/>
    <mergeCell ref="QIU9:QIZ9"/>
    <mergeCell ref="QJA9:QJF9"/>
    <mergeCell ref="QJG9:QJL9"/>
    <mergeCell ref="QJM9:QJR9"/>
    <mergeCell ref="QJS9:QJX9"/>
    <mergeCell ref="QJY9:QKD9"/>
    <mergeCell ref="QHK9:QHP9"/>
    <mergeCell ref="QHQ9:QHV9"/>
    <mergeCell ref="QHW9:QIB9"/>
    <mergeCell ref="QIC9:QIH9"/>
    <mergeCell ref="QII9:QIN9"/>
    <mergeCell ref="QIO9:QIT9"/>
    <mergeCell ref="QGA9:QGF9"/>
    <mergeCell ref="QGG9:QGL9"/>
    <mergeCell ref="QGM9:QGR9"/>
    <mergeCell ref="QGS9:QGX9"/>
    <mergeCell ref="QGY9:QHD9"/>
    <mergeCell ref="QHE9:QHJ9"/>
    <mergeCell ref="QEQ9:QEV9"/>
    <mergeCell ref="QEW9:QFB9"/>
    <mergeCell ref="QFC9:QFH9"/>
    <mergeCell ref="QFI9:QFN9"/>
    <mergeCell ref="QFO9:QFT9"/>
    <mergeCell ref="QFU9:QFZ9"/>
    <mergeCell ref="QDG9:QDL9"/>
    <mergeCell ref="QDM9:QDR9"/>
    <mergeCell ref="QDS9:QDX9"/>
    <mergeCell ref="QDY9:QED9"/>
    <mergeCell ref="QEE9:QEJ9"/>
    <mergeCell ref="QEK9:QEP9"/>
    <mergeCell ref="QBW9:QCB9"/>
    <mergeCell ref="QCC9:QCH9"/>
    <mergeCell ref="QCI9:QCN9"/>
    <mergeCell ref="QCO9:QCT9"/>
    <mergeCell ref="QCU9:QCZ9"/>
    <mergeCell ref="QDA9:QDF9"/>
    <mergeCell ref="QAM9:QAR9"/>
    <mergeCell ref="QAS9:QAX9"/>
    <mergeCell ref="QAY9:QBD9"/>
    <mergeCell ref="QBE9:QBJ9"/>
    <mergeCell ref="QBK9:QBP9"/>
    <mergeCell ref="QBQ9:QBV9"/>
    <mergeCell ref="PZC9:PZH9"/>
    <mergeCell ref="PZI9:PZN9"/>
    <mergeCell ref="PZO9:PZT9"/>
    <mergeCell ref="PZU9:PZZ9"/>
    <mergeCell ref="QAA9:QAF9"/>
    <mergeCell ref="QAG9:QAL9"/>
    <mergeCell ref="PXS9:PXX9"/>
    <mergeCell ref="PXY9:PYD9"/>
    <mergeCell ref="PYE9:PYJ9"/>
    <mergeCell ref="PYK9:PYP9"/>
    <mergeCell ref="PYQ9:PYV9"/>
    <mergeCell ref="PYW9:PZB9"/>
    <mergeCell ref="PWI9:PWN9"/>
    <mergeCell ref="PWO9:PWT9"/>
    <mergeCell ref="PWU9:PWZ9"/>
    <mergeCell ref="PXA9:PXF9"/>
    <mergeCell ref="PXG9:PXL9"/>
    <mergeCell ref="PXM9:PXR9"/>
    <mergeCell ref="PUY9:PVD9"/>
    <mergeCell ref="PVE9:PVJ9"/>
    <mergeCell ref="PVK9:PVP9"/>
    <mergeCell ref="PVQ9:PVV9"/>
    <mergeCell ref="PVW9:PWB9"/>
    <mergeCell ref="PWC9:PWH9"/>
    <mergeCell ref="PTO9:PTT9"/>
    <mergeCell ref="PTU9:PTZ9"/>
    <mergeCell ref="PUA9:PUF9"/>
    <mergeCell ref="PUG9:PUL9"/>
    <mergeCell ref="PUM9:PUR9"/>
    <mergeCell ref="PUS9:PUX9"/>
    <mergeCell ref="PSE9:PSJ9"/>
    <mergeCell ref="PSK9:PSP9"/>
    <mergeCell ref="PSQ9:PSV9"/>
    <mergeCell ref="PSW9:PTB9"/>
    <mergeCell ref="PTC9:PTH9"/>
    <mergeCell ref="PTI9:PTN9"/>
    <mergeCell ref="PQU9:PQZ9"/>
    <mergeCell ref="PRA9:PRF9"/>
    <mergeCell ref="PRG9:PRL9"/>
    <mergeCell ref="PRM9:PRR9"/>
    <mergeCell ref="PRS9:PRX9"/>
    <mergeCell ref="PRY9:PSD9"/>
    <mergeCell ref="PPK9:PPP9"/>
    <mergeCell ref="PPQ9:PPV9"/>
    <mergeCell ref="PPW9:PQB9"/>
    <mergeCell ref="PQC9:PQH9"/>
    <mergeCell ref="PQI9:PQN9"/>
    <mergeCell ref="PQO9:PQT9"/>
    <mergeCell ref="POA9:POF9"/>
    <mergeCell ref="POG9:POL9"/>
    <mergeCell ref="POM9:POR9"/>
    <mergeCell ref="POS9:POX9"/>
    <mergeCell ref="POY9:PPD9"/>
    <mergeCell ref="PPE9:PPJ9"/>
    <mergeCell ref="PMQ9:PMV9"/>
    <mergeCell ref="PMW9:PNB9"/>
    <mergeCell ref="PNC9:PNH9"/>
    <mergeCell ref="PNI9:PNN9"/>
    <mergeCell ref="PNO9:PNT9"/>
    <mergeCell ref="PNU9:PNZ9"/>
    <mergeCell ref="PLG9:PLL9"/>
    <mergeCell ref="PLM9:PLR9"/>
    <mergeCell ref="PLS9:PLX9"/>
    <mergeCell ref="PLY9:PMD9"/>
    <mergeCell ref="PME9:PMJ9"/>
    <mergeCell ref="PMK9:PMP9"/>
    <mergeCell ref="PJW9:PKB9"/>
    <mergeCell ref="PKC9:PKH9"/>
    <mergeCell ref="PKI9:PKN9"/>
    <mergeCell ref="PKO9:PKT9"/>
    <mergeCell ref="PKU9:PKZ9"/>
    <mergeCell ref="PLA9:PLF9"/>
    <mergeCell ref="PIM9:PIR9"/>
    <mergeCell ref="PIS9:PIX9"/>
    <mergeCell ref="PIY9:PJD9"/>
    <mergeCell ref="PJE9:PJJ9"/>
    <mergeCell ref="PJK9:PJP9"/>
    <mergeCell ref="PJQ9:PJV9"/>
    <mergeCell ref="PHC9:PHH9"/>
    <mergeCell ref="PHI9:PHN9"/>
    <mergeCell ref="PHO9:PHT9"/>
    <mergeCell ref="PHU9:PHZ9"/>
    <mergeCell ref="PIA9:PIF9"/>
    <mergeCell ref="PIG9:PIL9"/>
    <mergeCell ref="PFS9:PFX9"/>
    <mergeCell ref="PFY9:PGD9"/>
    <mergeCell ref="PGE9:PGJ9"/>
    <mergeCell ref="PGK9:PGP9"/>
    <mergeCell ref="PGQ9:PGV9"/>
    <mergeCell ref="PGW9:PHB9"/>
    <mergeCell ref="PEI9:PEN9"/>
    <mergeCell ref="PEO9:PET9"/>
    <mergeCell ref="PEU9:PEZ9"/>
    <mergeCell ref="PFA9:PFF9"/>
    <mergeCell ref="PFG9:PFL9"/>
    <mergeCell ref="PFM9:PFR9"/>
    <mergeCell ref="PCY9:PDD9"/>
    <mergeCell ref="PDE9:PDJ9"/>
    <mergeCell ref="PDK9:PDP9"/>
    <mergeCell ref="PDQ9:PDV9"/>
    <mergeCell ref="PDW9:PEB9"/>
    <mergeCell ref="PEC9:PEH9"/>
    <mergeCell ref="PBO9:PBT9"/>
    <mergeCell ref="PBU9:PBZ9"/>
    <mergeCell ref="PCA9:PCF9"/>
    <mergeCell ref="PCG9:PCL9"/>
    <mergeCell ref="PCM9:PCR9"/>
    <mergeCell ref="PCS9:PCX9"/>
    <mergeCell ref="PAE9:PAJ9"/>
    <mergeCell ref="PAK9:PAP9"/>
    <mergeCell ref="PAQ9:PAV9"/>
    <mergeCell ref="PAW9:PBB9"/>
    <mergeCell ref="PBC9:PBH9"/>
    <mergeCell ref="PBI9:PBN9"/>
    <mergeCell ref="OYU9:OYZ9"/>
    <mergeCell ref="OZA9:OZF9"/>
    <mergeCell ref="OZG9:OZL9"/>
    <mergeCell ref="OZM9:OZR9"/>
    <mergeCell ref="OZS9:OZX9"/>
    <mergeCell ref="OZY9:PAD9"/>
    <mergeCell ref="OXK9:OXP9"/>
    <mergeCell ref="OXQ9:OXV9"/>
    <mergeCell ref="OXW9:OYB9"/>
    <mergeCell ref="OYC9:OYH9"/>
    <mergeCell ref="OYI9:OYN9"/>
    <mergeCell ref="OYO9:OYT9"/>
    <mergeCell ref="OWA9:OWF9"/>
    <mergeCell ref="OWG9:OWL9"/>
    <mergeCell ref="OWM9:OWR9"/>
    <mergeCell ref="OWS9:OWX9"/>
    <mergeCell ref="OWY9:OXD9"/>
    <mergeCell ref="OXE9:OXJ9"/>
    <mergeCell ref="OUQ9:OUV9"/>
    <mergeCell ref="OUW9:OVB9"/>
    <mergeCell ref="OVC9:OVH9"/>
    <mergeCell ref="OVI9:OVN9"/>
    <mergeCell ref="OVO9:OVT9"/>
    <mergeCell ref="OVU9:OVZ9"/>
    <mergeCell ref="OTG9:OTL9"/>
    <mergeCell ref="OTM9:OTR9"/>
    <mergeCell ref="OTS9:OTX9"/>
    <mergeCell ref="OTY9:OUD9"/>
    <mergeCell ref="OUE9:OUJ9"/>
    <mergeCell ref="OUK9:OUP9"/>
    <mergeCell ref="ORW9:OSB9"/>
    <mergeCell ref="OSC9:OSH9"/>
    <mergeCell ref="OSI9:OSN9"/>
    <mergeCell ref="OSO9:OST9"/>
    <mergeCell ref="OSU9:OSZ9"/>
    <mergeCell ref="OTA9:OTF9"/>
    <mergeCell ref="OQM9:OQR9"/>
    <mergeCell ref="OQS9:OQX9"/>
    <mergeCell ref="OQY9:ORD9"/>
    <mergeCell ref="ORE9:ORJ9"/>
    <mergeCell ref="ORK9:ORP9"/>
    <mergeCell ref="ORQ9:ORV9"/>
    <mergeCell ref="OPC9:OPH9"/>
    <mergeCell ref="OPI9:OPN9"/>
    <mergeCell ref="OPO9:OPT9"/>
    <mergeCell ref="OPU9:OPZ9"/>
    <mergeCell ref="OQA9:OQF9"/>
    <mergeCell ref="OQG9:OQL9"/>
    <mergeCell ref="ONS9:ONX9"/>
    <mergeCell ref="ONY9:OOD9"/>
    <mergeCell ref="OOE9:OOJ9"/>
    <mergeCell ref="OOK9:OOP9"/>
    <mergeCell ref="OOQ9:OOV9"/>
    <mergeCell ref="OOW9:OPB9"/>
    <mergeCell ref="OMI9:OMN9"/>
    <mergeCell ref="OMO9:OMT9"/>
    <mergeCell ref="OMU9:OMZ9"/>
    <mergeCell ref="ONA9:ONF9"/>
    <mergeCell ref="ONG9:ONL9"/>
    <mergeCell ref="ONM9:ONR9"/>
    <mergeCell ref="OKY9:OLD9"/>
    <mergeCell ref="OLE9:OLJ9"/>
    <mergeCell ref="OLK9:OLP9"/>
    <mergeCell ref="OLQ9:OLV9"/>
    <mergeCell ref="OLW9:OMB9"/>
    <mergeCell ref="OMC9:OMH9"/>
    <mergeCell ref="OJO9:OJT9"/>
    <mergeCell ref="OJU9:OJZ9"/>
    <mergeCell ref="OKA9:OKF9"/>
    <mergeCell ref="OKG9:OKL9"/>
    <mergeCell ref="OKM9:OKR9"/>
    <mergeCell ref="OKS9:OKX9"/>
    <mergeCell ref="OIE9:OIJ9"/>
    <mergeCell ref="OIK9:OIP9"/>
    <mergeCell ref="OIQ9:OIV9"/>
    <mergeCell ref="OIW9:OJB9"/>
    <mergeCell ref="OJC9:OJH9"/>
    <mergeCell ref="OJI9:OJN9"/>
    <mergeCell ref="OGU9:OGZ9"/>
    <mergeCell ref="OHA9:OHF9"/>
    <mergeCell ref="OHG9:OHL9"/>
    <mergeCell ref="OHM9:OHR9"/>
    <mergeCell ref="OHS9:OHX9"/>
    <mergeCell ref="OHY9:OID9"/>
    <mergeCell ref="OFK9:OFP9"/>
    <mergeCell ref="OFQ9:OFV9"/>
    <mergeCell ref="OFW9:OGB9"/>
    <mergeCell ref="OGC9:OGH9"/>
    <mergeCell ref="OGI9:OGN9"/>
    <mergeCell ref="OGO9:OGT9"/>
    <mergeCell ref="OEA9:OEF9"/>
    <mergeCell ref="OEG9:OEL9"/>
    <mergeCell ref="OEM9:OER9"/>
    <mergeCell ref="OES9:OEX9"/>
    <mergeCell ref="OEY9:OFD9"/>
    <mergeCell ref="OFE9:OFJ9"/>
    <mergeCell ref="OCQ9:OCV9"/>
    <mergeCell ref="OCW9:ODB9"/>
    <mergeCell ref="ODC9:ODH9"/>
    <mergeCell ref="ODI9:ODN9"/>
    <mergeCell ref="ODO9:ODT9"/>
    <mergeCell ref="ODU9:ODZ9"/>
    <mergeCell ref="OBG9:OBL9"/>
    <mergeCell ref="OBM9:OBR9"/>
    <mergeCell ref="OBS9:OBX9"/>
    <mergeCell ref="OBY9:OCD9"/>
    <mergeCell ref="OCE9:OCJ9"/>
    <mergeCell ref="OCK9:OCP9"/>
    <mergeCell ref="NZW9:OAB9"/>
    <mergeCell ref="OAC9:OAH9"/>
    <mergeCell ref="OAI9:OAN9"/>
    <mergeCell ref="OAO9:OAT9"/>
    <mergeCell ref="OAU9:OAZ9"/>
    <mergeCell ref="OBA9:OBF9"/>
    <mergeCell ref="NYM9:NYR9"/>
    <mergeCell ref="NYS9:NYX9"/>
    <mergeCell ref="NYY9:NZD9"/>
    <mergeCell ref="NZE9:NZJ9"/>
    <mergeCell ref="NZK9:NZP9"/>
    <mergeCell ref="NZQ9:NZV9"/>
    <mergeCell ref="NXC9:NXH9"/>
    <mergeCell ref="NXI9:NXN9"/>
    <mergeCell ref="NXO9:NXT9"/>
    <mergeCell ref="NXU9:NXZ9"/>
    <mergeCell ref="NYA9:NYF9"/>
    <mergeCell ref="NYG9:NYL9"/>
    <mergeCell ref="NVS9:NVX9"/>
    <mergeCell ref="NVY9:NWD9"/>
    <mergeCell ref="NWE9:NWJ9"/>
    <mergeCell ref="NWK9:NWP9"/>
    <mergeCell ref="NWQ9:NWV9"/>
    <mergeCell ref="NWW9:NXB9"/>
    <mergeCell ref="NUI9:NUN9"/>
    <mergeCell ref="NUO9:NUT9"/>
    <mergeCell ref="NUU9:NUZ9"/>
    <mergeCell ref="NVA9:NVF9"/>
    <mergeCell ref="NVG9:NVL9"/>
    <mergeCell ref="NVM9:NVR9"/>
    <mergeCell ref="NSY9:NTD9"/>
    <mergeCell ref="NTE9:NTJ9"/>
    <mergeCell ref="NTK9:NTP9"/>
    <mergeCell ref="NTQ9:NTV9"/>
    <mergeCell ref="NTW9:NUB9"/>
    <mergeCell ref="NUC9:NUH9"/>
    <mergeCell ref="NRO9:NRT9"/>
    <mergeCell ref="NRU9:NRZ9"/>
    <mergeCell ref="NSA9:NSF9"/>
    <mergeCell ref="NSG9:NSL9"/>
    <mergeCell ref="NSM9:NSR9"/>
    <mergeCell ref="NSS9:NSX9"/>
    <mergeCell ref="NQE9:NQJ9"/>
    <mergeCell ref="NQK9:NQP9"/>
    <mergeCell ref="NQQ9:NQV9"/>
    <mergeCell ref="NQW9:NRB9"/>
    <mergeCell ref="NRC9:NRH9"/>
    <mergeCell ref="NRI9:NRN9"/>
    <mergeCell ref="NOU9:NOZ9"/>
    <mergeCell ref="NPA9:NPF9"/>
    <mergeCell ref="NPG9:NPL9"/>
    <mergeCell ref="NPM9:NPR9"/>
    <mergeCell ref="NPS9:NPX9"/>
    <mergeCell ref="NPY9:NQD9"/>
    <mergeCell ref="NNK9:NNP9"/>
    <mergeCell ref="NNQ9:NNV9"/>
    <mergeCell ref="NNW9:NOB9"/>
    <mergeCell ref="NOC9:NOH9"/>
    <mergeCell ref="NOI9:NON9"/>
    <mergeCell ref="NOO9:NOT9"/>
    <mergeCell ref="NMA9:NMF9"/>
    <mergeCell ref="NMG9:NML9"/>
    <mergeCell ref="NMM9:NMR9"/>
    <mergeCell ref="NMS9:NMX9"/>
    <mergeCell ref="NMY9:NND9"/>
    <mergeCell ref="NNE9:NNJ9"/>
    <mergeCell ref="NKQ9:NKV9"/>
    <mergeCell ref="NKW9:NLB9"/>
    <mergeCell ref="NLC9:NLH9"/>
    <mergeCell ref="NLI9:NLN9"/>
    <mergeCell ref="NLO9:NLT9"/>
    <mergeCell ref="NLU9:NLZ9"/>
    <mergeCell ref="NJG9:NJL9"/>
    <mergeCell ref="NJM9:NJR9"/>
    <mergeCell ref="NJS9:NJX9"/>
    <mergeCell ref="NJY9:NKD9"/>
    <mergeCell ref="NKE9:NKJ9"/>
    <mergeCell ref="NKK9:NKP9"/>
    <mergeCell ref="NHW9:NIB9"/>
    <mergeCell ref="NIC9:NIH9"/>
    <mergeCell ref="NII9:NIN9"/>
    <mergeCell ref="NIO9:NIT9"/>
    <mergeCell ref="NIU9:NIZ9"/>
    <mergeCell ref="NJA9:NJF9"/>
    <mergeCell ref="NGM9:NGR9"/>
    <mergeCell ref="NGS9:NGX9"/>
    <mergeCell ref="NGY9:NHD9"/>
    <mergeCell ref="NHE9:NHJ9"/>
    <mergeCell ref="NHK9:NHP9"/>
    <mergeCell ref="NHQ9:NHV9"/>
    <mergeCell ref="NFC9:NFH9"/>
    <mergeCell ref="NFI9:NFN9"/>
    <mergeCell ref="NFO9:NFT9"/>
    <mergeCell ref="NFU9:NFZ9"/>
    <mergeCell ref="NGA9:NGF9"/>
    <mergeCell ref="NGG9:NGL9"/>
    <mergeCell ref="NDS9:NDX9"/>
    <mergeCell ref="NDY9:NED9"/>
    <mergeCell ref="NEE9:NEJ9"/>
    <mergeCell ref="NEK9:NEP9"/>
    <mergeCell ref="NEQ9:NEV9"/>
    <mergeCell ref="NEW9:NFB9"/>
    <mergeCell ref="NCI9:NCN9"/>
    <mergeCell ref="NCO9:NCT9"/>
    <mergeCell ref="NCU9:NCZ9"/>
    <mergeCell ref="NDA9:NDF9"/>
    <mergeCell ref="NDG9:NDL9"/>
    <mergeCell ref="NDM9:NDR9"/>
    <mergeCell ref="NAY9:NBD9"/>
    <mergeCell ref="NBE9:NBJ9"/>
    <mergeCell ref="NBK9:NBP9"/>
    <mergeCell ref="NBQ9:NBV9"/>
    <mergeCell ref="NBW9:NCB9"/>
    <mergeCell ref="NCC9:NCH9"/>
    <mergeCell ref="MZO9:MZT9"/>
    <mergeCell ref="MZU9:MZZ9"/>
    <mergeCell ref="NAA9:NAF9"/>
    <mergeCell ref="NAG9:NAL9"/>
    <mergeCell ref="NAM9:NAR9"/>
    <mergeCell ref="NAS9:NAX9"/>
    <mergeCell ref="MYE9:MYJ9"/>
    <mergeCell ref="MYK9:MYP9"/>
    <mergeCell ref="MYQ9:MYV9"/>
    <mergeCell ref="MYW9:MZB9"/>
    <mergeCell ref="MZC9:MZH9"/>
    <mergeCell ref="MZI9:MZN9"/>
    <mergeCell ref="MWU9:MWZ9"/>
    <mergeCell ref="MXA9:MXF9"/>
    <mergeCell ref="MXG9:MXL9"/>
    <mergeCell ref="MXM9:MXR9"/>
    <mergeCell ref="MXS9:MXX9"/>
    <mergeCell ref="MXY9:MYD9"/>
    <mergeCell ref="MVK9:MVP9"/>
    <mergeCell ref="MVQ9:MVV9"/>
    <mergeCell ref="MVW9:MWB9"/>
    <mergeCell ref="MWC9:MWH9"/>
    <mergeCell ref="MWI9:MWN9"/>
    <mergeCell ref="MWO9:MWT9"/>
    <mergeCell ref="MUA9:MUF9"/>
    <mergeCell ref="MUG9:MUL9"/>
    <mergeCell ref="MUM9:MUR9"/>
    <mergeCell ref="MUS9:MUX9"/>
    <mergeCell ref="MUY9:MVD9"/>
    <mergeCell ref="MVE9:MVJ9"/>
    <mergeCell ref="MSQ9:MSV9"/>
    <mergeCell ref="MSW9:MTB9"/>
    <mergeCell ref="MTC9:MTH9"/>
    <mergeCell ref="MTI9:MTN9"/>
    <mergeCell ref="MTO9:MTT9"/>
    <mergeCell ref="MTU9:MTZ9"/>
    <mergeCell ref="MRG9:MRL9"/>
    <mergeCell ref="MRM9:MRR9"/>
    <mergeCell ref="MRS9:MRX9"/>
    <mergeCell ref="MRY9:MSD9"/>
    <mergeCell ref="MSE9:MSJ9"/>
    <mergeCell ref="MSK9:MSP9"/>
    <mergeCell ref="MPW9:MQB9"/>
    <mergeCell ref="MQC9:MQH9"/>
    <mergeCell ref="MQI9:MQN9"/>
    <mergeCell ref="MQO9:MQT9"/>
    <mergeCell ref="MQU9:MQZ9"/>
    <mergeCell ref="MRA9:MRF9"/>
    <mergeCell ref="MOM9:MOR9"/>
    <mergeCell ref="MOS9:MOX9"/>
    <mergeCell ref="MOY9:MPD9"/>
    <mergeCell ref="MPE9:MPJ9"/>
    <mergeCell ref="MPK9:MPP9"/>
    <mergeCell ref="MPQ9:MPV9"/>
    <mergeCell ref="MNC9:MNH9"/>
    <mergeCell ref="MNI9:MNN9"/>
    <mergeCell ref="MNO9:MNT9"/>
    <mergeCell ref="MNU9:MNZ9"/>
    <mergeCell ref="MOA9:MOF9"/>
    <mergeCell ref="MOG9:MOL9"/>
    <mergeCell ref="MLS9:MLX9"/>
    <mergeCell ref="MLY9:MMD9"/>
    <mergeCell ref="MME9:MMJ9"/>
    <mergeCell ref="MMK9:MMP9"/>
    <mergeCell ref="MMQ9:MMV9"/>
    <mergeCell ref="MMW9:MNB9"/>
    <mergeCell ref="MKI9:MKN9"/>
    <mergeCell ref="MKO9:MKT9"/>
    <mergeCell ref="MKU9:MKZ9"/>
    <mergeCell ref="MLA9:MLF9"/>
    <mergeCell ref="MLG9:MLL9"/>
    <mergeCell ref="MLM9:MLR9"/>
    <mergeCell ref="MIY9:MJD9"/>
    <mergeCell ref="MJE9:MJJ9"/>
    <mergeCell ref="MJK9:MJP9"/>
    <mergeCell ref="MJQ9:MJV9"/>
    <mergeCell ref="MJW9:MKB9"/>
    <mergeCell ref="MKC9:MKH9"/>
    <mergeCell ref="MHO9:MHT9"/>
    <mergeCell ref="MHU9:MHZ9"/>
    <mergeCell ref="MIA9:MIF9"/>
    <mergeCell ref="MIG9:MIL9"/>
    <mergeCell ref="MIM9:MIR9"/>
    <mergeCell ref="MIS9:MIX9"/>
    <mergeCell ref="MGE9:MGJ9"/>
    <mergeCell ref="MGK9:MGP9"/>
    <mergeCell ref="MGQ9:MGV9"/>
    <mergeCell ref="MGW9:MHB9"/>
    <mergeCell ref="MHC9:MHH9"/>
    <mergeCell ref="MHI9:MHN9"/>
    <mergeCell ref="MEU9:MEZ9"/>
    <mergeCell ref="MFA9:MFF9"/>
    <mergeCell ref="MFG9:MFL9"/>
    <mergeCell ref="MFM9:MFR9"/>
    <mergeCell ref="MFS9:MFX9"/>
    <mergeCell ref="MFY9:MGD9"/>
    <mergeCell ref="MDK9:MDP9"/>
    <mergeCell ref="MDQ9:MDV9"/>
    <mergeCell ref="MDW9:MEB9"/>
    <mergeCell ref="MEC9:MEH9"/>
    <mergeCell ref="MEI9:MEN9"/>
    <mergeCell ref="MEO9:MET9"/>
    <mergeCell ref="MCA9:MCF9"/>
    <mergeCell ref="MCG9:MCL9"/>
    <mergeCell ref="MCM9:MCR9"/>
    <mergeCell ref="MCS9:MCX9"/>
    <mergeCell ref="MCY9:MDD9"/>
    <mergeCell ref="MDE9:MDJ9"/>
    <mergeCell ref="MAQ9:MAV9"/>
    <mergeCell ref="MAW9:MBB9"/>
    <mergeCell ref="MBC9:MBH9"/>
    <mergeCell ref="MBI9:MBN9"/>
    <mergeCell ref="MBO9:MBT9"/>
    <mergeCell ref="MBU9:MBZ9"/>
    <mergeCell ref="LZG9:LZL9"/>
    <mergeCell ref="LZM9:LZR9"/>
    <mergeCell ref="LZS9:LZX9"/>
    <mergeCell ref="LZY9:MAD9"/>
    <mergeCell ref="MAE9:MAJ9"/>
    <mergeCell ref="MAK9:MAP9"/>
    <mergeCell ref="LXW9:LYB9"/>
    <mergeCell ref="LYC9:LYH9"/>
    <mergeCell ref="LYI9:LYN9"/>
    <mergeCell ref="LYO9:LYT9"/>
    <mergeCell ref="LYU9:LYZ9"/>
    <mergeCell ref="LZA9:LZF9"/>
    <mergeCell ref="LWM9:LWR9"/>
    <mergeCell ref="LWS9:LWX9"/>
    <mergeCell ref="LWY9:LXD9"/>
    <mergeCell ref="LXE9:LXJ9"/>
    <mergeCell ref="LXK9:LXP9"/>
    <mergeCell ref="LXQ9:LXV9"/>
    <mergeCell ref="LVC9:LVH9"/>
    <mergeCell ref="LVI9:LVN9"/>
    <mergeCell ref="LVO9:LVT9"/>
    <mergeCell ref="LVU9:LVZ9"/>
    <mergeCell ref="LWA9:LWF9"/>
    <mergeCell ref="LWG9:LWL9"/>
    <mergeCell ref="LTS9:LTX9"/>
    <mergeCell ref="LTY9:LUD9"/>
    <mergeCell ref="LUE9:LUJ9"/>
    <mergeCell ref="LUK9:LUP9"/>
    <mergeCell ref="LUQ9:LUV9"/>
    <mergeCell ref="LUW9:LVB9"/>
    <mergeCell ref="LSI9:LSN9"/>
    <mergeCell ref="LSO9:LST9"/>
    <mergeCell ref="LSU9:LSZ9"/>
    <mergeCell ref="LTA9:LTF9"/>
    <mergeCell ref="LTG9:LTL9"/>
    <mergeCell ref="LTM9:LTR9"/>
    <mergeCell ref="LQY9:LRD9"/>
    <mergeCell ref="LRE9:LRJ9"/>
    <mergeCell ref="LRK9:LRP9"/>
    <mergeCell ref="LRQ9:LRV9"/>
    <mergeCell ref="LRW9:LSB9"/>
    <mergeCell ref="LSC9:LSH9"/>
    <mergeCell ref="LPO9:LPT9"/>
    <mergeCell ref="LPU9:LPZ9"/>
    <mergeCell ref="LQA9:LQF9"/>
    <mergeCell ref="LQG9:LQL9"/>
    <mergeCell ref="LQM9:LQR9"/>
    <mergeCell ref="LQS9:LQX9"/>
    <mergeCell ref="LOE9:LOJ9"/>
    <mergeCell ref="LOK9:LOP9"/>
    <mergeCell ref="LOQ9:LOV9"/>
    <mergeCell ref="LOW9:LPB9"/>
    <mergeCell ref="LPC9:LPH9"/>
    <mergeCell ref="LPI9:LPN9"/>
    <mergeCell ref="LMU9:LMZ9"/>
    <mergeCell ref="LNA9:LNF9"/>
    <mergeCell ref="LNG9:LNL9"/>
    <mergeCell ref="LNM9:LNR9"/>
    <mergeCell ref="LNS9:LNX9"/>
    <mergeCell ref="LNY9:LOD9"/>
    <mergeCell ref="LLK9:LLP9"/>
    <mergeCell ref="LLQ9:LLV9"/>
    <mergeCell ref="LLW9:LMB9"/>
    <mergeCell ref="LMC9:LMH9"/>
    <mergeCell ref="LMI9:LMN9"/>
    <mergeCell ref="LMO9:LMT9"/>
    <mergeCell ref="LKA9:LKF9"/>
    <mergeCell ref="LKG9:LKL9"/>
    <mergeCell ref="LKM9:LKR9"/>
    <mergeCell ref="LKS9:LKX9"/>
    <mergeCell ref="LKY9:LLD9"/>
    <mergeCell ref="LLE9:LLJ9"/>
    <mergeCell ref="LIQ9:LIV9"/>
    <mergeCell ref="LIW9:LJB9"/>
    <mergeCell ref="LJC9:LJH9"/>
    <mergeCell ref="LJI9:LJN9"/>
    <mergeCell ref="LJO9:LJT9"/>
    <mergeCell ref="LJU9:LJZ9"/>
    <mergeCell ref="LHG9:LHL9"/>
    <mergeCell ref="LHM9:LHR9"/>
    <mergeCell ref="LHS9:LHX9"/>
    <mergeCell ref="LHY9:LID9"/>
    <mergeCell ref="LIE9:LIJ9"/>
    <mergeCell ref="LIK9:LIP9"/>
    <mergeCell ref="LFW9:LGB9"/>
    <mergeCell ref="LGC9:LGH9"/>
    <mergeCell ref="LGI9:LGN9"/>
    <mergeCell ref="LGO9:LGT9"/>
    <mergeCell ref="LGU9:LGZ9"/>
    <mergeCell ref="LHA9:LHF9"/>
    <mergeCell ref="LEM9:LER9"/>
    <mergeCell ref="LES9:LEX9"/>
    <mergeCell ref="LEY9:LFD9"/>
    <mergeCell ref="LFE9:LFJ9"/>
    <mergeCell ref="LFK9:LFP9"/>
    <mergeCell ref="LFQ9:LFV9"/>
    <mergeCell ref="LDC9:LDH9"/>
    <mergeCell ref="LDI9:LDN9"/>
    <mergeCell ref="LDO9:LDT9"/>
    <mergeCell ref="LDU9:LDZ9"/>
    <mergeCell ref="LEA9:LEF9"/>
    <mergeCell ref="LEG9:LEL9"/>
    <mergeCell ref="LBS9:LBX9"/>
    <mergeCell ref="LBY9:LCD9"/>
    <mergeCell ref="LCE9:LCJ9"/>
    <mergeCell ref="LCK9:LCP9"/>
    <mergeCell ref="LCQ9:LCV9"/>
    <mergeCell ref="LCW9:LDB9"/>
    <mergeCell ref="LAI9:LAN9"/>
    <mergeCell ref="LAO9:LAT9"/>
    <mergeCell ref="LAU9:LAZ9"/>
    <mergeCell ref="LBA9:LBF9"/>
    <mergeCell ref="LBG9:LBL9"/>
    <mergeCell ref="LBM9:LBR9"/>
    <mergeCell ref="KYY9:KZD9"/>
    <mergeCell ref="KZE9:KZJ9"/>
    <mergeCell ref="KZK9:KZP9"/>
    <mergeCell ref="KZQ9:KZV9"/>
    <mergeCell ref="KZW9:LAB9"/>
    <mergeCell ref="LAC9:LAH9"/>
    <mergeCell ref="KXO9:KXT9"/>
    <mergeCell ref="KXU9:KXZ9"/>
    <mergeCell ref="KYA9:KYF9"/>
    <mergeCell ref="KYG9:KYL9"/>
    <mergeCell ref="KYM9:KYR9"/>
    <mergeCell ref="KYS9:KYX9"/>
    <mergeCell ref="KWE9:KWJ9"/>
    <mergeCell ref="KWK9:KWP9"/>
    <mergeCell ref="KWQ9:KWV9"/>
    <mergeCell ref="KWW9:KXB9"/>
    <mergeCell ref="KXC9:KXH9"/>
    <mergeCell ref="KXI9:KXN9"/>
    <mergeCell ref="KUU9:KUZ9"/>
    <mergeCell ref="KVA9:KVF9"/>
    <mergeCell ref="KVG9:KVL9"/>
    <mergeCell ref="KVM9:KVR9"/>
    <mergeCell ref="KVS9:KVX9"/>
    <mergeCell ref="KVY9:KWD9"/>
    <mergeCell ref="KTK9:KTP9"/>
    <mergeCell ref="KTQ9:KTV9"/>
    <mergeCell ref="KTW9:KUB9"/>
    <mergeCell ref="KUC9:KUH9"/>
    <mergeCell ref="KUI9:KUN9"/>
    <mergeCell ref="KUO9:KUT9"/>
    <mergeCell ref="KSA9:KSF9"/>
    <mergeCell ref="KSG9:KSL9"/>
    <mergeCell ref="KSM9:KSR9"/>
    <mergeCell ref="KSS9:KSX9"/>
    <mergeCell ref="KSY9:KTD9"/>
    <mergeCell ref="KTE9:KTJ9"/>
    <mergeCell ref="KQQ9:KQV9"/>
    <mergeCell ref="KQW9:KRB9"/>
    <mergeCell ref="KRC9:KRH9"/>
    <mergeCell ref="KRI9:KRN9"/>
    <mergeCell ref="KRO9:KRT9"/>
    <mergeCell ref="KRU9:KRZ9"/>
    <mergeCell ref="KPG9:KPL9"/>
    <mergeCell ref="KPM9:KPR9"/>
    <mergeCell ref="KPS9:KPX9"/>
    <mergeCell ref="KPY9:KQD9"/>
    <mergeCell ref="KQE9:KQJ9"/>
    <mergeCell ref="KQK9:KQP9"/>
    <mergeCell ref="KNW9:KOB9"/>
    <mergeCell ref="KOC9:KOH9"/>
    <mergeCell ref="KOI9:KON9"/>
    <mergeCell ref="KOO9:KOT9"/>
    <mergeCell ref="KOU9:KOZ9"/>
    <mergeCell ref="KPA9:KPF9"/>
    <mergeCell ref="KMM9:KMR9"/>
    <mergeCell ref="KMS9:KMX9"/>
    <mergeCell ref="KMY9:KND9"/>
    <mergeCell ref="KNE9:KNJ9"/>
    <mergeCell ref="KNK9:KNP9"/>
    <mergeCell ref="KNQ9:KNV9"/>
    <mergeCell ref="KLC9:KLH9"/>
    <mergeCell ref="KLI9:KLN9"/>
    <mergeCell ref="KLO9:KLT9"/>
    <mergeCell ref="KLU9:KLZ9"/>
    <mergeCell ref="KMA9:KMF9"/>
    <mergeCell ref="KMG9:KML9"/>
    <mergeCell ref="KJS9:KJX9"/>
    <mergeCell ref="KJY9:KKD9"/>
    <mergeCell ref="KKE9:KKJ9"/>
    <mergeCell ref="KKK9:KKP9"/>
    <mergeCell ref="KKQ9:KKV9"/>
    <mergeCell ref="KKW9:KLB9"/>
    <mergeCell ref="KII9:KIN9"/>
    <mergeCell ref="KIO9:KIT9"/>
    <mergeCell ref="KIU9:KIZ9"/>
    <mergeCell ref="KJA9:KJF9"/>
    <mergeCell ref="KJG9:KJL9"/>
    <mergeCell ref="KJM9:KJR9"/>
    <mergeCell ref="KGY9:KHD9"/>
    <mergeCell ref="KHE9:KHJ9"/>
    <mergeCell ref="KHK9:KHP9"/>
    <mergeCell ref="KHQ9:KHV9"/>
    <mergeCell ref="KHW9:KIB9"/>
    <mergeCell ref="KIC9:KIH9"/>
    <mergeCell ref="KFO9:KFT9"/>
    <mergeCell ref="KFU9:KFZ9"/>
    <mergeCell ref="KGA9:KGF9"/>
    <mergeCell ref="KGG9:KGL9"/>
    <mergeCell ref="KGM9:KGR9"/>
    <mergeCell ref="KGS9:KGX9"/>
    <mergeCell ref="KEE9:KEJ9"/>
    <mergeCell ref="KEK9:KEP9"/>
    <mergeCell ref="KEQ9:KEV9"/>
    <mergeCell ref="KEW9:KFB9"/>
    <mergeCell ref="KFC9:KFH9"/>
    <mergeCell ref="KFI9:KFN9"/>
    <mergeCell ref="KCU9:KCZ9"/>
    <mergeCell ref="KDA9:KDF9"/>
    <mergeCell ref="KDG9:KDL9"/>
    <mergeCell ref="KDM9:KDR9"/>
    <mergeCell ref="KDS9:KDX9"/>
    <mergeCell ref="KDY9:KED9"/>
    <mergeCell ref="KBK9:KBP9"/>
    <mergeCell ref="KBQ9:KBV9"/>
    <mergeCell ref="KBW9:KCB9"/>
    <mergeCell ref="KCC9:KCH9"/>
    <mergeCell ref="KCI9:KCN9"/>
    <mergeCell ref="KCO9:KCT9"/>
    <mergeCell ref="KAA9:KAF9"/>
    <mergeCell ref="KAG9:KAL9"/>
    <mergeCell ref="KAM9:KAR9"/>
    <mergeCell ref="KAS9:KAX9"/>
    <mergeCell ref="KAY9:KBD9"/>
    <mergeCell ref="KBE9:KBJ9"/>
    <mergeCell ref="JYQ9:JYV9"/>
    <mergeCell ref="JYW9:JZB9"/>
    <mergeCell ref="JZC9:JZH9"/>
    <mergeCell ref="JZI9:JZN9"/>
    <mergeCell ref="JZO9:JZT9"/>
    <mergeCell ref="JZU9:JZZ9"/>
    <mergeCell ref="JXG9:JXL9"/>
    <mergeCell ref="JXM9:JXR9"/>
    <mergeCell ref="JXS9:JXX9"/>
    <mergeCell ref="JXY9:JYD9"/>
    <mergeCell ref="JYE9:JYJ9"/>
    <mergeCell ref="JYK9:JYP9"/>
    <mergeCell ref="JVW9:JWB9"/>
    <mergeCell ref="JWC9:JWH9"/>
    <mergeCell ref="JWI9:JWN9"/>
    <mergeCell ref="JWO9:JWT9"/>
    <mergeCell ref="JWU9:JWZ9"/>
    <mergeCell ref="JXA9:JXF9"/>
    <mergeCell ref="JUM9:JUR9"/>
    <mergeCell ref="JUS9:JUX9"/>
    <mergeCell ref="JUY9:JVD9"/>
    <mergeCell ref="JVE9:JVJ9"/>
    <mergeCell ref="JVK9:JVP9"/>
    <mergeCell ref="JVQ9:JVV9"/>
    <mergeCell ref="JTC9:JTH9"/>
    <mergeCell ref="JTI9:JTN9"/>
    <mergeCell ref="JTO9:JTT9"/>
    <mergeCell ref="JTU9:JTZ9"/>
    <mergeCell ref="JUA9:JUF9"/>
    <mergeCell ref="JUG9:JUL9"/>
    <mergeCell ref="JRS9:JRX9"/>
    <mergeCell ref="JRY9:JSD9"/>
    <mergeCell ref="JSE9:JSJ9"/>
    <mergeCell ref="JSK9:JSP9"/>
    <mergeCell ref="JSQ9:JSV9"/>
    <mergeCell ref="JSW9:JTB9"/>
    <mergeCell ref="JQI9:JQN9"/>
    <mergeCell ref="JQO9:JQT9"/>
    <mergeCell ref="JQU9:JQZ9"/>
    <mergeCell ref="JRA9:JRF9"/>
    <mergeCell ref="JRG9:JRL9"/>
    <mergeCell ref="JRM9:JRR9"/>
    <mergeCell ref="JOY9:JPD9"/>
    <mergeCell ref="JPE9:JPJ9"/>
    <mergeCell ref="JPK9:JPP9"/>
    <mergeCell ref="JPQ9:JPV9"/>
    <mergeCell ref="JPW9:JQB9"/>
    <mergeCell ref="JQC9:JQH9"/>
    <mergeCell ref="JNO9:JNT9"/>
    <mergeCell ref="JNU9:JNZ9"/>
    <mergeCell ref="JOA9:JOF9"/>
    <mergeCell ref="JOG9:JOL9"/>
    <mergeCell ref="JOM9:JOR9"/>
    <mergeCell ref="JOS9:JOX9"/>
    <mergeCell ref="JME9:JMJ9"/>
    <mergeCell ref="JMK9:JMP9"/>
    <mergeCell ref="JMQ9:JMV9"/>
    <mergeCell ref="JMW9:JNB9"/>
    <mergeCell ref="JNC9:JNH9"/>
    <mergeCell ref="JNI9:JNN9"/>
    <mergeCell ref="JKU9:JKZ9"/>
    <mergeCell ref="JLA9:JLF9"/>
    <mergeCell ref="JLG9:JLL9"/>
    <mergeCell ref="JLM9:JLR9"/>
    <mergeCell ref="JLS9:JLX9"/>
    <mergeCell ref="JLY9:JMD9"/>
    <mergeCell ref="JJK9:JJP9"/>
    <mergeCell ref="JJQ9:JJV9"/>
    <mergeCell ref="JJW9:JKB9"/>
    <mergeCell ref="JKC9:JKH9"/>
    <mergeCell ref="JKI9:JKN9"/>
    <mergeCell ref="JKO9:JKT9"/>
    <mergeCell ref="JIA9:JIF9"/>
    <mergeCell ref="JIG9:JIL9"/>
    <mergeCell ref="JIM9:JIR9"/>
    <mergeCell ref="JIS9:JIX9"/>
    <mergeCell ref="JIY9:JJD9"/>
    <mergeCell ref="JJE9:JJJ9"/>
    <mergeCell ref="JGQ9:JGV9"/>
    <mergeCell ref="JGW9:JHB9"/>
    <mergeCell ref="JHC9:JHH9"/>
    <mergeCell ref="JHI9:JHN9"/>
    <mergeCell ref="JHO9:JHT9"/>
    <mergeCell ref="JHU9:JHZ9"/>
    <mergeCell ref="JFG9:JFL9"/>
    <mergeCell ref="JFM9:JFR9"/>
    <mergeCell ref="JFS9:JFX9"/>
    <mergeCell ref="JFY9:JGD9"/>
    <mergeCell ref="JGE9:JGJ9"/>
    <mergeCell ref="JGK9:JGP9"/>
    <mergeCell ref="JDW9:JEB9"/>
    <mergeCell ref="JEC9:JEH9"/>
    <mergeCell ref="JEI9:JEN9"/>
    <mergeCell ref="JEO9:JET9"/>
    <mergeCell ref="JEU9:JEZ9"/>
    <mergeCell ref="JFA9:JFF9"/>
    <mergeCell ref="JCM9:JCR9"/>
    <mergeCell ref="JCS9:JCX9"/>
    <mergeCell ref="JCY9:JDD9"/>
    <mergeCell ref="JDE9:JDJ9"/>
    <mergeCell ref="JDK9:JDP9"/>
    <mergeCell ref="JDQ9:JDV9"/>
    <mergeCell ref="JBC9:JBH9"/>
    <mergeCell ref="JBI9:JBN9"/>
    <mergeCell ref="JBO9:JBT9"/>
    <mergeCell ref="JBU9:JBZ9"/>
    <mergeCell ref="JCA9:JCF9"/>
    <mergeCell ref="JCG9:JCL9"/>
    <mergeCell ref="IZS9:IZX9"/>
    <mergeCell ref="IZY9:JAD9"/>
    <mergeCell ref="JAE9:JAJ9"/>
    <mergeCell ref="JAK9:JAP9"/>
    <mergeCell ref="JAQ9:JAV9"/>
    <mergeCell ref="JAW9:JBB9"/>
    <mergeCell ref="IYI9:IYN9"/>
    <mergeCell ref="IYO9:IYT9"/>
    <mergeCell ref="IYU9:IYZ9"/>
    <mergeCell ref="IZA9:IZF9"/>
    <mergeCell ref="IZG9:IZL9"/>
    <mergeCell ref="IZM9:IZR9"/>
    <mergeCell ref="IWY9:IXD9"/>
    <mergeCell ref="IXE9:IXJ9"/>
    <mergeCell ref="IXK9:IXP9"/>
    <mergeCell ref="IXQ9:IXV9"/>
    <mergeCell ref="IXW9:IYB9"/>
    <mergeCell ref="IYC9:IYH9"/>
    <mergeCell ref="IVO9:IVT9"/>
    <mergeCell ref="IVU9:IVZ9"/>
    <mergeCell ref="IWA9:IWF9"/>
    <mergeCell ref="IWG9:IWL9"/>
    <mergeCell ref="IWM9:IWR9"/>
    <mergeCell ref="IWS9:IWX9"/>
    <mergeCell ref="IUE9:IUJ9"/>
    <mergeCell ref="IUK9:IUP9"/>
    <mergeCell ref="IUQ9:IUV9"/>
    <mergeCell ref="IUW9:IVB9"/>
    <mergeCell ref="IVC9:IVH9"/>
    <mergeCell ref="IVI9:IVN9"/>
    <mergeCell ref="ISU9:ISZ9"/>
    <mergeCell ref="ITA9:ITF9"/>
    <mergeCell ref="ITG9:ITL9"/>
    <mergeCell ref="ITM9:ITR9"/>
    <mergeCell ref="ITS9:ITX9"/>
    <mergeCell ref="ITY9:IUD9"/>
    <mergeCell ref="IRK9:IRP9"/>
    <mergeCell ref="IRQ9:IRV9"/>
    <mergeCell ref="IRW9:ISB9"/>
    <mergeCell ref="ISC9:ISH9"/>
    <mergeCell ref="ISI9:ISN9"/>
    <mergeCell ref="ISO9:IST9"/>
    <mergeCell ref="IQA9:IQF9"/>
    <mergeCell ref="IQG9:IQL9"/>
    <mergeCell ref="IQM9:IQR9"/>
    <mergeCell ref="IQS9:IQX9"/>
    <mergeCell ref="IQY9:IRD9"/>
    <mergeCell ref="IRE9:IRJ9"/>
    <mergeCell ref="IOQ9:IOV9"/>
    <mergeCell ref="IOW9:IPB9"/>
    <mergeCell ref="IPC9:IPH9"/>
    <mergeCell ref="IPI9:IPN9"/>
    <mergeCell ref="IPO9:IPT9"/>
    <mergeCell ref="IPU9:IPZ9"/>
    <mergeCell ref="ING9:INL9"/>
    <mergeCell ref="INM9:INR9"/>
    <mergeCell ref="INS9:INX9"/>
    <mergeCell ref="INY9:IOD9"/>
    <mergeCell ref="IOE9:IOJ9"/>
    <mergeCell ref="IOK9:IOP9"/>
    <mergeCell ref="ILW9:IMB9"/>
    <mergeCell ref="IMC9:IMH9"/>
    <mergeCell ref="IMI9:IMN9"/>
    <mergeCell ref="IMO9:IMT9"/>
    <mergeCell ref="IMU9:IMZ9"/>
    <mergeCell ref="INA9:INF9"/>
    <mergeCell ref="IKM9:IKR9"/>
    <mergeCell ref="IKS9:IKX9"/>
    <mergeCell ref="IKY9:ILD9"/>
    <mergeCell ref="ILE9:ILJ9"/>
    <mergeCell ref="ILK9:ILP9"/>
    <mergeCell ref="ILQ9:ILV9"/>
    <mergeCell ref="IJC9:IJH9"/>
    <mergeCell ref="IJI9:IJN9"/>
    <mergeCell ref="IJO9:IJT9"/>
    <mergeCell ref="IJU9:IJZ9"/>
    <mergeCell ref="IKA9:IKF9"/>
    <mergeCell ref="IKG9:IKL9"/>
    <mergeCell ref="IHS9:IHX9"/>
    <mergeCell ref="IHY9:IID9"/>
    <mergeCell ref="IIE9:IIJ9"/>
    <mergeCell ref="IIK9:IIP9"/>
    <mergeCell ref="IIQ9:IIV9"/>
    <mergeCell ref="IIW9:IJB9"/>
    <mergeCell ref="IGI9:IGN9"/>
    <mergeCell ref="IGO9:IGT9"/>
    <mergeCell ref="IGU9:IGZ9"/>
    <mergeCell ref="IHA9:IHF9"/>
    <mergeCell ref="IHG9:IHL9"/>
    <mergeCell ref="IHM9:IHR9"/>
    <mergeCell ref="IEY9:IFD9"/>
    <mergeCell ref="IFE9:IFJ9"/>
    <mergeCell ref="IFK9:IFP9"/>
    <mergeCell ref="IFQ9:IFV9"/>
    <mergeCell ref="IFW9:IGB9"/>
    <mergeCell ref="IGC9:IGH9"/>
    <mergeCell ref="IDO9:IDT9"/>
    <mergeCell ref="IDU9:IDZ9"/>
    <mergeCell ref="IEA9:IEF9"/>
    <mergeCell ref="IEG9:IEL9"/>
    <mergeCell ref="IEM9:IER9"/>
    <mergeCell ref="IES9:IEX9"/>
    <mergeCell ref="ICE9:ICJ9"/>
    <mergeCell ref="ICK9:ICP9"/>
    <mergeCell ref="ICQ9:ICV9"/>
    <mergeCell ref="ICW9:IDB9"/>
    <mergeCell ref="IDC9:IDH9"/>
    <mergeCell ref="IDI9:IDN9"/>
    <mergeCell ref="IAU9:IAZ9"/>
    <mergeCell ref="IBA9:IBF9"/>
    <mergeCell ref="IBG9:IBL9"/>
    <mergeCell ref="IBM9:IBR9"/>
    <mergeCell ref="IBS9:IBX9"/>
    <mergeCell ref="IBY9:ICD9"/>
    <mergeCell ref="HZK9:HZP9"/>
    <mergeCell ref="HZQ9:HZV9"/>
    <mergeCell ref="HZW9:IAB9"/>
    <mergeCell ref="IAC9:IAH9"/>
    <mergeCell ref="IAI9:IAN9"/>
    <mergeCell ref="IAO9:IAT9"/>
    <mergeCell ref="HYA9:HYF9"/>
    <mergeCell ref="HYG9:HYL9"/>
    <mergeCell ref="HYM9:HYR9"/>
    <mergeCell ref="HYS9:HYX9"/>
    <mergeCell ref="HYY9:HZD9"/>
    <mergeCell ref="HZE9:HZJ9"/>
    <mergeCell ref="HWQ9:HWV9"/>
    <mergeCell ref="HWW9:HXB9"/>
    <mergeCell ref="HXC9:HXH9"/>
    <mergeCell ref="HXI9:HXN9"/>
    <mergeCell ref="HXO9:HXT9"/>
    <mergeCell ref="HXU9:HXZ9"/>
    <mergeCell ref="HVG9:HVL9"/>
    <mergeCell ref="HVM9:HVR9"/>
    <mergeCell ref="HVS9:HVX9"/>
    <mergeCell ref="HVY9:HWD9"/>
    <mergeCell ref="HWE9:HWJ9"/>
    <mergeCell ref="HWK9:HWP9"/>
    <mergeCell ref="HTW9:HUB9"/>
    <mergeCell ref="HUC9:HUH9"/>
    <mergeCell ref="HUI9:HUN9"/>
    <mergeCell ref="HUO9:HUT9"/>
    <mergeCell ref="HUU9:HUZ9"/>
    <mergeCell ref="HVA9:HVF9"/>
    <mergeCell ref="HSM9:HSR9"/>
    <mergeCell ref="HSS9:HSX9"/>
    <mergeCell ref="HSY9:HTD9"/>
    <mergeCell ref="HTE9:HTJ9"/>
    <mergeCell ref="HTK9:HTP9"/>
    <mergeCell ref="HTQ9:HTV9"/>
    <mergeCell ref="HRC9:HRH9"/>
    <mergeCell ref="HRI9:HRN9"/>
    <mergeCell ref="HRO9:HRT9"/>
    <mergeCell ref="HRU9:HRZ9"/>
    <mergeCell ref="HSA9:HSF9"/>
    <mergeCell ref="HSG9:HSL9"/>
    <mergeCell ref="HPS9:HPX9"/>
    <mergeCell ref="HPY9:HQD9"/>
    <mergeCell ref="HQE9:HQJ9"/>
    <mergeCell ref="HQK9:HQP9"/>
    <mergeCell ref="HQQ9:HQV9"/>
    <mergeCell ref="HQW9:HRB9"/>
    <mergeCell ref="HOI9:HON9"/>
    <mergeCell ref="HOO9:HOT9"/>
    <mergeCell ref="HOU9:HOZ9"/>
    <mergeCell ref="HPA9:HPF9"/>
    <mergeCell ref="HPG9:HPL9"/>
    <mergeCell ref="HPM9:HPR9"/>
    <mergeCell ref="HMY9:HND9"/>
    <mergeCell ref="HNE9:HNJ9"/>
    <mergeCell ref="HNK9:HNP9"/>
    <mergeCell ref="HNQ9:HNV9"/>
    <mergeCell ref="HNW9:HOB9"/>
    <mergeCell ref="HOC9:HOH9"/>
    <mergeCell ref="HLO9:HLT9"/>
    <mergeCell ref="HLU9:HLZ9"/>
    <mergeCell ref="HMA9:HMF9"/>
    <mergeCell ref="HMG9:HML9"/>
    <mergeCell ref="HMM9:HMR9"/>
    <mergeCell ref="HMS9:HMX9"/>
    <mergeCell ref="HKE9:HKJ9"/>
    <mergeCell ref="HKK9:HKP9"/>
    <mergeCell ref="HKQ9:HKV9"/>
    <mergeCell ref="HKW9:HLB9"/>
    <mergeCell ref="HLC9:HLH9"/>
    <mergeCell ref="HLI9:HLN9"/>
    <mergeCell ref="HIU9:HIZ9"/>
    <mergeCell ref="HJA9:HJF9"/>
    <mergeCell ref="HJG9:HJL9"/>
    <mergeCell ref="HJM9:HJR9"/>
    <mergeCell ref="HJS9:HJX9"/>
    <mergeCell ref="HJY9:HKD9"/>
    <mergeCell ref="HHK9:HHP9"/>
    <mergeCell ref="HHQ9:HHV9"/>
    <mergeCell ref="HHW9:HIB9"/>
    <mergeCell ref="HIC9:HIH9"/>
    <mergeCell ref="HII9:HIN9"/>
    <mergeCell ref="HIO9:HIT9"/>
    <mergeCell ref="HGA9:HGF9"/>
    <mergeCell ref="HGG9:HGL9"/>
    <mergeCell ref="HGM9:HGR9"/>
    <mergeCell ref="HGS9:HGX9"/>
    <mergeCell ref="HGY9:HHD9"/>
    <mergeCell ref="HHE9:HHJ9"/>
    <mergeCell ref="HEQ9:HEV9"/>
    <mergeCell ref="HEW9:HFB9"/>
    <mergeCell ref="HFC9:HFH9"/>
    <mergeCell ref="HFI9:HFN9"/>
    <mergeCell ref="HFO9:HFT9"/>
    <mergeCell ref="HFU9:HFZ9"/>
    <mergeCell ref="HDG9:HDL9"/>
    <mergeCell ref="HDM9:HDR9"/>
    <mergeCell ref="HDS9:HDX9"/>
    <mergeCell ref="HDY9:HED9"/>
    <mergeCell ref="HEE9:HEJ9"/>
    <mergeCell ref="HEK9:HEP9"/>
    <mergeCell ref="HBW9:HCB9"/>
    <mergeCell ref="HCC9:HCH9"/>
    <mergeCell ref="HCI9:HCN9"/>
    <mergeCell ref="HCO9:HCT9"/>
    <mergeCell ref="HCU9:HCZ9"/>
    <mergeCell ref="HDA9:HDF9"/>
    <mergeCell ref="HAM9:HAR9"/>
    <mergeCell ref="HAS9:HAX9"/>
    <mergeCell ref="HAY9:HBD9"/>
    <mergeCell ref="HBE9:HBJ9"/>
    <mergeCell ref="HBK9:HBP9"/>
    <mergeCell ref="HBQ9:HBV9"/>
    <mergeCell ref="GZC9:GZH9"/>
    <mergeCell ref="GZI9:GZN9"/>
    <mergeCell ref="GZO9:GZT9"/>
    <mergeCell ref="GZU9:GZZ9"/>
    <mergeCell ref="HAA9:HAF9"/>
    <mergeCell ref="HAG9:HAL9"/>
    <mergeCell ref="GXS9:GXX9"/>
    <mergeCell ref="GXY9:GYD9"/>
    <mergeCell ref="GYE9:GYJ9"/>
    <mergeCell ref="GYK9:GYP9"/>
    <mergeCell ref="GYQ9:GYV9"/>
    <mergeCell ref="GYW9:GZB9"/>
    <mergeCell ref="GWI9:GWN9"/>
    <mergeCell ref="GWO9:GWT9"/>
    <mergeCell ref="GWU9:GWZ9"/>
    <mergeCell ref="GXA9:GXF9"/>
    <mergeCell ref="GXG9:GXL9"/>
    <mergeCell ref="GXM9:GXR9"/>
    <mergeCell ref="GUY9:GVD9"/>
    <mergeCell ref="GVE9:GVJ9"/>
    <mergeCell ref="GVK9:GVP9"/>
    <mergeCell ref="GVQ9:GVV9"/>
    <mergeCell ref="GVW9:GWB9"/>
    <mergeCell ref="GWC9:GWH9"/>
    <mergeCell ref="GTO9:GTT9"/>
    <mergeCell ref="GTU9:GTZ9"/>
    <mergeCell ref="GUA9:GUF9"/>
    <mergeCell ref="GUG9:GUL9"/>
    <mergeCell ref="GUM9:GUR9"/>
    <mergeCell ref="GUS9:GUX9"/>
    <mergeCell ref="GSE9:GSJ9"/>
    <mergeCell ref="GSK9:GSP9"/>
    <mergeCell ref="GSQ9:GSV9"/>
    <mergeCell ref="GSW9:GTB9"/>
    <mergeCell ref="GTC9:GTH9"/>
    <mergeCell ref="GTI9:GTN9"/>
    <mergeCell ref="GQU9:GQZ9"/>
    <mergeCell ref="GRA9:GRF9"/>
    <mergeCell ref="GRG9:GRL9"/>
    <mergeCell ref="GRM9:GRR9"/>
    <mergeCell ref="GRS9:GRX9"/>
    <mergeCell ref="GRY9:GSD9"/>
    <mergeCell ref="GPK9:GPP9"/>
    <mergeCell ref="GPQ9:GPV9"/>
    <mergeCell ref="GPW9:GQB9"/>
    <mergeCell ref="GQC9:GQH9"/>
    <mergeCell ref="GQI9:GQN9"/>
    <mergeCell ref="GQO9:GQT9"/>
    <mergeCell ref="GOA9:GOF9"/>
    <mergeCell ref="GOG9:GOL9"/>
    <mergeCell ref="GOM9:GOR9"/>
    <mergeCell ref="GOS9:GOX9"/>
    <mergeCell ref="GOY9:GPD9"/>
    <mergeCell ref="GPE9:GPJ9"/>
    <mergeCell ref="GMQ9:GMV9"/>
    <mergeCell ref="GMW9:GNB9"/>
    <mergeCell ref="GNC9:GNH9"/>
    <mergeCell ref="GNI9:GNN9"/>
    <mergeCell ref="GNO9:GNT9"/>
    <mergeCell ref="GNU9:GNZ9"/>
    <mergeCell ref="GLG9:GLL9"/>
    <mergeCell ref="GLM9:GLR9"/>
    <mergeCell ref="GLS9:GLX9"/>
    <mergeCell ref="GLY9:GMD9"/>
    <mergeCell ref="GME9:GMJ9"/>
    <mergeCell ref="GMK9:GMP9"/>
    <mergeCell ref="GJW9:GKB9"/>
    <mergeCell ref="GKC9:GKH9"/>
    <mergeCell ref="GKI9:GKN9"/>
    <mergeCell ref="GKO9:GKT9"/>
    <mergeCell ref="GKU9:GKZ9"/>
    <mergeCell ref="GLA9:GLF9"/>
    <mergeCell ref="GIM9:GIR9"/>
    <mergeCell ref="GIS9:GIX9"/>
    <mergeCell ref="GIY9:GJD9"/>
    <mergeCell ref="GJE9:GJJ9"/>
    <mergeCell ref="GJK9:GJP9"/>
    <mergeCell ref="GJQ9:GJV9"/>
    <mergeCell ref="GHC9:GHH9"/>
    <mergeCell ref="GHI9:GHN9"/>
    <mergeCell ref="GHO9:GHT9"/>
    <mergeCell ref="GHU9:GHZ9"/>
    <mergeCell ref="GIA9:GIF9"/>
    <mergeCell ref="GIG9:GIL9"/>
    <mergeCell ref="GFS9:GFX9"/>
    <mergeCell ref="GFY9:GGD9"/>
    <mergeCell ref="GGE9:GGJ9"/>
    <mergeCell ref="GGK9:GGP9"/>
    <mergeCell ref="GGQ9:GGV9"/>
    <mergeCell ref="GGW9:GHB9"/>
    <mergeCell ref="GEI9:GEN9"/>
    <mergeCell ref="GEO9:GET9"/>
    <mergeCell ref="GEU9:GEZ9"/>
    <mergeCell ref="GFA9:GFF9"/>
    <mergeCell ref="GFG9:GFL9"/>
    <mergeCell ref="GFM9:GFR9"/>
    <mergeCell ref="GCY9:GDD9"/>
    <mergeCell ref="GDE9:GDJ9"/>
    <mergeCell ref="GDK9:GDP9"/>
    <mergeCell ref="GDQ9:GDV9"/>
    <mergeCell ref="GDW9:GEB9"/>
    <mergeCell ref="GEC9:GEH9"/>
    <mergeCell ref="GBO9:GBT9"/>
    <mergeCell ref="GBU9:GBZ9"/>
    <mergeCell ref="GCA9:GCF9"/>
    <mergeCell ref="GCG9:GCL9"/>
    <mergeCell ref="GCM9:GCR9"/>
    <mergeCell ref="GCS9:GCX9"/>
    <mergeCell ref="GAE9:GAJ9"/>
    <mergeCell ref="GAK9:GAP9"/>
    <mergeCell ref="GAQ9:GAV9"/>
    <mergeCell ref="GAW9:GBB9"/>
    <mergeCell ref="GBC9:GBH9"/>
    <mergeCell ref="GBI9:GBN9"/>
    <mergeCell ref="FYU9:FYZ9"/>
    <mergeCell ref="FZA9:FZF9"/>
    <mergeCell ref="FZG9:FZL9"/>
    <mergeCell ref="FZM9:FZR9"/>
    <mergeCell ref="FZS9:FZX9"/>
    <mergeCell ref="FZY9:GAD9"/>
    <mergeCell ref="FXK9:FXP9"/>
    <mergeCell ref="FXQ9:FXV9"/>
    <mergeCell ref="FXW9:FYB9"/>
    <mergeCell ref="FYC9:FYH9"/>
    <mergeCell ref="FYI9:FYN9"/>
    <mergeCell ref="FYO9:FYT9"/>
    <mergeCell ref="FWA9:FWF9"/>
    <mergeCell ref="FWG9:FWL9"/>
    <mergeCell ref="FWM9:FWR9"/>
    <mergeCell ref="FWS9:FWX9"/>
    <mergeCell ref="FWY9:FXD9"/>
    <mergeCell ref="FXE9:FXJ9"/>
    <mergeCell ref="FUQ9:FUV9"/>
    <mergeCell ref="FUW9:FVB9"/>
    <mergeCell ref="FVC9:FVH9"/>
    <mergeCell ref="FVI9:FVN9"/>
    <mergeCell ref="FVO9:FVT9"/>
    <mergeCell ref="FVU9:FVZ9"/>
    <mergeCell ref="FTG9:FTL9"/>
    <mergeCell ref="FTM9:FTR9"/>
    <mergeCell ref="FTS9:FTX9"/>
    <mergeCell ref="FTY9:FUD9"/>
    <mergeCell ref="FUE9:FUJ9"/>
    <mergeCell ref="FUK9:FUP9"/>
    <mergeCell ref="FRW9:FSB9"/>
    <mergeCell ref="FSC9:FSH9"/>
    <mergeCell ref="FSI9:FSN9"/>
    <mergeCell ref="FSO9:FST9"/>
    <mergeCell ref="FSU9:FSZ9"/>
    <mergeCell ref="FTA9:FTF9"/>
    <mergeCell ref="FQM9:FQR9"/>
    <mergeCell ref="FQS9:FQX9"/>
    <mergeCell ref="FQY9:FRD9"/>
    <mergeCell ref="FRE9:FRJ9"/>
    <mergeCell ref="FRK9:FRP9"/>
    <mergeCell ref="FRQ9:FRV9"/>
    <mergeCell ref="FPC9:FPH9"/>
    <mergeCell ref="FPI9:FPN9"/>
    <mergeCell ref="FPO9:FPT9"/>
    <mergeCell ref="FPU9:FPZ9"/>
    <mergeCell ref="FQA9:FQF9"/>
    <mergeCell ref="FQG9:FQL9"/>
    <mergeCell ref="FNS9:FNX9"/>
    <mergeCell ref="FNY9:FOD9"/>
    <mergeCell ref="FOE9:FOJ9"/>
    <mergeCell ref="FOK9:FOP9"/>
    <mergeCell ref="FOQ9:FOV9"/>
    <mergeCell ref="FOW9:FPB9"/>
    <mergeCell ref="FMI9:FMN9"/>
    <mergeCell ref="FMO9:FMT9"/>
    <mergeCell ref="FMU9:FMZ9"/>
    <mergeCell ref="FNA9:FNF9"/>
    <mergeCell ref="FNG9:FNL9"/>
    <mergeCell ref="FNM9:FNR9"/>
    <mergeCell ref="FKY9:FLD9"/>
    <mergeCell ref="FLE9:FLJ9"/>
    <mergeCell ref="FLK9:FLP9"/>
    <mergeCell ref="FLQ9:FLV9"/>
    <mergeCell ref="FLW9:FMB9"/>
    <mergeCell ref="FMC9:FMH9"/>
    <mergeCell ref="FJO9:FJT9"/>
    <mergeCell ref="FJU9:FJZ9"/>
    <mergeCell ref="FKA9:FKF9"/>
    <mergeCell ref="FKG9:FKL9"/>
    <mergeCell ref="FKM9:FKR9"/>
    <mergeCell ref="FKS9:FKX9"/>
    <mergeCell ref="FIE9:FIJ9"/>
    <mergeCell ref="FIK9:FIP9"/>
    <mergeCell ref="FIQ9:FIV9"/>
    <mergeCell ref="FIW9:FJB9"/>
    <mergeCell ref="FJC9:FJH9"/>
    <mergeCell ref="FJI9:FJN9"/>
    <mergeCell ref="FGU9:FGZ9"/>
    <mergeCell ref="FHA9:FHF9"/>
    <mergeCell ref="FHG9:FHL9"/>
    <mergeCell ref="FHM9:FHR9"/>
    <mergeCell ref="FHS9:FHX9"/>
    <mergeCell ref="FHY9:FID9"/>
    <mergeCell ref="FFK9:FFP9"/>
    <mergeCell ref="FFQ9:FFV9"/>
    <mergeCell ref="FFW9:FGB9"/>
    <mergeCell ref="FGC9:FGH9"/>
    <mergeCell ref="FGI9:FGN9"/>
    <mergeCell ref="FGO9:FGT9"/>
    <mergeCell ref="FEA9:FEF9"/>
    <mergeCell ref="FEG9:FEL9"/>
    <mergeCell ref="FEM9:FER9"/>
    <mergeCell ref="FES9:FEX9"/>
    <mergeCell ref="FEY9:FFD9"/>
    <mergeCell ref="FFE9:FFJ9"/>
    <mergeCell ref="FCQ9:FCV9"/>
    <mergeCell ref="FCW9:FDB9"/>
    <mergeCell ref="FDC9:FDH9"/>
    <mergeCell ref="FDI9:FDN9"/>
    <mergeCell ref="FDO9:FDT9"/>
    <mergeCell ref="FDU9:FDZ9"/>
    <mergeCell ref="FBG9:FBL9"/>
    <mergeCell ref="FBM9:FBR9"/>
    <mergeCell ref="FBS9:FBX9"/>
    <mergeCell ref="FBY9:FCD9"/>
    <mergeCell ref="FCE9:FCJ9"/>
    <mergeCell ref="FCK9:FCP9"/>
    <mergeCell ref="EZW9:FAB9"/>
    <mergeCell ref="FAC9:FAH9"/>
    <mergeCell ref="FAI9:FAN9"/>
    <mergeCell ref="FAO9:FAT9"/>
    <mergeCell ref="FAU9:FAZ9"/>
    <mergeCell ref="FBA9:FBF9"/>
    <mergeCell ref="EYM9:EYR9"/>
    <mergeCell ref="EYS9:EYX9"/>
    <mergeCell ref="EYY9:EZD9"/>
    <mergeCell ref="EZE9:EZJ9"/>
    <mergeCell ref="EZK9:EZP9"/>
    <mergeCell ref="EZQ9:EZV9"/>
    <mergeCell ref="EXC9:EXH9"/>
    <mergeCell ref="EXI9:EXN9"/>
    <mergeCell ref="EXO9:EXT9"/>
    <mergeCell ref="EXU9:EXZ9"/>
    <mergeCell ref="EYA9:EYF9"/>
    <mergeCell ref="EYG9:EYL9"/>
    <mergeCell ref="EVS9:EVX9"/>
    <mergeCell ref="EVY9:EWD9"/>
    <mergeCell ref="EWE9:EWJ9"/>
    <mergeCell ref="EWK9:EWP9"/>
    <mergeCell ref="EWQ9:EWV9"/>
    <mergeCell ref="EWW9:EXB9"/>
    <mergeCell ref="EUI9:EUN9"/>
    <mergeCell ref="EUO9:EUT9"/>
    <mergeCell ref="EUU9:EUZ9"/>
    <mergeCell ref="EVA9:EVF9"/>
    <mergeCell ref="EVG9:EVL9"/>
    <mergeCell ref="EVM9:EVR9"/>
    <mergeCell ref="ESY9:ETD9"/>
    <mergeCell ref="ETE9:ETJ9"/>
    <mergeCell ref="ETK9:ETP9"/>
    <mergeCell ref="ETQ9:ETV9"/>
    <mergeCell ref="ETW9:EUB9"/>
    <mergeCell ref="EUC9:EUH9"/>
    <mergeCell ref="ERO9:ERT9"/>
    <mergeCell ref="ERU9:ERZ9"/>
    <mergeCell ref="ESA9:ESF9"/>
    <mergeCell ref="ESG9:ESL9"/>
    <mergeCell ref="ESM9:ESR9"/>
    <mergeCell ref="ESS9:ESX9"/>
    <mergeCell ref="EQE9:EQJ9"/>
    <mergeCell ref="EQK9:EQP9"/>
    <mergeCell ref="EQQ9:EQV9"/>
    <mergeCell ref="EQW9:ERB9"/>
    <mergeCell ref="ERC9:ERH9"/>
    <mergeCell ref="ERI9:ERN9"/>
    <mergeCell ref="EOU9:EOZ9"/>
    <mergeCell ref="EPA9:EPF9"/>
    <mergeCell ref="EPG9:EPL9"/>
    <mergeCell ref="EPM9:EPR9"/>
    <mergeCell ref="EPS9:EPX9"/>
    <mergeCell ref="EPY9:EQD9"/>
    <mergeCell ref="ENK9:ENP9"/>
    <mergeCell ref="ENQ9:ENV9"/>
    <mergeCell ref="ENW9:EOB9"/>
    <mergeCell ref="EOC9:EOH9"/>
    <mergeCell ref="EOI9:EON9"/>
    <mergeCell ref="EOO9:EOT9"/>
    <mergeCell ref="EMA9:EMF9"/>
    <mergeCell ref="EMG9:EML9"/>
    <mergeCell ref="EMM9:EMR9"/>
    <mergeCell ref="EMS9:EMX9"/>
    <mergeCell ref="EMY9:END9"/>
    <mergeCell ref="ENE9:ENJ9"/>
    <mergeCell ref="EKQ9:EKV9"/>
    <mergeCell ref="EKW9:ELB9"/>
    <mergeCell ref="ELC9:ELH9"/>
    <mergeCell ref="ELI9:ELN9"/>
    <mergeCell ref="ELO9:ELT9"/>
    <mergeCell ref="ELU9:ELZ9"/>
    <mergeCell ref="EJG9:EJL9"/>
    <mergeCell ref="EJM9:EJR9"/>
    <mergeCell ref="EJS9:EJX9"/>
    <mergeCell ref="EJY9:EKD9"/>
    <mergeCell ref="EKE9:EKJ9"/>
    <mergeCell ref="EKK9:EKP9"/>
    <mergeCell ref="EHW9:EIB9"/>
    <mergeCell ref="EIC9:EIH9"/>
    <mergeCell ref="EII9:EIN9"/>
    <mergeCell ref="EIO9:EIT9"/>
    <mergeCell ref="EIU9:EIZ9"/>
    <mergeCell ref="EJA9:EJF9"/>
    <mergeCell ref="EGM9:EGR9"/>
    <mergeCell ref="EGS9:EGX9"/>
    <mergeCell ref="EGY9:EHD9"/>
    <mergeCell ref="EHE9:EHJ9"/>
    <mergeCell ref="EHK9:EHP9"/>
    <mergeCell ref="EHQ9:EHV9"/>
    <mergeCell ref="EFC9:EFH9"/>
    <mergeCell ref="EFI9:EFN9"/>
    <mergeCell ref="EFO9:EFT9"/>
    <mergeCell ref="EFU9:EFZ9"/>
    <mergeCell ref="EGA9:EGF9"/>
    <mergeCell ref="EGG9:EGL9"/>
    <mergeCell ref="EDS9:EDX9"/>
    <mergeCell ref="EDY9:EED9"/>
    <mergeCell ref="EEE9:EEJ9"/>
    <mergeCell ref="EEK9:EEP9"/>
    <mergeCell ref="EEQ9:EEV9"/>
    <mergeCell ref="EEW9:EFB9"/>
    <mergeCell ref="ECI9:ECN9"/>
    <mergeCell ref="ECO9:ECT9"/>
    <mergeCell ref="ECU9:ECZ9"/>
    <mergeCell ref="EDA9:EDF9"/>
    <mergeCell ref="EDG9:EDL9"/>
    <mergeCell ref="EDM9:EDR9"/>
    <mergeCell ref="EAY9:EBD9"/>
    <mergeCell ref="EBE9:EBJ9"/>
    <mergeCell ref="EBK9:EBP9"/>
    <mergeCell ref="EBQ9:EBV9"/>
    <mergeCell ref="EBW9:ECB9"/>
    <mergeCell ref="ECC9:ECH9"/>
    <mergeCell ref="DZO9:DZT9"/>
    <mergeCell ref="DZU9:DZZ9"/>
    <mergeCell ref="EAA9:EAF9"/>
    <mergeCell ref="EAG9:EAL9"/>
    <mergeCell ref="EAM9:EAR9"/>
    <mergeCell ref="EAS9:EAX9"/>
    <mergeCell ref="DYE9:DYJ9"/>
    <mergeCell ref="DYK9:DYP9"/>
    <mergeCell ref="DYQ9:DYV9"/>
    <mergeCell ref="DYW9:DZB9"/>
    <mergeCell ref="DZC9:DZH9"/>
    <mergeCell ref="DZI9:DZN9"/>
    <mergeCell ref="DWU9:DWZ9"/>
    <mergeCell ref="DXA9:DXF9"/>
    <mergeCell ref="DXG9:DXL9"/>
    <mergeCell ref="DXM9:DXR9"/>
    <mergeCell ref="DXS9:DXX9"/>
    <mergeCell ref="DXY9:DYD9"/>
    <mergeCell ref="DVK9:DVP9"/>
    <mergeCell ref="DVQ9:DVV9"/>
    <mergeCell ref="DVW9:DWB9"/>
    <mergeCell ref="DWC9:DWH9"/>
    <mergeCell ref="DWI9:DWN9"/>
    <mergeCell ref="DWO9:DWT9"/>
    <mergeCell ref="DUA9:DUF9"/>
    <mergeCell ref="DUG9:DUL9"/>
    <mergeCell ref="DUM9:DUR9"/>
    <mergeCell ref="DUS9:DUX9"/>
    <mergeCell ref="DUY9:DVD9"/>
    <mergeCell ref="DVE9:DVJ9"/>
    <mergeCell ref="DSQ9:DSV9"/>
    <mergeCell ref="DSW9:DTB9"/>
    <mergeCell ref="DTC9:DTH9"/>
    <mergeCell ref="DTI9:DTN9"/>
    <mergeCell ref="DTO9:DTT9"/>
    <mergeCell ref="DTU9:DTZ9"/>
    <mergeCell ref="DRG9:DRL9"/>
    <mergeCell ref="DRM9:DRR9"/>
    <mergeCell ref="DRS9:DRX9"/>
    <mergeCell ref="DRY9:DSD9"/>
    <mergeCell ref="DSE9:DSJ9"/>
    <mergeCell ref="DSK9:DSP9"/>
    <mergeCell ref="DPW9:DQB9"/>
    <mergeCell ref="DQC9:DQH9"/>
    <mergeCell ref="DQI9:DQN9"/>
    <mergeCell ref="DQO9:DQT9"/>
    <mergeCell ref="DQU9:DQZ9"/>
    <mergeCell ref="DRA9:DRF9"/>
    <mergeCell ref="DOM9:DOR9"/>
    <mergeCell ref="DOS9:DOX9"/>
    <mergeCell ref="DOY9:DPD9"/>
    <mergeCell ref="DPE9:DPJ9"/>
    <mergeCell ref="DPK9:DPP9"/>
    <mergeCell ref="DPQ9:DPV9"/>
    <mergeCell ref="DNC9:DNH9"/>
    <mergeCell ref="DNI9:DNN9"/>
    <mergeCell ref="DNO9:DNT9"/>
    <mergeCell ref="DNU9:DNZ9"/>
    <mergeCell ref="DOA9:DOF9"/>
    <mergeCell ref="DOG9:DOL9"/>
    <mergeCell ref="DLS9:DLX9"/>
    <mergeCell ref="DLY9:DMD9"/>
    <mergeCell ref="DME9:DMJ9"/>
    <mergeCell ref="DMK9:DMP9"/>
    <mergeCell ref="DMQ9:DMV9"/>
    <mergeCell ref="DMW9:DNB9"/>
    <mergeCell ref="DKI9:DKN9"/>
    <mergeCell ref="DKO9:DKT9"/>
    <mergeCell ref="DKU9:DKZ9"/>
    <mergeCell ref="DLA9:DLF9"/>
    <mergeCell ref="DLG9:DLL9"/>
    <mergeCell ref="DLM9:DLR9"/>
    <mergeCell ref="DIY9:DJD9"/>
    <mergeCell ref="DJE9:DJJ9"/>
    <mergeCell ref="DJK9:DJP9"/>
    <mergeCell ref="DJQ9:DJV9"/>
    <mergeCell ref="DJW9:DKB9"/>
    <mergeCell ref="DKC9:DKH9"/>
    <mergeCell ref="DHO9:DHT9"/>
    <mergeCell ref="DHU9:DHZ9"/>
    <mergeCell ref="DIA9:DIF9"/>
    <mergeCell ref="DIG9:DIL9"/>
    <mergeCell ref="DIM9:DIR9"/>
    <mergeCell ref="DIS9:DIX9"/>
    <mergeCell ref="DGE9:DGJ9"/>
    <mergeCell ref="DGK9:DGP9"/>
    <mergeCell ref="DGQ9:DGV9"/>
    <mergeCell ref="DGW9:DHB9"/>
    <mergeCell ref="DHC9:DHH9"/>
    <mergeCell ref="DHI9:DHN9"/>
    <mergeCell ref="DEU9:DEZ9"/>
    <mergeCell ref="DFA9:DFF9"/>
    <mergeCell ref="DFG9:DFL9"/>
    <mergeCell ref="DFM9:DFR9"/>
    <mergeCell ref="DFS9:DFX9"/>
    <mergeCell ref="DFY9:DGD9"/>
    <mergeCell ref="DDK9:DDP9"/>
    <mergeCell ref="DDQ9:DDV9"/>
    <mergeCell ref="DDW9:DEB9"/>
    <mergeCell ref="DEC9:DEH9"/>
    <mergeCell ref="DEI9:DEN9"/>
    <mergeCell ref="DEO9:DET9"/>
    <mergeCell ref="DCA9:DCF9"/>
    <mergeCell ref="DCG9:DCL9"/>
    <mergeCell ref="DCM9:DCR9"/>
    <mergeCell ref="DCS9:DCX9"/>
    <mergeCell ref="DCY9:DDD9"/>
    <mergeCell ref="DDE9:DDJ9"/>
    <mergeCell ref="DAQ9:DAV9"/>
    <mergeCell ref="DAW9:DBB9"/>
    <mergeCell ref="DBC9:DBH9"/>
    <mergeCell ref="DBI9:DBN9"/>
    <mergeCell ref="DBO9:DBT9"/>
    <mergeCell ref="DBU9:DBZ9"/>
    <mergeCell ref="CZG9:CZL9"/>
    <mergeCell ref="CZM9:CZR9"/>
    <mergeCell ref="CZS9:CZX9"/>
    <mergeCell ref="CZY9:DAD9"/>
    <mergeCell ref="DAE9:DAJ9"/>
    <mergeCell ref="DAK9:DAP9"/>
    <mergeCell ref="CXW9:CYB9"/>
    <mergeCell ref="CYC9:CYH9"/>
    <mergeCell ref="CYI9:CYN9"/>
    <mergeCell ref="CYO9:CYT9"/>
    <mergeCell ref="CYU9:CYZ9"/>
    <mergeCell ref="CZA9:CZF9"/>
    <mergeCell ref="CWM9:CWR9"/>
    <mergeCell ref="CWS9:CWX9"/>
    <mergeCell ref="CWY9:CXD9"/>
    <mergeCell ref="CXE9:CXJ9"/>
    <mergeCell ref="CXK9:CXP9"/>
    <mergeCell ref="CXQ9:CXV9"/>
    <mergeCell ref="CVC9:CVH9"/>
    <mergeCell ref="CVI9:CVN9"/>
    <mergeCell ref="CVO9:CVT9"/>
    <mergeCell ref="CVU9:CVZ9"/>
    <mergeCell ref="CWA9:CWF9"/>
    <mergeCell ref="CWG9:CWL9"/>
    <mergeCell ref="CTS9:CTX9"/>
    <mergeCell ref="CTY9:CUD9"/>
    <mergeCell ref="CUE9:CUJ9"/>
    <mergeCell ref="CUK9:CUP9"/>
    <mergeCell ref="CUQ9:CUV9"/>
    <mergeCell ref="CUW9:CVB9"/>
    <mergeCell ref="CSI9:CSN9"/>
    <mergeCell ref="CSO9:CST9"/>
    <mergeCell ref="CSU9:CSZ9"/>
    <mergeCell ref="CTA9:CTF9"/>
    <mergeCell ref="CTG9:CTL9"/>
    <mergeCell ref="CTM9:CTR9"/>
    <mergeCell ref="CQY9:CRD9"/>
    <mergeCell ref="CRE9:CRJ9"/>
    <mergeCell ref="CRK9:CRP9"/>
    <mergeCell ref="CRQ9:CRV9"/>
    <mergeCell ref="CRW9:CSB9"/>
    <mergeCell ref="CSC9:CSH9"/>
    <mergeCell ref="CPO9:CPT9"/>
    <mergeCell ref="CPU9:CPZ9"/>
    <mergeCell ref="CQA9:CQF9"/>
    <mergeCell ref="CQG9:CQL9"/>
    <mergeCell ref="CQM9:CQR9"/>
    <mergeCell ref="CQS9:CQX9"/>
    <mergeCell ref="COE9:COJ9"/>
    <mergeCell ref="COK9:COP9"/>
    <mergeCell ref="COQ9:COV9"/>
    <mergeCell ref="COW9:CPB9"/>
    <mergeCell ref="CPC9:CPH9"/>
    <mergeCell ref="CPI9:CPN9"/>
    <mergeCell ref="CMU9:CMZ9"/>
    <mergeCell ref="CNA9:CNF9"/>
    <mergeCell ref="CNG9:CNL9"/>
    <mergeCell ref="CNM9:CNR9"/>
    <mergeCell ref="CNS9:CNX9"/>
    <mergeCell ref="CNY9:COD9"/>
    <mergeCell ref="CLK9:CLP9"/>
    <mergeCell ref="CLQ9:CLV9"/>
    <mergeCell ref="CLW9:CMB9"/>
    <mergeCell ref="CMC9:CMH9"/>
    <mergeCell ref="CMI9:CMN9"/>
    <mergeCell ref="CMO9:CMT9"/>
    <mergeCell ref="CKA9:CKF9"/>
    <mergeCell ref="CKG9:CKL9"/>
    <mergeCell ref="CKM9:CKR9"/>
    <mergeCell ref="CKS9:CKX9"/>
    <mergeCell ref="CKY9:CLD9"/>
    <mergeCell ref="CLE9:CLJ9"/>
    <mergeCell ref="CIQ9:CIV9"/>
    <mergeCell ref="CIW9:CJB9"/>
    <mergeCell ref="CJC9:CJH9"/>
    <mergeCell ref="CJI9:CJN9"/>
    <mergeCell ref="CJO9:CJT9"/>
    <mergeCell ref="CJU9:CJZ9"/>
    <mergeCell ref="CHG9:CHL9"/>
    <mergeCell ref="CHM9:CHR9"/>
    <mergeCell ref="CHS9:CHX9"/>
    <mergeCell ref="CHY9:CID9"/>
    <mergeCell ref="CIE9:CIJ9"/>
    <mergeCell ref="CIK9:CIP9"/>
    <mergeCell ref="CFW9:CGB9"/>
    <mergeCell ref="CGC9:CGH9"/>
    <mergeCell ref="CGI9:CGN9"/>
    <mergeCell ref="CGO9:CGT9"/>
    <mergeCell ref="CGU9:CGZ9"/>
    <mergeCell ref="CHA9:CHF9"/>
    <mergeCell ref="CEM9:CER9"/>
    <mergeCell ref="CES9:CEX9"/>
    <mergeCell ref="CEY9:CFD9"/>
    <mergeCell ref="CFE9:CFJ9"/>
    <mergeCell ref="CFK9:CFP9"/>
    <mergeCell ref="CFQ9:CFV9"/>
    <mergeCell ref="CDC9:CDH9"/>
    <mergeCell ref="CDI9:CDN9"/>
    <mergeCell ref="CDO9:CDT9"/>
    <mergeCell ref="CDU9:CDZ9"/>
    <mergeCell ref="CEA9:CEF9"/>
    <mergeCell ref="CEG9:CEL9"/>
    <mergeCell ref="CBS9:CBX9"/>
    <mergeCell ref="CBY9:CCD9"/>
    <mergeCell ref="CCE9:CCJ9"/>
    <mergeCell ref="CCK9:CCP9"/>
    <mergeCell ref="CCQ9:CCV9"/>
    <mergeCell ref="CCW9:CDB9"/>
    <mergeCell ref="CAI9:CAN9"/>
    <mergeCell ref="CAO9:CAT9"/>
    <mergeCell ref="CAU9:CAZ9"/>
    <mergeCell ref="CBA9:CBF9"/>
    <mergeCell ref="CBG9:CBL9"/>
    <mergeCell ref="CBM9:CBR9"/>
    <mergeCell ref="BYY9:BZD9"/>
    <mergeCell ref="BZE9:BZJ9"/>
    <mergeCell ref="BZK9:BZP9"/>
    <mergeCell ref="BZQ9:BZV9"/>
    <mergeCell ref="BZW9:CAB9"/>
    <mergeCell ref="CAC9:CAH9"/>
    <mergeCell ref="BXO9:BXT9"/>
    <mergeCell ref="BXU9:BXZ9"/>
    <mergeCell ref="BYA9:BYF9"/>
    <mergeCell ref="BYG9:BYL9"/>
    <mergeCell ref="BYM9:BYR9"/>
    <mergeCell ref="BYS9:BYX9"/>
    <mergeCell ref="BWE9:BWJ9"/>
    <mergeCell ref="BWK9:BWP9"/>
    <mergeCell ref="BWQ9:BWV9"/>
    <mergeCell ref="BWW9:BXB9"/>
    <mergeCell ref="BXC9:BXH9"/>
    <mergeCell ref="BXI9:BXN9"/>
    <mergeCell ref="BUU9:BUZ9"/>
    <mergeCell ref="BVA9:BVF9"/>
    <mergeCell ref="BVG9:BVL9"/>
    <mergeCell ref="BVM9:BVR9"/>
    <mergeCell ref="BVS9:BVX9"/>
    <mergeCell ref="BVY9:BWD9"/>
    <mergeCell ref="BTK9:BTP9"/>
    <mergeCell ref="BTQ9:BTV9"/>
    <mergeCell ref="BTW9:BUB9"/>
    <mergeCell ref="BUC9:BUH9"/>
    <mergeCell ref="BUI9:BUN9"/>
    <mergeCell ref="BUO9:BUT9"/>
    <mergeCell ref="BSA9:BSF9"/>
    <mergeCell ref="BSG9:BSL9"/>
    <mergeCell ref="BSM9:BSR9"/>
    <mergeCell ref="BSS9:BSX9"/>
    <mergeCell ref="BSY9:BTD9"/>
    <mergeCell ref="BTE9:BTJ9"/>
    <mergeCell ref="BQQ9:BQV9"/>
    <mergeCell ref="BQW9:BRB9"/>
    <mergeCell ref="BRC9:BRH9"/>
    <mergeCell ref="BRI9:BRN9"/>
    <mergeCell ref="BRO9:BRT9"/>
    <mergeCell ref="BRU9:BRZ9"/>
    <mergeCell ref="BPG9:BPL9"/>
    <mergeCell ref="BPM9:BPR9"/>
    <mergeCell ref="BPS9:BPX9"/>
    <mergeCell ref="BPY9:BQD9"/>
    <mergeCell ref="BQE9:BQJ9"/>
    <mergeCell ref="BQK9:BQP9"/>
    <mergeCell ref="BNW9:BOB9"/>
    <mergeCell ref="BOC9:BOH9"/>
    <mergeCell ref="BOI9:BON9"/>
    <mergeCell ref="BOO9:BOT9"/>
    <mergeCell ref="BOU9:BOZ9"/>
    <mergeCell ref="BPA9:BPF9"/>
    <mergeCell ref="BMM9:BMR9"/>
    <mergeCell ref="BMS9:BMX9"/>
    <mergeCell ref="BMY9:BND9"/>
    <mergeCell ref="BNE9:BNJ9"/>
    <mergeCell ref="BNK9:BNP9"/>
    <mergeCell ref="BNQ9:BNV9"/>
    <mergeCell ref="BLC9:BLH9"/>
    <mergeCell ref="BLI9:BLN9"/>
    <mergeCell ref="BLO9:BLT9"/>
    <mergeCell ref="BLU9:BLZ9"/>
    <mergeCell ref="BMA9:BMF9"/>
    <mergeCell ref="BMG9:BML9"/>
    <mergeCell ref="BJS9:BJX9"/>
    <mergeCell ref="BJY9:BKD9"/>
    <mergeCell ref="BKE9:BKJ9"/>
    <mergeCell ref="BKK9:BKP9"/>
    <mergeCell ref="BKQ9:BKV9"/>
    <mergeCell ref="BKW9:BLB9"/>
    <mergeCell ref="BII9:BIN9"/>
    <mergeCell ref="BIO9:BIT9"/>
    <mergeCell ref="BIU9:BIZ9"/>
    <mergeCell ref="BJA9:BJF9"/>
    <mergeCell ref="BJG9:BJL9"/>
    <mergeCell ref="BJM9:BJR9"/>
    <mergeCell ref="BGY9:BHD9"/>
    <mergeCell ref="BHE9:BHJ9"/>
    <mergeCell ref="BHK9:BHP9"/>
    <mergeCell ref="BHQ9:BHV9"/>
    <mergeCell ref="BHW9:BIB9"/>
    <mergeCell ref="BIC9:BIH9"/>
    <mergeCell ref="BFO9:BFT9"/>
    <mergeCell ref="BFU9:BFZ9"/>
    <mergeCell ref="BGA9:BGF9"/>
    <mergeCell ref="BGG9:BGL9"/>
    <mergeCell ref="BGM9:BGR9"/>
    <mergeCell ref="BGS9:BGX9"/>
    <mergeCell ref="BEE9:BEJ9"/>
    <mergeCell ref="BEK9:BEP9"/>
    <mergeCell ref="BEQ9:BEV9"/>
    <mergeCell ref="BEW9:BFB9"/>
    <mergeCell ref="BFC9:BFH9"/>
    <mergeCell ref="BFI9:BFN9"/>
    <mergeCell ref="BCU9:BCZ9"/>
    <mergeCell ref="BDA9:BDF9"/>
    <mergeCell ref="BDG9:BDL9"/>
    <mergeCell ref="BDM9:BDR9"/>
    <mergeCell ref="BDS9:BDX9"/>
    <mergeCell ref="BDY9:BED9"/>
    <mergeCell ref="BBK9:BBP9"/>
    <mergeCell ref="BBQ9:BBV9"/>
    <mergeCell ref="BBW9:BCB9"/>
    <mergeCell ref="BCC9:BCH9"/>
    <mergeCell ref="BCI9:BCN9"/>
    <mergeCell ref="BCO9:BCT9"/>
    <mergeCell ref="BAA9:BAF9"/>
    <mergeCell ref="BAG9:BAL9"/>
    <mergeCell ref="BAM9:BAR9"/>
    <mergeCell ref="BAS9:BAX9"/>
    <mergeCell ref="BAY9:BBD9"/>
    <mergeCell ref="BBE9:BBJ9"/>
    <mergeCell ref="AYQ9:AYV9"/>
    <mergeCell ref="AYW9:AZB9"/>
    <mergeCell ref="AZC9:AZH9"/>
    <mergeCell ref="AZI9:AZN9"/>
    <mergeCell ref="AZO9:AZT9"/>
    <mergeCell ref="AZU9:AZZ9"/>
    <mergeCell ref="AXG9:AXL9"/>
    <mergeCell ref="AXM9:AXR9"/>
    <mergeCell ref="AXS9:AXX9"/>
    <mergeCell ref="AXY9:AYD9"/>
    <mergeCell ref="AYE9:AYJ9"/>
    <mergeCell ref="AYK9:AYP9"/>
    <mergeCell ref="AVW9:AWB9"/>
    <mergeCell ref="AWC9:AWH9"/>
    <mergeCell ref="AWI9:AWN9"/>
    <mergeCell ref="AWO9:AWT9"/>
    <mergeCell ref="AWU9:AWZ9"/>
    <mergeCell ref="AXA9:AXF9"/>
    <mergeCell ref="AUM9:AUR9"/>
    <mergeCell ref="AUS9:AUX9"/>
    <mergeCell ref="AUY9:AVD9"/>
    <mergeCell ref="AVE9:AVJ9"/>
    <mergeCell ref="AVK9:AVP9"/>
    <mergeCell ref="AVQ9:AVV9"/>
    <mergeCell ref="ATC9:ATH9"/>
    <mergeCell ref="ATI9:ATN9"/>
    <mergeCell ref="ATO9:ATT9"/>
    <mergeCell ref="ATU9:ATZ9"/>
    <mergeCell ref="AUA9:AUF9"/>
    <mergeCell ref="AUG9:AUL9"/>
    <mergeCell ref="ARS9:ARX9"/>
    <mergeCell ref="ARY9:ASD9"/>
    <mergeCell ref="ASE9:ASJ9"/>
    <mergeCell ref="ASK9:ASP9"/>
    <mergeCell ref="ASQ9:ASV9"/>
    <mergeCell ref="ASW9:ATB9"/>
    <mergeCell ref="AQI9:AQN9"/>
    <mergeCell ref="AQO9:AQT9"/>
    <mergeCell ref="AQU9:AQZ9"/>
    <mergeCell ref="ARA9:ARF9"/>
    <mergeCell ref="ARG9:ARL9"/>
    <mergeCell ref="ARM9:ARR9"/>
    <mergeCell ref="AOY9:APD9"/>
    <mergeCell ref="APE9:APJ9"/>
    <mergeCell ref="APK9:APP9"/>
    <mergeCell ref="APQ9:APV9"/>
    <mergeCell ref="APW9:AQB9"/>
    <mergeCell ref="AQC9:AQH9"/>
    <mergeCell ref="ANO9:ANT9"/>
    <mergeCell ref="ANU9:ANZ9"/>
    <mergeCell ref="AOA9:AOF9"/>
    <mergeCell ref="AOG9:AOL9"/>
    <mergeCell ref="AOM9:AOR9"/>
    <mergeCell ref="AOS9:AOX9"/>
    <mergeCell ref="AME9:AMJ9"/>
    <mergeCell ref="AMK9:AMP9"/>
    <mergeCell ref="AMQ9:AMV9"/>
    <mergeCell ref="AMW9:ANB9"/>
    <mergeCell ref="ANC9:ANH9"/>
    <mergeCell ref="ANI9:ANN9"/>
    <mergeCell ref="AKU9:AKZ9"/>
    <mergeCell ref="ALA9:ALF9"/>
    <mergeCell ref="ALG9:ALL9"/>
    <mergeCell ref="ALM9:ALR9"/>
    <mergeCell ref="ALS9:ALX9"/>
    <mergeCell ref="ALY9:AMD9"/>
    <mergeCell ref="AJK9:AJP9"/>
    <mergeCell ref="AJQ9:AJV9"/>
    <mergeCell ref="AJW9:AKB9"/>
    <mergeCell ref="AKC9:AKH9"/>
    <mergeCell ref="AKI9:AKN9"/>
    <mergeCell ref="AKO9:AKT9"/>
    <mergeCell ref="AIA9:AIF9"/>
    <mergeCell ref="AIG9:AIL9"/>
    <mergeCell ref="AIM9:AIR9"/>
    <mergeCell ref="AIS9:AIX9"/>
    <mergeCell ref="AIY9:AJD9"/>
    <mergeCell ref="AJE9:AJJ9"/>
    <mergeCell ref="AGQ9:AGV9"/>
    <mergeCell ref="AGW9:AHB9"/>
    <mergeCell ref="AHC9:AHH9"/>
    <mergeCell ref="AHI9:AHN9"/>
    <mergeCell ref="AHO9:AHT9"/>
    <mergeCell ref="AHU9:AHZ9"/>
    <mergeCell ref="AFG9:AFL9"/>
    <mergeCell ref="AFM9:AFR9"/>
    <mergeCell ref="AFS9:AFX9"/>
    <mergeCell ref="AFY9:AGD9"/>
    <mergeCell ref="AGE9:AGJ9"/>
    <mergeCell ref="AGK9:AGP9"/>
    <mergeCell ref="ADW9:AEB9"/>
    <mergeCell ref="AEC9:AEH9"/>
    <mergeCell ref="AEI9:AEN9"/>
    <mergeCell ref="AEO9:AET9"/>
    <mergeCell ref="AEU9:AEZ9"/>
    <mergeCell ref="AFA9:AFF9"/>
    <mergeCell ref="ACM9:ACR9"/>
    <mergeCell ref="ACS9:ACX9"/>
    <mergeCell ref="ACY9:ADD9"/>
    <mergeCell ref="ADE9:ADJ9"/>
    <mergeCell ref="ADK9:ADP9"/>
    <mergeCell ref="ADQ9:ADV9"/>
    <mergeCell ref="ABC9:ABH9"/>
    <mergeCell ref="ABI9:ABN9"/>
    <mergeCell ref="ABO9:ABT9"/>
    <mergeCell ref="ABU9:ABZ9"/>
    <mergeCell ref="ACA9:ACF9"/>
    <mergeCell ref="ACG9:ACL9"/>
    <mergeCell ref="ZS9:ZX9"/>
    <mergeCell ref="ZY9:AAD9"/>
    <mergeCell ref="AAE9:AAJ9"/>
    <mergeCell ref="AAK9:AAP9"/>
    <mergeCell ref="AAQ9:AAV9"/>
    <mergeCell ref="AAW9:ABB9"/>
    <mergeCell ref="YI9:YN9"/>
    <mergeCell ref="YO9:YT9"/>
    <mergeCell ref="YU9:YZ9"/>
    <mergeCell ref="ZA9:ZF9"/>
    <mergeCell ref="ZG9:ZL9"/>
    <mergeCell ref="ZM9:ZR9"/>
    <mergeCell ref="WY9:XD9"/>
    <mergeCell ref="XE9:XJ9"/>
    <mergeCell ref="XK9:XP9"/>
    <mergeCell ref="XQ9:XV9"/>
    <mergeCell ref="XW9:YB9"/>
    <mergeCell ref="YC9:YH9"/>
    <mergeCell ref="VO9:VT9"/>
    <mergeCell ref="VU9:VZ9"/>
    <mergeCell ref="WA9:WF9"/>
    <mergeCell ref="WG9:WL9"/>
    <mergeCell ref="WM9:WR9"/>
    <mergeCell ref="WS9:WX9"/>
    <mergeCell ref="UE9:UJ9"/>
    <mergeCell ref="UK9:UP9"/>
    <mergeCell ref="UQ9:UV9"/>
    <mergeCell ref="UW9:VB9"/>
    <mergeCell ref="VC9:VH9"/>
    <mergeCell ref="VI9:VN9"/>
    <mergeCell ref="SU9:SZ9"/>
    <mergeCell ref="TA9:TF9"/>
    <mergeCell ref="TG9:TL9"/>
    <mergeCell ref="TM9:TR9"/>
    <mergeCell ref="TS9:TX9"/>
    <mergeCell ref="TY9:UD9"/>
    <mergeCell ref="RK9:RP9"/>
    <mergeCell ref="RQ9:RV9"/>
    <mergeCell ref="RW9:SB9"/>
    <mergeCell ref="SC9:SH9"/>
    <mergeCell ref="SI9:SN9"/>
    <mergeCell ref="SO9:ST9"/>
    <mergeCell ref="QA9:QF9"/>
    <mergeCell ref="QG9:QL9"/>
    <mergeCell ref="QM9:QR9"/>
    <mergeCell ref="QS9:QX9"/>
    <mergeCell ref="QY9:RD9"/>
    <mergeCell ref="RE9:RJ9"/>
    <mergeCell ref="OQ9:OV9"/>
    <mergeCell ref="OW9:PB9"/>
    <mergeCell ref="PC9:PH9"/>
    <mergeCell ref="PI9:PN9"/>
    <mergeCell ref="PO9:PT9"/>
    <mergeCell ref="PU9:PZ9"/>
    <mergeCell ref="NG9:NL9"/>
    <mergeCell ref="NM9:NR9"/>
    <mergeCell ref="NS9:NX9"/>
    <mergeCell ref="NY9:OD9"/>
    <mergeCell ref="OE9:OJ9"/>
    <mergeCell ref="OK9:OP9"/>
    <mergeCell ref="LW9:MB9"/>
    <mergeCell ref="MC9:MH9"/>
    <mergeCell ref="MI9:MN9"/>
    <mergeCell ref="MO9:MT9"/>
    <mergeCell ref="MU9:MZ9"/>
    <mergeCell ref="NA9:NF9"/>
    <mergeCell ref="KM9:KR9"/>
    <mergeCell ref="KS9:KX9"/>
    <mergeCell ref="KY9:LD9"/>
    <mergeCell ref="LE9:LJ9"/>
    <mergeCell ref="LK9:LP9"/>
    <mergeCell ref="LQ9:LV9"/>
    <mergeCell ref="JO9:JT9"/>
    <mergeCell ref="JU9:JZ9"/>
    <mergeCell ref="KA9:KF9"/>
    <mergeCell ref="KG9:KL9"/>
    <mergeCell ref="HS9:HX9"/>
    <mergeCell ref="HY9:ID9"/>
    <mergeCell ref="IE9:IJ9"/>
    <mergeCell ref="IK9:IP9"/>
    <mergeCell ref="IQ9:IV9"/>
    <mergeCell ref="IW9:JB9"/>
    <mergeCell ref="GI9:GN9"/>
    <mergeCell ref="GO9:GT9"/>
    <mergeCell ref="GU9:GZ9"/>
    <mergeCell ref="HA9:HF9"/>
    <mergeCell ref="HG9:HL9"/>
    <mergeCell ref="HM9:HR9"/>
    <mergeCell ref="EY9:FD9"/>
    <mergeCell ref="FE9:FJ9"/>
    <mergeCell ref="FK9:FP9"/>
    <mergeCell ref="FQ9:FV9"/>
    <mergeCell ref="FW9:GB9"/>
    <mergeCell ref="GC9:GH9"/>
    <mergeCell ref="DO9:DT9"/>
    <mergeCell ref="DU9:DZ9"/>
    <mergeCell ref="EA9:EF9"/>
    <mergeCell ref="EG9:EL9"/>
    <mergeCell ref="EM9:ER9"/>
    <mergeCell ref="ES9:EX9"/>
    <mergeCell ref="CE9:CJ9"/>
    <mergeCell ref="CK9:CP9"/>
    <mergeCell ref="CQ9:CV9"/>
    <mergeCell ref="CW9:DB9"/>
    <mergeCell ref="DC9:DH9"/>
    <mergeCell ref="DI9:DN9"/>
    <mergeCell ref="AU9:AZ9"/>
    <mergeCell ref="BA9:BF9"/>
    <mergeCell ref="BG9:BL9"/>
    <mergeCell ref="BM9:BR9"/>
    <mergeCell ref="BS9:BX9"/>
    <mergeCell ref="BY9:CD9"/>
    <mergeCell ref="XEY4:XFB4"/>
    <mergeCell ref="E9:J9"/>
    <mergeCell ref="K9:P9"/>
    <mergeCell ref="Q9:V9"/>
    <mergeCell ref="W9:AB9"/>
    <mergeCell ref="AC9:AH9"/>
    <mergeCell ref="AI9:AN9"/>
    <mergeCell ref="AO9:AT9"/>
    <mergeCell ref="XDO4:XDT4"/>
    <mergeCell ref="XDU4:XDZ4"/>
    <mergeCell ref="XEA4:XEF4"/>
    <mergeCell ref="XEG4:XEL4"/>
    <mergeCell ref="XEM4:XER4"/>
    <mergeCell ref="XES4:XEX4"/>
    <mergeCell ref="XCE4:XCJ4"/>
    <mergeCell ref="XCK4:XCP4"/>
    <mergeCell ref="XCQ4:XCV4"/>
    <mergeCell ref="XCW4:XDB4"/>
    <mergeCell ref="XDC4:XDH4"/>
    <mergeCell ref="XDI4:XDN4"/>
    <mergeCell ref="XAU4:XAZ4"/>
    <mergeCell ref="XBA4:XBF4"/>
    <mergeCell ref="XBG4:XBL4"/>
    <mergeCell ref="XBM4:XBR4"/>
    <mergeCell ref="XBS4:XBX4"/>
    <mergeCell ref="XBY4:XCD4"/>
    <mergeCell ref="WZK4:WZP4"/>
    <mergeCell ref="WZQ4:WZV4"/>
    <mergeCell ref="WZW4:XAB4"/>
    <mergeCell ref="XAC4:XAH4"/>
    <mergeCell ref="XAI4:XAN4"/>
    <mergeCell ref="XAO4:XAT4"/>
    <mergeCell ref="WYA4:WYF4"/>
    <mergeCell ref="WYG4:WYL4"/>
    <mergeCell ref="WYM4:WYR4"/>
    <mergeCell ref="WYS4:WYX4"/>
    <mergeCell ref="WYY4:WZD4"/>
    <mergeCell ref="WZE4:WZJ4"/>
    <mergeCell ref="WWQ4:WWV4"/>
    <mergeCell ref="WWW4:WXB4"/>
    <mergeCell ref="WXC4:WXH4"/>
    <mergeCell ref="WXI4:WXN4"/>
    <mergeCell ref="WXO4:WXT4"/>
    <mergeCell ref="WXU4:WXZ4"/>
    <mergeCell ref="WVG4:WVL4"/>
    <mergeCell ref="WVM4:WVR4"/>
    <mergeCell ref="WVS4:WVX4"/>
    <mergeCell ref="WVY4:WWD4"/>
    <mergeCell ref="WWE4:WWJ4"/>
    <mergeCell ref="WWK4:WWP4"/>
    <mergeCell ref="WTW4:WUB4"/>
    <mergeCell ref="WUC4:WUH4"/>
    <mergeCell ref="WUI4:WUN4"/>
    <mergeCell ref="WUO4:WUT4"/>
    <mergeCell ref="WUU4:WUZ4"/>
    <mergeCell ref="WVA4:WVF4"/>
    <mergeCell ref="JC9:JH9"/>
    <mergeCell ref="JI9:JN9"/>
    <mergeCell ref="WSM4:WSR4"/>
    <mergeCell ref="WSS4:WSX4"/>
    <mergeCell ref="WSY4:WTD4"/>
    <mergeCell ref="WTE4:WTJ4"/>
    <mergeCell ref="WTK4:WTP4"/>
    <mergeCell ref="WTQ4:WTV4"/>
    <mergeCell ref="WRC4:WRH4"/>
    <mergeCell ref="WRI4:WRN4"/>
    <mergeCell ref="WRO4:WRT4"/>
    <mergeCell ref="WRU4:WRZ4"/>
    <mergeCell ref="WSA4:WSF4"/>
    <mergeCell ref="WSG4:WSL4"/>
    <mergeCell ref="WPS4:WPX4"/>
    <mergeCell ref="WPY4:WQD4"/>
    <mergeCell ref="WQE4:WQJ4"/>
    <mergeCell ref="WQK4:WQP4"/>
    <mergeCell ref="WQQ4:WQV4"/>
    <mergeCell ref="WQW4:WRB4"/>
    <mergeCell ref="WOI4:WON4"/>
    <mergeCell ref="WOO4:WOT4"/>
    <mergeCell ref="WOU4:WOZ4"/>
    <mergeCell ref="WPA4:WPF4"/>
    <mergeCell ref="WPG4:WPL4"/>
    <mergeCell ref="WPM4:WPR4"/>
    <mergeCell ref="WMY4:WND4"/>
    <mergeCell ref="WNE4:WNJ4"/>
    <mergeCell ref="WNK4:WNP4"/>
    <mergeCell ref="WNQ4:WNV4"/>
    <mergeCell ref="WNW4:WOB4"/>
    <mergeCell ref="WOC4:WOH4"/>
    <mergeCell ref="WLO4:WLT4"/>
    <mergeCell ref="WLU4:WLZ4"/>
    <mergeCell ref="WMA4:WMF4"/>
    <mergeCell ref="WMG4:WML4"/>
    <mergeCell ref="WMM4:WMR4"/>
    <mergeCell ref="WMS4:WMX4"/>
    <mergeCell ref="WKE4:WKJ4"/>
    <mergeCell ref="WKK4:WKP4"/>
    <mergeCell ref="WKQ4:WKV4"/>
    <mergeCell ref="WKW4:WLB4"/>
    <mergeCell ref="WLC4:WLH4"/>
    <mergeCell ref="WLI4:WLN4"/>
    <mergeCell ref="WIU4:WIZ4"/>
    <mergeCell ref="WJA4:WJF4"/>
    <mergeCell ref="WJG4:WJL4"/>
    <mergeCell ref="WJM4:WJR4"/>
    <mergeCell ref="WJS4:WJX4"/>
    <mergeCell ref="WJY4:WKD4"/>
    <mergeCell ref="WHK4:WHP4"/>
    <mergeCell ref="WHQ4:WHV4"/>
    <mergeCell ref="WHW4:WIB4"/>
    <mergeCell ref="WIC4:WIH4"/>
    <mergeCell ref="WII4:WIN4"/>
    <mergeCell ref="WIO4:WIT4"/>
    <mergeCell ref="WGA4:WGF4"/>
    <mergeCell ref="WGG4:WGL4"/>
    <mergeCell ref="WGM4:WGR4"/>
    <mergeCell ref="WGS4:WGX4"/>
    <mergeCell ref="WGY4:WHD4"/>
    <mergeCell ref="WHE4:WHJ4"/>
    <mergeCell ref="WEQ4:WEV4"/>
    <mergeCell ref="WEW4:WFB4"/>
    <mergeCell ref="WFC4:WFH4"/>
    <mergeCell ref="WFI4:WFN4"/>
    <mergeCell ref="WFO4:WFT4"/>
    <mergeCell ref="WFU4:WFZ4"/>
    <mergeCell ref="WDG4:WDL4"/>
    <mergeCell ref="WDM4:WDR4"/>
    <mergeCell ref="WDS4:WDX4"/>
    <mergeCell ref="WDY4:WED4"/>
    <mergeCell ref="WEE4:WEJ4"/>
    <mergeCell ref="WEK4:WEP4"/>
    <mergeCell ref="WBW4:WCB4"/>
    <mergeCell ref="WCC4:WCH4"/>
    <mergeCell ref="WCI4:WCN4"/>
    <mergeCell ref="WCO4:WCT4"/>
    <mergeCell ref="WCU4:WCZ4"/>
    <mergeCell ref="WDA4:WDF4"/>
    <mergeCell ref="WAM4:WAR4"/>
    <mergeCell ref="WAS4:WAX4"/>
    <mergeCell ref="WAY4:WBD4"/>
    <mergeCell ref="WBE4:WBJ4"/>
    <mergeCell ref="WBK4:WBP4"/>
    <mergeCell ref="WBQ4:WBV4"/>
    <mergeCell ref="VZC4:VZH4"/>
    <mergeCell ref="VZI4:VZN4"/>
    <mergeCell ref="VZO4:VZT4"/>
    <mergeCell ref="VZU4:VZZ4"/>
    <mergeCell ref="WAA4:WAF4"/>
    <mergeCell ref="WAG4:WAL4"/>
    <mergeCell ref="VXS4:VXX4"/>
    <mergeCell ref="VXY4:VYD4"/>
    <mergeCell ref="VYE4:VYJ4"/>
    <mergeCell ref="VYK4:VYP4"/>
    <mergeCell ref="VYQ4:VYV4"/>
    <mergeCell ref="VYW4:VZB4"/>
    <mergeCell ref="VWI4:VWN4"/>
    <mergeCell ref="VWO4:VWT4"/>
    <mergeCell ref="VWU4:VWZ4"/>
    <mergeCell ref="VXA4:VXF4"/>
    <mergeCell ref="VXG4:VXL4"/>
    <mergeCell ref="VXM4:VXR4"/>
    <mergeCell ref="VUY4:VVD4"/>
    <mergeCell ref="VVE4:VVJ4"/>
    <mergeCell ref="VVK4:VVP4"/>
    <mergeCell ref="VVQ4:VVV4"/>
    <mergeCell ref="VVW4:VWB4"/>
    <mergeCell ref="VWC4:VWH4"/>
    <mergeCell ref="VTO4:VTT4"/>
    <mergeCell ref="VTU4:VTZ4"/>
    <mergeCell ref="VUA4:VUF4"/>
    <mergeCell ref="VUG4:VUL4"/>
    <mergeCell ref="VUM4:VUR4"/>
    <mergeCell ref="VUS4:VUX4"/>
    <mergeCell ref="VSE4:VSJ4"/>
    <mergeCell ref="VSK4:VSP4"/>
    <mergeCell ref="VSQ4:VSV4"/>
    <mergeCell ref="VSW4:VTB4"/>
    <mergeCell ref="VTC4:VTH4"/>
    <mergeCell ref="VTI4:VTN4"/>
    <mergeCell ref="VQU4:VQZ4"/>
    <mergeCell ref="VRA4:VRF4"/>
    <mergeCell ref="VRG4:VRL4"/>
    <mergeCell ref="VRM4:VRR4"/>
    <mergeCell ref="VRS4:VRX4"/>
    <mergeCell ref="VRY4:VSD4"/>
    <mergeCell ref="VPK4:VPP4"/>
    <mergeCell ref="VPQ4:VPV4"/>
    <mergeCell ref="VPW4:VQB4"/>
    <mergeCell ref="VQC4:VQH4"/>
    <mergeCell ref="VQI4:VQN4"/>
    <mergeCell ref="VQO4:VQT4"/>
    <mergeCell ref="VOA4:VOF4"/>
    <mergeCell ref="VOG4:VOL4"/>
    <mergeCell ref="VOM4:VOR4"/>
    <mergeCell ref="VOS4:VOX4"/>
    <mergeCell ref="VOY4:VPD4"/>
    <mergeCell ref="VPE4:VPJ4"/>
    <mergeCell ref="VMQ4:VMV4"/>
    <mergeCell ref="VMW4:VNB4"/>
    <mergeCell ref="VNC4:VNH4"/>
    <mergeCell ref="VNI4:VNN4"/>
    <mergeCell ref="VNO4:VNT4"/>
    <mergeCell ref="VNU4:VNZ4"/>
    <mergeCell ref="VLG4:VLL4"/>
    <mergeCell ref="VLM4:VLR4"/>
    <mergeCell ref="VLS4:VLX4"/>
    <mergeCell ref="VLY4:VMD4"/>
    <mergeCell ref="VME4:VMJ4"/>
    <mergeCell ref="VMK4:VMP4"/>
    <mergeCell ref="VJW4:VKB4"/>
    <mergeCell ref="VKC4:VKH4"/>
    <mergeCell ref="VKI4:VKN4"/>
    <mergeCell ref="VKO4:VKT4"/>
    <mergeCell ref="VKU4:VKZ4"/>
    <mergeCell ref="VLA4:VLF4"/>
    <mergeCell ref="VIM4:VIR4"/>
    <mergeCell ref="VIS4:VIX4"/>
    <mergeCell ref="VIY4:VJD4"/>
    <mergeCell ref="VJE4:VJJ4"/>
    <mergeCell ref="VJK4:VJP4"/>
    <mergeCell ref="VJQ4:VJV4"/>
    <mergeCell ref="VHC4:VHH4"/>
    <mergeCell ref="VHI4:VHN4"/>
    <mergeCell ref="VHO4:VHT4"/>
    <mergeCell ref="VHU4:VHZ4"/>
    <mergeCell ref="VIA4:VIF4"/>
    <mergeCell ref="VIG4:VIL4"/>
    <mergeCell ref="VFS4:VFX4"/>
    <mergeCell ref="VFY4:VGD4"/>
    <mergeCell ref="VGE4:VGJ4"/>
    <mergeCell ref="VGK4:VGP4"/>
    <mergeCell ref="VGQ4:VGV4"/>
    <mergeCell ref="VGW4:VHB4"/>
    <mergeCell ref="VEI4:VEN4"/>
    <mergeCell ref="VEO4:VET4"/>
    <mergeCell ref="VEU4:VEZ4"/>
    <mergeCell ref="VFA4:VFF4"/>
    <mergeCell ref="VFG4:VFL4"/>
    <mergeCell ref="VFM4:VFR4"/>
    <mergeCell ref="VCY4:VDD4"/>
    <mergeCell ref="VDE4:VDJ4"/>
    <mergeCell ref="VDK4:VDP4"/>
    <mergeCell ref="VDQ4:VDV4"/>
    <mergeCell ref="VDW4:VEB4"/>
    <mergeCell ref="VEC4:VEH4"/>
    <mergeCell ref="VBO4:VBT4"/>
    <mergeCell ref="VBU4:VBZ4"/>
    <mergeCell ref="VCA4:VCF4"/>
    <mergeCell ref="VCG4:VCL4"/>
    <mergeCell ref="VCM4:VCR4"/>
    <mergeCell ref="VCS4:VCX4"/>
    <mergeCell ref="VAE4:VAJ4"/>
    <mergeCell ref="VAK4:VAP4"/>
    <mergeCell ref="VAQ4:VAV4"/>
    <mergeCell ref="VAW4:VBB4"/>
    <mergeCell ref="VBC4:VBH4"/>
    <mergeCell ref="VBI4:VBN4"/>
    <mergeCell ref="UYU4:UYZ4"/>
    <mergeCell ref="UZA4:UZF4"/>
    <mergeCell ref="UZG4:UZL4"/>
    <mergeCell ref="UZM4:UZR4"/>
    <mergeCell ref="UZS4:UZX4"/>
    <mergeCell ref="UZY4:VAD4"/>
    <mergeCell ref="UXK4:UXP4"/>
    <mergeCell ref="UXQ4:UXV4"/>
    <mergeCell ref="UXW4:UYB4"/>
    <mergeCell ref="UYC4:UYH4"/>
    <mergeCell ref="UYI4:UYN4"/>
    <mergeCell ref="UYO4:UYT4"/>
    <mergeCell ref="UWA4:UWF4"/>
    <mergeCell ref="UWG4:UWL4"/>
    <mergeCell ref="UWM4:UWR4"/>
    <mergeCell ref="UWS4:UWX4"/>
    <mergeCell ref="UWY4:UXD4"/>
    <mergeCell ref="UXE4:UXJ4"/>
    <mergeCell ref="UUQ4:UUV4"/>
    <mergeCell ref="UUW4:UVB4"/>
    <mergeCell ref="UVC4:UVH4"/>
    <mergeCell ref="UVI4:UVN4"/>
    <mergeCell ref="UVO4:UVT4"/>
    <mergeCell ref="UVU4:UVZ4"/>
    <mergeCell ref="UTG4:UTL4"/>
    <mergeCell ref="UTM4:UTR4"/>
    <mergeCell ref="UTS4:UTX4"/>
    <mergeCell ref="UTY4:UUD4"/>
    <mergeCell ref="UUE4:UUJ4"/>
    <mergeCell ref="UUK4:UUP4"/>
    <mergeCell ref="URW4:USB4"/>
    <mergeCell ref="USC4:USH4"/>
    <mergeCell ref="USI4:USN4"/>
    <mergeCell ref="USO4:UST4"/>
    <mergeCell ref="USU4:USZ4"/>
    <mergeCell ref="UTA4:UTF4"/>
    <mergeCell ref="UQM4:UQR4"/>
    <mergeCell ref="UQS4:UQX4"/>
    <mergeCell ref="UQY4:URD4"/>
    <mergeCell ref="URE4:URJ4"/>
    <mergeCell ref="URK4:URP4"/>
    <mergeCell ref="URQ4:URV4"/>
    <mergeCell ref="UPC4:UPH4"/>
    <mergeCell ref="UPI4:UPN4"/>
    <mergeCell ref="UPO4:UPT4"/>
    <mergeCell ref="UPU4:UPZ4"/>
    <mergeCell ref="UQA4:UQF4"/>
    <mergeCell ref="UQG4:UQL4"/>
    <mergeCell ref="UNS4:UNX4"/>
    <mergeCell ref="UNY4:UOD4"/>
    <mergeCell ref="UOE4:UOJ4"/>
    <mergeCell ref="UOK4:UOP4"/>
    <mergeCell ref="UOQ4:UOV4"/>
    <mergeCell ref="UOW4:UPB4"/>
    <mergeCell ref="UMI4:UMN4"/>
    <mergeCell ref="UMO4:UMT4"/>
    <mergeCell ref="UMU4:UMZ4"/>
    <mergeCell ref="UNA4:UNF4"/>
    <mergeCell ref="UNG4:UNL4"/>
    <mergeCell ref="UNM4:UNR4"/>
    <mergeCell ref="UKY4:ULD4"/>
    <mergeCell ref="ULE4:ULJ4"/>
    <mergeCell ref="ULK4:ULP4"/>
    <mergeCell ref="ULQ4:ULV4"/>
    <mergeCell ref="ULW4:UMB4"/>
    <mergeCell ref="UMC4:UMH4"/>
    <mergeCell ref="UJO4:UJT4"/>
    <mergeCell ref="UJU4:UJZ4"/>
    <mergeCell ref="UKA4:UKF4"/>
    <mergeCell ref="UKG4:UKL4"/>
    <mergeCell ref="UKM4:UKR4"/>
    <mergeCell ref="UKS4:UKX4"/>
    <mergeCell ref="UIE4:UIJ4"/>
    <mergeCell ref="UIK4:UIP4"/>
    <mergeCell ref="UIQ4:UIV4"/>
    <mergeCell ref="UIW4:UJB4"/>
    <mergeCell ref="UJC4:UJH4"/>
    <mergeCell ref="UJI4:UJN4"/>
    <mergeCell ref="UGU4:UGZ4"/>
    <mergeCell ref="UHA4:UHF4"/>
    <mergeCell ref="UHG4:UHL4"/>
    <mergeCell ref="UHM4:UHR4"/>
    <mergeCell ref="UHS4:UHX4"/>
    <mergeCell ref="UHY4:UID4"/>
    <mergeCell ref="UFK4:UFP4"/>
    <mergeCell ref="UFQ4:UFV4"/>
    <mergeCell ref="UFW4:UGB4"/>
    <mergeCell ref="UGC4:UGH4"/>
    <mergeCell ref="UGI4:UGN4"/>
    <mergeCell ref="UGO4:UGT4"/>
    <mergeCell ref="UEA4:UEF4"/>
    <mergeCell ref="UEG4:UEL4"/>
    <mergeCell ref="UEM4:UER4"/>
    <mergeCell ref="UES4:UEX4"/>
    <mergeCell ref="UEY4:UFD4"/>
    <mergeCell ref="UFE4:UFJ4"/>
    <mergeCell ref="UCQ4:UCV4"/>
    <mergeCell ref="UCW4:UDB4"/>
    <mergeCell ref="UDC4:UDH4"/>
    <mergeCell ref="UDI4:UDN4"/>
    <mergeCell ref="UDO4:UDT4"/>
    <mergeCell ref="UDU4:UDZ4"/>
    <mergeCell ref="UBG4:UBL4"/>
    <mergeCell ref="UBM4:UBR4"/>
    <mergeCell ref="UBS4:UBX4"/>
    <mergeCell ref="UBY4:UCD4"/>
    <mergeCell ref="UCE4:UCJ4"/>
    <mergeCell ref="UCK4:UCP4"/>
    <mergeCell ref="TZW4:UAB4"/>
    <mergeCell ref="UAC4:UAH4"/>
    <mergeCell ref="UAI4:UAN4"/>
    <mergeCell ref="UAO4:UAT4"/>
    <mergeCell ref="UAU4:UAZ4"/>
    <mergeCell ref="UBA4:UBF4"/>
    <mergeCell ref="TYM4:TYR4"/>
    <mergeCell ref="TYS4:TYX4"/>
    <mergeCell ref="TYY4:TZD4"/>
    <mergeCell ref="TZE4:TZJ4"/>
    <mergeCell ref="TZK4:TZP4"/>
    <mergeCell ref="TZQ4:TZV4"/>
    <mergeCell ref="TXC4:TXH4"/>
    <mergeCell ref="TXI4:TXN4"/>
    <mergeCell ref="TXO4:TXT4"/>
    <mergeCell ref="TXU4:TXZ4"/>
    <mergeCell ref="TYA4:TYF4"/>
    <mergeCell ref="TYG4:TYL4"/>
    <mergeCell ref="TVS4:TVX4"/>
    <mergeCell ref="TVY4:TWD4"/>
    <mergeCell ref="TWE4:TWJ4"/>
    <mergeCell ref="TWK4:TWP4"/>
    <mergeCell ref="TWQ4:TWV4"/>
    <mergeCell ref="TWW4:TXB4"/>
    <mergeCell ref="TUI4:TUN4"/>
    <mergeCell ref="TUO4:TUT4"/>
    <mergeCell ref="TUU4:TUZ4"/>
    <mergeCell ref="TVA4:TVF4"/>
    <mergeCell ref="TVG4:TVL4"/>
    <mergeCell ref="TVM4:TVR4"/>
    <mergeCell ref="TSY4:TTD4"/>
    <mergeCell ref="TTE4:TTJ4"/>
    <mergeCell ref="TTK4:TTP4"/>
    <mergeCell ref="TTQ4:TTV4"/>
    <mergeCell ref="TTW4:TUB4"/>
    <mergeCell ref="TUC4:TUH4"/>
    <mergeCell ref="TRO4:TRT4"/>
    <mergeCell ref="TRU4:TRZ4"/>
    <mergeCell ref="TSA4:TSF4"/>
    <mergeCell ref="TSG4:TSL4"/>
    <mergeCell ref="TSM4:TSR4"/>
    <mergeCell ref="TSS4:TSX4"/>
    <mergeCell ref="TQE4:TQJ4"/>
    <mergeCell ref="TQK4:TQP4"/>
    <mergeCell ref="TQQ4:TQV4"/>
    <mergeCell ref="TQW4:TRB4"/>
    <mergeCell ref="TRC4:TRH4"/>
    <mergeCell ref="TRI4:TRN4"/>
    <mergeCell ref="TOU4:TOZ4"/>
    <mergeCell ref="TPA4:TPF4"/>
    <mergeCell ref="TPG4:TPL4"/>
    <mergeCell ref="TPM4:TPR4"/>
    <mergeCell ref="TPS4:TPX4"/>
    <mergeCell ref="TPY4:TQD4"/>
    <mergeCell ref="TNK4:TNP4"/>
    <mergeCell ref="TNQ4:TNV4"/>
    <mergeCell ref="TNW4:TOB4"/>
    <mergeCell ref="TOC4:TOH4"/>
    <mergeCell ref="TOI4:TON4"/>
    <mergeCell ref="TOO4:TOT4"/>
    <mergeCell ref="TMA4:TMF4"/>
    <mergeCell ref="TMG4:TML4"/>
    <mergeCell ref="TMM4:TMR4"/>
    <mergeCell ref="TMS4:TMX4"/>
    <mergeCell ref="TMY4:TND4"/>
    <mergeCell ref="TNE4:TNJ4"/>
    <mergeCell ref="TKQ4:TKV4"/>
    <mergeCell ref="TKW4:TLB4"/>
    <mergeCell ref="TLC4:TLH4"/>
    <mergeCell ref="TLI4:TLN4"/>
    <mergeCell ref="TLO4:TLT4"/>
    <mergeCell ref="TLU4:TLZ4"/>
    <mergeCell ref="TJG4:TJL4"/>
    <mergeCell ref="TJM4:TJR4"/>
    <mergeCell ref="TJS4:TJX4"/>
    <mergeCell ref="TJY4:TKD4"/>
    <mergeCell ref="TKE4:TKJ4"/>
    <mergeCell ref="TKK4:TKP4"/>
    <mergeCell ref="THW4:TIB4"/>
    <mergeCell ref="TIC4:TIH4"/>
    <mergeCell ref="TII4:TIN4"/>
    <mergeCell ref="TIO4:TIT4"/>
    <mergeCell ref="TIU4:TIZ4"/>
    <mergeCell ref="TJA4:TJF4"/>
    <mergeCell ref="TGM4:TGR4"/>
    <mergeCell ref="TGS4:TGX4"/>
    <mergeCell ref="TGY4:THD4"/>
    <mergeCell ref="THE4:THJ4"/>
    <mergeCell ref="THK4:THP4"/>
    <mergeCell ref="THQ4:THV4"/>
    <mergeCell ref="TFC4:TFH4"/>
    <mergeCell ref="TFI4:TFN4"/>
    <mergeCell ref="TFO4:TFT4"/>
    <mergeCell ref="TFU4:TFZ4"/>
    <mergeCell ref="TGA4:TGF4"/>
    <mergeCell ref="TGG4:TGL4"/>
    <mergeCell ref="TDS4:TDX4"/>
    <mergeCell ref="TDY4:TED4"/>
    <mergeCell ref="TEE4:TEJ4"/>
    <mergeCell ref="TEK4:TEP4"/>
    <mergeCell ref="TEQ4:TEV4"/>
    <mergeCell ref="TEW4:TFB4"/>
    <mergeCell ref="TCI4:TCN4"/>
    <mergeCell ref="TCO4:TCT4"/>
    <mergeCell ref="TCU4:TCZ4"/>
    <mergeCell ref="TDA4:TDF4"/>
    <mergeCell ref="TDG4:TDL4"/>
    <mergeCell ref="TDM4:TDR4"/>
    <mergeCell ref="TAY4:TBD4"/>
    <mergeCell ref="TBE4:TBJ4"/>
    <mergeCell ref="TBK4:TBP4"/>
    <mergeCell ref="TBQ4:TBV4"/>
    <mergeCell ref="TBW4:TCB4"/>
    <mergeCell ref="TCC4:TCH4"/>
    <mergeCell ref="SZO4:SZT4"/>
    <mergeCell ref="SZU4:SZZ4"/>
    <mergeCell ref="TAA4:TAF4"/>
    <mergeCell ref="TAG4:TAL4"/>
    <mergeCell ref="TAM4:TAR4"/>
    <mergeCell ref="TAS4:TAX4"/>
    <mergeCell ref="SYE4:SYJ4"/>
    <mergeCell ref="SYK4:SYP4"/>
    <mergeCell ref="SYQ4:SYV4"/>
    <mergeCell ref="SYW4:SZB4"/>
    <mergeCell ref="SZC4:SZH4"/>
    <mergeCell ref="SZI4:SZN4"/>
    <mergeCell ref="SWU4:SWZ4"/>
    <mergeCell ref="SXA4:SXF4"/>
    <mergeCell ref="SXG4:SXL4"/>
    <mergeCell ref="SXM4:SXR4"/>
    <mergeCell ref="SXS4:SXX4"/>
    <mergeCell ref="SXY4:SYD4"/>
    <mergeCell ref="SVK4:SVP4"/>
    <mergeCell ref="SVQ4:SVV4"/>
    <mergeCell ref="SVW4:SWB4"/>
    <mergeCell ref="SWC4:SWH4"/>
    <mergeCell ref="SWI4:SWN4"/>
    <mergeCell ref="SWO4:SWT4"/>
    <mergeCell ref="SUA4:SUF4"/>
    <mergeCell ref="SUG4:SUL4"/>
    <mergeCell ref="SUM4:SUR4"/>
    <mergeCell ref="SUS4:SUX4"/>
    <mergeCell ref="SUY4:SVD4"/>
    <mergeCell ref="SVE4:SVJ4"/>
    <mergeCell ref="SSQ4:SSV4"/>
    <mergeCell ref="SSW4:STB4"/>
    <mergeCell ref="STC4:STH4"/>
    <mergeCell ref="STI4:STN4"/>
    <mergeCell ref="STO4:STT4"/>
    <mergeCell ref="STU4:STZ4"/>
    <mergeCell ref="SRG4:SRL4"/>
    <mergeCell ref="SRM4:SRR4"/>
    <mergeCell ref="SRS4:SRX4"/>
    <mergeCell ref="SRY4:SSD4"/>
    <mergeCell ref="SSE4:SSJ4"/>
    <mergeCell ref="SSK4:SSP4"/>
    <mergeCell ref="SPW4:SQB4"/>
    <mergeCell ref="SQC4:SQH4"/>
    <mergeCell ref="SQI4:SQN4"/>
    <mergeCell ref="SQO4:SQT4"/>
    <mergeCell ref="SQU4:SQZ4"/>
    <mergeCell ref="SRA4:SRF4"/>
    <mergeCell ref="SOM4:SOR4"/>
    <mergeCell ref="SOS4:SOX4"/>
    <mergeCell ref="SOY4:SPD4"/>
    <mergeCell ref="SPE4:SPJ4"/>
    <mergeCell ref="SPK4:SPP4"/>
    <mergeCell ref="SPQ4:SPV4"/>
    <mergeCell ref="SNC4:SNH4"/>
    <mergeCell ref="SNI4:SNN4"/>
    <mergeCell ref="SNO4:SNT4"/>
    <mergeCell ref="SNU4:SNZ4"/>
    <mergeCell ref="SOA4:SOF4"/>
    <mergeCell ref="SOG4:SOL4"/>
    <mergeCell ref="SLS4:SLX4"/>
    <mergeCell ref="SLY4:SMD4"/>
    <mergeCell ref="SME4:SMJ4"/>
    <mergeCell ref="SMK4:SMP4"/>
    <mergeCell ref="SMQ4:SMV4"/>
    <mergeCell ref="SMW4:SNB4"/>
    <mergeCell ref="SKI4:SKN4"/>
    <mergeCell ref="SKO4:SKT4"/>
    <mergeCell ref="SKU4:SKZ4"/>
    <mergeCell ref="SLA4:SLF4"/>
    <mergeCell ref="SLG4:SLL4"/>
    <mergeCell ref="SLM4:SLR4"/>
    <mergeCell ref="SIY4:SJD4"/>
    <mergeCell ref="SJE4:SJJ4"/>
    <mergeCell ref="SJK4:SJP4"/>
    <mergeCell ref="SJQ4:SJV4"/>
    <mergeCell ref="SJW4:SKB4"/>
    <mergeCell ref="SKC4:SKH4"/>
    <mergeCell ref="SHO4:SHT4"/>
    <mergeCell ref="SHU4:SHZ4"/>
    <mergeCell ref="SIA4:SIF4"/>
    <mergeCell ref="SIG4:SIL4"/>
    <mergeCell ref="SIM4:SIR4"/>
    <mergeCell ref="SIS4:SIX4"/>
    <mergeCell ref="SGE4:SGJ4"/>
    <mergeCell ref="SGK4:SGP4"/>
    <mergeCell ref="SGQ4:SGV4"/>
    <mergeCell ref="SGW4:SHB4"/>
    <mergeCell ref="SHC4:SHH4"/>
    <mergeCell ref="SHI4:SHN4"/>
    <mergeCell ref="SEU4:SEZ4"/>
    <mergeCell ref="SFA4:SFF4"/>
    <mergeCell ref="SFG4:SFL4"/>
    <mergeCell ref="SFM4:SFR4"/>
    <mergeCell ref="SFS4:SFX4"/>
    <mergeCell ref="SFY4:SGD4"/>
    <mergeCell ref="SDK4:SDP4"/>
    <mergeCell ref="SDQ4:SDV4"/>
    <mergeCell ref="SDW4:SEB4"/>
    <mergeCell ref="SEC4:SEH4"/>
    <mergeCell ref="SEI4:SEN4"/>
    <mergeCell ref="SEO4:SET4"/>
    <mergeCell ref="SCA4:SCF4"/>
    <mergeCell ref="SCG4:SCL4"/>
    <mergeCell ref="SCM4:SCR4"/>
    <mergeCell ref="SCS4:SCX4"/>
    <mergeCell ref="SCY4:SDD4"/>
    <mergeCell ref="SDE4:SDJ4"/>
    <mergeCell ref="SAQ4:SAV4"/>
    <mergeCell ref="SAW4:SBB4"/>
    <mergeCell ref="SBC4:SBH4"/>
    <mergeCell ref="SBI4:SBN4"/>
    <mergeCell ref="SBO4:SBT4"/>
    <mergeCell ref="SBU4:SBZ4"/>
    <mergeCell ref="RZG4:RZL4"/>
    <mergeCell ref="RZM4:RZR4"/>
    <mergeCell ref="RZS4:RZX4"/>
    <mergeCell ref="RZY4:SAD4"/>
    <mergeCell ref="SAE4:SAJ4"/>
    <mergeCell ref="SAK4:SAP4"/>
    <mergeCell ref="RXW4:RYB4"/>
    <mergeCell ref="RYC4:RYH4"/>
    <mergeCell ref="RYI4:RYN4"/>
    <mergeCell ref="RYO4:RYT4"/>
    <mergeCell ref="RYU4:RYZ4"/>
    <mergeCell ref="RZA4:RZF4"/>
    <mergeCell ref="RWM4:RWR4"/>
    <mergeCell ref="RWS4:RWX4"/>
    <mergeCell ref="RWY4:RXD4"/>
    <mergeCell ref="RXE4:RXJ4"/>
    <mergeCell ref="RXK4:RXP4"/>
    <mergeCell ref="RXQ4:RXV4"/>
    <mergeCell ref="RVC4:RVH4"/>
    <mergeCell ref="RVI4:RVN4"/>
    <mergeCell ref="RVO4:RVT4"/>
    <mergeCell ref="RVU4:RVZ4"/>
    <mergeCell ref="RWA4:RWF4"/>
    <mergeCell ref="RWG4:RWL4"/>
    <mergeCell ref="RTS4:RTX4"/>
    <mergeCell ref="RTY4:RUD4"/>
    <mergeCell ref="RUE4:RUJ4"/>
    <mergeCell ref="RUK4:RUP4"/>
    <mergeCell ref="RUQ4:RUV4"/>
    <mergeCell ref="RUW4:RVB4"/>
    <mergeCell ref="RSI4:RSN4"/>
    <mergeCell ref="RSO4:RST4"/>
    <mergeCell ref="RSU4:RSZ4"/>
    <mergeCell ref="RTA4:RTF4"/>
    <mergeCell ref="RTG4:RTL4"/>
    <mergeCell ref="RTM4:RTR4"/>
    <mergeCell ref="RQY4:RRD4"/>
    <mergeCell ref="RRE4:RRJ4"/>
    <mergeCell ref="RRK4:RRP4"/>
    <mergeCell ref="RRQ4:RRV4"/>
    <mergeCell ref="RRW4:RSB4"/>
    <mergeCell ref="RSC4:RSH4"/>
    <mergeCell ref="RPO4:RPT4"/>
    <mergeCell ref="RPU4:RPZ4"/>
    <mergeCell ref="RQA4:RQF4"/>
    <mergeCell ref="RQG4:RQL4"/>
    <mergeCell ref="RQM4:RQR4"/>
    <mergeCell ref="RQS4:RQX4"/>
    <mergeCell ref="ROE4:ROJ4"/>
    <mergeCell ref="ROK4:ROP4"/>
    <mergeCell ref="ROQ4:ROV4"/>
    <mergeCell ref="ROW4:RPB4"/>
    <mergeCell ref="RPC4:RPH4"/>
    <mergeCell ref="RPI4:RPN4"/>
    <mergeCell ref="RMU4:RMZ4"/>
    <mergeCell ref="RNA4:RNF4"/>
    <mergeCell ref="RNG4:RNL4"/>
    <mergeCell ref="RNM4:RNR4"/>
    <mergeCell ref="RNS4:RNX4"/>
    <mergeCell ref="RNY4:ROD4"/>
    <mergeCell ref="RLK4:RLP4"/>
    <mergeCell ref="RLQ4:RLV4"/>
    <mergeCell ref="RLW4:RMB4"/>
    <mergeCell ref="RMC4:RMH4"/>
    <mergeCell ref="RMI4:RMN4"/>
    <mergeCell ref="RMO4:RMT4"/>
    <mergeCell ref="RKA4:RKF4"/>
    <mergeCell ref="RKG4:RKL4"/>
    <mergeCell ref="RKM4:RKR4"/>
    <mergeCell ref="RKS4:RKX4"/>
    <mergeCell ref="RKY4:RLD4"/>
    <mergeCell ref="RLE4:RLJ4"/>
    <mergeCell ref="RIQ4:RIV4"/>
    <mergeCell ref="RIW4:RJB4"/>
    <mergeCell ref="RJC4:RJH4"/>
    <mergeCell ref="RJI4:RJN4"/>
    <mergeCell ref="RJO4:RJT4"/>
    <mergeCell ref="RJU4:RJZ4"/>
    <mergeCell ref="RHG4:RHL4"/>
    <mergeCell ref="RHM4:RHR4"/>
    <mergeCell ref="RHS4:RHX4"/>
    <mergeCell ref="RHY4:RID4"/>
    <mergeCell ref="RIE4:RIJ4"/>
    <mergeCell ref="RIK4:RIP4"/>
    <mergeCell ref="RFW4:RGB4"/>
    <mergeCell ref="RGC4:RGH4"/>
    <mergeCell ref="RGI4:RGN4"/>
    <mergeCell ref="RGO4:RGT4"/>
    <mergeCell ref="RGU4:RGZ4"/>
    <mergeCell ref="RHA4:RHF4"/>
    <mergeCell ref="REM4:RER4"/>
    <mergeCell ref="RES4:REX4"/>
    <mergeCell ref="REY4:RFD4"/>
    <mergeCell ref="RFE4:RFJ4"/>
    <mergeCell ref="RFK4:RFP4"/>
    <mergeCell ref="RFQ4:RFV4"/>
    <mergeCell ref="RDC4:RDH4"/>
    <mergeCell ref="RDI4:RDN4"/>
    <mergeCell ref="RDO4:RDT4"/>
    <mergeCell ref="RDU4:RDZ4"/>
    <mergeCell ref="REA4:REF4"/>
    <mergeCell ref="REG4:REL4"/>
    <mergeCell ref="RBS4:RBX4"/>
    <mergeCell ref="RBY4:RCD4"/>
    <mergeCell ref="RCE4:RCJ4"/>
    <mergeCell ref="RCK4:RCP4"/>
    <mergeCell ref="RCQ4:RCV4"/>
    <mergeCell ref="RCW4:RDB4"/>
    <mergeCell ref="RAI4:RAN4"/>
    <mergeCell ref="RAO4:RAT4"/>
    <mergeCell ref="RAU4:RAZ4"/>
    <mergeCell ref="RBA4:RBF4"/>
    <mergeCell ref="RBG4:RBL4"/>
    <mergeCell ref="RBM4:RBR4"/>
    <mergeCell ref="QYY4:QZD4"/>
    <mergeCell ref="QZE4:QZJ4"/>
    <mergeCell ref="QZK4:QZP4"/>
    <mergeCell ref="QZQ4:QZV4"/>
    <mergeCell ref="QZW4:RAB4"/>
    <mergeCell ref="RAC4:RAH4"/>
    <mergeCell ref="QXO4:QXT4"/>
    <mergeCell ref="QXU4:QXZ4"/>
    <mergeCell ref="QYA4:QYF4"/>
    <mergeCell ref="QYG4:QYL4"/>
    <mergeCell ref="QYM4:QYR4"/>
    <mergeCell ref="QYS4:QYX4"/>
    <mergeCell ref="QWE4:QWJ4"/>
    <mergeCell ref="QWK4:QWP4"/>
    <mergeCell ref="QWQ4:QWV4"/>
    <mergeCell ref="QWW4:QXB4"/>
    <mergeCell ref="QXC4:QXH4"/>
    <mergeCell ref="QXI4:QXN4"/>
    <mergeCell ref="QUU4:QUZ4"/>
    <mergeCell ref="QVA4:QVF4"/>
    <mergeCell ref="QVG4:QVL4"/>
    <mergeCell ref="QVM4:QVR4"/>
    <mergeCell ref="QVS4:QVX4"/>
    <mergeCell ref="QVY4:QWD4"/>
    <mergeCell ref="QTK4:QTP4"/>
    <mergeCell ref="QTQ4:QTV4"/>
    <mergeCell ref="QTW4:QUB4"/>
    <mergeCell ref="QUC4:QUH4"/>
    <mergeCell ref="QUI4:QUN4"/>
    <mergeCell ref="QUO4:QUT4"/>
    <mergeCell ref="QSA4:QSF4"/>
    <mergeCell ref="QSG4:QSL4"/>
    <mergeCell ref="QSM4:QSR4"/>
    <mergeCell ref="QSS4:QSX4"/>
    <mergeCell ref="QSY4:QTD4"/>
    <mergeCell ref="QTE4:QTJ4"/>
    <mergeCell ref="QQQ4:QQV4"/>
    <mergeCell ref="QQW4:QRB4"/>
    <mergeCell ref="QRC4:QRH4"/>
    <mergeCell ref="QRI4:QRN4"/>
    <mergeCell ref="QRO4:QRT4"/>
    <mergeCell ref="QRU4:QRZ4"/>
    <mergeCell ref="QPG4:QPL4"/>
    <mergeCell ref="QPM4:QPR4"/>
    <mergeCell ref="QPS4:QPX4"/>
    <mergeCell ref="QPY4:QQD4"/>
    <mergeCell ref="QQE4:QQJ4"/>
    <mergeCell ref="QQK4:QQP4"/>
    <mergeCell ref="QNW4:QOB4"/>
    <mergeCell ref="QOC4:QOH4"/>
    <mergeCell ref="QOI4:QON4"/>
    <mergeCell ref="QOO4:QOT4"/>
    <mergeCell ref="QOU4:QOZ4"/>
    <mergeCell ref="QPA4:QPF4"/>
    <mergeCell ref="QMM4:QMR4"/>
    <mergeCell ref="QMS4:QMX4"/>
    <mergeCell ref="QMY4:QND4"/>
    <mergeCell ref="QNE4:QNJ4"/>
    <mergeCell ref="QNK4:QNP4"/>
    <mergeCell ref="QNQ4:QNV4"/>
    <mergeCell ref="QLC4:QLH4"/>
    <mergeCell ref="QLI4:QLN4"/>
    <mergeCell ref="QLO4:QLT4"/>
    <mergeCell ref="QLU4:QLZ4"/>
    <mergeCell ref="QMA4:QMF4"/>
    <mergeCell ref="QMG4:QML4"/>
    <mergeCell ref="QJS4:QJX4"/>
    <mergeCell ref="QJY4:QKD4"/>
    <mergeCell ref="QKE4:QKJ4"/>
    <mergeCell ref="QKK4:QKP4"/>
    <mergeCell ref="QKQ4:QKV4"/>
    <mergeCell ref="QKW4:QLB4"/>
    <mergeCell ref="QII4:QIN4"/>
    <mergeCell ref="QIO4:QIT4"/>
    <mergeCell ref="QIU4:QIZ4"/>
    <mergeCell ref="QJA4:QJF4"/>
    <mergeCell ref="QJG4:QJL4"/>
    <mergeCell ref="QJM4:QJR4"/>
    <mergeCell ref="QGY4:QHD4"/>
    <mergeCell ref="QHE4:QHJ4"/>
    <mergeCell ref="QHK4:QHP4"/>
    <mergeCell ref="QHQ4:QHV4"/>
    <mergeCell ref="QHW4:QIB4"/>
    <mergeCell ref="QIC4:QIH4"/>
    <mergeCell ref="QFO4:QFT4"/>
    <mergeCell ref="QFU4:QFZ4"/>
    <mergeCell ref="QGA4:QGF4"/>
    <mergeCell ref="QGG4:QGL4"/>
    <mergeCell ref="QGM4:QGR4"/>
    <mergeCell ref="QGS4:QGX4"/>
    <mergeCell ref="QEE4:QEJ4"/>
    <mergeCell ref="QEK4:QEP4"/>
    <mergeCell ref="QEQ4:QEV4"/>
    <mergeCell ref="QEW4:QFB4"/>
    <mergeCell ref="QFC4:QFH4"/>
    <mergeCell ref="QFI4:QFN4"/>
    <mergeCell ref="QCU4:QCZ4"/>
    <mergeCell ref="QDA4:QDF4"/>
    <mergeCell ref="QDG4:QDL4"/>
    <mergeCell ref="QDM4:QDR4"/>
    <mergeCell ref="QDS4:QDX4"/>
    <mergeCell ref="QDY4:QED4"/>
    <mergeCell ref="QBK4:QBP4"/>
    <mergeCell ref="QBQ4:QBV4"/>
    <mergeCell ref="QBW4:QCB4"/>
    <mergeCell ref="QCC4:QCH4"/>
    <mergeCell ref="QCI4:QCN4"/>
    <mergeCell ref="QCO4:QCT4"/>
    <mergeCell ref="QAA4:QAF4"/>
    <mergeCell ref="QAG4:QAL4"/>
    <mergeCell ref="QAM4:QAR4"/>
    <mergeCell ref="QAS4:QAX4"/>
    <mergeCell ref="QAY4:QBD4"/>
    <mergeCell ref="QBE4:QBJ4"/>
    <mergeCell ref="PYQ4:PYV4"/>
    <mergeCell ref="PYW4:PZB4"/>
    <mergeCell ref="PZC4:PZH4"/>
    <mergeCell ref="PZI4:PZN4"/>
    <mergeCell ref="PZO4:PZT4"/>
    <mergeCell ref="PZU4:PZZ4"/>
    <mergeCell ref="PXG4:PXL4"/>
    <mergeCell ref="PXM4:PXR4"/>
    <mergeCell ref="PXS4:PXX4"/>
    <mergeCell ref="PXY4:PYD4"/>
    <mergeCell ref="PYE4:PYJ4"/>
    <mergeCell ref="PYK4:PYP4"/>
    <mergeCell ref="PVW4:PWB4"/>
    <mergeCell ref="PWC4:PWH4"/>
    <mergeCell ref="PWI4:PWN4"/>
    <mergeCell ref="PWO4:PWT4"/>
    <mergeCell ref="PWU4:PWZ4"/>
    <mergeCell ref="PXA4:PXF4"/>
    <mergeCell ref="PUM4:PUR4"/>
    <mergeCell ref="PUS4:PUX4"/>
    <mergeCell ref="PUY4:PVD4"/>
    <mergeCell ref="PVE4:PVJ4"/>
    <mergeCell ref="PVK4:PVP4"/>
    <mergeCell ref="PVQ4:PVV4"/>
    <mergeCell ref="PTC4:PTH4"/>
    <mergeCell ref="PTI4:PTN4"/>
    <mergeCell ref="PTO4:PTT4"/>
    <mergeCell ref="PTU4:PTZ4"/>
    <mergeCell ref="PUA4:PUF4"/>
    <mergeCell ref="PUG4:PUL4"/>
    <mergeCell ref="PRS4:PRX4"/>
    <mergeCell ref="PRY4:PSD4"/>
    <mergeCell ref="PSE4:PSJ4"/>
    <mergeCell ref="PSK4:PSP4"/>
    <mergeCell ref="PSQ4:PSV4"/>
    <mergeCell ref="PSW4:PTB4"/>
    <mergeCell ref="PQI4:PQN4"/>
    <mergeCell ref="PQO4:PQT4"/>
    <mergeCell ref="PQU4:PQZ4"/>
    <mergeCell ref="PRA4:PRF4"/>
    <mergeCell ref="PRG4:PRL4"/>
    <mergeCell ref="PRM4:PRR4"/>
    <mergeCell ref="POY4:PPD4"/>
    <mergeCell ref="PPE4:PPJ4"/>
    <mergeCell ref="PPK4:PPP4"/>
    <mergeCell ref="PPQ4:PPV4"/>
    <mergeCell ref="PPW4:PQB4"/>
    <mergeCell ref="PQC4:PQH4"/>
    <mergeCell ref="PNO4:PNT4"/>
    <mergeCell ref="PNU4:PNZ4"/>
    <mergeCell ref="POA4:POF4"/>
    <mergeCell ref="POG4:POL4"/>
    <mergeCell ref="POM4:POR4"/>
    <mergeCell ref="POS4:POX4"/>
    <mergeCell ref="PME4:PMJ4"/>
    <mergeCell ref="PMK4:PMP4"/>
    <mergeCell ref="PMQ4:PMV4"/>
    <mergeCell ref="PMW4:PNB4"/>
    <mergeCell ref="PNC4:PNH4"/>
    <mergeCell ref="PNI4:PNN4"/>
    <mergeCell ref="PKU4:PKZ4"/>
    <mergeCell ref="PLA4:PLF4"/>
    <mergeCell ref="PLG4:PLL4"/>
    <mergeCell ref="PLM4:PLR4"/>
    <mergeCell ref="PLS4:PLX4"/>
    <mergeCell ref="PLY4:PMD4"/>
    <mergeCell ref="PJK4:PJP4"/>
    <mergeCell ref="PJQ4:PJV4"/>
    <mergeCell ref="PJW4:PKB4"/>
    <mergeCell ref="PKC4:PKH4"/>
    <mergeCell ref="PKI4:PKN4"/>
    <mergeCell ref="PKO4:PKT4"/>
    <mergeCell ref="PIA4:PIF4"/>
    <mergeCell ref="PIG4:PIL4"/>
    <mergeCell ref="PIM4:PIR4"/>
    <mergeCell ref="PIS4:PIX4"/>
    <mergeCell ref="PIY4:PJD4"/>
    <mergeCell ref="PJE4:PJJ4"/>
    <mergeCell ref="PGQ4:PGV4"/>
    <mergeCell ref="PGW4:PHB4"/>
    <mergeCell ref="PHC4:PHH4"/>
    <mergeCell ref="PHI4:PHN4"/>
    <mergeCell ref="PHO4:PHT4"/>
    <mergeCell ref="PHU4:PHZ4"/>
    <mergeCell ref="PFG4:PFL4"/>
    <mergeCell ref="PFM4:PFR4"/>
    <mergeCell ref="PFS4:PFX4"/>
    <mergeCell ref="PFY4:PGD4"/>
    <mergeCell ref="PGE4:PGJ4"/>
    <mergeCell ref="PGK4:PGP4"/>
    <mergeCell ref="PDW4:PEB4"/>
    <mergeCell ref="PEC4:PEH4"/>
    <mergeCell ref="PEI4:PEN4"/>
    <mergeCell ref="PEO4:PET4"/>
    <mergeCell ref="PEU4:PEZ4"/>
    <mergeCell ref="PFA4:PFF4"/>
    <mergeCell ref="PCM4:PCR4"/>
    <mergeCell ref="PCS4:PCX4"/>
    <mergeCell ref="PCY4:PDD4"/>
    <mergeCell ref="PDE4:PDJ4"/>
    <mergeCell ref="PDK4:PDP4"/>
    <mergeCell ref="PDQ4:PDV4"/>
    <mergeCell ref="PBC4:PBH4"/>
    <mergeCell ref="PBI4:PBN4"/>
    <mergeCell ref="PBO4:PBT4"/>
    <mergeCell ref="PBU4:PBZ4"/>
    <mergeCell ref="PCA4:PCF4"/>
    <mergeCell ref="PCG4:PCL4"/>
    <mergeCell ref="OZS4:OZX4"/>
    <mergeCell ref="OZY4:PAD4"/>
    <mergeCell ref="PAE4:PAJ4"/>
    <mergeCell ref="PAK4:PAP4"/>
    <mergeCell ref="PAQ4:PAV4"/>
    <mergeCell ref="PAW4:PBB4"/>
    <mergeCell ref="OYI4:OYN4"/>
    <mergeCell ref="OYO4:OYT4"/>
    <mergeCell ref="OYU4:OYZ4"/>
    <mergeCell ref="OZA4:OZF4"/>
    <mergeCell ref="OZG4:OZL4"/>
    <mergeCell ref="OZM4:OZR4"/>
    <mergeCell ref="OWY4:OXD4"/>
    <mergeCell ref="OXE4:OXJ4"/>
    <mergeCell ref="OXK4:OXP4"/>
    <mergeCell ref="OXQ4:OXV4"/>
    <mergeCell ref="OXW4:OYB4"/>
    <mergeCell ref="OYC4:OYH4"/>
    <mergeCell ref="OVO4:OVT4"/>
    <mergeCell ref="OVU4:OVZ4"/>
    <mergeCell ref="OWA4:OWF4"/>
    <mergeCell ref="OWG4:OWL4"/>
    <mergeCell ref="OWM4:OWR4"/>
    <mergeCell ref="OWS4:OWX4"/>
    <mergeCell ref="OUE4:OUJ4"/>
    <mergeCell ref="OUK4:OUP4"/>
    <mergeCell ref="OUQ4:OUV4"/>
    <mergeCell ref="OUW4:OVB4"/>
    <mergeCell ref="OVC4:OVH4"/>
    <mergeCell ref="OVI4:OVN4"/>
    <mergeCell ref="OSU4:OSZ4"/>
    <mergeCell ref="OTA4:OTF4"/>
    <mergeCell ref="OTG4:OTL4"/>
    <mergeCell ref="OTM4:OTR4"/>
    <mergeCell ref="OTS4:OTX4"/>
    <mergeCell ref="OTY4:OUD4"/>
    <mergeCell ref="ORK4:ORP4"/>
    <mergeCell ref="ORQ4:ORV4"/>
    <mergeCell ref="ORW4:OSB4"/>
    <mergeCell ref="OSC4:OSH4"/>
    <mergeCell ref="OSI4:OSN4"/>
    <mergeCell ref="OSO4:OST4"/>
    <mergeCell ref="OQA4:OQF4"/>
    <mergeCell ref="OQG4:OQL4"/>
    <mergeCell ref="OQM4:OQR4"/>
    <mergeCell ref="OQS4:OQX4"/>
    <mergeCell ref="OQY4:ORD4"/>
    <mergeCell ref="ORE4:ORJ4"/>
    <mergeCell ref="OOQ4:OOV4"/>
    <mergeCell ref="OOW4:OPB4"/>
    <mergeCell ref="OPC4:OPH4"/>
    <mergeCell ref="OPI4:OPN4"/>
    <mergeCell ref="OPO4:OPT4"/>
    <mergeCell ref="OPU4:OPZ4"/>
    <mergeCell ref="ONG4:ONL4"/>
    <mergeCell ref="ONM4:ONR4"/>
    <mergeCell ref="ONS4:ONX4"/>
    <mergeCell ref="ONY4:OOD4"/>
    <mergeCell ref="OOE4:OOJ4"/>
    <mergeCell ref="OOK4:OOP4"/>
    <mergeCell ref="OLW4:OMB4"/>
    <mergeCell ref="OMC4:OMH4"/>
    <mergeCell ref="OMI4:OMN4"/>
    <mergeCell ref="OMO4:OMT4"/>
    <mergeCell ref="OMU4:OMZ4"/>
    <mergeCell ref="ONA4:ONF4"/>
    <mergeCell ref="OKM4:OKR4"/>
    <mergeCell ref="OKS4:OKX4"/>
    <mergeCell ref="OKY4:OLD4"/>
    <mergeCell ref="OLE4:OLJ4"/>
    <mergeCell ref="OLK4:OLP4"/>
    <mergeCell ref="OLQ4:OLV4"/>
    <mergeCell ref="OJC4:OJH4"/>
    <mergeCell ref="OJI4:OJN4"/>
    <mergeCell ref="OJO4:OJT4"/>
    <mergeCell ref="OJU4:OJZ4"/>
    <mergeCell ref="OKA4:OKF4"/>
    <mergeCell ref="OKG4:OKL4"/>
    <mergeCell ref="OHS4:OHX4"/>
    <mergeCell ref="OHY4:OID4"/>
    <mergeCell ref="OIE4:OIJ4"/>
    <mergeCell ref="OIK4:OIP4"/>
    <mergeCell ref="OIQ4:OIV4"/>
    <mergeCell ref="OIW4:OJB4"/>
    <mergeCell ref="OGI4:OGN4"/>
    <mergeCell ref="OGO4:OGT4"/>
    <mergeCell ref="OGU4:OGZ4"/>
    <mergeCell ref="OHA4:OHF4"/>
    <mergeCell ref="OHG4:OHL4"/>
    <mergeCell ref="OHM4:OHR4"/>
    <mergeCell ref="OEY4:OFD4"/>
    <mergeCell ref="OFE4:OFJ4"/>
    <mergeCell ref="OFK4:OFP4"/>
    <mergeCell ref="OFQ4:OFV4"/>
    <mergeCell ref="OFW4:OGB4"/>
    <mergeCell ref="OGC4:OGH4"/>
    <mergeCell ref="ODO4:ODT4"/>
    <mergeCell ref="ODU4:ODZ4"/>
    <mergeCell ref="OEA4:OEF4"/>
    <mergeCell ref="OEG4:OEL4"/>
    <mergeCell ref="OEM4:OER4"/>
    <mergeCell ref="OES4:OEX4"/>
    <mergeCell ref="OCE4:OCJ4"/>
    <mergeCell ref="OCK4:OCP4"/>
    <mergeCell ref="OCQ4:OCV4"/>
    <mergeCell ref="OCW4:ODB4"/>
    <mergeCell ref="ODC4:ODH4"/>
    <mergeCell ref="ODI4:ODN4"/>
    <mergeCell ref="OAU4:OAZ4"/>
    <mergeCell ref="OBA4:OBF4"/>
    <mergeCell ref="OBG4:OBL4"/>
    <mergeCell ref="OBM4:OBR4"/>
    <mergeCell ref="OBS4:OBX4"/>
    <mergeCell ref="OBY4:OCD4"/>
    <mergeCell ref="NZK4:NZP4"/>
    <mergeCell ref="NZQ4:NZV4"/>
    <mergeCell ref="NZW4:OAB4"/>
    <mergeCell ref="OAC4:OAH4"/>
    <mergeCell ref="OAI4:OAN4"/>
    <mergeCell ref="OAO4:OAT4"/>
    <mergeCell ref="NYA4:NYF4"/>
    <mergeCell ref="NYG4:NYL4"/>
    <mergeCell ref="NYM4:NYR4"/>
    <mergeCell ref="NYS4:NYX4"/>
    <mergeCell ref="NYY4:NZD4"/>
    <mergeCell ref="NZE4:NZJ4"/>
    <mergeCell ref="NWQ4:NWV4"/>
    <mergeCell ref="NWW4:NXB4"/>
    <mergeCell ref="NXC4:NXH4"/>
    <mergeCell ref="NXI4:NXN4"/>
    <mergeCell ref="NXO4:NXT4"/>
    <mergeCell ref="NXU4:NXZ4"/>
    <mergeCell ref="NVG4:NVL4"/>
    <mergeCell ref="NVM4:NVR4"/>
    <mergeCell ref="NVS4:NVX4"/>
    <mergeCell ref="NVY4:NWD4"/>
    <mergeCell ref="NWE4:NWJ4"/>
    <mergeCell ref="NWK4:NWP4"/>
    <mergeCell ref="NTW4:NUB4"/>
    <mergeCell ref="NUC4:NUH4"/>
    <mergeCell ref="NUI4:NUN4"/>
    <mergeCell ref="NUO4:NUT4"/>
    <mergeCell ref="NUU4:NUZ4"/>
    <mergeCell ref="NVA4:NVF4"/>
    <mergeCell ref="NSM4:NSR4"/>
    <mergeCell ref="NSS4:NSX4"/>
    <mergeCell ref="NSY4:NTD4"/>
    <mergeCell ref="NTE4:NTJ4"/>
    <mergeCell ref="NTK4:NTP4"/>
    <mergeCell ref="NTQ4:NTV4"/>
    <mergeCell ref="NRC4:NRH4"/>
    <mergeCell ref="NRI4:NRN4"/>
    <mergeCell ref="NRO4:NRT4"/>
    <mergeCell ref="NRU4:NRZ4"/>
    <mergeCell ref="NSA4:NSF4"/>
    <mergeCell ref="NSG4:NSL4"/>
    <mergeCell ref="NPS4:NPX4"/>
    <mergeCell ref="NPY4:NQD4"/>
    <mergeCell ref="NQE4:NQJ4"/>
    <mergeCell ref="NQK4:NQP4"/>
    <mergeCell ref="NQQ4:NQV4"/>
    <mergeCell ref="NQW4:NRB4"/>
    <mergeCell ref="NOI4:NON4"/>
    <mergeCell ref="NOO4:NOT4"/>
    <mergeCell ref="NOU4:NOZ4"/>
    <mergeCell ref="NPA4:NPF4"/>
    <mergeCell ref="NPG4:NPL4"/>
    <mergeCell ref="NPM4:NPR4"/>
    <mergeCell ref="NMY4:NND4"/>
    <mergeCell ref="NNE4:NNJ4"/>
    <mergeCell ref="NNK4:NNP4"/>
    <mergeCell ref="NNQ4:NNV4"/>
    <mergeCell ref="NNW4:NOB4"/>
    <mergeCell ref="NOC4:NOH4"/>
    <mergeCell ref="NLO4:NLT4"/>
    <mergeCell ref="NLU4:NLZ4"/>
    <mergeCell ref="NMA4:NMF4"/>
    <mergeCell ref="NMG4:NML4"/>
    <mergeCell ref="NMM4:NMR4"/>
    <mergeCell ref="NMS4:NMX4"/>
    <mergeCell ref="NKE4:NKJ4"/>
    <mergeCell ref="NKK4:NKP4"/>
    <mergeCell ref="NKQ4:NKV4"/>
    <mergeCell ref="NKW4:NLB4"/>
    <mergeCell ref="NLC4:NLH4"/>
    <mergeCell ref="NLI4:NLN4"/>
    <mergeCell ref="NIU4:NIZ4"/>
    <mergeCell ref="NJA4:NJF4"/>
    <mergeCell ref="NJG4:NJL4"/>
    <mergeCell ref="NJM4:NJR4"/>
    <mergeCell ref="NJS4:NJX4"/>
    <mergeCell ref="NJY4:NKD4"/>
    <mergeCell ref="NHK4:NHP4"/>
    <mergeCell ref="NHQ4:NHV4"/>
    <mergeCell ref="NHW4:NIB4"/>
    <mergeCell ref="NIC4:NIH4"/>
    <mergeCell ref="NII4:NIN4"/>
    <mergeCell ref="NIO4:NIT4"/>
    <mergeCell ref="NGA4:NGF4"/>
    <mergeCell ref="NGG4:NGL4"/>
    <mergeCell ref="NGM4:NGR4"/>
    <mergeCell ref="NGS4:NGX4"/>
    <mergeCell ref="NGY4:NHD4"/>
    <mergeCell ref="NHE4:NHJ4"/>
    <mergeCell ref="NEQ4:NEV4"/>
    <mergeCell ref="NEW4:NFB4"/>
    <mergeCell ref="NFC4:NFH4"/>
    <mergeCell ref="NFI4:NFN4"/>
    <mergeCell ref="NFO4:NFT4"/>
    <mergeCell ref="NFU4:NFZ4"/>
    <mergeCell ref="NDG4:NDL4"/>
    <mergeCell ref="NDM4:NDR4"/>
    <mergeCell ref="NDS4:NDX4"/>
    <mergeCell ref="NDY4:NED4"/>
    <mergeCell ref="NEE4:NEJ4"/>
    <mergeCell ref="NEK4:NEP4"/>
    <mergeCell ref="NBW4:NCB4"/>
    <mergeCell ref="NCC4:NCH4"/>
    <mergeCell ref="NCI4:NCN4"/>
    <mergeCell ref="NCO4:NCT4"/>
    <mergeCell ref="NCU4:NCZ4"/>
    <mergeCell ref="NDA4:NDF4"/>
    <mergeCell ref="NAM4:NAR4"/>
    <mergeCell ref="NAS4:NAX4"/>
    <mergeCell ref="NAY4:NBD4"/>
    <mergeCell ref="NBE4:NBJ4"/>
    <mergeCell ref="NBK4:NBP4"/>
    <mergeCell ref="NBQ4:NBV4"/>
    <mergeCell ref="MZC4:MZH4"/>
    <mergeCell ref="MZI4:MZN4"/>
    <mergeCell ref="MZO4:MZT4"/>
    <mergeCell ref="MZU4:MZZ4"/>
    <mergeCell ref="NAA4:NAF4"/>
    <mergeCell ref="NAG4:NAL4"/>
    <mergeCell ref="MXS4:MXX4"/>
    <mergeCell ref="MXY4:MYD4"/>
    <mergeCell ref="MYE4:MYJ4"/>
    <mergeCell ref="MYK4:MYP4"/>
    <mergeCell ref="MYQ4:MYV4"/>
    <mergeCell ref="MYW4:MZB4"/>
    <mergeCell ref="MWI4:MWN4"/>
    <mergeCell ref="MWO4:MWT4"/>
    <mergeCell ref="MWU4:MWZ4"/>
    <mergeCell ref="MXA4:MXF4"/>
    <mergeCell ref="MXG4:MXL4"/>
    <mergeCell ref="MXM4:MXR4"/>
    <mergeCell ref="MUY4:MVD4"/>
    <mergeCell ref="MVE4:MVJ4"/>
    <mergeCell ref="MVK4:MVP4"/>
    <mergeCell ref="MVQ4:MVV4"/>
    <mergeCell ref="MVW4:MWB4"/>
    <mergeCell ref="MWC4:MWH4"/>
    <mergeCell ref="MTO4:MTT4"/>
    <mergeCell ref="MTU4:MTZ4"/>
    <mergeCell ref="MUA4:MUF4"/>
    <mergeCell ref="MUG4:MUL4"/>
    <mergeCell ref="MUM4:MUR4"/>
    <mergeCell ref="MUS4:MUX4"/>
    <mergeCell ref="MSE4:MSJ4"/>
    <mergeCell ref="MSK4:MSP4"/>
    <mergeCell ref="MSQ4:MSV4"/>
    <mergeCell ref="MSW4:MTB4"/>
    <mergeCell ref="MTC4:MTH4"/>
    <mergeCell ref="MTI4:MTN4"/>
    <mergeCell ref="MQU4:MQZ4"/>
    <mergeCell ref="MRA4:MRF4"/>
    <mergeCell ref="MRG4:MRL4"/>
    <mergeCell ref="MRM4:MRR4"/>
    <mergeCell ref="MRS4:MRX4"/>
    <mergeCell ref="MRY4:MSD4"/>
    <mergeCell ref="MPK4:MPP4"/>
    <mergeCell ref="MPQ4:MPV4"/>
    <mergeCell ref="MPW4:MQB4"/>
    <mergeCell ref="MQC4:MQH4"/>
    <mergeCell ref="MQI4:MQN4"/>
    <mergeCell ref="MQO4:MQT4"/>
    <mergeCell ref="MOA4:MOF4"/>
    <mergeCell ref="MOG4:MOL4"/>
    <mergeCell ref="MOM4:MOR4"/>
    <mergeCell ref="MOS4:MOX4"/>
    <mergeCell ref="MOY4:MPD4"/>
    <mergeCell ref="MPE4:MPJ4"/>
    <mergeCell ref="MMQ4:MMV4"/>
    <mergeCell ref="MMW4:MNB4"/>
    <mergeCell ref="MNC4:MNH4"/>
    <mergeCell ref="MNI4:MNN4"/>
    <mergeCell ref="MNO4:MNT4"/>
    <mergeCell ref="MNU4:MNZ4"/>
    <mergeCell ref="MLG4:MLL4"/>
    <mergeCell ref="MLM4:MLR4"/>
    <mergeCell ref="MLS4:MLX4"/>
    <mergeCell ref="MLY4:MMD4"/>
    <mergeCell ref="MME4:MMJ4"/>
    <mergeCell ref="MMK4:MMP4"/>
    <mergeCell ref="MJW4:MKB4"/>
    <mergeCell ref="MKC4:MKH4"/>
    <mergeCell ref="MKI4:MKN4"/>
    <mergeCell ref="MKO4:MKT4"/>
    <mergeCell ref="MKU4:MKZ4"/>
    <mergeCell ref="MLA4:MLF4"/>
    <mergeCell ref="MIM4:MIR4"/>
    <mergeCell ref="MIS4:MIX4"/>
    <mergeCell ref="MIY4:MJD4"/>
    <mergeCell ref="MJE4:MJJ4"/>
    <mergeCell ref="MJK4:MJP4"/>
    <mergeCell ref="MJQ4:MJV4"/>
    <mergeCell ref="MHC4:MHH4"/>
    <mergeCell ref="MHI4:MHN4"/>
    <mergeCell ref="MHO4:MHT4"/>
    <mergeCell ref="MHU4:MHZ4"/>
    <mergeCell ref="MIA4:MIF4"/>
    <mergeCell ref="MIG4:MIL4"/>
    <mergeCell ref="MFS4:MFX4"/>
    <mergeCell ref="MFY4:MGD4"/>
    <mergeCell ref="MGE4:MGJ4"/>
    <mergeCell ref="MGK4:MGP4"/>
    <mergeCell ref="MGQ4:MGV4"/>
    <mergeCell ref="MGW4:MHB4"/>
    <mergeCell ref="MEI4:MEN4"/>
    <mergeCell ref="MEO4:MET4"/>
    <mergeCell ref="MEU4:MEZ4"/>
    <mergeCell ref="MFA4:MFF4"/>
    <mergeCell ref="MFG4:MFL4"/>
    <mergeCell ref="MFM4:MFR4"/>
    <mergeCell ref="MCY4:MDD4"/>
    <mergeCell ref="MDE4:MDJ4"/>
    <mergeCell ref="MDK4:MDP4"/>
    <mergeCell ref="MDQ4:MDV4"/>
    <mergeCell ref="MDW4:MEB4"/>
    <mergeCell ref="MEC4:MEH4"/>
    <mergeCell ref="MBO4:MBT4"/>
    <mergeCell ref="MBU4:MBZ4"/>
    <mergeCell ref="MCA4:MCF4"/>
    <mergeCell ref="MCG4:MCL4"/>
    <mergeCell ref="MCM4:MCR4"/>
    <mergeCell ref="MCS4:MCX4"/>
    <mergeCell ref="MAE4:MAJ4"/>
    <mergeCell ref="MAK4:MAP4"/>
    <mergeCell ref="MAQ4:MAV4"/>
    <mergeCell ref="MAW4:MBB4"/>
    <mergeCell ref="MBC4:MBH4"/>
    <mergeCell ref="MBI4:MBN4"/>
    <mergeCell ref="LYU4:LYZ4"/>
    <mergeCell ref="LZA4:LZF4"/>
    <mergeCell ref="LZG4:LZL4"/>
    <mergeCell ref="LZM4:LZR4"/>
    <mergeCell ref="LZS4:LZX4"/>
    <mergeCell ref="LZY4:MAD4"/>
    <mergeCell ref="LXK4:LXP4"/>
    <mergeCell ref="LXQ4:LXV4"/>
    <mergeCell ref="LXW4:LYB4"/>
    <mergeCell ref="LYC4:LYH4"/>
    <mergeCell ref="LYI4:LYN4"/>
    <mergeCell ref="LYO4:LYT4"/>
    <mergeCell ref="LWA4:LWF4"/>
    <mergeCell ref="LWG4:LWL4"/>
    <mergeCell ref="LWM4:LWR4"/>
    <mergeCell ref="LWS4:LWX4"/>
    <mergeCell ref="LWY4:LXD4"/>
    <mergeCell ref="LXE4:LXJ4"/>
    <mergeCell ref="LUQ4:LUV4"/>
    <mergeCell ref="LUW4:LVB4"/>
    <mergeCell ref="LVC4:LVH4"/>
    <mergeCell ref="LVI4:LVN4"/>
    <mergeCell ref="LVO4:LVT4"/>
    <mergeCell ref="LVU4:LVZ4"/>
    <mergeCell ref="LTG4:LTL4"/>
    <mergeCell ref="LTM4:LTR4"/>
    <mergeCell ref="LTS4:LTX4"/>
    <mergeCell ref="LTY4:LUD4"/>
    <mergeCell ref="LUE4:LUJ4"/>
    <mergeCell ref="LUK4:LUP4"/>
    <mergeCell ref="LRW4:LSB4"/>
    <mergeCell ref="LSC4:LSH4"/>
    <mergeCell ref="LSI4:LSN4"/>
    <mergeCell ref="LSO4:LST4"/>
    <mergeCell ref="LSU4:LSZ4"/>
    <mergeCell ref="LTA4:LTF4"/>
    <mergeCell ref="LQM4:LQR4"/>
    <mergeCell ref="LQS4:LQX4"/>
    <mergeCell ref="LQY4:LRD4"/>
    <mergeCell ref="LRE4:LRJ4"/>
    <mergeCell ref="LRK4:LRP4"/>
    <mergeCell ref="LRQ4:LRV4"/>
    <mergeCell ref="LPC4:LPH4"/>
    <mergeCell ref="LPI4:LPN4"/>
    <mergeCell ref="LPO4:LPT4"/>
    <mergeCell ref="LPU4:LPZ4"/>
    <mergeCell ref="LQA4:LQF4"/>
    <mergeCell ref="LQG4:LQL4"/>
    <mergeCell ref="LNS4:LNX4"/>
    <mergeCell ref="LNY4:LOD4"/>
    <mergeCell ref="LOE4:LOJ4"/>
    <mergeCell ref="LOK4:LOP4"/>
    <mergeCell ref="LOQ4:LOV4"/>
    <mergeCell ref="LOW4:LPB4"/>
    <mergeCell ref="LMI4:LMN4"/>
    <mergeCell ref="LMO4:LMT4"/>
    <mergeCell ref="LMU4:LMZ4"/>
    <mergeCell ref="LNA4:LNF4"/>
    <mergeCell ref="LNG4:LNL4"/>
    <mergeCell ref="LNM4:LNR4"/>
    <mergeCell ref="LKY4:LLD4"/>
    <mergeCell ref="LLE4:LLJ4"/>
    <mergeCell ref="LLK4:LLP4"/>
    <mergeCell ref="LLQ4:LLV4"/>
    <mergeCell ref="LLW4:LMB4"/>
    <mergeCell ref="LMC4:LMH4"/>
    <mergeCell ref="LJO4:LJT4"/>
    <mergeCell ref="LJU4:LJZ4"/>
    <mergeCell ref="LKA4:LKF4"/>
    <mergeCell ref="LKG4:LKL4"/>
    <mergeCell ref="LKM4:LKR4"/>
    <mergeCell ref="LKS4:LKX4"/>
    <mergeCell ref="LIE4:LIJ4"/>
    <mergeCell ref="LIK4:LIP4"/>
    <mergeCell ref="LIQ4:LIV4"/>
    <mergeCell ref="LIW4:LJB4"/>
    <mergeCell ref="LJC4:LJH4"/>
    <mergeCell ref="LJI4:LJN4"/>
    <mergeCell ref="LGU4:LGZ4"/>
    <mergeCell ref="LHA4:LHF4"/>
    <mergeCell ref="LHG4:LHL4"/>
    <mergeCell ref="LHM4:LHR4"/>
    <mergeCell ref="LHS4:LHX4"/>
    <mergeCell ref="LHY4:LID4"/>
    <mergeCell ref="LFK4:LFP4"/>
    <mergeCell ref="LFQ4:LFV4"/>
    <mergeCell ref="LFW4:LGB4"/>
    <mergeCell ref="LGC4:LGH4"/>
    <mergeCell ref="LGI4:LGN4"/>
    <mergeCell ref="LGO4:LGT4"/>
    <mergeCell ref="LEA4:LEF4"/>
    <mergeCell ref="LEG4:LEL4"/>
    <mergeCell ref="LEM4:LER4"/>
    <mergeCell ref="LES4:LEX4"/>
    <mergeCell ref="LEY4:LFD4"/>
    <mergeCell ref="LFE4:LFJ4"/>
    <mergeCell ref="LCQ4:LCV4"/>
    <mergeCell ref="LCW4:LDB4"/>
    <mergeCell ref="LDC4:LDH4"/>
    <mergeCell ref="LDI4:LDN4"/>
    <mergeCell ref="LDO4:LDT4"/>
    <mergeCell ref="LDU4:LDZ4"/>
    <mergeCell ref="LBG4:LBL4"/>
    <mergeCell ref="LBM4:LBR4"/>
    <mergeCell ref="LBS4:LBX4"/>
    <mergeCell ref="LBY4:LCD4"/>
    <mergeCell ref="LCE4:LCJ4"/>
    <mergeCell ref="LCK4:LCP4"/>
    <mergeCell ref="KZW4:LAB4"/>
    <mergeCell ref="LAC4:LAH4"/>
    <mergeCell ref="LAI4:LAN4"/>
    <mergeCell ref="LAO4:LAT4"/>
    <mergeCell ref="LAU4:LAZ4"/>
    <mergeCell ref="LBA4:LBF4"/>
    <mergeCell ref="KYM4:KYR4"/>
    <mergeCell ref="KYS4:KYX4"/>
    <mergeCell ref="KYY4:KZD4"/>
    <mergeCell ref="KZE4:KZJ4"/>
    <mergeCell ref="KZK4:KZP4"/>
    <mergeCell ref="KZQ4:KZV4"/>
    <mergeCell ref="KXC4:KXH4"/>
    <mergeCell ref="KXI4:KXN4"/>
    <mergeCell ref="KXO4:KXT4"/>
    <mergeCell ref="KXU4:KXZ4"/>
    <mergeCell ref="KYA4:KYF4"/>
    <mergeCell ref="KYG4:KYL4"/>
    <mergeCell ref="KVS4:KVX4"/>
    <mergeCell ref="KVY4:KWD4"/>
    <mergeCell ref="KWE4:KWJ4"/>
    <mergeCell ref="KWK4:KWP4"/>
    <mergeCell ref="KWQ4:KWV4"/>
    <mergeCell ref="KWW4:KXB4"/>
    <mergeCell ref="KUI4:KUN4"/>
    <mergeCell ref="KUO4:KUT4"/>
    <mergeCell ref="KUU4:KUZ4"/>
    <mergeCell ref="KVA4:KVF4"/>
    <mergeCell ref="KVG4:KVL4"/>
    <mergeCell ref="KVM4:KVR4"/>
    <mergeCell ref="KSY4:KTD4"/>
    <mergeCell ref="KTE4:KTJ4"/>
    <mergeCell ref="KTK4:KTP4"/>
    <mergeCell ref="KTQ4:KTV4"/>
    <mergeCell ref="KTW4:KUB4"/>
    <mergeCell ref="KUC4:KUH4"/>
    <mergeCell ref="KRO4:KRT4"/>
    <mergeCell ref="KRU4:KRZ4"/>
    <mergeCell ref="KSA4:KSF4"/>
    <mergeCell ref="KSG4:KSL4"/>
    <mergeCell ref="KSM4:KSR4"/>
    <mergeCell ref="KSS4:KSX4"/>
    <mergeCell ref="KQE4:KQJ4"/>
    <mergeCell ref="KQK4:KQP4"/>
    <mergeCell ref="KQQ4:KQV4"/>
    <mergeCell ref="KQW4:KRB4"/>
    <mergeCell ref="KRC4:KRH4"/>
    <mergeCell ref="KRI4:KRN4"/>
    <mergeCell ref="KOU4:KOZ4"/>
    <mergeCell ref="KPA4:KPF4"/>
    <mergeCell ref="KPG4:KPL4"/>
    <mergeCell ref="KPM4:KPR4"/>
    <mergeCell ref="KPS4:KPX4"/>
    <mergeCell ref="KPY4:KQD4"/>
    <mergeCell ref="KNK4:KNP4"/>
    <mergeCell ref="KNQ4:KNV4"/>
    <mergeCell ref="KNW4:KOB4"/>
    <mergeCell ref="KOC4:KOH4"/>
    <mergeCell ref="KOI4:KON4"/>
    <mergeCell ref="KOO4:KOT4"/>
    <mergeCell ref="KMA4:KMF4"/>
    <mergeCell ref="KMG4:KML4"/>
    <mergeCell ref="KMM4:KMR4"/>
    <mergeCell ref="KMS4:KMX4"/>
    <mergeCell ref="KMY4:KND4"/>
    <mergeCell ref="KNE4:KNJ4"/>
    <mergeCell ref="KKQ4:KKV4"/>
    <mergeCell ref="KKW4:KLB4"/>
    <mergeCell ref="KLC4:KLH4"/>
    <mergeCell ref="KLI4:KLN4"/>
    <mergeCell ref="KLO4:KLT4"/>
    <mergeCell ref="KLU4:KLZ4"/>
    <mergeCell ref="KJG4:KJL4"/>
    <mergeCell ref="KJM4:KJR4"/>
    <mergeCell ref="KJS4:KJX4"/>
    <mergeCell ref="KJY4:KKD4"/>
    <mergeCell ref="KKE4:KKJ4"/>
    <mergeCell ref="KKK4:KKP4"/>
    <mergeCell ref="KHW4:KIB4"/>
    <mergeCell ref="KIC4:KIH4"/>
    <mergeCell ref="KII4:KIN4"/>
    <mergeCell ref="KIO4:KIT4"/>
    <mergeCell ref="KIU4:KIZ4"/>
    <mergeCell ref="KJA4:KJF4"/>
    <mergeCell ref="KGM4:KGR4"/>
    <mergeCell ref="KGS4:KGX4"/>
    <mergeCell ref="KGY4:KHD4"/>
    <mergeCell ref="KHE4:KHJ4"/>
    <mergeCell ref="KHK4:KHP4"/>
    <mergeCell ref="KHQ4:KHV4"/>
    <mergeCell ref="KFC4:KFH4"/>
    <mergeCell ref="KFI4:KFN4"/>
    <mergeCell ref="KFO4:KFT4"/>
    <mergeCell ref="KFU4:KFZ4"/>
    <mergeCell ref="KGA4:KGF4"/>
    <mergeCell ref="KGG4:KGL4"/>
    <mergeCell ref="KDS4:KDX4"/>
    <mergeCell ref="KDY4:KED4"/>
    <mergeCell ref="KEE4:KEJ4"/>
    <mergeCell ref="KEK4:KEP4"/>
    <mergeCell ref="KEQ4:KEV4"/>
    <mergeCell ref="KEW4:KFB4"/>
    <mergeCell ref="KCI4:KCN4"/>
    <mergeCell ref="KCO4:KCT4"/>
    <mergeCell ref="KCU4:KCZ4"/>
    <mergeCell ref="KDA4:KDF4"/>
    <mergeCell ref="KDG4:KDL4"/>
    <mergeCell ref="KDM4:KDR4"/>
    <mergeCell ref="KAY4:KBD4"/>
    <mergeCell ref="KBE4:KBJ4"/>
    <mergeCell ref="KBK4:KBP4"/>
    <mergeCell ref="KBQ4:KBV4"/>
    <mergeCell ref="KBW4:KCB4"/>
    <mergeCell ref="KCC4:KCH4"/>
    <mergeCell ref="JZO4:JZT4"/>
    <mergeCell ref="JZU4:JZZ4"/>
    <mergeCell ref="KAA4:KAF4"/>
    <mergeCell ref="KAG4:KAL4"/>
    <mergeCell ref="KAM4:KAR4"/>
    <mergeCell ref="KAS4:KAX4"/>
    <mergeCell ref="JYE4:JYJ4"/>
    <mergeCell ref="JYK4:JYP4"/>
    <mergeCell ref="JYQ4:JYV4"/>
    <mergeCell ref="JYW4:JZB4"/>
    <mergeCell ref="JZC4:JZH4"/>
    <mergeCell ref="JZI4:JZN4"/>
    <mergeCell ref="JWU4:JWZ4"/>
    <mergeCell ref="JXA4:JXF4"/>
    <mergeCell ref="JXG4:JXL4"/>
    <mergeCell ref="JXM4:JXR4"/>
    <mergeCell ref="JXS4:JXX4"/>
    <mergeCell ref="JXY4:JYD4"/>
    <mergeCell ref="JVK4:JVP4"/>
    <mergeCell ref="JVQ4:JVV4"/>
    <mergeCell ref="JVW4:JWB4"/>
    <mergeCell ref="JWC4:JWH4"/>
    <mergeCell ref="JWI4:JWN4"/>
    <mergeCell ref="JWO4:JWT4"/>
    <mergeCell ref="JUA4:JUF4"/>
    <mergeCell ref="JUG4:JUL4"/>
    <mergeCell ref="JUM4:JUR4"/>
    <mergeCell ref="JUS4:JUX4"/>
    <mergeCell ref="JUY4:JVD4"/>
    <mergeCell ref="JVE4:JVJ4"/>
    <mergeCell ref="JSQ4:JSV4"/>
    <mergeCell ref="JSW4:JTB4"/>
    <mergeCell ref="JTC4:JTH4"/>
    <mergeCell ref="JTI4:JTN4"/>
    <mergeCell ref="JTO4:JTT4"/>
    <mergeCell ref="JTU4:JTZ4"/>
    <mergeCell ref="JRG4:JRL4"/>
    <mergeCell ref="JRM4:JRR4"/>
    <mergeCell ref="JRS4:JRX4"/>
    <mergeCell ref="JRY4:JSD4"/>
    <mergeCell ref="JSE4:JSJ4"/>
    <mergeCell ref="JSK4:JSP4"/>
    <mergeCell ref="JPW4:JQB4"/>
    <mergeCell ref="JQC4:JQH4"/>
    <mergeCell ref="JQI4:JQN4"/>
    <mergeCell ref="JQO4:JQT4"/>
    <mergeCell ref="JQU4:JQZ4"/>
    <mergeCell ref="JRA4:JRF4"/>
    <mergeCell ref="JOM4:JOR4"/>
    <mergeCell ref="JOS4:JOX4"/>
    <mergeCell ref="JOY4:JPD4"/>
    <mergeCell ref="JPE4:JPJ4"/>
    <mergeCell ref="JPK4:JPP4"/>
    <mergeCell ref="JPQ4:JPV4"/>
    <mergeCell ref="JNC4:JNH4"/>
    <mergeCell ref="JNI4:JNN4"/>
    <mergeCell ref="JNO4:JNT4"/>
    <mergeCell ref="JNU4:JNZ4"/>
    <mergeCell ref="JOA4:JOF4"/>
    <mergeCell ref="JOG4:JOL4"/>
    <mergeCell ref="JLS4:JLX4"/>
    <mergeCell ref="JLY4:JMD4"/>
    <mergeCell ref="JME4:JMJ4"/>
    <mergeCell ref="JMK4:JMP4"/>
    <mergeCell ref="JMQ4:JMV4"/>
    <mergeCell ref="JMW4:JNB4"/>
    <mergeCell ref="JKI4:JKN4"/>
    <mergeCell ref="JKO4:JKT4"/>
    <mergeCell ref="JKU4:JKZ4"/>
    <mergeCell ref="JLA4:JLF4"/>
    <mergeCell ref="JLG4:JLL4"/>
    <mergeCell ref="JLM4:JLR4"/>
    <mergeCell ref="JIY4:JJD4"/>
    <mergeCell ref="JJE4:JJJ4"/>
    <mergeCell ref="JJK4:JJP4"/>
    <mergeCell ref="JJQ4:JJV4"/>
    <mergeCell ref="JJW4:JKB4"/>
    <mergeCell ref="JKC4:JKH4"/>
    <mergeCell ref="JHO4:JHT4"/>
    <mergeCell ref="JHU4:JHZ4"/>
    <mergeCell ref="JIA4:JIF4"/>
    <mergeCell ref="JIG4:JIL4"/>
    <mergeCell ref="JIM4:JIR4"/>
    <mergeCell ref="JIS4:JIX4"/>
    <mergeCell ref="JGE4:JGJ4"/>
    <mergeCell ref="JGK4:JGP4"/>
    <mergeCell ref="JGQ4:JGV4"/>
    <mergeCell ref="JGW4:JHB4"/>
    <mergeCell ref="JHC4:JHH4"/>
    <mergeCell ref="JHI4:JHN4"/>
    <mergeCell ref="JEU4:JEZ4"/>
    <mergeCell ref="JFA4:JFF4"/>
    <mergeCell ref="JFG4:JFL4"/>
    <mergeCell ref="JFM4:JFR4"/>
    <mergeCell ref="JFS4:JFX4"/>
    <mergeCell ref="JFY4:JGD4"/>
    <mergeCell ref="JDK4:JDP4"/>
    <mergeCell ref="JDQ4:JDV4"/>
    <mergeCell ref="JDW4:JEB4"/>
    <mergeCell ref="JEC4:JEH4"/>
    <mergeCell ref="JEI4:JEN4"/>
    <mergeCell ref="JEO4:JET4"/>
    <mergeCell ref="JCA4:JCF4"/>
    <mergeCell ref="JCG4:JCL4"/>
    <mergeCell ref="JCM4:JCR4"/>
    <mergeCell ref="JCS4:JCX4"/>
    <mergeCell ref="JCY4:JDD4"/>
    <mergeCell ref="JDE4:JDJ4"/>
    <mergeCell ref="JAQ4:JAV4"/>
    <mergeCell ref="JAW4:JBB4"/>
    <mergeCell ref="JBC4:JBH4"/>
    <mergeCell ref="JBI4:JBN4"/>
    <mergeCell ref="JBO4:JBT4"/>
    <mergeCell ref="JBU4:JBZ4"/>
    <mergeCell ref="IZG4:IZL4"/>
    <mergeCell ref="IZM4:IZR4"/>
    <mergeCell ref="IZS4:IZX4"/>
    <mergeCell ref="IZY4:JAD4"/>
    <mergeCell ref="JAE4:JAJ4"/>
    <mergeCell ref="JAK4:JAP4"/>
    <mergeCell ref="IXW4:IYB4"/>
    <mergeCell ref="IYC4:IYH4"/>
    <mergeCell ref="IYI4:IYN4"/>
    <mergeCell ref="IYO4:IYT4"/>
    <mergeCell ref="IYU4:IYZ4"/>
    <mergeCell ref="IZA4:IZF4"/>
    <mergeCell ref="IWM4:IWR4"/>
    <mergeCell ref="IWS4:IWX4"/>
    <mergeCell ref="IWY4:IXD4"/>
    <mergeCell ref="IXE4:IXJ4"/>
    <mergeCell ref="IXK4:IXP4"/>
    <mergeCell ref="IXQ4:IXV4"/>
    <mergeCell ref="IVC4:IVH4"/>
    <mergeCell ref="IVI4:IVN4"/>
    <mergeCell ref="IVO4:IVT4"/>
    <mergeCell ref="IVU4:IVZ4"/>
    <mergeCell ref="IWA4:IWF4"/>
    <mergeCell ref="IWG4:IWL4"/>
    <mergeCell ref="ITS4:ITX4"/>
    <mergeCell ref="ITY4:IUD4"/>
    <mergeCell ref="IUE4:IUJ4"/>
    <mergeCell ref="IUK4:IUP4"/>
    <mergeCell ref="IUQ4:IUV4"/>
    <mergeCell ref="IUW4:IVB4"/>
    <mergeCell ref="ISI4:ISN4"/>
    <mergeCell ref="ISO4:IST4"/>
    <mergeCell ref="ISU4:ISZ4"/>
    <mergeCell ref="ITA4:ITF4"/>
    <mergeCell ref="ITG4:ITL4"/>
    <mergeCell ref="ITM4:ITR4"/>
    <mergeCell ref="IQY4:IRD4"/>
    <mergeCell ref="IRE4:IRJ4"/>
    <mergeCell ref="IRK4:IRP4"/>
    <mergeCell ref="IRQ4:IRV4"/>
    <mergeCell ref="IRW4:ISB4"/>
    <mergeCell ref="ISC4:ISH4"/>
    <mergeCell ref="IPO4:IPT4"/>
    <mergeCell ref="IPU4:IPZ4"/>
    <mergeCell ref="IQA4:IQF4"/>
    <mergeCell ref="IQG4:IQL4"/>
    <mergeCell ref="IQM4:IQR4"/>
    <mergeCell ref="IQS4:IQX4"/>
    <mergeCell ref="IOE4:IOJ4"/>
    <mergeCell ref="IOK4:IOP4"/>
    <mergeCell ref="IOQ4:IOV4"/>
    <mergeCell ref="IOW4:IPB4"/>
    <mergeCell ref="IPC4:IPH4"/>
    <mergeCell ref="IPI4:IPN4"/>
    <mergeCell ref="IMU4:IMZ4"/>
    <mergeCell ref="INA4:INF4"/>
    <mergeCell ref="ING4:INL4"/>
    <mergeCell ref="INM4:INR4"/>
    <mergeCell ref="INS4:INX4"/>
    <mergeCell ref="INY4:IOD4"/>
    <mergeCell ref="ILK4:ILP4"/>
    <mergeCell ref="ILQ4:ILV4"/>
    <mergeCell ref="ILW4:IMB4"/>
    <mergeCell ref="IMC4:IMH4"/>
    <mergeCell ref="IMI4:IMN4"/>
    <mergeCell ref="IMO4:IMT4"/>
    <mergeCell ref="IKA4:IKF4"/>
    <mergeCell ref="IKG4:IKL4"/>
    <mergeCell ref="IKM4:IKR4"/>
    <mergeCell ref="IKS4:IKX4"/>
    <mergeCell ref="IKY4:ILD4"/>
    <mergeCell ref="ILE4:ILJ4"/>
    <mergeCell ref="IIQ4:IIV4"/>
    <mergeCell ref="IIW4:IJB4"/>
    <mergeCell ref="IJC4:IJH4"/>
    <mergeCell ref="IJI4:IJN4"/>
    <mergeCell ref="IJO4:IJT4"/>
    <mergeCell ref="IJU4:IJZ4"/>
    <mergeCell ref="IHG4:IHL4"/>
    <mergeCell ref="IHM4:IHR4"/>
    <mergeCell ref="IHS4:IHX4"/>
    <mergeCell ref="IHY4:IID4"/>
    <mergeCell ref="IIE4:IIJ4"/>
    <mergeCell ref="IIK4:IIP4"/>
    <mergeCell ref="IFW4:IGB4"/>
    <mergeCell ref="IGC4:IGH4"/>
    <mergeCell ref="IGI4:IGN4"/>
    <mergeCell ref="IGO4:IGT4"/>
    <mergeCell ref="IGU4:IGZ4"/>
    <mergeCell ref="IHA4:IHF4"/>
    <mergeCell ref="IEM4:IER4"/>
    <mergeCell ref="IES4:IEX4"/>
    <mergeCell ref="IEY4:IFD4"/>
    <mergeCell ref="IFE4:IFJ4"/>
    <mergeCell ref="IFK4:IFP4"/>
    <mergeCell ref="IFQ4:IFV4"/>
    <mergeCell ref="IDC4:IDH4"/>
    <mergeCell ref="IDI4:IDN4"/>
    <mergeCell ref="IDO4:IDT4"/>
    <mergeCell ref="IDU4:IDZ4"/>
    <mergeCell ref="IEA4:IEF4"/>
    <mergeCell ref="IEG4:IEL4"/>
    <mergeCell ref="IBS4:IBX4"/>
    <mergeCell ref="IBY4:ICD4"/>
    <mergeCell ref="ICE4:ICJ4"/>
    <mergeCell ref="ICK4:ICP4"/>
    <mergeCell ref="ICQ4:ICV4"/>
    <mergeCell ref="ICW4:IDB4"/>
    <mergeCell ref="IAI4:IAN4"/>
    <mergeCell ref="IAO4:IAT4"/>
    <mergeCell ref="IAU4:IAZ4"/>
    <mergeCell ref="IBA4:IBF4"/>
    <mergeCell ref="IBG4:IBL4"/>
    <mergeCell ref="IBM4:IBR4"/>
    <mergeCell ref="HYY4:HZD4"/>
    <mergeCell ref="HZE4:HZJ4"/>
    <mergeCell ref="HZK4:HZP4"/>
    <mergeCell ref="HZQ4:HZV4"/>
    <mergeCell ref="HZW4:IAB4"/>
    <mergeCell ref="IAC4:IAH4"/>
    <mergeCell ref="HXO4:HXT4"/>
    <mergeCell ref="HXU4:HXZ4"/>
    <mergeCell ref="HYA4:HYF4"/>
    <mergeCell ref="HYG4:HYL4"/>
    <mergeCell ref="HYM4:HYR4"/>
    <mergeCell ref="HYS4:HYX4"/>
    <mergeCell ref="HWE4:HWJ4"/>
    <mergeCell ref="HWK4:HWP4"/>
    <mergeCell ref="HWQ4:HWV4"/>
    <mergeCell ref="HWW4:HXB4"/>
    <mergeCell ref="HXC4:HXH4"/>
    <mergeCell ref="HXI4:HXN4"/>
    <mergeCell ref="HUU4:HUZ4"/>
    <mergeCell ref="HVA4:HVF4"/>
    <mergeCell ref="HVG4:HVL4"/>
    <mergeCell ref="HVM4:HVR4"/>
    <mergeCell ref="HVS4:HVX4"/>
    <mergeCell ref="HVY4:HWD4"/>
    <mergeCell ref="HTK4:HTP4"/>
    <mergeCell ref="HTQ4:HTV4"/>
    <mergeCell ref="HTW4:HUB4"/>
    <mergeCell ref="HUC4:HUH4"/>
    <mergeCell ref="HUI4:HUN4"/>
    <mergeCell ref="HUO4:HUT4"/>
    <mergeCell ref="HSA4:HSF4"/>
    <mergeCell ref="HSG4:HSL4"/>
    <mergeCell ref="HSM4:HSR4"/>
    <mergeCell ref="HSS4:HSX4"/>
    <mergeCell ref="HSY4:HTD4"/>
    <mergeCell ref="HTE4:HTJ4"/>
    <mergeCell ref="HQQ4:HQV4"/>
    <mergeCell ref="HQW4:HRB4"/>
    <mergeCell ref="HRC4:HRH4"/>
    <mergeCell ref="HRI4:HRN4"/>
    <mergeCell ref="HRO4:HRT4"/>
    <mergeCell ref="HRU4:HRZ4"/>
    <mergeCell ref="HPG4:HPL4"/>
    <mergeCell ref="HPM4:HPR4"/>
    <mergeCell ref="HPS4:HPX4"/>
    <mergeCell ref="HPY4:HQD4"/>
    <mergeCell ref="HQE4:HQJ4"/>
    <mergeCell ref="HQK4:HQP4"/>
    <mergeCell ref="HNW4:HOB4"/>
    <mergeCell ref="HOC4:HOH4"/>
    <mergeCell ref="HOI4:HON4"/>
    <mergeCell ref="HOO4:HOT4"/>
    <mergeCell ref="HOU4:HOZ4"/>
    <mergeCell ref="HPA4:HPF4"/>
    <mergeCell ref="HMM4:HMR4"/>
    <mergeCell ref="HMS4:HMX4"/>
    <mergeCell ref="HMY4:HND4"/>
    <mergeCell ref="HNE4:HNJ4"/>
    <mergeCell ref="HNK4:HNP4"/>
    <mergeCell ref="HNQ4:HNV4"/>
    <mergeCell ref="HLC4:HLH4"/>
    <mergeCell ref="HLI4:HLN4"/>
    <mergeCell ref="HLO4:HLT4"/>
    <mergeCell ref="HLU4:HLZ4"/>
    <mergeCell ref="HMA4:HMF4"/>
    <mergeCell ref="HMG4:HML4"/>
    <mergeCell ref="HJS4:HJX4"/>
    <mergeCell ref="HJY4:HKD4"/>
    <mergeCell ref="HKE4:HKJ4"/>
    <mergeCell ref="HKK4:HKP4"/>
    <mergeCell ref="HKQ4:HKV4"/>
    <mergeCell ref="HKW4:HLB4"/>
    <mergeCell ref="HII4:HIN4"/>
    <mergeCell ref="HIO4:HIT4"/>
    <mergeCell ref="HIU4:HIZ4"/>
    <mergeCell ref="HJA4:HJF4"/>
    <mergeCell ref="HJG4:HJL4"/>
    <mergeCell ref="HJM4:HJR4"/>
    <mergeCell ref="HGY4:HHD4"/>
    <mergeCell ref="HHE4:HHJ4"/>
    <mergeCell ref="HHK4:HHP4"/>
    <mergeCell ref="HHQ4:HHV4"/>
    <mergeCell ref="HHW4:HIB4"/>
    <mergeCell ref="HIC4:HIH4"/>
    <mergeCell ref="HFO4:HFT4"/>
    <mergeCell ref="HFU4:HFZ4"/>
    <mergeCell ref="HGA4:HGF4"/>
    <mergeCell ref="HGG4:HGL4"/>
    <mergeCell ref="HGM4:HGR4"/>
    <mergeCell ref="HGS4:HGX4"/>
    <mergeCell ref="HEE4:HEJ4"/>
    <mergeCell ref="HEK4:HEP4"/>
    <mergeCell ref="HEQ4:HEV4"/>
    <mergeCell ref="HEW4:HFB4"/>
    <mergeCell ref="HFC4:HFH4"/>
    <mergeCell ref="HFI4:HFN4"/>
    <mergeCell ref="HCU4:HCZ4"/>
    <mergeCell ref="HDA4:HDF4"/>
    <mergeCell ref="HDG4:HDL4"/>
    <mergeCell ref="HDM4:HDR4"/>
    <mergeCell ref="HDS4:HDX4"/>
    <mergeCell ref="HDY4:HED4"/>
    <mergeCell ref="HBK4:HBP4"/>
    <mergeCell ref="HBQ4:HBV4"/>
    <mergeCell ref="HBW4:HCB4"/>
    <mergeCell ref="HCC4:HCH4"/>
    <mergeCell ref="HCI4:HCN4"/>
    <mergeCell ref="HCO4:HCT4"/>
    <mergeCell ref="HAA4:HAF4"/>
    <mergeCell ref="HAG4:HAL4"/>
    <mergeCell ref="HAM4:HAR4"/>
    <mergeCell ref="HAS4:HAX4"/>
    <mergeCell ref="HAY4:HBD4"/>
    <mergeCell ref="HBE4:HBJ4"/>
    <mergeCell ref="GYQ4:GYV4"/>
    <mergeCell ref="GYW4:GZB4"/>
    <mergeCell ref="GZC4:GZH4"/>
    <mergeCell ref="GZI4:GZN4"/>
    <mergeCell ref="GZO4:GZT4"/>
    <mergeCell ref="GZU4:GZZ4"/>
    <mergeCell ref="GXG4:GXL4"/>
    <mergeCell ref="GXM4:GXR4"/>
    <mergeCell ref="GXS4:GXX4"/>
    <mergeCell ref="GXY4:GYD4"/>
    <mergeCell ref="GYE4:GYJ4"/>
    <mergeCell ref="GYK4:GYP4"/>
    <mergeCell ref="GVW4:GWB4"/>
    <mergeCell ref="GWC4:GWH4"/>
    <mergeCell ref="GWI4:GWN4"/>
    <mergeCell ref="GWO4:GWT4"/>
    <mergeCell ref="GWU4:GWZ4"/>
    <mergeCell ref="GXA4:GXF4"/>
    <mergeCell ref="GUM4:GUR4"/>
    <mergeCell ref="GUS4:GUX4"/>
    <mergeCell ref="GUY4:GVD4"/>
    <mergeCell ref="GVE4:GVJ4"/>
    <mergeCell ref="GVK4:GVP4"/>
    <mergeCell ref="GVQ4:GVV4"/>
    <mergeCell ref="GTC4:GTH4"/>
    <mergeCell ref="GTI4:GTN4"/>
    <mergeCell ref="GTO4:GTT4"/>
    <mergeCell ref="GTU4:GTZ4"/>
    <mergeCell ref="GUA4:GUF4"/>
    <mergeCell ref="GUG4:GUL4"/>
    <mergeCell ref="GRS4:GRX4"/>
    <mergeCell ref="GRY4:GSD4"/>
    <mergeCell ref="GSE4:GSJ4"/>
    <mergeCell ref="GSK4:GSP4"/>
    <mergeCell ref="GSQ4:GSV4"/>
    <mergeCell ref="GSW4:GTB4"/>
    <mergeCell ref="GQI4:GQN4"/>
    <mergeCell ref="GQO4:GQT4"/>
    <mergeCell ref="GQU4:GQZ4"/>
    <mergeCell ref="GRA4:GRF4"/>
    <mergeCell ref="GRG4:GRL4"/>
    <mergeCell ref="GRM4:GRR4"/>
    <mergeCell ref="GOY4:GPD4"/>
    <mergeCell ref="GPE4:GPJ4"/>
    <mergeCell ref="GPK4:GPP4"/>
    <mergeCell ref="GPQ4:GPV4"/>
    <mergeCell ref="GPW4:GQB4"/>
    <mergeCell ref="GQC4:GQH4"/>
    <mergeCell ref="GNO4:GNT4"/>
    <mergeCell ref="GNU4:GNZ4"/>
    <mergeCell ref="GOA4:GOF4"/>
    <mergeCell ref="GOG4:GOL4"/>
    <mergeCell ref="GOM4:GOR4"/>
    <mergeCell ref="GOS4:GOX4"/>
    <mergeCell ref="GME4:GMJ4"/>
    <mergeCell ref="GMK4:GMP4"/>
    <mergeCell ref="GMQ4:GMV4"/>
    <mergeCell ref="GMW4:GNB4"/>
    <mergeCell ref="GNC4:GNH4"/>
    <mergeCell ref="GNI4:GNN4"/>
    <mergeCell ref="GKU4:GKZ4"/>
    <mergeCell ref="GLA4:GLF4"/>
    <mergeCell ref="GLG4:GLL4"/>
    <mergeCell ref="GLM4:GLR4"/>
    <mergeCell ref="GLS4:GLX4"/>
    <mergeCell ref="GLY4:GMD4"/>
    <mergeCell ref="GJK4:GJP4"/>
    <mergeCell ref="GJQ4:GJV4"/>
    <mergeCell ref="GJW4:GKB4"/>
    <mergeCell ref="GKC4:GKH4"/>
    <mergeCell ref="GKI4:GKN4"/>
    <mergeCell ref="GKO4:GKT4"/>
    <mergeCell ref="GIA4:GIF4"/>
    <mergeCell ref="GIG4:GIL4"/>
    <mergeCell ref="GIM4:GIR4"/>
    <mergeCell ref="GIS4:GIX4"/>
    <mergeCell ref="GIY4:GJD4"/>
    <mergeCell ref="GJE4:GJJ4"/>
    <mergeCell ref="GGQ4:GGV4"/>
    <mergeCell ref="GGW4:GHB4"/>
    <mergeCell ref="GHC4:GHH4"/>
    <mergeCell ref="GHI4:GHN4"/>
    <mergeCell ref="GHO4:GHT4"/>
    <mergeCell ref="GHU4:GHZ4"/>
    <mergeCell ref="GFG4:GFL4"/>
    <mergeCell ref="GFM4:GFR4"/>
    <mergeCell ref="GFS4:GFX4"/>
    <mergeCell ref="GFY4:GGD4"/>
    <mergeCell ref="GGE4:GGJ4"/>
    <mergeCell ref="GGK4:GGP4"/>
    <mergeCell ref="GDW4:GEB4"/>
    <mergeCell ref="GEC4:GEH4"/>
    <mergeCell ref="GEI4:GEN4"/>
    <mergeCell ref="GEO4:GET4"/>
    <mergeCell ref="GEU4:GEZ4"/>
    <mergeCell ref="GFA4:GFF4"/>
    <mergeCell ref="GCM4:GCR4"/>
    <mergeCell ref="GCS4:GCX4"/>
    <mergeCell ref="GCY4:GDD4"/>
    <mergeCell ref="GDE4:GDJ4"/>
    <mergeCell ref="GDK4:GDP4"/>
    <mergeCell ref="GDQ4:GDV4"/>
    <mergeCell ref="GBC4:GBH4"/>
    <mergeCell ref="GBI4:GBN4"/>
    <mergeCell ref="GBO4:GBT4"/>
    <mergeCell ref="GBU4:GBZ4"/>
    <mergeCell ref="GCA4:GCF4"/>
    <mergeCell ref="GCG4:GCL4"/>
    <mergeCell ref="FZS4:FZX4"/>
    <mergeCell ref="FZY4:GAD4"/>
    <mergeCell ref="GAE4:GAJ4"/>
    <mergeCell ref="GAK4:GAP4"/>
    <mergeCell ref="GAQ4:GAV4"/>
    <mergeCell ref="GAW4:GBB4"/>
    <mergeCell ref="FYI4:FYN4"/>
    <mergeCell ref="FYO4:FYT4"/>
    <mergeCell ref="FYU4:FYZ4"/>
    <mergeCell ref="FZA4:FZF4"/>
    <mergeCell ref="FZG4:FZL4"/>
    <mergeCell ref="FZM4:FZR4"/>
    <mergeCell ref="FWY4:FXD4"/>
    <mergeCell ref="FXE4:FXJ4"/>
    <mergeCell ref="FXK4:FXP4"/>
    <mergeCell ref="FXQ4:FXV4"/>
    <mergeCell ref="FXW4:FYB4"/>
    <mergeCell ref="FYC4:FYH4"/>
    <mergeCell ref="FVO4:FVT4"/>
    <mergeCell ref="FVU4:FVZ4"/>
    <mergeCell ref="FWA4:FWF4"/>
    <mergeCell ref="FWG4:FWL4"/>
    <mergeCell ref="FWM4:FWR4"/>
    <mergeCell ref="FWS4:FWX4"/>
    <mergeCell ref="FUE4:FUJ4"/>
    <mergeCell ref="FUK4:FUP4"/>
    <mergeCell ref="FUQ4:FUV4"/>
    <mergeCell ref="FUW4:FVB4"/>
    <mergeCell ref="FVC4:FVH4"/>
    <mergeCell ref="FVI4:FVN4"/>
    <mergeCell ref="FSU4:FSZ4"/>
    <mergeCell ref="FTA4:FTF4"/>
    <mergeCell ref="FTG4:FTL4"/>
    <mergeCell ref="FTM4:FTR4"/>
    <mergeCell ref="FTS4:FTX4"/>
    <mergeCell ref="FTY4:FUD4"/>
    <mergeCell ref="FRK4:FRP4"/>
    <mergeCell ref="FRQ4:FRV4"/>
    <mergeCell ref="FRW4:FSB4"/>
    <mergeCell ref="FSC4:FSH4"/>
    <mergeCell ref="FSI4:FSN4"/>
    <mergeCell ref="FSO4:FST4"/>
    <mergeCell ref="FQA4:FQF4"/>
    <mergeCell ref="FQG4:FQL4"/>
    <mergeCell ref="FQM4:FQR4"/>
    <mergeCell ref="FQS4:FQX4"/>
    <mergeCell ref="FQY4:FRD4"/>
    <mergeCell ref="FRE4:FRJ4"/>
    <mergeCell ref="FOQ4:FOV4"/>
    <mergeCell ref="FOW4:FPB4"/>
    <mergeCell ref="FPC4:FPH4"/>
    <mergeCell ref="FPI4:FPN4"/>
    <mergeCell ref="FPO4:FPT4"/>
    <mergeCell ref="FPU4:FPZ4"/>
    <mergeCell ref="FNG4:FNL4"/>
    <mergeCell ref="FNM4:FNR4"/>
    <mergeCell ref="FNS4:FNX4"/>
    <mergeCell ref="FNY4:FOD4"/>
    <mergeCell ref="FOE4:FOJ4"/>
    <mergeCell ref="FOK4:FOP4"/>
    <mergeCell ref="FLW4:FMB4"/>
    <mergeCell ref="FMC4:FMH4"/>
    <mergeCell ref="FMI4:FMN4"/>
    <mergeCell ref="FMO4:FMT4"/>
    <mergeCell ref="FMU4:FMZ4"/>
    <mergeCell ref="FNA4:FNF4"/>
    <mergeCell ref="FKM4:FKR4"/>
    <mergeCell ref="FKS4:FKX4"/>
    <mergeCell ref="FKY4:FLD4"/>
    <mergeCell ref="FLE4:FLJ4"/>
    <mergeCell ref="FLK4:FLP4"/>
    <mergeCell ref="FLQ4:FLV4"/>
    <mergeCell ref="FJC4:FJH4"/>
    <mergeCell ref="FJI4:FJN4"/>
    <mergeCell ref="FJO4:FJT4"/>
    <mergeCell ref="FJU4:FJZ4"/>
    <mergeCell ref="FKA4:FKF4"/>
    <mergeCell ref="FKG4:FKL4"/>
    <mergeCell ref="FHS4:FHX4"/>
    <mergeCell ref="FHY4:FID4"/>
    <mergeCell ref="FIE4:FIJ4"/>
    <mergeCell ref="FIK4:FIP4"/>
    <mergeCell ref="FIQ4:FIV4"/>
    <mergeCell ref="FIW4:FJB4"/>
    <mergeCell ref="FGI4:FGN4"/>
    <mergeCell ref="FGO4:FGT4"/>
    <mergeCell ref="FGU4:FGZ4"/>
    <mergeCell ref="FHA4:FHF4"/>
    <mergeCell ref="FHG4:FHL4"/>
    <mergeCell ref="FHM4:FHR4"/>
    <mergeCell ref="FEY4:FFD4"/>
    <mergeCell ref="FFE4:FFJ4"/>
    <mergeCell ref="FFK4:FFP4"/>
    <mergeCell ref="FFQ4:FFV4"/>
    <mergeCell ref="FFW4:FGB4"/>
    <mergeCell ref="FGC4:FGH4"/>
    <mergeCell ref="FDO4:FDT4"/>
    <mergeCell ref="FDU4:FDZ4"/>
    <mergeCell ref="FEA4:FEF4"/>
    <mergeCell ref="FEG4:FEL4"/>
    <mergeCell ref="FEM4:FER4"/>
    <mergeCell ref="FES4:FEX4"/>
    <mergeCell ref="FCE4:FCJ4"/>
    <mergeCell ref="FCK4:FCP4"/>
    <mergeCell ref="FCQ4:FCV4"/>
    <mergeCell ref="FCW4:FDB4"/>
    <mergeCell ref="FDC4:FDH4"/>
    <mergeCell ref="FDI4:FDN4"/>
    <mergeCell ref="FAU4:FAZ4"/>
    <mergeCell ref="FBA4:FBF4"/>
    <mergeCell ref="FBG4:FBL4"/>
    <mergeCell ref="FBM4:FBR4"/>
    <mergeCell ref="FBS4:FBX4"/>
    <mergeCell ref="FBY4:FCD4"/>
    <mergeCell ref="EZK4:EZP4"/>
    <mergeCell ref="EZQ4:EZV4"/>
    <mergeCell ref="EZW4:FAB4"/>
    <mergeCell ref="FAC4:FAH4"/>
    <mergeCell ref="FAI4:FAN4"/>
    <mergeCell ref="FAO4:FAT4"/>
    <mergeCell ref="EYA4:EYF4"/>
    <mergeCell ref="EYG4:EYL4"/>
    <mergeCell ref="EYM4:EYR4"/>
    <mergeCell ref="EYS4:EYX4"/>
    <mergeCell ref="EYY4:EZD4"/>
    <mergeCell ref="EZE4:EZJ4"/>
    <mergeCell ref="EWQ4:EWV4"/>
    <mergeCell ref="EWW4:EXB4"/>
    <mergeCell ref="EXC4:EXH4"/>
    <mergeCell ref="EXI4:EXN4"/>
    <mergeCell ref="EXO4:EXT4"/>
    <mergeCell ref="EXU4:EXZ4"/>
    <mergeCell ref="EVG4:EVL4"/>
    <mergeCell ref="EVM4:EVR4"/>
    <mergeCell ref="EVS4:EVX4"/>
    <mergeCell ref="EVY4:EWD4"/>
    <mergeCell ref="EWE4:EWJ4"/>
    <mergeCell ref="EWK4:EWP4"/>
    <mergeCell ref="ETW4:EUB4"/>
    <mergeCell ref="EUC4:EUH4"/>
    <mergeCell ref="EUI4:EUN4"/>
    <mergeCell ref="EUO4:EUT4"/>
    <mergeCell ref="EUU4:EUZ4"/>
    <mergeCell ref="EVA4:EVF4"/>
    <mergeCell ref="ESM4:ESR4"/>
    <mergeCell ref="ESS4:ESX4"/>
    <mergeCell ref="ESY4:ETD4"/>
    <mergeCell ref="ETE4:ETJ4"/>
    <mergeCell ref="ETK4:ETP4"/>
    <mergeCell ref="ETQ4:ETV4"/>
    <mergeCell ref="ERC4:ERH4"/>
    <mergeCell ref="ERI4:ERN4"/>
    <mergeCell ref="ERO4:ERT4"/>
    <mergeCell ref="ERU4:ERZ4"/>
    <mergeCell ref="ESA4:ESF4"/>
    <mergeCell ref="ESG4:ESL4"/>
    <mergeCell ref="EPS4:EPX4"/>
    <mergeCell ref="EPY4:EQD4"/>
    <mergeCell ref="EQE4:EQJ4"/>
    <mergeCell ref="EQK4:EQP4"/>
    <mergeCell ref="EQQ4:EQV4"/>
    <mergeCell ref="EQW4:ERB4"/>
    <mergeCell ref="EOI4:EON4"/>
    <mergeCell ref="EOO4:EOT4"/>
    <mergeCell ref="EOU4:EOZ4"/>
    <mergeCell ref="EPA4:EPF4"/>
    <mergeCell ref="EPG4:EPL4"/>
    <mergeCell ref="EPM4:EPR4"/>
    <mergeCell ref="EMY4:END4"/>
    <mergeCell ref="ENE4:ENJ4"/>
    <mergeCell ref="ENK4:ENP4"/>
    <mergeCell ref="ENQ4:ENV4"/>
    <mergeCell ref="ENW4:EOB4"/>
    <mergeCell ref="EOC4:EOH4"/>
    <mergeCell ref="ELO4:ELT4"/>
    <mergeCell ref="ELU4:ELZ4"/>
    <mergeCell ref="EMA4:EMF4"/>
    <mergeCell ref="EMG4:EML4"/>
    <mergeCell ref="EMM4:EMR4"/>
    <mergeCell ref="EMS4:EMX4"/>
    <mergeCell ref="EKE4:EKJ4"/>
    <mergeCell ref="EKK4:EKP4"/>
    <mergeCell ref="EKQ4:EKV4"/>
    <mergeCell ref="EKW4:ELB4"/>
    <mergeCell ref="ELC4:ELH4"/>
    <mergeCell ref="ELI4:ELN4"/>
    <mergeCell ref="EIU4:EIZ4"/>
    <mergeCell ref="EJA4:EJF4"/>
    <mergeCell ref="EJG4:EJL4"/>
    <mergeCell ref="EJM4:EJR4"/>
    <mergeCell ref="EJS4:EJX4"/>
    <mergeCell ref="EJY4:EKD4"/>
    <mergeCell ref="EHK4:EHP4"/>
    <mergeCell ref="EHQ4:EHV4"/>
    <mergeCell ref="EHW4:EIB4"/>
    <mergeCell ref="EIC4:EIH4"/>
    <mergeCell ref="EII4:EIN4"/>
    <mergeCell ref="EIO4:EIT4"/>
    <mergeCell ref="EGA4:EGF4"/>
    <mergeCell ref="EGG4:EGL4"/>
    <mergeCell ref="EGM4:EGR4"/>
    <mergeCell ref="EGS4:EGX4"/>
    <mergeCell ref="EGY4:EHD4"/>
    <mergeCell ref="EHE4:EHJ4"/>
    <mergeCell ref="EEQ4:EEV4"/>
    <mergeCell ref="EEW4:EFB4"/>
    <mergeCell ref="EFC4:EFH4"/>
    <mergeCell ref="EFI4:EFN4"/>
    <mergeCell ref="EFO4:EFT4"/>
    <mergeCell ref="EFU4:EFZ4"/>
    <mergeCell ref="EDG4:EDL4"/>
    <mergeCell ref="EDM4:EDR4"/>
    <mergeCell ref="EDS4:EDX4"/>
    <mergeCell ref="EDY4:EED4"/>
    <mergeCell ref="EEE4:EEJ4"/>
    <mergeCell ref="EEK4:EEP4"/>
    <mergeCell ref="EBW4:ECB4"/>
    <mergeCell ref="ECC4:ECH4"/>
    <mergeCell ref="ECI4:ECN4"/>
    <mergeCell ref="ECO4:ECT4"/>
    <mergeCell ref="ECU4:ECZ4"/>
    <mergeCell ref="EDA4:EDF4"/>
    <mergeCell ref="EAM4:EAR4"/>
    <mergeCell ref="EAS4:EAX4"/>
    <mergeCell ref="EAY4:EBD4"/>
    <mergeCell ref="EBE4:EBJ4"/>
    <mergeCell ref="EBK4:EBP4"/>
    <mergeCell ref="EBQ4:EBV4"/>
    <mergeCell ref="DZC4:DZH4"/>
    <mergeCell ref="DZI4:DZN4"/>
    <mergeCell ref="DZO4:DZT4"/>
    <mergeCell ref="DZU4:DZZ4"/>
    <mergeCell ref="EAA4:EAF4"/>
    <mergeCell ref="EAG4:EAL4"/>
    <mergeCell ref="DXS4:DXX4"/>
    <mergeCell ref="DXY4:DYD4"/>
    <mergeCell ref="DYE4:DYJ4"/>
    <mergeCell ref="DYK4:DYP4"/>
    <mergeCell ref="DYQ4:DYV4"/>
    <mergeCell ref="DYW4:DZB4"/>
    <mergeCell ref="DWI4:DWN4"/>
    <mergeCell ref="DWO4:DWT4"/>
    <mergeCell ref="DWU4:DWZ4"/>
    <mergeCell ref="DXA4:DXF4"/>
    <mergeCell ref="DXG4:DXL4"/>
    <mergeCell ref="DXM4:DXR4"/>
    <mergeCell ref="DUY4:DVD4"/>
    <mergeCell ref="DVE4:DVJ4"/>
    <mergeCell ref="DVK4:DVP4"/>
    <mergeCell ref="DVQ4:DVV4"/>
    <mergeCell ref="DVW4:DWB4"/>
    <mergeCell ref="DWC4:DWH4"/>
    <mergeCell ref="DTO4:DTT4"/>
    <mergeCell ref="DTU4:DTZ4"/>
    <mergeCell ref="DUA4:DUF4"/>
    <mergeCell ref="DUG4:DUL4"/>
    <mergeCell ref="DUM4:DUR4"/>
    <mergeCell ref="DUS4:DUX4"/>
    <mergeCell ref="DSE4:DSJ4"/>
    <mergeCell ref="DSK4:DSP4"/>
    <mergeCell ref="DSQ4:DSV4"/>
    <mergeCell ref="DSW4:DTB4"/>
    <mergeCell ref="DTC4:DTH4"/>
    <mergeCell ref="DTI4:DTN4"/>
    <mergeCell ref="DQU4:DQZ4"/>
    <mergeCell ref="DRA4:DRF4"/>
    <mergeCell ref="DRG4:DRL4"/>
    <mergeCell ref="DRM4:DRR4"/>
    <mergeCell ref="DRS4:DRX4"/>
    <mergeCell ref="DRY4:DSD4"/>
    <mergeCell ref="DPK4:DPP4"/>
    <mergeCell ref="DPQ4:DPV4"/>
    <mergeCell ref="DPW4:DQB4"/>
    <mergeCell ref="DQC4:DQH4"/>
    <mergeCell ref="DQI4:DQN4"/>
    <mergeCell ref="DQO4:DQT4"/>
    <mergeCell ref="DOA4:DOF4"/>
    <mergeCell ref="DOG4:DOL4"/>
    <mergeCell ref="DOM4:DOR4"/>
    <mergeCell ref="DOS4:DOX4"/>
    <mergeCell ref="DOY4:DPD4"/>
    <mergeCell ref="DPE4:DPJ4"/>
    <mergeCell ref="DMQ4:DMV4"/>
    <mergeCell ref="DMW4:DNB4"/>
    <mergeCell ref="DNC4:DNH4"/>
    <mergeCell ref="DNI4:DNN4"/>
    <mergeCell ref="DNO4:DNT4"/>
    <mergeCell ref="DNU4:DNZ4"/>
    <mergeCell ref="DLG4:DLL4"/>
    <mergeCell ref="DLM4:DLR4"/>
    <mergeCell ref="DLS4:DLX4"/>
    <mergeCell ref="DLY4:DMD4"/>
    <mergeCell ref="DME4:DMJ4"/>
    <mergeCell ref="DMK4:DMP4"/>
    <mergeCell ref="DJW4:DKB4"/>
    <mergeCell ref="DKC4:DKH4"/>
    <mergeCell ref="DKI4:DKN4"/>
    <mergeCell ref="DKO4:DKT4"/>
    <mergeCell ref="DKU4:DKZ4"/>
    <mergeCell ref="DLA4:DLF4"/>
    <mergeCell ref="DIM4:DIR4"/>
    <mergeCell ref="DIS4:DIX4"/>
    <mergeCell ref="DIY4:DJD4"/>
    <mergeCell ref="DJE4:DJJ4"/>
    <mergeCell ref="DJK4:DJP4"/>
    <mergeCell ref="DJQ4:DJV4"/>
    <mergeCell ref="DHC4:DHH4"/>
    <mergeCell ref="DHI4:DHN4"/>
    <mergeCell ref="DHO4:DHT4"/>
    <mergeCell ref="DHU4:DHZ4"/>
    <mergeCell ref="DIA4:DIF4"/>
    <mergeCell ref="DIG4:DIL4"/>
    <mergeCell ref="DFS4:DFX4"/>
    <mergeCell ref="DFY4:DGD4"/>
    <mergeCell ref="DGE4:DGJ4"/>
    <mergeCell ref="DGK4:DGP4"/>
    <mergeCell ref="DGQ4:DGV4"/>
    <mergeCell ref="DGW4:DHB4"/>
    <mergeCell ref="DEI4:DEN4"/>
    <mergeCell ref="DEO4:DET4"/>
    <mergeCell ref="DEU4:DEZ4"/>
    <mergeCell ref="DFA4:DFF4"/>
    <mergeCell ref="DFG4:DFL4"/>
    <mergeCell ref="DFM4:DFR4"/>
    <mergeCell ref="DCY4:DDD4"/>
    <mergeCell ref="DDE4:DDJ4"/>
    <mergeCell ref="DDK4:DDP4"/>
    <mergeCell ref="DDQ4:DDV4"/>
    <mergeCell ref="DDW4:DEB4"/>
    <mergeCell ref="DEC4:DEH4"/>
    <mergeCell ref="DBO4:DBT4"/>
    <mergeCell ref="DBU4:DBZ4"/>
    <mergeCell ref="DCA4:DCF4"/>
    <mergeCell ref="DCG4:DCL4"/>
    <mergeCell ref="DCM4:DCR4"/>
    <mergeCell ref="DCS4:DCX4"/>
    <mergeCell ref="DAE4:DAJ4"/>
    <mergeCell ref="DAK4:DAP4"/>
    <mergeCell ref="DAQ4:DAV4"/>
    <mergeCell ref="DAW4:DBB4"/>
    <mergeCell ref="DBC4:DBH4"/>
    <mergeCell ref="DBI4:DBN4"/>
    <mergeCell ref="CYU4:CYZ4"/>
    <mergeCell ref="CZA4:CZF4"/>
    <mergeCell ref="CZG4:CZL4"/>
    <mergeCell ref="CZM4:CZR4"/>
    <mergeCell ref="CZS4:CZX4"/>
    <mergeCell ref="CZY4:DAD4"/>
    <mergeCell ref="CXK4:CXP4"/>
    <mergeCell ref="CXQ4:CXV4"/>
    <mergeCell ref="CXW4:CYB4"/>
    <mergeCell ref="CYC4:CYH4"/>
    <mergeCell ref="CYI4:CYN4"/>
    <mergeCell ref="CYO4:CYT4"/>
    <mergeCell ref="CWA4:CWF4"/>
    <mergeCell ref="CWG4:CWL4"/>
    <mergeCell ref="CWM4:CWR4"/>
    <mergeCell ref="CWS4:CWX4"/>
    <mergeCell ref="CWY4:CXD4"/>
    <mergeCell ref="CXE4:CXJ4"/>
    <mergeCell ref="CUQ4:CUV4"/>
    <mergeCell ref="CUW4:CVB4"/>
    <mergeCell ref="CVC4:CVH4"/>
    <mergeCell ref="CVI4:CVN4"/>
    <mergeCell ref="CVO4:CVT4"/>
    <mergeCell ref="CVU4:CVZ4"/>
    <mergeCell ref="CTG4:CTL4"/>
    <mergeCell ref="CTM4:CTR4"/>
    <mergeCell ref="CTS4:CTX4"/>
    <mergeCell ref="CTY4:CUD4"/>
    <mergeCell ref="CUE4:CUJ4"/>
    <mergeCell ref="CUK4:CUP4"/>
    <mergeCell ref="CRW4:CSB4"/>
    <mergeCell ref="CSC4:CSH4"/>
    <mergeCell ref="CSI4:CSN4"/>
    <mergeCell ref="CSO4:CST4"/>
    <mergeCell ref="CSU4:CSZ4"/>
    <mergeCell ref="CTA4:CTF4"/>
    <mergeCell ref="CQM4:CQR4"/>
    <mergeCell ref="CQS4:CQX4"/>
    <mergeCell ref="CQY4:CRD4"/>
    <mergeCell ref="CRE4:CRJ4"/>
    <mergeCell ref="CRK4:CRP4"/>
    <mergeCell ref="CRQ4:CRV4"/>
    <mergeCell ref="CPC4:CPH4"/>
    <mergeCell ref="CPI4:CPN4"/>
    <mergeCell ref="CPO4:CPT4"/>
    <mergeCell ref="CPU4:CPZ4"/>
    <mergeCell ref="CQA4:CQF4"/>
    <mergeCell ref="CQG4:CQL4"/>
    <mergeCell ref="CNS4:CNX4"/>
    <mergeCell ref="CNY4:COD4"/>
    <mergeCell ref="COE4:COJ4"/>
    <mergeCell ref="COK4:COP4"/>
    <mergeCell ref="COQ4:COV4"/>
    <mergeCell ref="COW4:CPB4"/>
    <mergeCell ref="CMI4:CMN4"/>
    <mergeCell ref="CMO4:CMT4"/>
    <mergeCell ref="CMU4:CMZ4"/>
    <mergeCell ref="CNA4:CNF4"/>
    <mergeCell ref="CNG4:CNL4"/>
    <mergeCell ref="CNM4:CNR4"/>
    <mergeCell ref="CKY4:CLD4"/>
    <mergeCell ref="CLE4:CLJ4"/>
    <mergeCell ref="CLK4:CLP4"/>
    <mergeCell ref="CLQ4:CLV4"/>
    <mergeCell ref="CLW4:CMB4"/>
    <mergeCell ref="CMC4:CMH4"/>
    <mergeCell ref="CJO4:CJT4"/>
    <mergeCell ref="CJU4:CJZ4"/>
    <mergeCell ref="CKA4:CKF4"/>
    <mergeCell ref="CKG4:CKL4"/>
    <mergeCell ref="CKM4:CKR4"/>
    <mergeCell ref="CKS4:CKX4"/>
    <mergeCell ref="CIE4:CIJ4"/>
    <mergeCell ref="CIK4:CIP4"/>
    <mergeCell ref="CIQ4:CIV4"/>
    <mergeCell ref="CIW4:CJB4"/>
    <mergeCell ref="CJC4:CJH4"/>
    <mergeCell ref="CJI4:CJN4"/>
    <mergeCell ref="CGU4:CGZ4"/>
    <mergeCell ref="CHA4:CHF4"/>
    <mergeCell ref="CHG4:CHL4"/>
    <mergeCell ref="CHM4:CHR4"/>
    <mergeCell ref="CHS4:CHX4"/>
    <mergeCell ref="CHY4:CID4"/>
    <mergeCell ref="CFK4:CFP4"/>
    <mergeCell ref="CFQ4:CFV4"/>
    <mergeCell ref="CFW4:CGB4"/>
    <mergeCell ref="CGC4:CGH4"/>
    <mergeCell ref="CGI4:CGN4"/>
    <mergeCell ref="CGO4:CGT4"/>
    <mergeCell ref="CEA4:CEF4"/>
    <mergeCell ref="CEG4:CEL4"/>
    <mergeCell ref="CEM4:CER4"/>
    <mergeCell ref="CES4:CEX4"/>
    <mergeCell ref="CEY4:CFD4"/>
    <mergeCell ref="CFE4:CFJ4"/>
    <mergeCell ref="CCQ4:CCV4"/>
    <mergeCell ref="CCW4:CDB4"/>
    <mergeCell ref="CDC4:CDH4"/>
    <mergeCell ref="CDI4:CDN4"/>
    <mergeCell ref="CDO4:CDT4"/>
    <mergeCell ref="CDU4:CDZ4"/>
    <mergeCell ref="CBG4:CBL4"/>
    <mergeCell ref="CBM4:CBR4"/>
    <mergeCell ref="CBS4:CBX4"/>
    <mergeCell ref="CBY4:CCD4"/>
    <mergeCell ref="CCE4:CCJ4"/>
    <mergeCell ref="CCK4:CCP4"/>
    <mergeCell ref="BZW4:CAB4"/>
    <mergeCell ref="CAC4:CAH4"/>
    <mergeCell ref="CAI4:CAN4"/>
    <mergeCell ref="CAO4:CAT4"/>
    <mergeCell ref="CAU4:CAZ4"/>
    <mergeCell ref="CBA4:CBF4"/>
    <mergeCell ref="BYM4:BYR4"/>
    <mergeCell ref="BYS4:BYX4"/>
    <mergeCell ref="BYY4:BZD4"/>
    <mergeCell ref="BZE4:BZJ4"/>
    <mergeCell ref="BZK4:BZP4"/>
    <mergeCell ref="BZQ4:BZV4"/>
    <mergeCell ref="BXC4:BXH4"/>
    <mergeCell ref="BXI4:BXN4"/>
    <mergeCell ref="BXO4:BXT4"/>
    <mergeCell ref="BXU4:BXZ4"/>
    <mergeCell ref="BYA4:BYF4"/>
    <mergeCell ref="BYG4:BYL4"/>
    <mergeCell ref="BVS4:BVX4"/>
    <mergeCell ref="BVY4:BWD4"/>
    <mergeCell ref="BWE4:BWJ4"/>
    <mergeCell ref="BWK4:BWP4"/>
    <mergeCell ref="BWQ4:BWV4"/>
    <mergeCell ref="BWW4:BXB4"/>
    <mergeCell ref="BUI4:BUN4"/>
    <mergeCell ref="BUO4:BUT4"/>
    <mergeCell ref="BUU4:BUZ4"/>
    <mergeCell ref="BVA4:BVF4"/>
    <mergeCell ref="BVG4:BVL4"/>
    <mergeCell ref="BVM4:BVR4"/>
    <mergeCell ref="BSY4:BTD4"/>
    <mergeCell ref="BTE4:BTJ4"/>
    <mergeCell ref="BTK4:BTP4"/>
    <mergeCell ref="BTQ4:BTV4"/>
    <mergeCell ref="BTW4:BUB4"/>
    <mergeCell ref="BUC4:BUH4"/>
    <mergeCell ref="BRO4:BRT4"/>
    <mergeCell ref="BRU4:BRZ4"/>
    <mergeCell ref="BSA4:BSF4"/>
    <mergeCell ref="BSG4:BSL4"/>
    <mergeCell ref="BSM4:BSR4"/>
    <mergeCell ref="BSS4:BSX4"/>
    <mergeCell ref="BQE4:BQJ4"/>
    <mergeCell ref="BQK4:BQP4"/>
    <mergeCell ref="BQQ4:BQV4"/>
    <mergeCell ref="BQW4:BRB4"/>
    <mergeCell ref="BRC4:BRH4"/>
    <mergeCell ref="BRI4:BRN4"/>
    <mergeCell ref="BOU4:BOZ4"/>
    <mergeCell ref="BPA4:BPF4"/>
    <mergeCell ref="BPG4:BPL4"/>
    <mergeCell ref="BPM4:BPR4"/>
    <mergeCell ref="BPS4:BPX4"/>
    <mergeCell ref="BPY4:BQD4"/>
    <mergeCell ref="BNK4:BNP4"/>
    <mergeCell ref="BNQ4:BNV4"/>
    <mergeCell ref="BNW4:BOB4"/>
    <mergeCell ref="BOC4:BOH4"/>
    <mergeCell ref="BOI4:BON4"/>
    <mergeCell ref="BOO4:BOT4"/>
    <mergeCell ref="BMA4:BMF4"/>
    <mergeCell ref="BMG4:BML4"/>
    <mergeCell ref="BMM4:BMR4"/>
    <mergeCell ref="BMS4:BMX4"/>
    <mergeCell ref="BMY4:BND4"/>
    <mergeCell ref="BNE4:BNJ4"/>
    <mergeCell ref="BKQ4:BKV4"/>
    <mergeCell ref="BKW4:BLB4"/>
    <mergeCell ref="BLC4:BLH4"/>
    <mergeCell ref="BLI4:BLN4"/>
    <mergeCell ref="BLO4:BLT4"/>
    <mergeCell ref="BLU4:BLZ4"/>
    <mergeCell ref="BJG4:BJL4"/>
    <mergeCell ref="BJM4:BJR4"/>
    <mergeCell ref="BJS4:BJX4"/>
    <mergeCell ref="BJY4:BKD4"/>
    <mergeCell ref="BKE4:BKJ4"/>
    <mergeCell ref="BKK4:BKP4"/>
    <mergeCell ref="BHW4:BIB4"/>
    <mergeCell ref="BIC4:BIH4"/>
    <mergeCell ref="BII4:BIN4"/>
    <mergeCell ref="BIO4:BIT4"/>
    <mergeCell ref="BIU4:BIZ4"/>
    <mergeCell ref="BJA4:BJF4"/>
    <mergeCell ref="BGM4:BGR4"/>
    <mergeCell ref="BGS4:BGX4"/>
    <mergeCell ref="BGY4:BHD4"/>
    <mergeCell ref="BHE4:BHJ4"/>
    <mergeCell ref="BHK4:BHP4"/>
    <mergeCell ref="BHQ4:BHV4"/>
    <mergeCell ref="BFC4:BFH4"/>
    <mergeCell ref="BFI4:BFN4"/>
    <mergeCell ref="BFO4:BFT4"/>
    <mergeCell ref="BFU4:BFZ4"/>
    <mergeCell ref="BGA4:BGF4"/>
    <mergeCell ref="BGG4:BGL4"/>
    <mergeCell ref="BDS4:BDX4"/>
    <mergeCell ref="BDY4:BED4"/>
    <mergeCell ref="BEE4:BEJ4"/>
    <mergeCell ref="BEK4:BEP4"/>
    <mergeCell ref="BEQ4:BEV4"/>
    <mergeCell ref="BEW4:BFB4"/>
    <mergeCell ref="BCI4:BCN4"/>
    <mergeCell ref="BCO4:BCT4"/>
    <mergeCell ref="BCU4:BCZ4"/>
    <mergeCell ref="BDA4:BDF4"/>
    <mergeCell ref="BDG4:BDL4"/>
    <mergeCell ref="BDM4:BDR4"/>
    <mergeCell ref="BAY4:BBD4"/>
    <mergeCell ref="BBE4:BBJ4"/>
    <mergeCell ref="BBK4:BBP4"/>
    <mergeCell ref="BBQ4:BBV4"/>
    <mergeCell ref="BBW4:BCB4"/>
    <mergeCell ref="BCC4:BCH4"/>
    <mergeCell ref="AZO4:AZT4"/>
    <mergeCell ref="AZU4:AZZ4"/>
    <mergeCell ref="BAA4:BAF4"/>
    <mergeCell ref="BAG4:BAL4"/>
    <mergeCell ref="BAM4:BAR4"/>
    <mergeCell ref="BAS4:BAX4"/>
    <mergeCell ref="AYE4:AYJ4"/>
    <mergeCell ref="AYK4:AYP4"/>
    <mergeCell ref="AYQ4:AYV4"/>
    <mergeCell ref="AYW4:AZB4"/>
    <mergeCell ref="AZC4:AZH4"/>
    <mergeCell ref="AZI4:AZN4"/>
    <mergeCell ref="AWU4:AWZ4"/>
    <mergeCell ref="AXA4:AXF4"/>
    <mergeCell ref="AXG4:AXL4"/>
    <mergeCell ref="AXM4:AXR4"/>
    <mergeCell ref="AXS4:AXX4"/>
    <mergeCell ref="AXY4:AYD4"/>
    <mergeCell ref="AVK4:AVP4"/>
    <mergeCell ref="AVQ4:AVV4"/>
    <mergeCell ref="AVW4:AWB4"/>
    <mergeCell ref="AWC4:AWH4"/>
    <mergeCell ref="AWI4:AWN4"/>
    <mergeCell ref="AWO4:AWT4"/>
    <mergeCell ref="AUA4:AUF4"/>
    <mergeCell ref="AUG4:AUL4"/>
    <mergeCell ref="AUM4:AUR4"/>
    <mergeCell ref="AUS4:AUX4"/>
    <mergeCell ref="AUY4:AVD4"/>
    <mergeCell ref="AVE4:AVJ4"/>
    <mergeCell ref="ASQ4:ASV4"/>
    <mergeCell ref="ASW4:ATB4"/>
    <mergeCell ref="ATC4:ATH4"/>
    <mergeCell ref="ATI4:ATN4"/>
    <mergeCell ref="ATO4:ATT4"/>
    <mergeCell ref="ATU4:ATZ4"/>
    <mergeCell ref="ARG4:ARL4"/>
    <mergeCell ref="ARM4:ARR4"/>
    <mergeCell ref="ARS4:ARX4"/>
    <mergeCell ref="ARY4:ASD4"/>
    <mergeCell ref="ASE4:ASJ4"/>
    <mergeCell ref="ASK4:ASP4"/>
    <mergeCell ref="APW4:AQB4"/>
    <mergeCell ref="AQC4:AQH4"/>
    <mergeCell ref="AQI4:AQN4"/>
    <mergeCell ref="AQO4:AQT4"/>
    <mergeCell ref="AQU4:AQZ4"/>
    <mergeCell ref="ARA4:ARF4"/>
    <mergeCell ref="AOM4:AOR4"/>
    <mergeCell ref="AOS4:AOX4"/>
    <mergeCell ref="AOY4:APD4"/>
    <mergeCell ref="APE4:APJ4"/>
    <mergeCell ref="APK4:APP4"/>
    <mergeCell ref="APQ4:APV4"/>
    <mergeCell ref="ANC4:ANH4"/>
    <mergeCell ref="ANI4:ANN4"/>
    <mergeCell ref="ANO4:ANT4"/>
    <mergeCell ref="ANU4:ANZ4"/>
    <mergeCell ref="AOA4:AOF4"/>
    <mergeCell ref="AOG4:AOL4"/>
    <mergeCell ref="ALS4:ALX4"/>
    <mergeCell ref="ALY4:AMD4"/>
    <mergeCell ref="AME4:AMJ4"/>
    <mergeCell ref="AMK4:AMP4"/>
    <mergeCell ref="AMQ4:AMV4"/>
    <mergeCell ref="AMW4:ANB4"/>
    <mergeCell ref="AKI4:AKN4"/>
    <mergeCell ref="AKO4:AKT4"/>
    <mergeCell ref="AKU4:AKZ4"/>
    <mergeCell ref="ALA4:ALF4"/>
    <mergeCell ref="ALG4:ALL4"/>
    <mergeCell ref="ALM4:ALR4"/>
    <mergeCell ref="AIY4:AJD4"/>
    <mergeCell ref="AJE4:AJJ4"/>
    <mergeCell ref="AJK4:AJP4"/>
    <mergeCell ref="AJQ4:AJV4"/>
    <mergeCell ref="AJW4:AKB4"/>
    <mergeCell ref="AKC4:AKH4"/>
    <mergeCell ref="AHO4:AHT4"/>
    <mergeCell ref="AHU4:AHZ4"/>
    <mergeCell ref="AIA4:AIF4"/>
    <mergeCell ref="AIG4:AIL4"/>
    <mergeCell ref="AIM4:AIR4"/>
    <mergeCell ref="AIS4:AIX4"/>
    <mergeCell ref="AGE4:AGJ4"/>
    <mergeCell ref="AGK4:AGP4"/>
    <mergeCell ref="AGQ4:AGV4"/>
    <mergeCell ref="AGW4:AHB4"/>
    <mergeCell ref="AHC4:AHH4"/>
    <mergeCell ref="AHI4:AHN4"/>
    <mergeCell ref="AEU4:AEZ4"/>
    <mergeCell ref="AFA4:AFF4"/>
    <mergeCell ref="AFG4:AFL4"/>
    <mergeCell ref="AFM4:AFR4"/>
    <mergeCell ref="AFS4:AFX4"/>
    <mergeCell ref="AFY4:AGD4"/>
    <mergeCell ref="ADK4:ADP4"/>
    <mergeCell ref="ADQ4:ADV4"/>
    <mergeCell ref="ADW4:AEB4"/>
    <mergeCell ref="AEC4:AEH4"/>
    <mergeCell ref="AEI4:AEN4"/>
    <mergeCell ref="AEO4:AET4"/>
    <mergeCell ref="ACA4:ACF4"/>
    <mergeCell ref="ACG4:ACL4"/>
    <mergeCell ref="ACM4:ACR4"/>
    <mergeCell ref="ACS4:ACX4"/>
    <mergeCell ref="ACY4:ADD4"/>
    <mergeCell ref="ADE4:ADJ4"/>
    <mergeCell ref="AAQ4:AAV4"/>
    <mergeCell ref="AAW4:ABB4"/>
    <mergeCell ref="ABC4:ABH4"/>
    <mergeCell ref="ABI4:ABN4"/>
    <mergeCell ref="ABO4:ABT4"/>
    <mergeCell ref="ABU4:ABZ4"/>
    <mergeCell ref="ZG4:ZL4"/>
    <mergeCell ref="ZM4:ZR4"/>
    <mergeCell ref="ZS4:ZX4"/>
    <mergeCell ref="ZY4:AAD4"/>
    <mergeCell ref="AAE4:AAJ4"/>
    <mergeCell ref="AAK4:AAP4"/>
    <mergeCell ref="XW4:YB4"/>
    <mergeCell ref="YC4:YH4"/>
    <mergeCell ref="YI4:YN4"/>
    <mergeCell ref="YO4:YT4"/>
    <mergeCell ref="YU4:YZ4"/>
    <mergeCell ref="ZA4:ZF4"/>
    <mergeCell ref="WM4:WR4"/>
    <mergeCell ref="WS4:WX4"/>
    <mergeCell ref="WY4:XD4"/>
    <mergeCell ref="XE4:XJ4"/>
    <mergeCell ref="XK4:XP4"/>
    <mergeCell ref="XQ4:XV4"/>
    <mergeCell ref="VC4:VH4"/>
    <mergeCell ref="VI4:VN4"/>
    <mergeCell ref="VO4:VT4"/>
    <mergeCell ref="VU4:VZ4"/>
    <mergeCell ref="WA4:WF4"/>
    <mergeCell ref="WG4:WL4"/>
    <mergeCell ref="TS4:TX4"/>
    <mergeCell ref="TY4:UD4"/>
    <mergeCell ref="UE4:UJ4"/>
    <mergeCell ref="UK4:UP4"/>
    <mergeCell ref="UQ4:UV4"/>
    <mergeCell ref="UW4:VB4"/>
    <mergeCell ref="SI4:SN4"/>
    <mergeCell ref="SO4:ST4"/>
    <mergeCell ref="SU4:SZ4"/>
    <mergeCell ref="TA4:TF4"/>
    <mergeCell ref="TG4:TL4"/>
    <mergeCell ref="TM4:TR4"/>
    <mergeCell ref="QY4:RD4"/>
    <mergeCell ref="RE4:RJ4"/>
    <mergeCell ref="RK4:RP4"/>
    <mergeCell ref="RQ4:RV4"/>
    <mergeCell ref="RW4:SB4"/>
    <mergeCell ref="SC4:SH4"/>
    <mergeCell ref="PO4:PT4"/>
    <mergeCell ref="PU4:PZ4"/>
    <mergeCell ref="QA4:QF4"/>
    <mergeCell ref="QG4:QL4"/>
    <mergeCell ref="QM4:QR4"/>
    <mergeCell ref="QS4:QX4"/>
    <mergeCell ref="OE4:OJ4"/>
    <mergeCell ref="OK4:OP4"/>
    <mergeCell ref="OQ4:OV4"/>
    <mergeCell ref="OW4:PB4"/>
    <mergeCell ref="PC4:PH4"/>
    <mergeCell ref="PI4:PN4"/>
    <mergeCell ref="MU4:MZ4"/>
    <mergeCell ref="NA4:NF4"/>
    <mergeCell ref="NG4:NL4"/>
    <mergeCell ref="NM4:NR4"/>
    <mergeCell ref="NS4:NX4"/>
    <mergeCell ref="NY4:OD4"/>
    <mergeCell ref="LK4:LP4"/>
    <mergeCell ref="LQ4:LV4"/>
    <mergeCell ref="LW4:MB4"/>
    <mergeCell ref="MC4:MH4"/>
    <mergeCell ref="MI4:MN4"/>
    <mergeCell ref="MO4:MT4"/>
    <mergeCell ref="BS4:BX4"/>
    <mergeCell ref="BY4:CD4"/>
    <mergeCell ref="CE4:CJ4"/>
    <mergeCell ref="CK4:CP4"/>
    <mergeCell ref="CQ4:CV4"/>
    <mergeCell ref="CW4:DB4"/>
    <mergeCell ref="AI4:AN4"/>
    <mergeCell ref="AO4:AT4"/>
    <mergeCell ref="AU4:AZ4"/>
    <mergeCell ref="BA4:BF4"/>
    <mergeCell ref="BG4:BL4"/>
    <mergeCell ref="BM4:BR4"/>
    <mergeCell ref="E4:J4"/>
    <mergeCell ref="K4:P4"/>
    <mergeCell ref="Q4:V4"/>
    <mergeCell ref="W4:AB4"/>
    <mergeCell ref="AC4:AH4"/>
    <mergeCell ref="KA4:KF4"/>
    <mergeCell ref="KG4:KL4"/>
    <mergeCell ref="KM4:KR4"/>
    <mergeCell ref="KS4:KX4"/>
    <mergeCell ref="KY4:LD4"/>
    <mergeCell ref="LE4:LJ4"/>
    <mergeCell ref="IQ4:IV4"/>
    <mergeCell ref="IW4:JB4"/>
    <mergeCell ref="JC4:JH4"/>
    <mergeCell ref="JI4:JN4"/>
    <mergeCell ref="JO4:JT4"/>
    <mergeCell ref="JU4:JZ4"/>
    <mergeCell ref="HG4:HL4"/>
    <mergeCell ref="HM4:HR4"/>
    <mergeCell ref="HS4:HX4"/>
    <mergeCell ref="HY4:ID4"/>
    <mergeCell ref="IE4:IJ4"/>
    <mergeCell ref="IK4:IP4"/>
    <mergeCell ref="FW4:GB4"/>
    <mergeCell ref="GC4:GH4"/>
    <mergeCell ref="GI4:GN4"/>
    <mergeCell ref="GO4:GT4"/>
    <mergeCell ref="GU4:GZ4"/>
    <mergeCell ref="HA4:HF4"/>
    <mergeCell ref="EM4:ER4"/>
    <mergeCell ref="ES4:EX4"/>
    <mergeCell ref="EY4:FD4"/>
    <mergeCell ref="FE4:FJ4"/>
    <mergeCell ref="FK4:FP4"/>
    <mergeCell ref="FQ4:FV4"/>
    <mergeCell ref="DC4:DH4"/>
    <mergeCell ref="DI4:DN4"/>
    <mergeCell ref="DO4:DT4"/>
    <mergeCell ref="DU4:DZ4"/>
    <mergeCell ref="EA4:EF4"/>
    <mergeCell ref="EG4:EL4"/>
  </mergeCells>
  <hyperlinks>
    <hyperlink ref="C1" location="BG!A1" display="BG" xr:uid="{00000000-0004-0000-0F00-000000000000}"/>
  </hyperlinks>
  <pageMargins left="0.7" right="0.7" top="0.75" bottom="0.75" header="0.3" footer="0.3"/>
  <pageSetup paperSize="9" orientation="portrait" horizontalDpi="0" verticalDpi="0"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Hoja16"/>
  <dimension ref="A1:S17"/>
  <sheetViews>
    <sheetView workbookViewId="0">
      <selection activeCell="B10" sqref="B10"/>
    </sheetView>
  </sheetViews>
  <sheetFormatPr baseColWidth="10" defaultRowHeight="15" x14ac:dyDescent="0.25"/>
  <cols>
    <col min="1" max="1" width="26.7109375" style="124" customWidth="1"/>
    <col min="2" max="3" width="22.7109375" style="124" customWidth="1"/>
    <col min="4" max="19" width="11.42578125" style="124"/>
  </cols>
  <sheetData>
    <row r="1" spans="1:6" x14ac:dyDescent="0.25">
      <c r="A1" s="127" t="str">
        <f>Indice!C1</f>
        <v>EMSA INMOBILIARIA SA</v>
      </c>
      <c r="F1" s="141" t="s">
        <v>121</v>
      </c>
    </row>
    <row r="4" spans="1:6" x14ac:dyDescent="0.25">
      <c r="A4" s="640" t="s">
        <v>282</v>
      </c>
      <c r="B4" s="640"/>
      <c r="C4" s="640"/>
      <c r="D4" s="640"/>
    </row>
    <row r="5" spans="1:6" x14ac:dyDescent="0.25">
      <c r="B5" s="654" t="s">
        <v>270</v>
      </c>
      <c r="C5" s="654"/>
    </row>
    <row r="6" spans="1:6" x14ac:dyDescent="0.25">
      <c r="A6" s="138" t="s">
        <v>115</v>
      </c>
      <c r="B6" s="319">
        <f>IFERROR(IF(Indice!B6="","2XX2",YEAR(Indice!B6)),"2XX2")</f>
        <v>2023</v>
      </c>
      <c r="C6" s="319">
        <f>IFERROR(YEAR(Indice!B6-365),"2XX1")</f>
        <v>2022</v>
      </c>
      <c r="D6" s="134"/>
    </row>
    <row r="7" spans="1:6" x14ac:dyDescent="0.25">
      <c r="A7" s="135" t="s">
        <v>887</v>
      </c>
      <c r="B7" s="375">
        <v>807008</v>
      </c>
      <c r="C7" s="375">
        <v>691924</v>
      </c>
      <c r="D7" s="135"/>
    </row>
    <row r="8" spans="1:6" ht="25.5" x14ac:dyDescent="0.25">
      <c r="A8" s="136" t="s">
        <v>147</v>
      </c>
      <c r="B8" s="482">
        <v>-573080</v>
      </c>
      <c r="C8" s="375">
        <v>-459064</v>
      </c>
      <c r="D8" s="136"/>
    </row>
    <row r="9" spans="1:6" x14ac:dyDescent="0.25">
      <c r="A9" s="137"/>
      <c r="B9" s="123"/>
      <c r="C9" s="123"/>
      <c r="D9" s="136"/>
      <c r="E9" s="135"/>
      <c r="F9" s="135"/>
    </row>
    <row r="10" spans="1:6" x14ac:dyDescent="0.25">
      <c r="A10" s="127" t="s">
        <v>119</v>
      </c>
      <c r="B10" s="382">
        <f>SUM(B7:B9)</f>
        <v>233928</v>
      </c>
      <c r="C10" s="382">
        <f>SUM(C7:C9)</f>
        <v>232860</v>
      </c>
    </row>
    <row r="11" spans="1:6" x14ac:dyDescent="0.25">
      <c r="A11" s="137"/>
      <c r="D11" s="136"/>
    </row>
    <row r="12" spans="1:6" x14ac:dyDescent="0.25">
      <c r="A12" s="136"/>
      <c r="D12" s="136"/>
    </row>
    <row r="13" spans="1:6" x14ac:dyDescent="0.25">
      <c r="A13" s="137"/>
      <c r="D13" s="136"/>
      <c r="E13" s="135"/>
      <c r="F13" s="135"/>
    </row>
    <row r="15" spans="1:6" x14ac:dyDescent="0.25">
      <c r="A15" s="127"/>
    </row>
    <row r="16" spans="1:6" x14ac:dyDescent="0.25">
      <c r="A16" s="134"/>
      <c r="D16" s="134"/>
    </row>
    <row r="17" spans="1:1" x14ac:dyDescent="0.25">
      <c r="A17" s="137"/>
    </row>
  </sheetData>
  <mergeCells count="2">
    <mergeCell ref="A4:D4"/>
    <mergeCell ref="B5:C5"/>
  </mergeCells>
  <hyperlinks>
    <hyperlink ref="F1" location="BG!A1" display="BG" xr:uid="{00000000-0004-0000-1000-000000000000}"/>
  </hyperlink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Hoja17"/>
  <dimension ref="A1:M16"/>
  <sheetViews>
    <sheetView workbookViewId="0">
      <selection activeCell="M16" sqref="M16"/>
    </sheetView>
  </sheetViews>
  <sheetFormatPr baseColWidth="10" defaultRowHeight="15" x14ac:dyDescent="0.25"/>
  <cols>
    <col min="1" max="1" width="24.7109375" style="124" customWidth="1"/>
    <col min="2" max="2" width="17.140625" style="124" customWidth="1"/>
    <col min="3" max="3" width="17.28515625" style="124" customWidth="1"/>
    <col min="4" max="13" width="11.42578125" style="124"/>
  </cols>
  <sheetData>
    <row r="1" spans="1:5" x14ac:dyDescent="0.25">
      <c r="A1" s="124" t="str">
        <f>Indice!C1</f>
        <v>EMSA INMOBILIARIA SA</v>
      </c>
      <c r="E1" s="141" t="s">
        <v>121</v>
      </c>
    </row>
    <row r="5" spans="1:5" x14ac:dyDescent="0.25">
      <c r="A5" s="264" t="s">
        <v>283</v>
      </c>
      <c r="B5" s="264"/>
      <c r="C5" s="264"/>
      <c r="D5" s="264"/>
    </row>
    <row r="6" spans="1:5" x14ac:dyDescent="0.25">
      <c r="B6" s="654" t="s">
        <v>270</v>
      </c>
      <c r="C6" s="654"/>
    </row>
    <row r="7" spans="1:5" x14ac:dyDescent="0.25">
      <c r="A7" s="139" t="s">
        <v>120</v>
      </c>
      <c r="B7" s="319">
        <f>IFERROR(IF(Indice!B6="","2XX2",YEAR(Indice!B6)),"2XX2")</f>
        <v>2023</v>
      </c>
      <c r="C7" s="319">
        <f>IFERROR(YEAR(Indice!B6-365),"2XX1")</f>
        <v>2022</v>
      </c>
      <c r="D7" s="134"/>
    </row>
    <row r="8" spans="1:5" x14ac:dyDescent="0.25">
      <c r="A8" s="135"/>
      <c r="B8" s="135"/>
      <c r="C8" s="135"/>
      <c r="D8" s="135"/>
    </row>
    <row r="9" spans="1:5" x14ac:dyDescent="0.25">
      <c r="A9" s="136"/>
      <c r="D9" s="136"/>
    </row>
    <row r="10" spans="1:5" x14ac:dyDescent="0.25">
      <c r="A10" s="137"/>
      <c r="D10" s="136"/>
    </row>
    <row r="11" spans="1:5" x14ac:dyDescent="0.25">
      <c r="A11" s="127" t="s">
        <v>119</v>
      </c>
      <c r="B11" s="225">
        <f>SUM(B8:B10)</f>
        <v>0</v>
      </c>
      <c r="C11" s="225">
        <f>SUM(C8:C10)</f>
        <v>0</v>
      </c>
    </row>
    <row r="12" spans="1:5" x14ac:dyDescent="0.25">
      <c r="A12" s="137"/>
      <c r="D12" s="136"/>
    </row>
    <row r="13" spans="1:5" x14ac:dyDescent="0.25">
      <c r="A13" s="136"/>
      <c r="D13" s="136"/>
    </row>
    <row r="16" spans="1:5" ht="42.75" x14ac:dyDescent="0.8">
      <c r="B16" s="481" t="s">
        <v>1016</v>
      </c>
    </row>
  </sheetData>
  <mergeCells count="1">
    <mergeCell ref="B6:C6"/>
  </mergeCells>
  <hyperlinks>
    <hyperlink ref="E1" location="BG!A1" display="BG" xr:uid="{00000000-0004-0000-1100-000000000000}"/>
  </hyperlinks>
  <pageMargins left="0.7" right="0.7" top="0.75" bottom="0.75" header="0.3" footer="0.3"/>
  <pageSetup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Hoja18"/>
  <dimension ref="A1:E23"/>
  <sheetViews>
    <sheetView showGridLines="0" workbookViewId="0">
      <selection activeCell="A27" sqref="A27"/>
    </sheetView>
  </sheetViews>
  <sheetFormatPr baseColWidth="10" defaultColWidth="11.42578125" defaultRowHeight="15" x14ac:dyDescent="0.25"/>
  <cols>
    <col min="1" max="1" width="38.5703125" customWidth="1"/>
    <col min="2" max="2" width="34.140625" customWidth="1"/>
    <col min="3" max="3" width="34.42578125" bestFit="1" customWidth="1"/>
    <col min="4" max="4" width="18.42578125" customWidth="1"/>
    <col min="5" max="5" width="18.7109375" customWidth="1"/>
  </cols>
  <sheetData>
    <row r="1" spans="1:5" x14ac:dyDescent="0.25">
      <c r="A1" t="str">
        <f>Indice!C1</f>
        <v>EMSA INMOBILIARIA SA</v>
      </c>
      <c r="B1" s="140"/>
      <c r="C1" s="350" t="s">
        <v>121</v>
      </c>
    </row>
    <row r="4" spans="1:5" x14ac:dyDescent="0.25">
      <c r="A4" s="264" t="s">
        <v>285</v>
      </c>
      <c r="B4" s="264"/>
      <c r="C4" s="264"/>
      <c r="D4" s="264"/>
      <c r="E4" s="264"/>
    </row>
    <row r="5" spans="1:5" x14ac:dyDescent="0.25">
      <c r="A5" s="317" t="s">
        <v>270</v>
      </c>
    </row>
    <row r="6" spans="1:5" x14ac:dyDescent="0.25">
      <c r="A6" s="2" t="s">
        <v>792</v>
      </c>
      <c r="B6" s="2"/>
      <c r="C6" s="2"/>
      <c r="D6" s="2"/>
    </row>
    <row r="7" spans="1:5" x14ac:dyDescent="0.25">
      <c r="E7" s="226"/>
    </row>
    <row r="8" spans="1:5" x14ac:dyDescent="0.25">
      <c r="A8" s="101" t="s">
        <v>58</v>
      </c>
      <c r="B8" s="334" t="s">
        <v>157</v>
      </c>
      <c r="C8" s="334" t="s">
        <v>433</v>
      </c>
      <c r="D8" s="335">
        <f>IFERROR(IF(Indice!B6="","2XX2",YEAR(Indice!B6)),"2XX2")</f>
        <v>2023</v>
      </c>
      <c r="E8" s="335">
        <f>IFERROR(YEAR(Indice!B6-365),"2XX1")</f>
        <v>2022</v>
      </c>
    </row>
    <row r="9" spans="1:5" x14ac:dyDescent="0.25">
      <c r="A9" t="s">
        <v>432</v>
      </c>
      <c r="B9" s="263"/>
      <c r="C9" s="268" t="str">
        <f>IFERROR(VLOOKUP(B9,'Base de Monedas'!A:B,2,0),"")</f>
        <v/>
      </c>
      <c r="D9" s="22"/>
    </row>
    <row r="10" spans="1:5" x14ac:dyDescent="0.25">
      <c r="A10" t="s">
        <v>104</v>
      </c>
      <c r="B10" s="349"/>
      <c r="C10" s="268" t="str">
        <f>IFERROR(VLOOKUP(B10,'Base de Monedas'!A:B,2,0),"")</f>
        <v/>
      </c>
      <c r="D10" s="7"/>
      <c r="E10" s="2"/>
    </row>
    <row r="11" spans="1:5" x14ac:dyDescent="0.25">
      <c r="A11" t="s">
        <v>105</v>
      </c>
      <c r="B11" s="349" t="s">
        <v>386</v>
      </c>
      <c r="C11" s="268" t="str">
        <f>IFERROR(VLOOKUP(B11,'Base de Monedas'!A:B,2,0),"")</f>
        <v>Guaraní</v>
      </c>
      <c r="D11" s="375">
        <v>5086046</v>
      </c>
      <c r="E11" s="375">
        <v>7836507</v>
      </c>
    </row>
    <row r="12" spans="1:5" x14ac:dyDescent="0.25">
      <c r="A12" s="266" t="s">
        <v>893</v>
      </c>
      <c r="B12" s="349" t="s">
        <v>386</v>
      </c>
      <c r="C12" s="268" t="str">
        <f>IFERROR(VLOOKUP(B12,'Base de Monedas'!A:B,2,0),"")</f>
        <v>Guaraní</v>
      </c>
      <c r="D12" s="376"/>
      <c r="E12" s="256"/>
    </row>
    <row r="13" spans="1:5" ht="15.75" thickBot="1" x14ac:dyDescent="0.3">
      <c r="A13" s="10" t="s">
        <v>106</v>
      </c>
      <c r="B13" s="8"/>
      <c r="C13" s="12"/>
      <c r="D13" s="267">
        <f>SUM($D$9:D12)</f>
        <v>5086046</v>
      </c>
      <c r="E13" s="267">
        <f>SUM($E$9:E12)</f>
        <v>7836507</v>
      </c>
    </row>
    <row r="14" spans="1:5" ht="15.75" thickTop="1" x14ac:dyDescent="0.25">
      <c r="A14" s="10"/>
      <c r="B14" s="8"/>
      <c r="C14" s="12"/>
      <c r="D14" s="256"/>
      <c r="E14" s="256"/>
    </row>
    <row r="16" spans="1:5" x14ac:dyDescent="0.25">
      <c r="D16" s="226"/>
    </row>
    <row r="17" spans="1:5" x14ac:dyDescent="0.25">
      <c r="A17" s="101" t="s">
        <v>791</v>
      </c>
      <c r="B17" s="334" t="s">
        <v>157</v>
      </c>
      <c r="C17" s="334" t="s">
        <v>433</v>
      </c>
      <c r="D17" s="335">
        <f>IFERROR(YEAR(Indice!B6),"2XX2")</f>
        <v>2023</v>
      </c>
      <c r="E17" s="335">
        <f>IFERROR(YEAR(Indice!B6-365),"2XX1")</f>
        <v>2022</v>
      </c>
    </row>
    <row r="18" spans="1:5" x14ac:dyDescent="0.25">
      <c r="A18" t="s">
        <v>432</v>
      </c>
      <c r="B18" s="263"/>
      <c r="C18" s="268" t="str">
        <f>IFERROR(VLOOKUP(B18,'Base de Monedas'!A:B,2,0),"")</f>
        <v/>
      </c>
      <c r="D18" s="22"/>
    </row>
    <row r="19" spans="1:5" x14ac:dyDescent="0.25">
      <c r="A19" t="s">
        <v>104</v>
      </c>
      <c r="B19" s="349"/>
      <c r="C19" s="268" t="str">
        <f>IFERROR(VLOOKUP(B19,'Base de Monedas'!A:B,2,0),"")</f>
        <v/>
      </c>
      <c r="D19" s="7"/>
      <c r="E19" s="2"/>
    </row>
    <row r="20" spans="1:5" x14ac:dyDescent="0.25">
      <c r="A20" t="s">
        <v>105</v>
      </c>
      <c r="B20" s="349" t="s">
        <v>386</v>
      </c>
      <c r="C20" s="268" t="str">
        <f>IFERROR(VLOOKUP(B20,'Base de Monedas'!A:B,2,0),"")</f>
        <v>Guaraní</v>
      </c>
      <c r="D20" s="256"/>
      <c r="E20" s="2"/>
    </row>
    <row r="21" spans="1:5" x14ac:dyDescent="0.25">
      <c r="A21" s="266" t="s">
        <v>893</v>
      </c>
      <c r="B21" s="349" t="s">
        <v>386</v>
      </c>
      <c r="C21" s="268" t="str">
        <f>IFERROR(VLOOKUP(B21,'Base de Monedas'!A:B,2,0),"")</f>
        <v>Guaraní</v>
      </c>
      <c r="D21" s="391">
        <v>0</v>
      </c>
      <c r="E21" s="391">
        <v>0</v>
      </c>
    </row>
    <row r="22" spans="1:5" ht="15.75" thickBot="1" x14ac:dyDescent="0.3">
      <c r="A22" s="10" t="s">
        <v>106</v>
      </c>
      <c r="B22" s="8"/>
      <c r="C22" s="12"/>
      <c r="D22" s="386">
        <f>SUM($D$18:D21)</f>
        <v>0</v>
      </c>
      <c r="E22" s="386">
        <f>SUM($E$18:E21)</f>
        <v>0</v>
      </c>
    </row>
    <row r="23" spans="1:5" ht="15.75" thickTop="1" x14ac:dyDescent="0.25"/>
  </sheetData>
  <hyperlinks>
    <hyperlink ref="C1" location="BG!A1" display="BG" xr:uid="{00000000-0004-0000-1200-000000000000}"/>
  </hyperlinks>
  <printOptions horizontalCentered="1"/>
  <pageMargins left="0.70866141732283472" right="0.70866141732283472" top="0.74803149606299213" bottom="0.74803149606299213" header="0.31496062992125984" footer="0.31496062992125984"/>
  <pageSetup paperSize="5" scale="75" fitToWidth="2" fitToHeight="2" orientation="portrait" verticalDpi="0" r:id="rId1"/>
  <extLst>
    <ext xmlns:x14="http://schemas.microsoft.com/office/spreadsheetml/2009/9/main" uri="{CCE6A557-97BC-4b89-ADB6-D9C93CAAB3DF}">
      <x14:dataValidations xmlns:xm="http://schemas.microsoft.com/office/excel/2006/main" count="1">
        <x14:dataValidation type="list" allowBlank="1" showInputMessage="1" showErrorMessage="1" xr:uid="{00000000-0002-0000-1200-000000000000}">
          <x14:formula1>
            <xm:f>'Base de Monedas'!$A$1:$A$179</xm:f>
          </x14:formula1>
          <xm:sqref>B9:B12 B18:B21</xm:sqref>
        </x14:dataValidation>
      </x14:dataValidations>
    </ext>
  </extLst>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Hoja19"/>
  <dimension ref="A1:M632"/>
  <sheetViews>
    <sheetView showGridLines="0" topLeftCell="A51" zoomScale="70" zoomScaleNormal="70" workbookViewId="0">
      <selection activeCell="F65" sqref="F65"/>
    </sheetView>
  </sheetViews>
  <sheetFormatPr baseColWidth="10" defaultRowHeight="15" x14ac:dyDescent="0.25"/>
  <cols>
    <col min="1" max="1" width="45.140625" customWidth="1"/>
    <col min="2" max="2" width="18.28515625" customWidth="1"/>
    <col min="3" max="3" width="19.42578125" customWidth="1"/>
    <col min="4" max="4" width="16.28515625" customWidth="1"/>
    <col min="5" max="5" width="13.140625" customWidth="1"/>
    <col min="6" max="6" width="18.5703125" customWidth="1"/>
    <col min="7" max="7" width="2.7109375" customWidth="1"/>
    <col min="8" max="8" width="31.42578125" customWidth="1"/>
    <col min="9" max="9" width="26.140625" bestFit="1" customWidth="1"/>
    <col min="10" max="10" width="17.42578125" customWidth="1"/>
    <col min="11" max="11" width="19.7109375" customWidth="1"/>
    <col min="12" max="12" width="17.7109375" customWidth="1"/>
  </cols>
  <sheetData>
    <row r="1" spans="1:13" ht="15" customHeight="1" x14ac:dyDescent="0.25">
      <c r="A1" s="101" t="str">
        <f>Indice!C1</f>
        <v>EMSA INMOBILIARIA SA</v>
      </c>
      <c r="E1" s="140" t="s">
        <v>121</v>
      </c>
      <c r="L1" s="140" t="s">
        <v>121</v>
      </c>
    </row>
    <row r="2" spans="1:13" ht="15" customHeight="1" x14ac:dyDescent="0.25"/>
    <row r="3" spans="1:13" ht="15" customHeight="1" x14ac:dyDescent="0.25"/>
    <row r="4" spans="1:13" ht="15" customHeight="1" x14ac:dyDescent="0.25">
      <c r="A4" s="281" t="s">
        <v>286</v>
      </c>
      <c r="B4" s="281"/>
      <c r="C4" s="281"/>
      <c r="D4" s="281"/>
      <c r="E4" s="281"/>
      <c r="F4" s="281"/>
      <c r="G4" s="281"/>
      <c r="H4" s="281"/>
      <c r="I4" s="281"/>
      <c r="J4" s="281"/>
      <c r="K4" s="281"/>
      <c r="L4" s="281"/>
    </row>
    <row r="5" spans="1:13" ht="15" customHeight="1" x14ac:dyDescent="0.25"/>
    <row r="6" spans="1:13" ht="15" customHeight="1" x14ac:dyDescent="0.25">
      <c r="A6" t="s">
        <v>810</v>
      </c>
    </row>
    <row r="7" spans="1:13" ht="15" customHeight="1" x14ac:dyDescent="0.25">
      <c r="A7" t="s">
        <v>1044</v>
      </c>
      <c r="B7" s="420"/>
    </row>
    <row r="8" spans="1:13" ht="15" customHeight="1" x14ac:dyDescent="0.25">
      <c r="A8" t="s">
        <v>949</v>
      </c>
    </row>
    <row r="9" spans="1:13" ht="15" customHeight="1" x14ac:dyDescent="0.25"/>
    <row r="10" spans="1:13" ht="15" customHeight="1" x14ac:dyDescent="0.25">
      <c r="C10" s="226"/>
      <c r="D10" s="226"/>
      <c r="E10" s="226"/>
      <c r="I10" s="226"/>
      <c r="J10" s="226"/>
      <c r="K10" s="226"/>
      <c r="L10" s="226"/>
    </row>
    <row r="11" spans="1:13" ht="15" customHeight="1" x14ac:dyDescent="0.25">
      <c r="A11" s="504" t="s">
        <v>58</v>
      </c>
      <c r="B11" s="282"/>
      <c r="C11" s="282"/>
      <c r="D11" s="501">
        <f>IFERROR(IF(Indice!B6="","2XX2",YEAR(Indice!B6)),"2XX2")</f>
        <v>2023</v>
      </c>
      <c r="E11" s="282"/>
      <c r="F11" s="544"/>
      <c r="H11" s="502"/>
      <c r="I11" s="282"/>
      <c r="J11" s="501">
        <f>IFERROR(YEAR(Indice!B6-365),"2XX1")</f>
        <v>2022</v>
      </c>
      <c r="K11" s="282"/>
      <c r="L11" s="282"/>
    </row>
    <row r="12" spans="1:13" ht="15" customHeight="1" x14ac:dyDescent="0.25">
      <c r="A12" s="128" t="s">
        <v>797</v>
      </c>
      <c r="B12" s="129" t="s">
        <v>108</v>
      </c>
      <c r="C12" s="265" t="s">
        <v>795</v>
      </c>
      <c r="D12" s="265" t="s">
        <v>287</v>
      </c>
      <c r="E12" s="128" t="s">
        <v>801</v>
      </c>
      <c r="F12" s="545" t="s">
        <v>110</v>
      </c>
      <c r="H12" s="418" t="s">
        <v>108</v>
      </c>
      <c r="I12" s="265" t="s">
        <v>795</v>
      </c>
      <c r="J12" s="265" t="s">
        <v>287</v>
      </c>
      <c r="K12" s="503" t="s">
        <v>801</v>
      </c>
      <c r="L12" s="129" t="s">
        <v>110</v>
      </c>
    </row>
    <row r="13" spans="1:13" ht="15" customHeight="1" x14ac:dyDescent="0.25">
      <c r="B13" s="384"/>
      <c r="C13" s="349"/>
      <c r="D13" s="2"/>
      <c r="E13" s="420"/>
      <c r="F13" s="96"/>
      <c r="G13" s="2"/>
      <c r="H13" s="580" t="s">
        <v>1025</v>
      </c>
      <c r="I13" s="582">
        <v>45249</v>
      </c>
      <c r="J13" s="579" t="s">
        <v>386</v>
      </c>
      <c r="K13" s="590">
        <v>1500000</v>
      </c>
      <c r="L13" s="589" t="s">
        <v>889</v>
      </c>
      <c r="M13" s="2"/>
    </row>
    <row r="14" spans="1:13" ht="15" customHeight="1" x14ac:dyDescent="0.25">
      <c r="A14" s="283" t="s">
        <v>113</v>
      </c>
      <c r="B14" s="2"/>
      <c r="C14" s="349"/>
      <c r="D14" s="2" t="str">
        <f>IFERROR(VLOOKUP(C14,'Base de Monedas'!A:B,2,0),"")</f>
        <v/>
      </c>
      <c r="E14" s="2"/>
      <c r="F14" s="96"/>
      <c r="G14" s="2"/>
      <c r="H14" s="95"/>
      <c r="I14" s="349"/>
      <c r="J14" s="2"/>
      <c r="K14" s="2"/>
      <c r="L14" s="96"/>
    </row>
    <row r="15" spans="1:13" ht="15" customHeight="1" x14ac:dyDescent="0.25">
      <c r="A15" s="128" t="s">
        <v>796</v>
      </c>
      <c r="B15" s="2"/>
      <c r="C15" s="349"/>
      <c r="D15" s="2" t="str">
        <f>IFERROR(VLOOKUP(C15,'Base de Monedas'!A:B,2,0),"")</f>
        <v/>
      </c>
      <c r="E15" s="2"/>
      <c r="F15" s="96"/>
      <c r="G15" s="2"/>
      <c r="H15" s="585" t="s">
        <v>796</v>
      </c>
      <c r="I15" s="591"/>
      <c r="J15" s="349"/>
      <c r="K15" s="2" t="str">
        <f>IFERROR(VLOOKUP(J15,'Base de Monedas'!H:I,2,0),"")</f>
        <v/>
      </c>
      <c r="L15" s="96"/>
      <c r="M15" s="2"/>
    </row>
    <row r="16" spans="1:13" ht="15" customHeight="1" x14ac:dyDescent="0.25">
      <c r="A16" t="s">
        <v>794</v>
      </c>
      <c r="B16" s="2">
        <v>0</v>
      </c>
      <c r="C16" s="2">
        <v>0</v>
      </c>
      <c r="D16" s="2">
        <v>0</v>
      </c>
      <c r="E16" s="2">
        <v>0</v>
      </c>
      <c r="F16" s="96"/>
      <c r="G16" s="2"/>
      <c r="H16" s="483" t="s">
        <v>794</v>
      </c>
      <c r="I16" s="2">
        <v>0</v>
      </c>
      <c r="J16" s="2">
        <v>0</v>
      </c>
      <c r="K16" s="2">
        <v>0</v>
      </c>
      <c r="L16" s="96">
        <v>0</v>
      </c>
      <c r="M16" s="2"/>
    </row>
    <row r="17" spans="1:13" ht="15" customHeight="1" x14ac:dyDescent="0.25">
      <c r="A17" t="s">
        <v>794</v>
      </c>
      <c r="B17" s="2">
        <v>0</v>
      </c>
      <c r="C17" s="2">
        <v>0</v>
      </c>
      <c r="D17" s="2">
        <v>0</v>
      </c>
      <c r="E17" s="2">
        <v>0</v>
      </c>
      <c r="F17" s="96"/>
      <c r="G17" s="2"/>
      <c r="H17" s="483" t="s">
        <v>794</v>
      </c>
      <c r="I17" s="2">
        <v>0</v>
      </c>
      <c r="J17" s="2">
        <v>0</v>
      </c>
      <c r="K17" s="2">
        <v>0</v>
      </c>
      <c r="L17" s="96">
        <v>0</v>
      </c>
      <c r="M17" s="2"/>
    </row>
    <row r="18" spans="1:13" ht="15" customHeight="1" x14ac:dyDescent="0.25">
      <c r="A18" s="283" t="s">
        <v>112</v>
      </c>
      <c r="B18" s="2">
        <v>0</v>
      </c>
      <c r="C18" s="2">
        <v>0</v>
      </c>
      <c r="D18" s="2">
        <v>0</v>
      </c>
      <c r="E18" s="2">
        <v>0</v>
      </c>
      <c r="F18" s="96"/>
      <c r="G18" s="2"/>
      <c r="H18" s="587" t="s">
        <v>112</v>
      </c>
      <c r="I18" s="2">
        <v>0</v>
      </c>
      <c r="J18" s="2">
        <v>0</v>
      </c>
      <c r="K18" s="2">
        <v>0</v>
      </c>
      <c r="L18" s="96">
        <v>0</v>
      </c>
      <c r="M18" s="2"/>
    </row>
    <row r="19" spans="1:13" ht="15" customHeight="1" x14ac:dyDescent="0.25">
      <c r="A19" s="283" t="s">
        <v>113</v>
      </c>
      <c r="B19" s="2"/>
      <c r="C19" s="349"/>
      <c r="D19" s="2" t="str">
        <f>IFERROR(VLOOKUP(C19,'Base de Monedas'!A:B,2,0),"")</f>
        <v/>
      </c>
      <c r="E19" s="2"/>
      <c r="F19" s="96"/>
      <c r="G19" s="2"/>
      <c r="H19" s="587" t="s">
        <v>113</v>
      </c>
      <c r="I19" s="2"/>
      <c r="J19" s="349"/>
      <c r="K19" s="2" t="str">
        <f>IFERROR(VLOOKUP(J19,'Base de Monedas'!H:I,2,0),"")</f>
        <v/>
      </c>
      <c r="L19" s="96"/>
      <c r="M19" s="2"/>
    </row>
    <row r="20" spans="1:13" ht="15" customHeight="1" x14ac:dyDescent="0.25">
      <c r="A20" s="101" t="s">
        <v>798</v>
      </c>
      <c r="B20" s="2"/>
      <c r="C20" s="349"/>
      <c r="D20" s="2" t="str">
        <f>IFERROR(VLOOKUP(C20,'Base de Monedas'!A:B,2,0),"")</f>
        <v/>
      </c>
      <c r="E20" s="2"/>
      <c r="F20" s="96"/>
      <c r="G20" s="2"/>
      <c r="H20" s="583" t="s">
        <v>798</v>
      </c>
      <c r="I20" s="2"/>
      <c r="J20" s="349"/>
      <c r="K20" s="2" t="str">
        <f>IFERROR(VLOOKUP(J20,'Base de Monedas'!H:I,2,0),"")</f>
        <v/>
      </c>
      <c r="L20" s="96"/>
      <c r="M20" s="2"/>
    </row>
    <row r="21" spans="1:13" ht="15" customHeight="1" x14ac:dyDescent="0.25">
      <c r="A21" t="s">
        <v>1023</v>
      </c>
      <c r="B21" s="384">
        <v>45249</v>
      </c>
      <c r="C21" s="349" t="s">
        <v>386</v>
      </c>
      <c r="D21" s="2" t="str">
        <f>IFERROR(VLOOKUP(C21,'Base de Monedas'!A:B,2,0),"")</f>
        <v>Guaraní</v>
      </c>
      <c r="E21" s="420"/>
      <c r="F21" s="96" t="s">
        <v>889</v>
      </c>
      <c r="G21" s="2"/>
      <c r="H21" s="483" t="s">
        <v>1023</v>
      </c>
      <c r="I21" s="384">
        <v>45249</v>
      </c>
      <c r="J21" s="349" t="s">
        <v>386</v>
      </c>
      <c r="K21" s="420">
        <v>94160</v>
      </c>
      <c r="L21" s="96" t="s">
        <v>889</v>
      </c>
      <c r="M21" s="2"/>
    </row>
    <row r="22" spans="1:13" ht="16.5" customHeight="1" x14ac:dyDescent="0.25">
      <c r="A22" t="s">
        <v>890</v>
      </c>
      <c r="B22" s="2"/>
      <c r="C22" s="349"/>
      <c r="D22" s="2"/>
      <c r="E22" s="2"/>
      <c r="F22" s="96"/>
      <c r="G22" s="2"/>
      <c r="H22" s="419"/>
      <c r="I22" s="349"/>
      <c r="J22" s="2"/>
      <c r="K22" s="385"/>
      <c r="L22" s="584"/>
    </row>
    <row r="23" spans="1:13" ht="15" customHeight="1" x14ac:dyDescent="0.25">
      <c r="A23" s="285" t="s">
        <v>799</v>
      </c>
      <c r="B23" s="366"/>
      <c r="C23" s="388"/>
      <c r="D23" s="366" t="str">
        <f>IFERROR(VLOOKUP(C23,'Base de Monedas'!A:B,2,0),"")</f>
        <v/>
      </c>
      <c r="E23" s="366"/>
      <c r="F23" s="546"/>
      <c r="G23" s="366"/>
      <c r="H23" s="273"/>
      <c r="I23" s="366"/>
      <c r="J23" s="366"/>
      <c r="K23" s="366"/>
      <c r="L23" s="588"/>
    </row>
    <row r="24" spans="1:13" ht="15" customHeight="1" x14ac:dyDescent="0.25">
      <c r="A24" s="101" t="s">
        <v>3</v>
      </c>
      <c r="B24" s="2"/>
      <c r="C24" s="349"/>
      <c r="D24" s="2" t="str">
        <f>IFERROR(VLOOKUP(C24,'Base de Monedas'!A:B,2,0),"")</f>
        <v/>
      </c>
      <c r="E24" s="450">
        <f>SUM($E$13:E23)</f>
        <v>0</v>
      </c>
      <c r="F24" s="2"/>
      <c r="G24" s="2"/>
      <c r="H24" s="473"/>
      <c r="I24" s="2"/>
      <c r="J24" s="2"/>
      <c r="K24" s="450">
        <f>SUM($K$13:K23)+2</f>
        <v>1594162</v>
      </c>
    </row>
    <row r="25" spans="1:13" ht="15" customHeight="1" x14ac:dyDescent="0.25">
      <c r="A25" s="101"/>
      <c r="B25" s="2"/>
      <c r="C25" s="2"/>
      <c r="D25" s="2"/>
      <c r="E25" s="2"/>
      <c r="F25" s="2"/>
      <c r="G25" s="2"/>
      <c r="H25" s="2"/>
      <c r="I25" s="2"/>
      <c r="J25" s="2"/>
      <c r="K25" s="2"/>
    </row>
    <row r="26" spans="1:13" ht="15" customHeight="1" x14ac:dyDescent="0.25"/>
    <row r="27" spans="1:13" ht="15" customHeight="1" x14ac:dyDescent="0.25">
      <c r="D27" s="226"/>
      <c r="E27" s="226"/>
      <c r="I27" s="226"/>
      <c r="J27" s="226"/>
      <c r="K27" s="226"/>
      <c r="L27" s="226"/>
    </row>
    <row r="28" spans="1:13" ht="15" customHeight="1" x14ac:dyDescent="0.25">
      <c r="A28" s="504" t="s">
        <v>791</v>
      </c>
      <c r="B28" s="282"/>
      <c r="C28" s="282"/>
      <c r="D28" s="501">
        <f>IFERROR(YEAR(Indice!B6),"2XX2")</f>
        <v>2023</v>
      </c>
      <c r="E28" s="282"/>
      <c r="F28" s="282"/>
      <c r="H28" s="502"/>
      <c r="I28" s="282"/>
      <c r="J28" s="501">
        <f>IFERROR(YEAR(Indice!B6-365),"2XX1")</f>
        <v>2022</v>
      </c>
      <c r="K28" s="282"/>
      <c r="L28" s="282"/>
    </row>
    <row r="29" spans="1:13" ht="15" customHeight="1" x14ac:dyDescent="0.25">
      <c r="A29" s="128" t="s">
        <v>797</v>
      </c>
      <c r="B29" s="129" t="s">
        <v>108</v>
      </c>
      <c r="C29" s="265" t="s">
        <v>795</v>
      </c>
      <c r="D29" s="265" t="s">
        <v>287</v>
      </c>
      <c r="E29" s="128" t="s">
        <v>801</v>
      </c>
      <c r="F29" s="129" t="s">
        <v>109</v>
      </c>
      <c r="H29" s="418" t="s">
        <v>108</v>
      </c>
      <c r="I29" s="265" t="s">
        <v>795</v>
      </c>
      <c r="J29" s="265" t="s">
        <v>287</v>
      </c>
      <c r="K29" s="128" t="s">
        <v>801</v>
      </c>
      <c r="L29" s="129" t="s">
        <v>110</v>
      </c>
    </row>
    <row r="30" spans="1:13" ht="15" customHeight="1" x14ac:dyDescent="0.25">
      <c r="A30" t="s">
        <v>888</v>
      </c>
      <c r="B30" s="384">
        <v>45962</v>
      </c>
      <c r="C30" s="263" t="s">
        <v>386</v>
      </c>
      <c r="D30" s="2" t="s">
        <v>710</v>
      </c>
      <c r="E30" s="375">
        <v>529976</v>
      </c>
      <c r="F30" s="2" t="s">
        <v>894</v>
      </c>
      <c r="G30" s="2"/>
      <c r="H30" s="419">
        <v>45564</v>
      </c>
      <c r="I30" s="263" t="s">
        <v>386</v>
      </c>
      <c r="J30" s="2" t="s">
        <v>710</v>
      </c>
      <c r="K30" s="375">
        <v>985557</v>
      </c>
      <c r="L30" s="2" t="s">
        <v>894</v>
      </c>
    </row>
    <row r="31" spans="1:13" ht="15" customHeight="1" x14ac:dyDescent="0.25">
      <c r="A31" t="s">
        <v>888</v>
      </c>
      <c r="B31" s="384">
        <v>45866</v>
      </c>
      <c r="C31" s="263" t="s">
        <v>386</v>
      </c>
      <c r="D31" s="2" t="s">
        <v>710</v>
      </c>
      <c r="E31" s="375">
        <v>158508</v>
      </c>
      <c r="F31" s="2" t="s">
        <v>894</v>
      </c>
      <c r="G31" s="2"/>
      <c r="H31" s="419">
        <v>45625</v>
      </c>
      <c r="I31" s="263" t="s">
        <v>386</v>
      </c>
      <c r="J31" s="2" t="s">
        <v>710</v>
      </c>
      <c r="K31" s="375">
        <v>810929</v>
      </c>
      <c r="L31" s="2"/>
    </row>
    <row r="32" spans="1:13" ht="15" customHeight="1" x14ac:dyDescent="0.25">
      <c r="A32" t="s">
        <v>1028</v>
      </c>
      <c r="B32" s="384">
        <v>45712</v>
      </c>
      <c r="C32" s="263" t="s">
        <v>386</v>
      </c>
      <c r="D32" s="2" t="s">
        <v>710</v>
      </c>
      <c r="E32" s="375">
        <v>187500</v>
      </c>
      <c r="F32" s="2" t="s">
        <v>894</v>
      </c>
      <c r="G32" s="2"/>
      <c r="H32" s="419">
        <v>45323</v>
      </c>
      <c r="I32" s="263" t="s">
        <v>386</v>
      </c>
      <c r="J32" s="2" t="s">
        <v>710</v>
      </c>
      <c r="K32" s="375">
        <v>250000</v>
      </c>
      <c r="L32" s="2"/>
    </row>
    <row r="33" spans="1:12" ht="15" customHeight="1" x14ac:dyDescent="0.25">
      <c r="A33" t="s">
        <v>1021</v>
      </c>
      <c r="B33" s="384">
        <v>45800</v>
      </c>
      <c r="C33" s="263" t="s">
        <v>386</v>
      </c>
      <c r="D33" s="2" t="s">
        <v>710</v>
      </c>
      <c r="E33" s="375">
        <v>224359</v>
      </c>
      <c r="F33" s="2" t="s">
        <v>894</v>
      </c>
      <c r="G33" s="2"/>
      <c r="H33" s="419">
        <v>45578</v>
      </c>
      <c r="I33" s="263" t="s">
        <v>386</v>
      </c>
      <c r="J33" s="2" t="s">
        <v>710</v>
      </c>
      <c r="K33" s="375">
        <v>500000</v>
      </c>
      <c r="L33" s="2"/>
    </row>
    <row r="34" spans="1:12" ht="15" customHeight="1" x14ac:dyDescent="0.25">
      <c r="A34" s="283"/>
      <c r="C34" s="263"/>
      <c r="E34" s="2"/>
      <c r="F34" s="2"/>
      <c r="G34" s="2"/>
      <c r="H34" s="483"/>
      <c r="I34" s="263"/>
      <c r="K34" s="2"/>
      <c r="L34" s="2"/>
    </row>
    <row r="35" spans="1:12" ht="15" customHeight="1" x14ac:dyDescent="0.25">
      <c r="A35" s="128" t="s">
        <v>796</v>
      </c>
      <c r="C35" s="263"/>
      <c r="D35" t="str">
        <f>IFERROR(VLOOKUP(C35,'Base de Monedas'!A:B,2,0),"")</f>
        <v/>
      </c>
      <c r="E35" s="2"/>
      <c r="F35" s="2"/>
      <c r="G35" s="2"/>
      <c r="H35" s="483"/>
      <c r="I35" s="263"/>
      <c r="J35" t="s">
        <v>1033</v>
      </c>
      <c r="K35" s="2"/>
      <c r="L35" s="2"/>
    </row>
    <row r="36" spans="1:12" ht="15" customHeight="1" x14ac:dyDescent="0.25">
      <c r="A36" t="s">
        <v>794</v>
      </c>
      <c r="C36" s="263"/>
      <c r="D36" t="str">
        <f>IFERROR(VLOOKUP(C36,'Base de Monedas'!A:B,2,0),"")</f>
        <v/>
      </c>
      <c r="E36" s="375"/>
      <c r="F36" s="2"/>
      <c r="G36" s="2"/>
      <c r="H36" s="483"/>
      <c r="I36" s="263"/>
      <c r="J36" t="s">
        <v>1033</v>
      </c>
      <c r="K36" s="375"/>
      <c r="L36" s="2"/>
    </row>
    <row r="37" spans="1:12" ht="15" customHeight="1" x14ac:dyDescent="0.25">
      <c r="A37" t="s">
        <v>794</v>
      </c>
      <c r="C37" s="263"/>
      <c r="D37" t="str">
        <f>IFERROR(VLOOKUP(C37,'Base de Monedas'!A:B,2,0),"")</f>
        <v/>
      </c>
      <c r="E37" s="2"/>
      <c r="F37" s="2"/>
      <c r="G37" s="2"/>
      <c r="H37" s="483"/>
      <c r="I37" s="263"/>
      <c r="J37" t="s">
        <v>1033</v>
      </c>
      <c r="K37" s="2"/>
      <c r="L37" s="2"/>
    </row>
    <row r="38" spans="1:12" ht="15" customHeight="1" x14ac:dyDescent="0.25">
      <c r="A38" s="283" t="s">
        <v>112</v>
      </c>
      <c r="C38" s="263"/>
      <c r="D38" t="str">
        <f>IFERROR(VLOOKUP(C38,'Base de Monedas'!A:B,2,0),"")</f>
        <v/>
      </c>
      <c r="E38" s="2"/>
      <c r="F38" s="2"/>
      <c r="G38" s="2"/>
      <c r="H38" s="483"/>
      <c r="I38" s="263"/>
      <c r="J38" t="s">
        <v>1033</v>
      </c>
      <c r="K38" s="2"/>
      <c r="L38" s="2"/>
    </row>
    <row r="39" spans="1:12" ht="15" customHeight="1" x14ac:dyDescent="0.25">
      <c r="A39" t="s">
        <v>221</v>
      </c>
      <c r="C39" s="263"/>
      <c r="D39" t="str">
        <f>IFERROR(VLOOKUP(C39,'Base de Monedas'!A:B,2,0),"")</f>
        <v/>
      </c>
      <c r="E39" s="2"/>
      <c r="F39" s="2"/>
      <c r="G39" s="2"/>
      <c r="H39" s="483"/>
      <c r="I39" s="263"/>
      <c r="J39" t="s">
        <v>1033</v>
      </c>
      <c r="K39" s="2"/>
      <c r="L39" s="2"/>
    </row>
    <row r="40" spans="1:12" ht="15" customHeight="1" x14ac:dyDescent="0.25">
      <c r="A40" s="484" t="s">
        <v>221</v>
      </c>
      <c r="B40" s="2"/>
      <c r="C40" s="349"/>
      <c r="D40" s="2" t="str">
        <f>IFERROR(VLOOKUP(C40,'Base de Monedas'!A:B,2,0),"")</f>
        <v/>
      </c>
      <c r="E40" s="2"/>
      <c r="F40" s="2"/>
      <c r="G40" s="2"/>
      <c r="H40" s="95"/>
      <c r="I40" s="349"/>
      <c r="J40" s="2" t="s">
        <v>1033</v>
      </c>
      <c r="K40" s="2"/>
      <c r="L40" s="2"/>
    </row>
    <row r="41" spans="1:12" ht="15" customHeight="1" x14ac:dyDescent="0.25">
      <c r="A41" t="s">
        <v>945</v>
      </c>
      <c r="B41" s="384">
        <v>45345</v>
      </c>
      <c r="C41" s="349" t="s">
        <v>386</v>
      </c>
      <c r="D41" s="2" t="s">
        <v>710</v>
      </c>
      <c r="E41" s="375">
        <v>1250000</v>
      </c>
      <c r="F41" s="2" t="s">
        <v>946</v>
      </c>
      <c r="G41" s="2"/>
      <c r="H41" s="419">
        <v>45345</v>
      </c>
      <c r="I41" s="349" t="s">
        <v>386</v>
      </c>
      <c r="J41" s="2" t="s">
        <v>710</v>
      </c>
      <c r="K41" s="548">
        <v>1250000</v>
      </c>
      <c r="L41" s="2" t="s">
        <v>946</v>
      </c>
    </row>
    <row r="42" spans="1:12" ht="15" customHeight="1" x14ac:dyDescent="0.25">
      <c r="A42" t="s">
        <v>1045</v>
      </c>
      <c r="B42" s="384">
        <v>46332</v>
      </c>
      <c r="C42" s="349" t="s">
        <v>386</v>
      </c>
      <c r="D42" s="2" t="s">
        <v>710</v>
      </c>
      <c r="E42" s="375">
        <v>1500000</v>
      </c>
      <c r="F42" s="2" t="s">
        <v>946</v>
      </c>
      <c r="G42" s="2"/>
      <c r="H42" s="419"/>
      <c r="I42" s="349"/>
      <c r="J42" s="2"/>
      <c r="K42" s="548"/>
      <c r="L42" s="2"/>
    </row>
    <row r="43" spans="1:12" ht="15" customHeight="1" x14ac:dyDescent="0.25">
      <c r="A43" t="s">
        <v>947</v>
      </c>
      <c r="B43" s="384">
        <v>45618</v>
      </c>
      <c r="C43" s="349" t="s">
        <v>386</v>
      </c>
      <c r="D43" s="2" t="s">
        <v>710</v>
      </c>
      <c r="E43" s="375">
        <v>1250000</v>
      </c>
      <c r="F43" s="2" t="s">
        <v>946</v>
      </c>
      <c r="G43" s="2"/>
      <c r="H43" s="419">
        <v>45618</v>
      </c>
      <c r="I43" s="349" t="s">
        <v>386</v>
      </c>
      <c r="J43" s="2" t="s">
        <v>710</v>
      </c>
      <c r="K43" s="548">
        <v>1250000</v>
      </c>
      <c r="L43" s="2" t="s">
        <v>946</v>
      </c>
    </row>
    <row r="44" spans="1:12" ht="15" customHeight="1" x14ac:dyDescent="0.25">
      <c r="A44" t="s">
        <v>1046</v>
      </c>
      <c r="B44" s="384">
        <v>46696</v>
      </c>
      <c r="C44" s="349" t="s">
        <v>386</v>
      </c>
      <c r="D44" s="2" t="s">
        <v>710</v>
      </c>
      <c r="E44" s="375">
        <v>1500000</v>
      </c>
      <c r="F44" s="2" t="s">
        <v>946</v>
      </c>
      <c r="G44" s="2"/>
      <c r="H44" s="419"/>
      <c r="I44" s="349"/>
      <c r="J44" s="2"/>
      <c r="K44" s="548"/>
      <c r="L44" s="2"/>
    </row>
    <row r="45" spans="1:12" ht="15" customHeight="1" x14ac:dyDescent="0.25">
      <c r="A45" t="s">
        <v>948</v>
      </c>
      <c r="B45" s="384">
        <v>45891</v>
      </c>
      <c r="C45" s="349" t="s">
        <v>386</v>
      </c>
      <c r="D45" s="2" t="s">
        <v>710</v>
      </c>
      <c r="E45" s="375">
        <v>1500000</v>
      </c>
      <c r="F45" s="2" t="s">
        <v>946</v>
      </c>
      <c r="G45" s="2"/>
      <c r="H45" s="419">
        <v>45891</v>
      </c>
      <c r="I45" s="349" t="s">
        <v>386</v>
      </c>
      <c r="J45" s="2" t="s">
        <v>710</v>
      </c>
      <c r="K45" s="548">
        <v>1500000</v>
      </c>
      <c r="L45" s="2" t="s">
        <v>946</v>
      </c>
    </row>
    <row r="46" spans="1:12" ht="15" customHeight="1" x14ac:dyDescent="0.25">
      <c r="A46" t="s">
        <v>1047</v>
      </c>
      <c r="B46" s="384">
        <v>47060</v>
      </c>
      <c r="C46" s="349" t="s">
        <v>386</v>
      </c>
      <c r="D46" s="2" t="s">
        <v>710</v>
      </c>
      <c r="E46" s="375">
        <v>1500000</v>
      </c>
      <c r="F46" s="2" t="s">
        <v>946</v>
      </c>
      <c r="G46" s="2"/>
      <c r="H46" s="419"/>
      <c r="I46" s="349"/>
      <c r="J46" s="2"/>
      <c r="K46" s="548"/>
      <c r="L46" s="2"/>
    </row>
    <row r="47" spans="1:12" ht="15" customHeight="1" x14ac:dyDescent="0.25">
      <c r="A47" t="s">
        <v>1048</v>
      </c>
      <c r="B47" s="384">
        <v>45776</v>
      </c>
      <c r="C47" s="349" t="s">
        <v>386</v>
      </c>
      <c r="D47" s="2" t="s">
        <v>710</v>
      </c>
      <c r="E47" s="375">
        <v>1250047</v>
      </c>
      <c r="F47" s="2" t="s">
        <v>946</v>
      </c>
      <c r="G47" s="2"/>
      <c r="H47" s="419">
        <v>45776</v>
      </c>
      <c r="I47" s="349" t="s">
        <v>386</v>
      </c>
      <c r="J47" s="2" t="s">
        <v>710</v>
      </c>
      <c r="K47" s="548">
        <v>1250047</v>
      </c>
      <c r="L47" s="2" t="s">
        <v>946</v>
      </c>
    </row>
    <row r="48" spans="1:12" ht="15" customHeight="1" x14ac:dyDescent="0.25">
      <c r="A48" t="s">
        <v>1049</v>
      </c>
      <c r="B48" s="384">
        <v>46140</v>
      </c>
      <c r="C48" s="349" t="s">
        <v>386</v>
      </c>
      <c r="D48" s="2" t="s">
        <v>710</v>
      </c>
      <c r="E48" s="375">
        <v>1250000</v>
      </c>
      <c r="F48" s="2" t="s">
        <v>946</v>
      </c>
      <c r="G48" s="2"/>
      <c r="H48" s="419">
        <v>46140</v>
      </c>
      <c r="I48" s="349" t="s">
        <v>386</v>
      </c>
      <c r="J48" s="2" t="s">
        <v>710</v>
      </c>
      <c r="K48" s="548">
        <v>1250000</v>
      </c>
      <c r="L48" s="2" t="s">
        <v>946</v>
      </c>
    </row>
    <row r="49" spans="1:12" ht="15" customHeight="1" x14ac:dyDescent="0.25">
      <c r="A49" s="283" t="s">
        <v>113</v>
      </c>
      <c r="C49" s="263"/>
      <c r="D49" t="str">
        <f>IFERROR(VLOOKUP(C49,'Base de Monedas'!A:B,2,0),"")</f>
        <v/>
      </c>
      <c r="E49" s="385"/>
      <c r="F49" s="2"/>
      <c r="G49" s="2"/>
      <c r="H49" s="483"/>
      <c r="I49" s="263"/>
      <c r="J49" t="s">
        <v>1033</v>
      </c>
      <c r="K49" s="548"/>
      <c r="L49" s="2"/>
    </row>
    <row r="50" spans="1:12" ht="15" customHeight="1" x14ac:dyDescent="0.25">
      <c r="A50" s="101" t="s">
        <v>798</v>
      </c>
      <c r="C50" s="263"/>
      <c r="D50" t="str">
        <f>IFERROR(VLOOKUP(C50,'Base de Monedas'!A:B,2,0),"")</f>
        <v/>
      </c>
      <c r="E50" s="375"/>
      <c r="F50" s="2"/>
      <c r="G50" s="2"/>
      <c r="H50" s="483"/>
      <c r="I50" s="263"/>
      <c r="J50" t="s">
        <v>1033</v>
      </c>
      <c r="K50" s="548"/>
      <c r="L50" s="2"/>
    </row>
    <row r="51" spans="1:12" ht="15" customHeight="1" x14ac:dyDescent="0.25">
      <c r="A51" t="s">
        <v>941</v>
      </c>
      <c r="B51" s="384">
        <v>45866</v>
      </c>
      <c r="C51" s="263" t="s">
        <v>386</v>
      </c>
      <c r="D51" t="s">
        <v>710</v>
      </c>
      <c r="E51" s="375">
        <v>11028</v>
      </c>
      <c r="F51" s="2" t="s">
        <v>889</v>
      </c>
      <c r="G51" s="2"/>
      <c r="H51" s="419">
        <v>45625</v>
      </c>
      <c r="I51" s="263" t="s">
        <v>386</v>
      </c>
      <c r="J51" t="s">
        <v>710</v>
      </c>
      <c r="K51" s="548">
        <v>95531</v>
      </c>
      <c r="L51" s="2" t="s">
        <v>889</v>
      </c>
    </row>
    <row r="52" spans="1:12" ht="15" customHeight="1" x14ac:dyDescent="0.25">
      <c r="A52" t="s">
        <v>1022</v>
      </c>
      <c r="B52" s="384">
        <v>45712</v>
      </c>
      <c r="C52" s="263" t="s">
        <v>386</v>
      </c>
      <c r="D52" s="2" t="s">
        <v>710</v>
      </c>
      <c r="E52" s="375">
        <v>64176</v>
      </c>
      <c r="F52" s="2" t="s">
        <v>889</v>
      </c>
      <c r="G52" s="2"/>
      <c r="H52" s="419">
        <v>45578</v>
      </c>
      <c r="I52" s="263" t="s">
        <v>386</v>
      </c>
      <c r="J52" s="2" t="s">
        <v>710</v>
      </c>
      <c r="K52" s="548">
        <v>31623</v>
      </c>
      <c r="L52" s="2" t="s">
        <v>889</v>
      </c>
    </row>
    <row r="53" spans="1:12" ht="15" customHeight="1" x14ac:dyDescent="0.25">
      <c r="A53" t="s">
        <v>1032</v>
      </c>
      <c r="B53" s="384">
        <v>45800</v>
      </c>
      <c r="C53" s="263" t="s">
        <v>386</v>
      </c>
      <c r="D53" s="2" t="s">
        <v>710</v>
      </c>
      <c r="E53" s="375">
        <v>6544</v>
      </c>
      <c r="F53" s="2" t="s">
        <v>889</v>
      </c>
      <c r="G53" s="2"/>
      <c r="H53" s="419"/>
      <c r="I53" s="263"/>
      <c r="K53" s="375"/>
      <c r="L53" s="2"/>
    </row>
    <row r="54" spans="1:12" ht="15" customHeight="1" x14ac:dyDescent="0.25">
      <c r="A54" t="s">
        <v>799</v>
      </c>
      <c r="B54" s="384"/>
      <c r="C54" s="263"/>
      <c r="E54" s="2"/>
      <c r="F54" s="2"/>
      <c r="G54" s="2"/>
      <c r="H54" s="419"/>
      <c r="I54" s="263"/>
      <c r="K54" s="2"/>
      <c r="L54" s="2"/>
    </row>
    <row r="55" spans="1:12" ht="15" customHeight="1" x14ac:dyDescent="0.25">
      <c r="A55" s="101" t="s">
        <v>111</v>
      </c>
      <c r="B55" s="384"/>
      <c r="C55" s="263"/>
      <c r="D55" t="str">
        <f>IFERROR(VLOOKUP(C55,'Base de Monedas'!A:B,2,0),"")</f>
        <v/>
      </c>
      <c r="E55" s="2"/>
      <c r="F55" s="2"/>
      <c r="G55" s="2"/>
      <c r="H55" s="419"/>
      <c r="I55" s="263"/>
      <c r="J55" t="s">
        <v>1033</v>
      </c>
      <c r="K55" s="2"/>
      <c r="L55" s="2"/>
    </row>
    <row r="56" spans="1:12" ht="15" customHeight="1" x14ac:dyDescent="0.25">
      <c r="A56" t="s">
        <v>942</v>
      </c>
      <c r="B56" s="384">
        <v>45345</v>
      </c>
      <c r="C56" s="263" t="s">
        <v>386</v>
      </c>
      <c r="D56" s="2" t="s">
        <v>710</v>
      </c>
      <c r="E56" s="375">
        <v>32192</v>
      </c>
      <c r="F56" s="2" t="s">
        <v>946</v>
      </c>
      <c r="G56" s="2"/>
      <c r="H56" s="419">
        <v>45345</v>
      </c>
      <c r="I56" s="263" t="s">
        <v>386</v>
      </c>
      <c r="J56" s="2" t="s">
        <v>710</v>
      </c>
      <c r="K56" s="375">
        <v>32192</v>
      </c>
      <c r="L56" s="2" t="s">
        <v>946</v>
      </c>
    </row>
    <row r="57" spans="1:12" ht="15" customHeight="1" x14ac:dyDescent="0.25">
      <c r="A57" t="s">
        <v>1050</v>
      </c>
      <c r="B57" s="384">
        <v>46332</v>
      </c>
      <c r="C57" s="263" t="s">
        <v>386</v>
      </c>
      <c r="D57" s="2" t="s">
        <v>710</v>
      </c>
      <c r="E57" s="375">
        <v>494999</v>
      </c>
      <c r="F57" s="2" t="s">
        <v>946</v>
      </c>
      <c r="G57" s="2"/>
      <c r="H57" s="419"/>
      <c r="I57" s="263"/>
      <c r="J57" s="2"/>
      <c r="K57" s="375"/>
      <c r="L57" s="2"/>
    </row>
    <row r="58" spans="1:12" ht="15" customHeight="1" x14ac:dyDescent="0.25">
      <c r="A58" t="s">
        <v>943</v>
      </c>
      <c r="B58" s="384">
        <v>45618</v>
      </c>
      <c r="C58" s="263" t="s">
        <v>386</v>
      </c>
      <c r="D58" s="2" t="s">
        <v>710</v>
      </c>
      <c r="E58" s="375">
        <v>128827</v>
      </c>
      <c r="F58" s="2" t="s">
        <v>946</v>
      </c>
      <c r="G58" s="2"/>
      <c r="H58" s="419">
        <v>45618</v>
      </c>
      <c r="I58" s="263" t="s">
        <v>386</v>
      </c>
      <c r="J58" s="2" t="s">
        <v>710</v>
      </c>
      <c r="K58" s="375">
        <v>128827</v>
      </c>
      <c r="L58" s="2" t="s">
        <v>946</v>
      </c>
    </row>
    <row r="59" spans="1:12" ht="15" customHeight="1" x14ac:dyDescent="0.25">
      <c r="A59" t="s">
        <v>1051</v>
      </c>
      <c r="B59" s="384">
        <v>46696</v>
      </c>
      <c r="C59" s="263" t="s">
        <v>386</v>
      </c>
      <c r="D59" s="2" t="s">
        <v>710</v>
      </c>
      <c r="E59" s="375">
        <v>668541</v>
      </c>
      <c r="F59" s="2" t="s">
        <v>946</v>
      </c>
      <c r="G59" s="2"/>
      <c r="H59" s="419">
        <v>45618</v>
      </c>
      <c r="I59" s="263" t="s">
        <v>386</v>
      </c>
      <c r="J59" s="2" t="s">
        <v>710</v>
      </c>
      <c r="K59" s="375">
        <v>128827</v>
      </c>
      <c r="L59" s="2" t="s">
        <v>946</v>
      </c>
    </row>
    <row r="60" spans="1:12" ht="15" customHeight="1" x14ac:dyDescent="0.25">
      <c r="A60" t="s">
        <v>944</v>
      </c>
      <c r="B60" s="384">
        <v>45891</v>
      </c>
      <c r="C60" s="263" t="s">
        <v>386</v>
      </c>
      <c r="D60" s="2" t="s">
        <v>710</v>
      </c>
      <c r="E60" s="375">
        <v>276164</v>
      </c>
      <c r="F60" s="2" t="s">
        <v>946</v>
      </c>
      <c r="G60" s="2"/>
      <c r="H60" s="419">
        <v>45891</v>
      </c>
      <c r="I60" s="263" t="s">
        <v>386</v>
      </c>
      <c r="J60" s="2" t="s">
        <v>710</v>
      </c>
      <c r="K60" s="375">
        <v>276164</v>
      </c>
      <c r="L60" s="2" t="s">
        <v>946</v>
      </c>
    </row>
    <row r="61" spans="1:12" ht="15" customHeight="1" x14ac:dyDescent="0.25">
      <c r="A61" t="s">
        <v>1052</v>
      </c>
      <c r="B61" s="384">
        <v>47060</v>
      </c>
      <c r="C61" s="263" t="s">
        <v>386</v>
      </c>
      <c r="D61" s="2" t="s">
        <v>710</v>
      </c>
      <c r="E61" s="375">
        <v>861555</v>
      </c>
      <c r="F61" s="2" t="s">
        <v>946</v>
      </c>
      <c r="G61" s="2"/>
      <c r="H61" s="419">
        <v>45891</v>
      </c>
      <c r="I61" s="263" t="s">
        <v>386</v>
      </c>
      <c r="J61" s="2" t="s">
        <v>710</v>
      </c>
      <c r="K61" s="375">
        <v>276164</v>
      </c>
      <c r="L61" s="2" t="s">
        <v>946</v>
      </c>
    </row>
    <row r="62" spans="1:12" ht="15" customHeight="1" x14ac:dyDescent="0.25">
      <c r="A62" t="s">
        <v>1053</v>
      </c>
      <c r="B62" s="384">
        <v>45776</v>
      </c>
      <c r="C62" s="263" t="s">
        <v>386</v>
      </c>
      <c r="D62" s="2" t="s">
        <v>710</v>
      </c>
      <c r="E62" s="375">
        <v>186986</v>
      </c>
      <c r="F62" s="2" t="s">
        <v>946</v>
      </c>
      <c r="G62" s="2"/>
      <c r="H62" s="419">
        <v>45776</v>
      </c>
      <c r="I62" s="263" t="s">
        <v>386</v>
      </c>
      <c r="J62" s="2" t="s">
        <v>710</v>
      </c>
      <c r="K62" s="375">
        <v>124658</v>
      </c>
      <c r="L62" s="2" t="s">
        <v>946</v>
      </c>
    </row>
    <row r="63" spans="1:12" ht="15" customHeight="1" x14ac:dyDescent="0.25">
      <c r="A63" t="s">
        <v>1054</v>
      </c>
      <c r="B63" s="384">
        <v>46140</v>
      </c>
      <c r="C63" s="263" t="s">
        <v>386</v>
      </c>
      <c r="D63" s="2" t="s">
        <v>710</v>
      </c>
      <c r="E63" s="375">
        <v>319434</v>
      </c>
      <c r="F63" s="2" t="s">
        <v>946</v>
      </c>
      <c r="G63" s="2"/>
      <c r="H63" s="419">
        <v>46140</v>
      </c>
      <c r="I63" s="263" t="s">
        <v>386</v>
      </c>
      <c r="J63" s="2" t="s">
        <v>710</v>
      </c>
      <c r="K63" s="375">
        <v>127774</v>
      </c>
      <c r="L63" s="2" t="s">
        <v>946</v>
      </c>
    </row>
    <row r="64" spans="1:12" ht="15" customHeight="1" x14ac:dyDescent="0.25">
      <c r="A64" s="283"/>
      <c r="B64" s="384"/>
      <c r="C64" s="263"/>
      <c r="D64" s="2"/>
      <c r="E64" s="375"/>
      <c r="F64" s="376"/>
      <c r="G64" s="2"/>
      <c r="H64" s="419"/>
      <c r="I64" s="263"/>
      <c r="J64" s="2"/>
      <c r="K64" s="375"/>
      <c r="L64" s="2"/>
    </row>
    <row r="65" spans="1:12" ht="15" customHeight="1" x14ac:dyDescent="0.25">
      <c r="A65" s="285" t="s">
        <v>799</v>
      </c>
      <c r="B65" s="285"/>
      <c r="C65" s="286"/>
      <c r="D65" s="285" t="str">
        <f>IFERROR(VLOOKUP(C65,'Base de Monedas'!A:B,2,0),"")</f>
        <v/>
      </c>
      <c r="E65" s="366"/>
      <c r="F65" s="366"/>
      <c r="G65" s="366"/>
      <c r="H65" s="547"/>
      <c r="I65" s="286"/>
      <c r="J65" s="285" t="s">
        <v>1033</v>
      </c>
      <c r="K65" s="366"/>
      <c r="L65" s="366"/>
    </row>
    <row r="66" spans="1:12" ht="15" customHeight="1" x14ac:dyDescent="0.25">
      <c r="A66" s="101" t="s">
        <v>3</v>
      </c>
      <c r="C66" s="263"/>
      <c r="D66" t="str">
        <f>IFERROR(VLOOKUP(C66,'Base de Monedas'!A:B,2,0),"")</f>
        <v/>
      </c>
      <c r="E66" s="398">
        <f>SUM($E$30:E65)</f>
        <v>15150836</v>
      </c>
      <c r="F66" s="2"/>
      <c r="G66" s="2"/>
      <c r="I66" s="263"/>
      <c r="J66" t="s">
        <v>1033</v>
      </c>
      <c r="K66" s="398">
        <v>9863302</v>
      </c>
      <c r="L66" s="2"/>
    </row>
    <row r="67" spans="1:12" ht="15" customHeight="1" x14ac:dyDescent="0.25">
      <c r="I67" s="263"/>
      <c r="J67" t="str">
        <f>IFERROR(VLOOKUP(I67,'Base de Monedas'!H:I,2,0),"")</f>
        <v/>
      </c>
    </row>
    <row r="68" spans="1:12" ht="15" customHeight="1" x14ac:dyDescent="0.25">
      <c r="E68" s="420"/>
    </row>
    <row r="69" spans="1:12" ht="15" customHeight="1" x14ac:dyDescent="0.25"/>
    <row r="70" spans="1:12" ht="15" customHeight="1" x14ac:dyDescent="0.25"/>
    <row r="71" spans="1:12" ht="15" customHeight="1" x14ac:dyDescent="0.25"/>
    <row r="72" spans="1:12" ht="15" customHeight="1" x14ac:dyDescent="0.25"/>
    <row r="73" spans="1:12" ht="15" customHeight="1" x14ac:dyDescent="0.25"/>
    <row r="74" spans="1:12" ht="15" customHeight="1" x14ac:dyDescent="0.25"/>
    <row r="75" spans="1:12" ht="15" customHeight="1" x14ac:dyDescent="0.25"/>
    <row r="76" spans="1:12" ht="15" customHeight="1" x14ac:dyDescent="0.25"/>
    <row r="77" spans="1:12" ht="15" customHeight="1" x14ac:dyDescent="0.25"/>
    <row r="78" spans="1:12" ht="15" customHeight="1" x14ac:dyDescent="0.25"/>
    <row r="79" spans="1:12" ht="15" customHeight="1" x14ac:dyDescent="0.25"/>
    <row r="80" spans="1:12" ht="15" customHeight="1" x14ac:dyDescent="0.25"/>
    <row r="81" ht="15" customHeight="1" x14ac:dyDescent="0.25"/>
    <row r="82" ht="15" customHeight="1" x14ac:dyDescent="0.25"/>
    <row r="83" ht="15" customHeight="1" x14ac:dyDescent="0.25"/>
    <row r="84" ht="15" customHeight="1" x14ac:dyDescent="0.25"/>
    <row r="85" ht="15" customHeight="1" x14ac:dyDescent="0.25"/>
    <row r="86" ht="15" customHeight="1" x14ac:dyDescent="0.25"/>
    <row r="87" ht="15" customHeight="1" x14ac:dyDescent="0.25"/>
    <row r="88" ht="15" customHeight="1" x14ac:dyDescent="0.25"/>
    <row r="89" ht="15" customHeight="1" x14ac:dyDescent="0.25"/>
    <row r="90" ht="15" customHeight="1" x14ac:dyDescent="0.25"/>
    <row r="91" ht="15" customHeight="1" x14ac:dyDescent="0.25"/>
    <row r="92" ht="15" customHeight="1" x14ac:dyDescent="0.25"/>
    <row r="93" ht="15" customHeight="1" x14ac:dyDescent="0.25"/>
    <row r="94" ht="15" customHeight="1" x14ac:dyDescent="0.25"/>
    <row r="95" ht="15" customHeight="1" x14ac:dyDescent="0.25"/>
    <row r="96" ht="15" customHeight="1" x14ac:dyDescent="0.25"/>
    <row r="97" ht="15" customHeight="1" x14ac:dyDescent="0.25"/>
    <row r="98" ht="15" customHeight="1" x14ac:dyDescent="0.25"/>
    <row r="99" ht="15" customHeight="1" x14ac:dyDescent="0.25"/>
    <row r="100" ht="15" customHeight="1" x14ac:dyDescent="0.25"/>
    <row r="101" ht="15" customHeight="1" x14ac:dyDescent="0.25"/>
    <row r="102" ht="15" customHeight="1" x14ac:dyDescent="0.25"/>
    <row r="103" ht="15" customHeight="1" x14ac:dyDescent="0.25"/>
    <row r="104" ht="15" customHeight="1" x14ac:dyDescent="0.25"/>
    <row r="105" ht="15" customHeight="1" x14ac:dyDescent="0.25"/>
    <row r="106" ht="15" customHeight="1" x14ac:dyDescent="0.25"/>
    <row r="107" ht="15" customHeight="1" x14ac:dyDescent="0.25"/>
    <row r="108" ht="15" customHeight="1" x14ac:dyDescent="0.25"/>
    <row r="109" ht="15" customHeight="1" x14ac:dyDescent="0.25"/>
    <row r="110" ht="15" customHeight="1" x14ac:dyDescent="0.25"/>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row r="203" ht="15" customHeight="1" x14ac:dyDescent="0.25"/>
    <row r="204" ht="15" customHeight="1" x14ac:dyDescent="0.25"/>
    <row r="205" ht="15" customHeight="1" x14ac:dyDescent="0.25"/>
    <row r="206" ht="15" customHeight="1" x14ac:dyDescent="0.25"/>
    <row r="207" ht="15" customHeight="1" x14ac:dyDescent="0.25"/>
    <row r="208" ht="15" customHeight="1" x14ac:dyDescent="0.25"/>
    <row r="209" ht="15" customHeight="1" x14ac:dyDescent="0.25"/>
    <row r="210" ht="15" customHeight="1" x14ac:dyDescent="0.25"/>
    <row r="211" ht="15" customHeight="1" x14ac:dyDescent="0.25"/>
    <row r="212" ht="15" customHeight="1" x14ac:dyDescent="0.25"/>
    <row r="213" ht="15" customHeight="1" x14ac:dyDescent="0.25"/>
    <row r="214" ht="15" customHeight="1" x14ac:dyDescent="0.25"/>
    <row r="215" ht="15" customHeight="1" x14ac:dyDescent="0.25"/>
    <row r="216" ht="15" customHeight="1" x14ac:dyDescent="0.25"/>
    <row r="217" ht="15" customHeight="1" x14ac:dyDescent="0.25"/>
    <row r="218" ht="15" customHeight="1" x14ac:dyDescent="0.25"/>
    <row r="219" ht="15" customHeight="1" x14ac:dyDescent="0.25"/>
    <row r="220" ht="15" customHeight="1" x14ac:dyDescent="0.25"/>
    <row r="221" ht="15" customHeight="1" x14ac:dyDescent="0.25"/>
    <row r="222" ht="15" customHeight="1" x14ac:dyDescent="0.25"/>
    <row r="223" ht="15" customHeight="1" x14ac:dyDescent="0.25"/>
    <row r="224" ht="15" customHeight="1" x14ac:dyDescent="0.25"/>
    <row r="225" ht="15" customHeight="1" x14ac:dyDescent="0.25"/>
    <row r="226" ht="15" customHeight="1" x14ac:dyDescent="0.25"/>
    <row r="227" ht="15" customHeight="1" x14ac:dyDescent="0.25"/>
    <row r="228" ht="15" customHeight="1" x14ac:dyDescent="0.25"/>
    <row r="229" ht="15" customHeight="1" x14ac:dyDescent="0.25"/>
    <row r="230" ht="15" customHeight="1" x14ac:dyDescent="0.25"/>
    <row r="231" ht="15" customHeight="1" x14ac:dyDescent="0.25"/>
    <row r="232" ht="15" customHeight="1" x14ac:dyDescent="0.25"/>
    <row r="233" ht="15" customHeight="1" x14ac:dyDescent="0.25"/>
    <row r="234" ht="15" customHeight="1" x14ac:dyDescent="0.25"/>
    <row r="235" ht="15" customHeight="1" x14ac:dyDescent="0.25"/>
    <row r="236" ht="15" customHeight="1" x14ac:dyDescent="0.25"/>
    <row r="237" ht="15" customHeight="1" x14ac:dyDescent="0.25"/>
    <row r="238" ht="15" customHeight="1" x14ac:dyDescent="0.25"/>
    <row r="239" ht="15" customHeight="1" x14ac:dyDescent="0.25"/>
    <row r="240" ht="15" customHeight="1" x14ac:dyDescent="0.25"/>
    <row r="241" ht="15" customHeight="1" x14ac:dyDescent="0.25"/>
    <row r="242" ht="15" customHeight="1" x14ac:dyDescent="0.25"/>
    <row r="243" ht="15" customHeight="1" x14ac:dyDescent="0.25"/>
    <row r="244" ht="15" customHeight="1" x14ac:dyDescent="0.25"/>
    <row r="245" ht="15" customHeight="1" x14ac:dyDescent="0.25"/>
    <row r="246" ht="15" customHeight="1" x14ac:dyDescent="0.25"/>
    <row r="247" ht="15" customHeight="1" x14ac:dyDescent="0.25"/>
    <row r="248" ht="15" customHeight="1" x14ac:dyDescent="0.25"/>
    <row r="249" ht="15" customHeight="1" x14ac:dyDescent="0.25"/>
    <row r="250" ht="15" customHeight="1" x14ac:dyDescent="0.25"/>
    <row r="251" ht="15" customHeight="1" x14ac:dyDescent="0.25"/>
    <row r="252" ht="15" customHeight="1" x14ac:dyDescent="0.25"/>
    <row r="253" ht="15" customHeight="1" x14ac:dyDescent="0.25"/>
    <row r="254" ht="15" customHeight="1" x14ac:dyDescent="0.25"/>
    <row r="255" ht="15" customHeight="1" x14ac:dyDescent="0.25"/>
    <row r="256" ht="15" customHeight="1" x14ac:dyDescent="0.25"/>
    <row r="257" ht="15" customHeight="1" x14ac:dyDescent="0.25"/>
    <row r="258" ht="15" customHeight="1" x14ac:dyDescent="0.25"/>
    <row r="259" ht="15" customHeight="1" x14ac:dyDescent="0.25"/>
    <row r="260" ht="15" customHeight="1" x14ac:dyDescent="0.25"/>
    <row r="261" ht="15" customHeight="1" x14ac:dyDescent="0.25"/>
    <row r="262" ht="15" customHeight="1" x14ac:dyDescent="0.25"/>
    <row r="263" ht="15" customHeight="1" x14ac:dyDescent="0.25"/>
    <row r="264" ht="15" customHeight="1" x14ac:dyDescent="0.25"/>
    <row r="265" ht="15" customHeight="1" x14ac:dyDescent="0.25"/>
    <row r="266" ht="15" customHeight="1" x14ac:dyDescent="0.25"/>
    <row r="267" ht="15" customHeight="1" x14ac:dyDescent="0.25"/>
    <row r="268" ht="15" customHeight="1" x14ac:dyDescent="0.25"/>
    <row r="269" ht="15" customHeight="1" x14ac:dyDescent="0.25"/>
    <row r="270" ht="15" customHeight="1" x14ac:dyDescent="0.25"/>
    <row r="271" ht="15" customHeight="1" x14ac:dyDescent="0.25"/>
    <row r="272" ht="15" customHeight="1" x14ac:dyDescent="0.25"/>
    <row r="273" ht="15" customHeight="1" x14ac:dyDescent="0.25"/>
    <row r="274" ht="15" customHeight="1" x14ac:dyDescent="0.25"/>
    <row r="275" ht="15" customHeight="1" x14ac:dyDescent="0.25"/>
    <row r="276" ht="15" customHeight="1" x14ac:dyDescent="0.25"/>
    <row r="277" ht="15" customHeight="1" x14ac:dyDescent="0.25"/>
    <row r="278" ht="15" customHeight="1" x14ac:dyDescent="0.25"/>
    <row r="279" ht="15" customHeight="1" x14ac:dyDescent="0.25"/>
    <row r="280" ht="15" customHeight="1" x14ac:dyDescent="0.25"/>
    <row r="281" ht="15" customHeight="1" x14ac:dyDescent="0.25"/>
    <row r="282" ht="15" customHeight="1" x14ac:dyDescent="0.25"/>
    <row r="283" ht="15" customHeight="1" x14ac:dyDescent="0.25"/>
    <row r="284" ht="15" customHeight="1" x14ac:dyDescent="0.25"/>
    <row r="285" ht="15" customHeight="1" x14ac:dyDescent="0.25"/>
    <row r="286" ht="15" customHeight="1" x14ac:dyDescent="0.25"/>
    <row r="287" ht="15" customHeight="1" x14ac:dyDescent="0.25"/>
    <row r="288" ht="15" customHeight="1" x14ac:dyDescent="0.25"/>
    <row r="289" ht="15" customHeight="1" x14ac:dyDescent="0.25"/>
    <row r="290" ht="15" customHeight="1" x14ac:dyDescent="0.25"/>
    <row r="291" ht="15" customHeight="1" x14ac:dyDescent="0.25"/>
    <row r="292" ht="15" customHeight="1" x14ac:dyDescent="0.25"/>
    <row r="293" ht="15" customHeight="1" x14ac:dyDescent="0.25"/>
    <row r="294" ht="15" customHeight="1" x14ac:dyDescent="0.25"/>
    <row r="295" ht="15" customHeight="1" x14ac:dyDescent="0.25"/>
    <row r="296" ht="15" customHeight="1" x14ac:dyDescent="0.25"/>
    <row r="297" ht="15" customHeight="1" x14ac:dyDescent="0.25"/>
    <row r="298" ht="15" customHeight="1" x14ac:dyDescent="0.25"/>
    <row r="299" ht="15" customHeight="1" x14ac:dyDescent="0.25"/>
    <row r="300" ht="15" customHeight="1" x14ac:dyDescent="0.25"/>
    <row r="301" ht="15" customHeight="1" x14ac:dyDescent="0.25"/>
    <row r="302" ht="15" customHeight="1" x14ac:dyDescent="0.25"/>
    <row r="303" ht="15" customHeight="1" x14ac:dyDescent="0.25"/>
    <row r="304" ht="15" customHeight="1" x14ac:dyDescent="0.25"/>
    <row r="305" ht="15" customHeight="1" x14ac:dyDescent="0.25"/>
    <row r="306" ht="15" customHeight="1" x14ac:dyDescent="0.25"/>
    <row r="307" ht="15" customHeight="1" x14ac:dyDescent="0.25"/>
    <row r="308" ht="15" customHeight="1" x14ac:dyDescent="0.25"/>
    <row r="309" ht="15" customHeight="1" x14ac:dyDescent="0.25"/>
    <row r="310" ht="15" customHeight="1" x14ac:dyDescent="0.25"/>
    <row r="311" ht="15" customHeight="1" x14ac:dyDescent="0.25"/>
    <row r="312" ht="15" customHeight="1" x14ac:dyDescent="0.25"/>
    <row r="313" ht="15" customHeight="1" x14ac:dyDescent="0.25"/>
    <row r="314" ht="15" customHeight="1" x14ac:dyDescent="0.25"/>
    <row r="315" ht="15" customHeight="1" x14ac:dyDescent="0.25"/>
    <row r="316" ht="15" customHeight="1" x14ac:dyDescent="0.25"/>
    <row r="317" ht="15" customHeight="1" x14ac:dyDescent="0.25"/>
    <row r="318" ht="15" customHeight="1" x14ac:dyDescent="0.25"/>
    <row r="319" ht="15" customHeight="1" x14ac:dyDescent="0.25"/>
    <row r="320" ht="15" customHeight="1" x14ac:dyDescent="0.25"/>
    <row r="321" ht="15" customHeight="1" x14ac:dyDescent="0.25"/>
    <row r="322" ht="15" customHeight="1" x14ac:dyDescent="0.25"/>
    <row r="323" ht="15" customHeight="1" x14ac:dyDescent="0.25"/>
    <row r="324" ht="15" customHeight="1" x14ac:dyDescent="0.25"/>
    <row r="325" ht="15" customHeight="1" x14ac:dyDescent="0.25"/>
    <row r="326" ht="15" customHeight="1" x14ac:dyDescent="0.25"/>
    <row r="327" ht="15" customHeight="1" x14ac:dyDescent="0.25"/>
    <row r="328" ht="15" customHeight="1" x14ac:dyDescent="0.25"/>
    <row r="329" ht="15" customHeight="1" x14ac:dyDescent="0.25"/>
    <row r="330" ht="15" customHeight="1" x14ac:dyDescent="0.25"/>
    <row r="331" ht="15" customHeight="1" x14ac:dyDescent="0.25"/>
    <row r="332" ht="15" customHeight="1" x14ac:dyDescent="0.25"/>
    <row r="333" ht="15" customHeight="1" x14ac:dyDescent="0.25"/>
    <row r="334" ht="15" customHeight="1" x14ac:dyDescent="0.25"/>
    <row r="335" ht="15" customHeight="1" x14ac:dyDescent="0.25"/>
    <row r="336" ht="15" customHeight="1" x14ac:dyDescent="0.25"/>
    <row r="337" ht="15" customHeight="1" x14ac:dyDescent="0.25"/>
    <row r="338" ht="15" customHeight="1" x14ac:dyDescent="0.25"/>
    <row r="339" ht="15" customHeight="1" x14ac:dyDescent="0.25"/>
    <row r="340" ht="15" customHeight="1" x14ac:dyDescent="0.25"/>
    <row r="341" ht="15" customHeight="1" x14ac:dyDescent="0.25"/>
    <row r="342" ht="15" customHeight="1" x14ac:dyDescent="0.25"/>
    <row r="343" ht="15" customHeight="1" x14ac:dyDescent="0.25"/>
    <row r="344" ht="15" customHeight="1" x14ac:dyDescent="0.25"/>
    <row r="345" ht="15" customHeight="1" x14ac:dyDescent="0.25"/>
    <row r="346" ht="15" customHeight="1" x14ac:dyDescent="0.25"/>
    <row r="347" ht="15" customHeight="1" x14ac:dyDescent="0.25"/>
    <row r="348" ht="15" customHeight="1" x14ac:dyDescent="0.25"/>
    <row r="349" ht="15" customHeight="1" x14ac:dyDescent="0.25"/>
    <row r="350" ht="15" customHeight="1" x14ac:dyDescent="0.25"/>
    <row r="351" ht="15" customHeight="1" x14ac:dyDescent="0.25"/>
    <row r="352" ht="15" customHeight="1" x14ac:dyDescent="0.25"/>
    <row r="353" ht="15" customHeight="1" x14ac:dyDescent="0.25"/>
    <row r="354" ht="15" customHeight="1" x14ac:dyDescent="0.25"/>
    <row r="355" ht="15" customHeight="1" x14ac:dyDescent="0.25"/>
    <row r="356" ht="15" customHeight="1" x14ac:dyDescent="0.25"/>
    <row r="357" ht="15" customHeight="1" x14ac:dyDescent="0.25"/>
    <row r="358" ht="15" customHeight="1" x14ac:dyDescent="0.25"/>
    <row r="359" ht="15" customHeight="1" x14ac:dyDescent="0.25"/>
    <row r="360" ht="15" customHeight="1" x14ac:dyDescent="0.25"/>
    <row r="361" ht="15" customHeight="1" x14ac:dyDescent="0.25"/>
    <row r="362" ht="15" customHeight="1" x14ac:dyDescent="0.25"/>
    <row r="363" ht="15" customHeight="1" x14ac:dyDescent="0.25"/>
    <row r="364" ht="15" customHeight="1" x14ac:dyDescent="0.25"/>
    <row r="365" ht="15" customHeight="1" x14ac:dyDescent="0.25"/>
    <row r="366" ht="15" customHeight="1" x14ac:dyDescent="0.25"/>
    <row r="367" ht="15" customHeight="1" x14ac:dyDescent="0.25"/>
    <row r="368" ht="15" customHeight="1" x14ac:dyDescent="0.25"/>
    <row r="369" ht="15" customHeight="1" x14ac:dyDescent="0.25"/>
    <row r="370" ht="15" customHeight="1" x14ac:dyDescent="0.25"/>
    <row r="371" ht="15" customHeight="1" x14ac:dyDescent="0.25"/>
    <row r="372" ht="15" customHeight="1" x14ac:dyDescent="0.25"/>
    <row r="373" ht="15" customHeight="1" x14ac:dyDescent="0.25"/>
    <row r="374" ht="15" customHeight="1" x14ac:dyDescent="0.25"/>
    <row r="375" ht="15" customHeight="1" x14ac:dyDescent="0.25"/>
    <row r="376" ht="15" customHeight="1" x14ac:dyDescent="0.25"/>
    <row r="377" ht="15" customHeight="1" x14ac:dyDescent="0.25"/>
    <row r="378" ht="15" customHeight="1" x14ac:dyDescent="0.25"/>
    <row r="379" ht="15" customHeight="1" x14ac:dyDescent="0.25"/>
    <row r="380" ht="15" customHeight="1" x14ac:dyDescent="0.25"/>
    <row r="381" ht="15" customHeight="1" x14ac:dyDescent="0.25"/>
    <row r="382" ht="15" customHeight="1" x14ac:dyDescent="0.25"/>
    <row r="383" ht="15" customHeight="1" x14ac:dyDescent="0.25"/>
    <row r="384" ht="15" customHeight="1" x14ac:dyDescent="0.25"/>
    <row r="385" ht="15" customHeight="1" x14ac:dyDescent="0.25"/>
    <row r="386" ht="15" customHeight="1" x14ac:dyDescent="0.25"/>
    <row r="387" ht="15" customHeight="1" x14ac:dyDescent="0.25"/>
    <row r="388" ht="15" customHeight="1" x14ac:dyDescent="0.25"/>
    <row r="389" ht="15" customHeight="1" x14ac:dyDescent="0.25"/>
    <row r="390" ht="15" customHeight="1" x14ac:dyDescent="0.25"/>
    <row r="391" ht="15" customHeight="1" x14ac:dyDescent="0.25"/>
    <row r="392" ht="15" customHeight="1" x14ac:dyDescent="0.25"/>
    <row r="393" ht="15" customHeight="1" x14ac:dyDescent="0.25"/>
    <row r="394" ht="15" customHeight="1" x14ac:dyDescent="0.25"/>
    <row r="395" ht="15" customHeight="1" x14ac:dyDescent="0.25"/>
    <row r="396" ht="15" customHeight="1" x14ac:dyDescent="0.25"/>
    <row r="397" ht="15" customHeight="1" x14ac:dyDescent="0.25"/>
    <row r="398" ht="15" customHeight="1" x14ac:dyDescent="0.25"/>
    <row r="399" ht="15" customHeight="1" x14ac:dyDescent="0.25"/>
    <row r="400" ht="15" customHeight="1" x14ac:dyDescent="0.25"/>
    <row r="401" ht="15" customHeight="1" x14ac:dyDescent="0.25"/>
    <row r="402" ht="15" customHeight="1" x14ac:dyDescent="0.25"/>
    <row r="403" ht="15" customHeight="1" x14ac:dyDescent="0.25"/>
    <row r="404" ht="15" customHeight="1" x14ac:dyDescent="0.25"/>
    <row r="405" ht="15" customHeight="1" x14ac:dyDescent="0.25"/>
    <row r="406" ht="15" customHeight="1" x14ac:dyDescent="0.25"/>
    <row r="407" ht="15" customHeight="1" x14ac:dyDescent="0.25"/>
    <row r="408" ht="15" customHeight="1" x14ac:dyDescent="0.25"/>
    <row r="409" ht="15" customHeight="1" x14ac:dyDescent="0.25"/>
    <row r="410" ht="15" customHeight="1" x14ac:dyDescent="0.25"/>
    <row r="411" ht="15" customHeight="1" x14ac:dyDescent="0.25"/>
    <row r="412" ht="15" customHeight="1" x14ac:dyDescent="0.25"/>
    <row r="413" ht="15" customHeight="1" x14ac:dyDescent="0.25"/>
    <row r="414" ht="15" customHeight="1" x14ac:dyDescent="0.25"/>
    <row r="415" ht="15" customHeight="1" x14ac:dyDescent="0.25"/>
    <row r="416" ht="15" customHeight="1" x14ac:dyDescent="0.25"/>
    <row r="417" ht="15" customHeight="1" x14ac:dyDescent="0.25"/>
    <row r="418" ht="15" customHeight="1" x14ac:dyDescent="0.25"/>
    <row r="419" ht="15" customHeight="1" x14ac:dyDescent="0.25"/>
    <row r="420" ht="15" customHeight="1" x14ac:dyDescent="0.25"/>
    <row r="421" ht="15" customHeight="1" x14ac:dyDescent="0.25"/>
    <row r="422" ht="15" customHeight="1" x14ac:dyDescent="0.25"/>
    <row r="423" ht="15" customHeight="1" x14ac:dyDescent="0.25"/>
    <row r="424" ht="15" customHeight="1" x14ac:dyDescent="0.25"/>
    <row r="425" ht="15" customHeight="1" x14ac:dyDescent="0.25"/>
    <row r="426" ht="15" customHeight="1" x14ac:dyDescent="0.25"/>
    <row r="427" ht="15" customHeight="1" x14ac:dyDescent="0.25"/>
    <row r="428" ht="15" customHeight="1" x14ac:dyDescent="0.25"/>
    <row r="429" ht="15" customHeight="1" x14ac:dyDescent="0.25"/>
    <row r="430" ht="15" customHeight="1" x14ac:dyDescent="0.25"/>
    <row r="431" ht="15" customHeight="1" x14ac:dyDescent="0.25"/>
    <row r="432" ht="15" customHeight="1" x14ac:dyDescent="0.25"/>
    <row r="433" ht="15" customHeight="1" x14ac:dyDescent="0.25"/>
    <row r="434" ht="15" customHeight="1" x14ac:dyDescent="0.25"/>
    <row r="435" ht="15" customHeight="1" x14ac:dyDescent="0.25"/>
    <row r="436" ht="15" customHeight="1" x14ac:dyDescent="0.25"/>
    <row r="437" ht="15" customHeight="1" x14ac:dyDescent="0.25"/>
    <row r="438" ht="15" customHeight="1" x14ac:dyDescent="0.25"/>
    <row r="439" ht="15" customHeight="1" x14ac:dyDescent="0.25"/>
    <row r="440" ht="15" customHeight="1" x14ac:dyDescent="0.25"/>
    <row r="441" ht="15" customHeight="1" x14ac:dyDescent="0.25"/>
    <row r="442" ht="15" customHeight="1" x14ac:dyDescent="0.25"/>
    <row r="443" ht="15" customHeight="1" x14ac:dyDescent="0.25"/>
    <row r="444" ht="15" customHeight="1" x14ac:dyDescent="0.25"/>
    <row r="445" ht="15" customHeight="1" x14ac:dyDescent="0.25"/>
    <row r="446" ht="15" customHeight="1" x14ac:dyDescent="0.25"/>
    <row r="447" ht="15" customHeight="1" x14ac:dyDescent="0.25"/>
    <row r="448" ht="15" customHeight="1" x14ac:dyDescent="0.25"/>
    <row r="449" ht="15" customHeight="1" x14ac:dyDescent="0.25"/>
    <row r="450" ht="15" customHeight="1" x14ac:dyDescent="0.25"/>
    <row r="451" ht="15" customHeight="1" x14ac:dyDescent="0.25"/>
    <row r="452" ht="15" customHeight="1" x14ac:dyDescent="0.25"/>
    <row r="453" ht="15" customHeight="1" x14ac:dyDescent="0.25"/>
    <row r="454" ht="15" customHeight="1" x14ac:dyDescent="0.25"/>
    <row r="455" ht="15" customHeight="1" x14ac:dyDescent="0.25"/>
    <row r="456" ht="15" customHeight="1" x14ac:dyDescent="0.25"/>
    <row r="457" ht="15" customHeight="1" x14ac:dyDescent="0.25"/>
    <row r="458" ht="15" customHeight="1" x14ac:dyDescent="0.25"/>
    <row r="459" ht="15" customHeight="1" x14ac:dyDescent="0.25"/>
    <row r="460" ht="15" customHeight="1" x14ac:dyDescent="0.25"/>
    <row r="461" ht="15" customHeight="1" x14ac:dyDescent="0.25"/>
    <row r="462" ht="15" customHeight="1" x14ac:dyDescent="0.25"/>
    <row r="463" ht="15" customHeight="1" x14ac:dyDescent="0.25"/>
    <row r="464" ht="15" customHeight="1" x14ac:dyDescent="0.25"/>
    <row r="465" ht="15" customHeight="1" x14ac:dyDescent="0.25"/>
    <row r="466" ht="15" customHeight="1" x14ac:dyDescent="0.25"/>
    <row r="467" ht="15" customHeight="1" x14ac:dyDescent="0.25"/>
    <row r="468" ht="15" customHeight="1" x14ac:dyDescent="0.25"/>
    <row r="469" ht="15" customHeight="1" x14ac:dyDescent="0.25"/>
    <row r="470" ht="15" customHeight="1" x14ac:dyDescent="0.25"/>
    <row r="471" ht="15" customHeight="1" x14ac:dyDescent="0.25"/>
    <row r="472" ht="15" customHeight="1" x14ac:dyDescent="0.25"/>
    <row r="473" ht="15" customHeight="1" x14ac:dyDescent="0.25"/>
    <row r="474" ht="15" customHeight="1" x14ac:dyDescent="0.25"/>
    <row r="475" ht="15" customHeight="1" x14ac:dyDescent="0.25"/>
    <row r="476" ht="15" customHeight="1" x14ac:dyDescent="0.25"/>
    <row r="477" ht="15" customHeight="1" x14ac:dyDescent="0.25"/>
    <row r="478" ht="15" customHeight="1" x14ac:dyDescent="0.25"/>
    <row r="479" ht="15" customHeight="1" x14ac:dyDescent="0.25"/>
    <row r="480" ht="15" customHeight="1" x14ac:dyDescent="0.25"/>
    <row r="481" ht="15" customHeight="1" x14ac:dyDescent="0.25"/>
    <row r="482" ht="15" customHeight="1" x14ac:dyDescent="0.25"/>
    <row r="483" ht="15" customHeight="1" x14ac:dyDescent="0.25"/>
    <row r="484" ht="15" customHeight="1" x14ac:dyDescent="0.25"/>
    <row r="485" ht="15" customHeight="1" x14ac:dyDescent="0.25"/>
    <row r="486" ht="15" customHeight="1" x14ac:dyDescent="0.25"/>
    <row r="487" ht="15" customHeight="1" x14ac:dyDescent="0.25"/>
    <row r="488" ht="15" customHeight="1" x14ac:dyDescent="0.25"/>
    <row r="489" ht="15" customHeight="1" x14ac:dyDescent="0.25"/>
    <row r="490" ht="15" customHeight="1" x14ac:dyDescent="0.25"/>
    <row r="491" ht="15" customHeight="1" x14ac:dyDescent="0.25"/>
    <row r="492" ht="15" customHeight="1" x14ac:dyDescent="0.25"/>
    <row r="493" ht="15" customHeight="1" x14ac:dyDescent="0.25"/>
    <row r="494" ht="15" customHeight="1" x14ac:dyDescent="0.25"/>
    <row r="495" ht="15" customHeight="1" x14ac:dyDescent="0.25"/>
    <row r="496" ht="15" customHeight="1" x14ac:dyDescent="0.25"/>
    <row r="497" ht="15" customHeight="1" x14ac:dyDescent="0.25"/>
    <row r="498" ht="15" customHeight="1" x14ac:dyDescent="0.25"/>
    <row r="499" ht="15" customHeight="1" x14ac:dyDescent="0.25"/>
    <row r="500" ht="15" customHeight="1" x14ac:dyDescent="0.25"/>
    <row r="501" ht="15" customHeight="1" x14ac:dyDescent="0.25"/>
    <row r="502" ht="15" customHeight="1" x14ac:dyDescent="0.25"/>
    <row r="503" ht="15" customHeight="1" x14ac:dyDescent="0.25"/>
    <row r="504" ht="15" customHeight="1" x14ac:dyDescent="0.25"/>
    <row r="505" ht="18" customHeight="1" x14ac:dyDescent="0.25"/>
    <row r="506" ht="18" customHeight="1" x14ac:dyDescent="0.25"/>
    <row r="507" ht="18" customHeight="1" x14ac:dyDescent="0.25"/>
    <row r="508" ht="18" customHeight="1" x14ac:dyDescent="0.25"/>
    <row r="509" ht="18" customHeight="1" x14ac:dyDescent="0.25"/>
    <row r="510" ht="18" customHeight="1" x14ac:dyDescent="0.25"/>
    <row r="511" ht="18" customHeight="1" x14ac:dyDescent="0.25"/>
    <row r="512" ht="18" customHeight="1" x14ac:dyDescent="0.25"/>
    <row r="513" ht="18" customHeight="1" x14ac:dyDescent="0.25"/>
    <row r="514" ht="18" customHeight="1" x14ac:dyDescent="0.25"/>
    <row r="515" ht="18" customHeight="1" x14ac:dyDescent="0.25"/>
    <row r="516" ht="18" customHeight="1" x14ac:dyDescent="0.25"/>
    <row r="517" ht="18" customHeight="1" x14ac:dyDescent="0.25"/>
    <row r="518" ht="18" customHeight="1" x14ac:dyDescent="0.25"/>
    <row r="519" ht="18" customHeight="1" x14ac:dyDescent="0.25"/>
    <row r="520" ht="18" customHeight="1" x14ac:dyDescent="0.25"/>
    <row r="521" ht="18" customHeight="1" x14ac:dyDescent="0.25"/>
    <row r="522" ht="18" customHeight="1" x14ac:dyDescent="0.25"/>
    <row r="523" ht="18" customHeight="1" x14ac:dyDescent="0.25"/>
    <row r="524" ht="18" customHeight="1" x14ac:dyDescent="0.25"/>
    <row r="525" ht="18" customHeight="1" x14ac:dyDescent="0.25"/>
    <row r="526" ht="18" customHeight="1" x14ac:dyDescent="0.25"/>
    <row r="527" ht="18" customHeight="1" x14ac:dyDescent="0.25"/>
    <row r="528" ht="18" customHeight="1" x14ac:dyDescent="0.25"/>
    <row r="529" ht="18" customHeight="1" x14ac:dyDescent="0.25"/>
    <row r="530" ht="18" customHeight="1" x14ac:dyDescent="0.25"/>
    <row r="531" ht="18" customHeight="1" x14ac:dyDescent="0.25"/>
    <row r="532" ht="18" customHeight="1" x14ac:dyDescent="0.25"/>
    <row r="533" ht="18" customHeight="1" x14ac:dyDescent="0.25"/>
    <row r="534" ht="18" customHeight="1" x14ac:dyDescent="0.25"/>
    <row r="535" ht="18" customHeight="1" x14ac:dyDescent="0.25"/>
    <row r="536" ht="18" customHeight="1" x14ac:dyDescent="0.25"/>
    <row r="537" ht="18" customHeight="1" x14ac:dyDescent="0.25"/>
    <row r="538" ht="18" customHeight="1" x14ac:dyDescent="0.25"/>
    <row r="539" ht="18" customHeight="1" x14ac:dyDescent="0.25"/>
    <row r="540" ht="18" customHeight="1" x14ac:dyDescent="0.25"/>
    <row r="541" ht="18" customHeight="1" x14ac:dyDescent="0.25"/>
    <row r="542" ht="18" customHeight="1" x14ac:dyDescent="0.25"/>
    <row r="543" ht="18" customHeight="1" x14ac:dyDescent="0.25"/>
    <row r="544" ht="18" customHeight="1" x14ac:dyDescent="0.25"/>
    <row r="545" ht="18" customHeight="1" x14ac:dyDescent="0.25"/>
    <row r="546" ht="18" customHeight="1" x14ac:dyDescent="0.25"/>
    <row r="547" ht="18" customHeight="1" x14ac:dyDescent="0.25"/>
    <row r="548" ht="18" customHeight="1" x14ac:dyDescent="0.25"/>
    <row r="549" ht="18" customHeight="1" x14ac:dyDescent="0.25"/>
    <row r="550" ht="18" customHeight="1" x14ac:dyDescent="0.25"/>
    <row r="551" ht="18" customHeight="1" x14ac:dyDescent="0.25"/>
    <row r="552" ht="18" customHeight="1" x14ac:dyDescent="0.25"/>
    <row r="553" ht="18" customHeight="1" x14ac:dyDescent="0.25"/>
    <row r="554" ht="18" customHeight="1" x14ac:dyDescent="0.25"/>
    <row r="555" ht="18" customHeight="1" x14ac:dyDescent="0.25"/>
    <row r="556" ht="18" customHeight="1" x14ac:dyDescent="0.25"/>
    <row r="557" ht="18" customHeight="1" x14ac:dyDescent="0.25"/>
    <row r="558" ht="18" customHeight="1" x14ac:dyDescent="0.25"/>
    <row r="559" ht="18" customHeight="1" x14ac:dyDescent="0.25"/>
    <row r="560" ht="18" customHeight="1" x14ac:dyDescent="0.25"/>
    <row r="561" ht="18" customHeight="1" x14ac:dyDescent="0.25"/>
    <row r="562" ht="18" customHeight="1" x14ac:dyDescent="0.25"/>
    <row r="563" ht="18" customHeight="1" x14ac:dyDescent="0.25"/>
    <row r="564" ht="18" customHeight="1" x14ac:dyDescent="0.25"/>
    <row r="565" ht="18" customHeight="1" x14ac:dyDescent="0.25"/>
    <row r="566" ht="18" customHeight="1" x14ac:dyDescent="0.25"/>
    <row r="567" ht="18" customHeight="1" x14ac:dyDescent="0.25"/>
    <row r="568" ht="18" customHeight="1" x14ac:dyDescent="0.25"/>
    <row r="569" ht="18" customHeight="1" x14ac:dyDescent="0.25"/>
    <row r="570" ht="18" customHeight="1" x14ac:dyDescent="0.25"/>
    <row r="571" ht="18" customHeight="1" x14ac:dyDescent="0.25"/>
    <row r="572" ht="18" customHeight="1" x14ac:dyDescent="0.25"/>
    <row r="573" ht="18" customHeight="1" x14ac:dyDescent="0.25"/>
    <row r="574" ht="18" customHeight="1" x14ac:dyDescent="0.25"/>
    <row r="575" ht="18" customHeight="1" x14ac:dyDescent="0.25"/>
    <row r="576" ht="18" customHeight="1" x14ac:dyDescent="0.25"/>
    <row r="577" ht="18" customHeight="1" x14ac:dyDescent="0.25"/>
    <row r="578" ht="18" customHeight="1" x14ac:dyDescent="0.25"/>
    <row r="579" ht="18" customHeight="1" x14ac:dyDescent="0.25"/>
    <row r="580" ht="18" customHeight="1" x14ac:dyDescent="0.25"/>
    <row r="581" ht="18" customHeight="1" x14ac:dyDescent="0.25"/>
    <row r="582" ht="18" customHeight="1" x14ac:dyDescent="0.25"/>
    <row r="583" ht="18" customHeight="1" x14ac:dyDescent="0.25"/>
    <row r="584" ht="18" customHeight="1" x14ac:dyDescent="0.25"/>
    <row r="585" ht="18" customHeight="1" x14ac:dyDescent="0.25"/>
    <row r="586" ht="18" customHeight="1" x14ac:dyDescent="0.25"/>
    <row r="587" ht="18" customHeight="1" x14ac:dyDescent="0.25"/>
    <row r="588" ht="18" customHeight="1" x14ac:dyDescent="0.25"/>
    <row r="589" ht="18" customHeight="1" x14ac:dyDescent="0.25"/>
    <row r="590" ht="18" customHeight="1" x14ac:dyDescent="0.25"/>
    <row r="591" ht="18" customHeight="1" x14ac:dyDescent="0.25"/>
    <row r="592" ht="18" customHeight="1" x14ac:dyDescent="0.25"/>
    <row r="593" ht="18" customHeight="1" x14ac:dyDescent="0.25"/>
    <row r="594" ht="18" customHeight="1" x14ac:dyDescent="0.25"/>
    <row r="595" ht="18" customHeight="1" x14ac:dyDescent="0.25"/>
    <row r="596" ht="18" customHeight="1" x14ac:dyDescent="0.25"/>
    <row r="597" ht="18" customHeight="1" x14ac:dyDescent="0.25"/>
    <row r="598" ht="18" customHeight="1" x14ac:dyDescent="0.25"/>
    <row r="599" ht="18" customHeight="1" x14ac:dyDescent="0.25"/>
    <row r="600" ht="18" customHeight="1" x14ac:dyDescent="0.25"/>
    <row r="601" ht="18" customHeight="1" x14ac:dyDescent="0.25"/>
    <row r="602" ht="18" customHeight="1" x14ac:dyDescent="0.25"/>
    <row r="603" ht="18" customHeight="1" x14ac:dyDescent="0.25"/>
    <row r="604" ht="18" customHeight="1" x14ac:dyDescent="0.25"/>
    <row r="605" ht="18" customHeight="1" x14ac:dyDescent="0.25"/>
    <row r="606" ht="18" customHeight="1" x14ac:dyDescent="0.25"/>
    <row r="607" ht="18" customHeight="1" x14ac:dyDescent="0.25"/>
    <row r="608" ht="18" customHeight="1" x14ac:dyDescent="0.25"/>
    <row r="609" ht="18" customHeight="1" x14ac:dyDescent="0.25"/>
    <row r="610" ht="18" customHeight="1" x14ac:dyDescent="0.25"/>
    <row r="611" ht="18" customHeight="1" x14ac:dyDescent="0.25"/>
    <row r="612" ht="18" customHeight="1" x14ac:dyDescent="0.25"/>
    <row r="613" ht="18" customHeight="1" x14ac:dyDescent="0.25"/>
    <row r="614" ht="18" customHeight="1" x14ac:dyDescent="0.25"/>
    <row r="615" ht="18" customHeight="1" x14ac:dyDescent="0.25"/>
    <row r="616" ht="18" customHeight="1" x14ac:dyDescent="0.25"/>
    <row r="617" ht="18" customHeight="1" x14ac:dyDescent="0.25"/>
    <row r="618" ht="18" customHeight="1" x14ac:dyDescent="0.25"/>
    <row r="619" ht="18" customHeight="1" x14ac:dyDescent="0.25"/>
    <row r="620" ht="18" customHeight="1" x14ac:dyDescent="0.25"/>
    <row r="621" ht="18" customHeight="1" x14ac:dyDescent="0.25"/>
    <row r="622" ht="18" customHeight="1" x14ac:dyDescent="0.25"/>
    <row r="623" ht="18" customHeight="1" x14ac:dyDescent="0.25"/>
    <row r="624" ht="18" customHeight="1" x14ac:dyDescent="0.25"/>
    <row r="625" ht="18" customHeight="1" x14ac:dyDescent="0.25"/>
    <row r="626" ht="18" customHeight="1" x14ac:dyDescent="0.25"/>
    <row r="627" ht="18" customHeight="1" x14ac:dyDescent="0.25"/>
    <row r="628" ht="18" customHeight="1" x14ac:dyDescent="0.25"/>
    <row r="629" ht="18" customHeight="1" x14ac:dyDescent="0.25"/>
    <row r="630" ht="18" customHeight="1" x14ac:dyDescent="0.25"/>
    <row r="631" ht="18" customHeight="1" x14ac:dyDescent="0.25"/>
    <row r="632" ht="18" customHeight="1" x14ac:dyDescent="0.25"/>
  </sheetData>
  <phoneticPr fontId="76" type="noConversion"/>
  <hyperlinks>
    <hyperlink ref="L1" location="BG!A1" display="BG" xr:uid="{00000000-0004-0000-1300-000000000000}"/>
    <hyperlink ref="E1" location="BG!A1" display="BG" xr:uid="{00000000-0004-0000-1300-000001000000}"/>
  </hyperlinks>
  <printOptions horizontalCentered="1"/>
  <pageMargins left="0.70866141732283472" right="0.70866141732283472" top="0.74803149606299213" bottom="0.74803149606299213" header="0.31496062992125984" footer="0.31496062992125984"/>
  <pageSetup paperSize="14" scale="55" orientation="landscape" r:id="rId1"/>
  <extLst>
    <ext xmlns:x14="http://schemas.microsoft.com/office/spreadsheetml/2009/9/main" uri="{CCE6A557-97BC-4b89-ADB6-D9C93CAAB3DF}">
      <x14:dataValidations xmlns:xm="http://schemas.microsoft.com/office/excel/2006/main" count="1">
        <x14:dataValidation type="list" allowBlank="1" showInputMessage="1" showErrorMessage="1" xr:uid="{00000000-0002-0000-1300-000000000000}">
          <x14:formula1>
            <xm:f>'Base de Monedas'!$A$1:$A$179</xm:f>
          </x14:formula1>
          <xm:sqref>I66:I67 J13 J15 C13:C15 I14 I22 J19:J21 C19:C24 I30:I64 C30:C66</xm:sqref>
        </x14:dataValidation>
      </x14:dataValidations>
    </ext>
  </extLs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Hoja20"/>
  <dimension ref="A1:AH21"/>
  <sheetViews>
    <sheetView topLeftCell="A4" workbookViewId="0">
      <selection activeCell="A7" sqref="A7:C17"/>
    </sheetView>
  </sheetViews>
  <sheetFormatPr baseColWidth="10" defaultRowHeight="15" x14ac:dyDescent="0.25"/>
  <cols>
    <col min="1" max="1" width="44.7109375" style="124" customWidth="1"/>
    <col min="2" max="2" width="18.28515625" style="124" customWidth="1"/>
    <col min="3" max="3" width="20.140625" style="124" customWidth="1"/>
    <col min="4" max="34" width="11.42578125" style="124"/>
  </cols>
  <sheetData>
    <row r="1" spans="1:34" x14ac:dyDescent="0.25">
      <c r="A1" s="124" t="str">
        <f>Indice!C1</f>
        <v>EMSA INMOBILIARIA SA</v>
      </c>
      <c r="D1" s="141" t="s">
        <v>121</v>
      </c>
    </row>
    <row r="5" spans="1:34" x14ac:dyDescent="0.25">
      <c r="A5" s="264" t="s">
        <v>288</v>
      </c>
      <c r="B5" s="264"/>
      <c r="C5" s="264"/>
      <c r="D5" s="264"/>
      <c r="T5"/>
      <c r="U5"/>
      <c r="V5"/>
      <c r="W5"/>
      <c r="X5"/>
      <c r="Y5"/>
      <c r="Z5"/>
      <c r="AA5"/>
      <c r="AB5"/>
      <c r="AC5"/>
      <c r="AD5"/>
      <c r="AE5"/>
      <c r="AF5"/>
      <c r="AG5"/>
      <c r="AH5"/>
    </row>
    <row r="7" spans="1:34" x14ac:dyDescent="0.25">
      <c r="B7" s="654" t="s">
        <v>270</v>
      </c>
      <c r="C7" s="654"/>
    </row>
    <row r="8" spans="1:34" x14ac:dyDescent="0.25">
      <c r="A8" s="139" t="s">
        <v>122</v>
      </c>
      <c r="B8" s="253">
        <f>IFERROR(IF(Indice!B6="","2XX2",YEAR(Indice!B6)),"2XX2")</f>
        <v>2023</v>
      </c>
      <c r="C8" s="253">
        <f>IFERROR(YEAR(Indice!B6-365),"2XX1")</f>
        <v>2022</v>
      </c>
      <c r="D8" s="134"/>
      <c r="T8"/>
      <c r="U8"/>
      <c r="V8"/>
      <c r="W8"/>
      <c r="X8"/>
      <c r="Y8"/>
      <c r="Z8"/>
      <c r="AA8"/>
      <c r="AB8"/>
      <c r="AC8"/>
      <c r="AD8"/>
      <c r="AE8"/>
      <c r="AF8"/>
      <c r="AG8"/>
      <c r="AH8"/>
    </row>
    <row r="9" spans="1:34" x14ac:dyDescent="0.25">
      <c r="A9" s="375" t="s">
        <v>102</v>
      </c>
      <c r="B9" s="375"/>
      <c r="C9" s="375"/>
      <c r="D9" s="135"/>
      <c r="T9"/>
      <c r="U9"/>
      <c r="V9"/>
      <c r="W9"/>
      <c r="X9"/>
      <c r="Y9"/>
      <c r="Z9"/>
      <c r="AA9"/>
      <c r="AB9"/>
      <c r="AC9"/>
      <c r="AD9"/>
      <c r="AE9"/>
      <c r="AF9"/>
      <c r="AG9"/>
      <c r="AH9"/>
    </row>
    <row r="10" spans="1:34" x14ac:dyDescent="0.25">
      <c r="A10" s="375" t="s">
        <v>123</v>
      </c>
      <c r="B10" s="375">
        <v>3546212</v>
      </c>
      <c r="C10" s="375">
        <v>3446759</v>
      </c>
      <c r="D10" s="136"/>
      <c r="T10"/>
      <c r="U10"/>
      <c r="V10"/>
      <c r="W10"/>
      <c r="X10"/>
      <c r="Y10"/>
      <c r="Z10"/>
      <c r="AA10"/>
      <c r="AB10"/>
      <c r="AC10"/>
      <c r="AD10"/>
      <c r="AE10"/>
      <c r="AF10"/>
      <c r="AG10"/>
      <c r="AH10"/>
    </row>
    <row r="11" spans="1:34" x14ac:dyDescent="0.25">
      <c r="A11" s="375" t="s">
        <v>1017</v>
      </c>
      <c r="B11" s="375"/>
      <c r="C11" s="375"/>
      <c r="D11" s="136"/>
      <c r="T11"/>
      <c r="U11"/>
      <c r="V11"/>
      <c r="W11"/>
      <c r="X11"/>
      <c r="Y11"/>
      <c r="Z11"/>
      <c r="AA11"/>
      <c r="AB11"/>
      <c r="AC11"/>
      <c r="AD11"/>
      <c r="AE11"/>
      <c r="AF11"/>
      <c r="AG11"/>
      <c r="AH11"/>
    </row>
    <row r="12" spans="1:34" x14ac:dyDescent="0.25">
      <c r="A12" s="375" t="s">
        <v>891</v>
      </c>
      <c r="B12" s="375"/>
      <c r="C12" s="375"/>
      <c r="D12" s="136"/>
      <c r="T12"/>
      <c r="U12"/>
      <c r="V12"/>
      <c r="W12"/>
      <c r="X12"/>
      <c r="Y12"/>
      <c r="Z12"/>
      <c r="AA12"/>
      <c r="AB12"/>
      <c r="AC12"/>
      <c r="AD12"/>
      <c r="AE12"/>
      <c r="AF12"/>
      <c r="AG12"/>
      <c r="AH12"/>
    </row>
    <row r="13" spans="1:34" x14ac:dyDescent="0.25">
      <c r="A13" s="375" t="s">
        <v>107</v>
      </c>
      <c r="B13" s="375">
        <v>0</v>
      </c>
      <c r="C13" s="375">
        <v>915921</v>
      </c>
      <c r="D13" s="136"/>
      <c r="F13"/>
      <c r="T13"/>
      <c r="U13"/>
      <c r="V13"/>
      <c r="W13"/>
      <c r="X13"/>
      <c r="Y13"/>
      <c r="Z13"/>
      <c r="AA13"/>
      <c r="AB13"/>
      <c r="AC13"/>
      <c r="AD13"/>
      <c r="AE13"/>
      <c r="AF13"/>
      <c r="AG13"/>
      <c r="AH13"/>
    </row>
    <row r="14" spans="1:34" x14ac:dyDescent="0.25">
      <c r="A14" s="375" t="s">
        <v>892</v>
      </c>
      <c r="B14" s="375"/>
      <c r="C14" s="375"/>
      <c r="D14" s="136"/>
      <c r="T14"/>
      <c r="U14"/>
      <c r="V14"/>
      <c r="W14"/>
      <c r="X14"/>
      <c r="Y14"/>
      <c r="Z14"/>
      <c r="AA14"/>
      <c r="AB14"/>
      <c r="AC14"/>
      <c r="AD14"/>
      <c r="AE14"/>
      <c r="AF14"/>
      <c r="AG14"/>
      <c r="AH14"/>
    </row>
    <row r="15" spans="1:34" x14ac:dyDescent="0.25">
      <c r="A15" s="375" t="s">
        <v>1024</v>
      </c>
      <c r="B15" s="375">
        <v>321716</v>
      </c>
      <c r="C15" s="375">
        <v>498377</v>
      </c>
      <c r="D15" s="136"/>
      <c r="T15"/>
      <c r="U15"/>
      <c r="V15"/>
      <c r="W15"/>
      <c r="X15"/>
      <c r="Y15"/>
      <c r="Z15"/>
      <c r="AA15"/>
      <c r="AB15"/>
      <c r="AC15"/>
      <c r="AD15"/>
      <c r="AE15"/>
      <c r="AF15"/>
      <c r="AG15"/>
      <c r="AH15"/>
    </row>
    <row r="16" spans="1:34" x14ac:dyDescent="0.25">
      <c r="A16" s="284" t="s">
        <v>59</v>
      </c>
      <c r="B16" s="375"/>
      <c r="C16" s="375"/>
      <c r="D16" s="135"/>
      <c r="T16"/>
      <c r="U16"/>
      <c r="V16"/>
      <c r="W16"/>
      <c r="X16"/>
      <c r="Y16"/>
      <c r="Z16"/>
      <c r="AA16"/>
      <c r="AB16"/>
      <c r="AC16"/>
      <c r="AD16"/>
      <c r="AE16"/>
      <c r="AF16"/>
      <c r="AG16"/>
      <c r="AH16"/>
    </row>
    <row r="17" spans="1:34" x14ac:dyDescent="0.25">
      <c r="A17" s="127" t="s">
        <v>119</v>
      </c>
      <c r="B17" s="505">
        <f>SUM($B$9:B16)</f>
        <v>3867928</v>
      </c>
      <c r="C17" s="505">
        <f>SUM($C$9:C16)</f>
        <v>4861057</v>
      </c>
      <c r="T17"/>
      <c r="U17"/>
      <c r="V17"/>
      <c r="W17"/>
      <c r="X17"/>
      <c r="Y17"/>
      <c r="Z17"/>
      <c r="AA17"/>
      <c r="AB17"/>
      <c r="AC17"/>
      <c r="AD17"/>
      <c r="AE17"/>
      <c r="AF17"/>
      <c r="AG17"/>
      <c r="AH17"/>
    </row>
    <row r="18" spans="1:34" x14ac:dyDescent="0.25">
      <c r="A18" s="137"/>
      <c r="D18" s="136"/>
      <c r="T18"/>
      <c r="U18"/>
      <c r="V18"/>
      <c r="W18"/>
      <c r="X18"/>
      <c r="Y18"/>
      <c r="Z18"/>
      <c r="AA18"/>
      <c r="AB18"/>
      <c r="AC18"/>
      <c r="AD18"/>
      <c r="AE18"/>
      <c r="AF18"/>
      <c r="AG18"/>
      <c r="AH18"/>
    </row>
    <row r="19" spans="1:34" x14ac:dyDescent="0.25">
      <c r="A19" s="136"/>
      <c r="D19" s="136"/>
      <c r="T19"/>
      <c r="U19"/>
      <c r="V19"/>
      <c r="W19"/>
      <c r="X19"/>
      <c r="Y19"/>
      <c r="Z19"/>
      <c r="AA19"/>
      <c r="AB19"/>
      <c r="AC19"/>
      <c r="AD19"/>
      <c r="AE19"/>
      <c r="AF19"/>
      <c r="AG19"/>
      <c r="AH19"/>
    </row>
    <row r="20" spans="1:34" x14ac:dyDescent="0.25">
      <c r="A20" s="137"/>
      <c r="D20" s="136"/>
      <c r="E20" s="135"/>
      <c r="F20" s="135"/>
      <c r="T20"/>
      <c r="U20"/>
      <c r="V20"/>
      <c r="W20"/>
      <c r="X20"/>
      <c r="Y20"/>
      <c r="Z20"/>
      <c r="AA20"/>
      <c r="AB20"/>
      <c r="AC20"/>
      <c r="AD20"/>
      <c r="AE20"/>
      <c r="AF20"/>
      <c r="AG20"/>
      <c r="AH20"/>
    </row>
    <row r="21" spans="1:34" x14ac:dyDescent="0.25">
      <c r="B21" s="470"/>
      <c r="T21"/>
      <c r="U21"/>
      <c r="V21"/>
      <c r="W21"/>
      <c r="X21"/>
      <c r="Y21"/>
      <c r="Z21"/>
      <c r="AA21"/>
      <c r="AB21"/>
      <c r="AC21"/>
      <c r="AD21"/>
      <c r="AE21"/>
      <c r="AF21"/>
      <c r="AG21"/>
      <c r="AH21"/>
    </row>
  </sheetData>
  <mergeCells count="1">
    <mergeCell ref="B7:C7"/>
  </mergeCells>
  <hyperlinks>
    <hyperlink ref="D1" location="BG!A1" display="BG" xr:uid="{00000000-0004-0000-1400-000000000000}"/>
  </hyperlink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Hoja21"/>
  <dimension ref="A1:AG12"/>
  <sheetViews>
    <sheetView workbookViewId="0">
      <selection activeCell="A6" sqref="A6:C13"/>
    </sheetView>
  </sheetViews>
  <sheetFormatPr baseColWidth="10" defaultRowHeight="15" x14ac:dyDescent="0.25"/>
  <cols>
    <col min="1" max="1" width="48.42578125" style="124" customWidth="1"/>
    <col min="2" max="3" width="22.7109375" style="124" customWidth="1"/>
    <col min="4" max="33" width="11.42578125" style="124"/>
  </cols>
  <sheetData>
    <row r="1" spans="1:33" x14ac:dyDescent="0.25">
      <c r="A1" s="124" t="str">
        <f>Indice!C1</f>
        <v>EMSA INMOBILIARIA SA</v>
      </c>
      <c r="F1" s="141" t="s">
        <v>121</v>
      </c>
    </row>
    <row r="4" spans="1:33" x14ac:dyDescent="0.25">
      <c r="A4" s="264" t="s">
        <v>289</v>
      </c>
      <c r="B4" s="264"/>
      <c r="C4" s="264"/>
      <c r="D4" s="264"/>
      <c r="T4"/>
      <c r="U4"/>
      <c r="V4"/>
      <c r="W4"/>
      <c r="X4"/>
      <c r="Y4"/>
      <c r="Z4"/>
      <c r="AA4"/>
      <c r="AB4"/>
      <c r="AC4"/>
      <c r="AD4"/>
      <c r="AE4"/>
      <c r="AF4"/>
      <c r="AG4"/>
    </row>
    <row r="6" spans="1:33" x14ac:dyDescent="0.25">
      <c r="B6" s="654" t="s">
        <v>270</v>
      </c>
      <c r="C6" s="654"/>
    </row>
    <row r="7" spans="1:33" x14ac:dyDescent="0.25">
      <c r="A7" s="139" t="s">
        <v>60</v>
      </c>
      <c r="B7" s="293">
        <f>IFERROR(IF(Indice!B6="","2XX2",YEAR(Indice!B6)),"2XX2")</f>
        <v>2023</v>
      </c>
      <c r="C7" s="293">
        <f>IFERROR(YEAR(Indice!B6-365),"2XX1")</f>
        <v>2022</v>
      </c>
    </row>
    <row r="8" spans="1:33" x14ac:dyDescent="0.25">
      <c r="A8" s="124" t="s">
        <v>124</v>
      </c>
      <c r="B8" s="421">
        <v>0</v>
      </c>
      <c r="C8" s="421">
        <v>0</v>
      </c>
    </row>
    <row r="9" spans="1:33" x14ac:dyDescent="0.25">
      <c r="A9" s="124" t="s">
        <v>125</v>
      </c>
      <c r="B9" s="421">
        <v>43213</v>
      </c>
      <c r="C9" s="421">
        <v>29678</v>
      </c>
    </row>
    <row r="10" spans="1:33" x14ac:dyDescent="0.25">
      <c r="A10" s="124" t="s">
        <v>126</v>
      </c>
      <c r="B10" s="421">
        <v>0</v>
      </c>
      <c r="C10" s="421">
        <v>0</v>
      </c>
    </row>
    <row r="12" spans="1:33" x14ac:dyDescent="0.25">
      <c r="A12" s="124" t="s">
        <v>3</v>
      </c>
      <c r="B12" s="225">
        <f>SUM($B$8:B11)</f>
        <v>43213</v>
      </c>
      <c r="C12" s="225">
        <f>SUM($C$8:C11)</f>
        <v>29678</v>
      </c>
    </row>
  </sheetData>
  <mergeCells count="1">
    <mergeCell ref="B6:C6"/>
  </mergeCells>
  <hyperlinks>
    <hyperlink ref="F1" location="BG!A1" display="BG" xr:uid="{00000000-0004-0000-1500-000000000000}"/>
  </hyperlink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Hoja22"/>
  <dimension ref="A1:P14"/>
  <sheetViews>
    <sheetView topLeftCell="A4" workbookViewId="0">
      <selection activeCell="B11" sqref="B11"/>
    </sheetView>
  </sheetViews>
  <sheetFormatPr baseColWidth="10" defaultRowHeight="15" x14ac:dyDescent="0.25"/>
  <cols>
    <col min="1" max="1" width="51.5703125" style="124" customWidth="1"/>
    <col min="2" max="3" width="22.7109375" style="124" customWidth="1"/>
    <col min="4" max="16" width="11.42578125" style="124"/>
  </cols>
  <sheetData>
    <row r="1" spans="1:7" x14ac:dyDescent="0.25">
      <c r="A1" s="124" t="str">
        <f>Indice!C1</f>
        <v>EMSA INMOBILIARIA SA</v>
      </c>
      <c r="G1" s="141" t="s">
        <v>121</v>
      </c>
    </row>
    <row r="5" spans="1:7" x14ac:dyDescent="0.25">
      <c r="A5" s="264" t="s">
        <v>303</v>
      </c>
      <c r="B5" s="264"/>
      <c r="C5" s="264"/>
      <c r="D5" s="264"/>
    </row>
    <row r="6" spans="1:7" s="28" customFormat="1" x14ac:dyDescent="0.25">
      <c r="A6" s="142"/>
      <c r="B6" s="142"/>
      <c r="C6" s="142"/>
      <c r="D6" s="142"/>
    </row>
    <row r="7" spans="1:7" x14ac:dyDescent="0.25">
      <c r="B7" s="654" t="s">
        <v>270</v>
      </c>
      <c r="C7" s="654"/>
    </row>
    <row r="8" spans="1:7" x14ac:dyDescent="0.25">
      <c r="A8" s="254" t="s">
        <v>61</v>
      </c>
      <c r="B8" s="293">
        <f>IFERROR(IF(Indice!B6="","2XX2",YEAR(Indice!B6)),"2XX2")</f>
        <v>2023</v>
      </c>
      <c r="C8" s="293">
        <f>IFERROR(YEAR(Indice!B6-365),"2XX1")</f>
        <v>2022</v>
      </c>
    </row>
    <row r="9" spans="1:7" x14ac:dyDescent="0.25">
      <c r="A9" s="124" t="s">
        <v>127</v>
      </c>
      <c r="B9" s="375">
        <v>508334</v>
      </c>
      <c r="C9" s="375">
        <v>218857</v>
      </c>
    </row>
    <row r="10" spans="1:7" x14ac:dyDescent="0.25">
      <c r="A10" s="124" t="s">
        <v>896</v>
      </c>
      <c r="B10" s="375">
        <v>82166</v>
      </c>
      <c r="C10" s="375"/>
    </row>
    <row r="11" spans="1:7" x14ac:dyDescent="0.25">
      <c r="A11" s="124" t="s">
        <v>895</v>
      </c>
      <c r="B11" s="375">
        <v>80025</v>
      </c>
      <c r="C11" s="375">
        <v>74387</v>
      </c>
    </row>
    <row r="12" spans="1:7" x14ac:dyDescent="0.25">
      <c r="A12" s="124" t="s">
        <v>1003</v>
      </c>
      <c r="B12" s="375">
        <v>0</v>
      </c>
      <c r="C12" s="375">
        <v>0</v>
      </c>
    </row>
    <row r="14" spans="1:7" x14ac:dyDescent="0.25">
      <c r="A14" s="124" t="s">
        <v>3</v>
      </c>
      <c r="B14" s="389">
        <f>SUM($B$9:B13)</f>
        <v>670525</v>
      </c>
      <c r="C14" s="389">
        <f>SUM($C$9:C13)</f>
        <v>293244</v>
      </c>
    </row>
  </sheetData>
  <mergeCells count="1">
    <mergeCell ref="B7:C7"/>
  </mergeCells>
  <hyperlinks>
    <hyperlink ref="G1" location="BG!A1" display="BG" xr:uid="{00000000-0004-0000-1600-000000000000}"/>
  </hyperlinks>
  <pageMargins left="0.7" right="0.7" top="0.75" bottom="0.75" header="0.3" footer="0.3"/>
  <pageSetup orientation="portrait" verticalDpi="0"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Hoja23"/>
  <dimension ref="A1:M13"/>
  <sheetViews>
    <sheetView showGridLines="0" workbookViewId="0">
      <selection activeCell="D1" sqref="D1"/>
    </sheetView>
  </sheetViews>
  <sheetFormatPr baseColWidth="10" defaultRowHeight="15" x14ac:dyDescent="0.25"/>
  <cols>
    <col min="1" max="1" width="30.42578125" style="124" bestFit="1" customWidth="1"/>
    <col min="2" max="3" width="22.7109375" style="124" customWidth="1"/>
    <col min="4" max="13" width="11.42578125" style="124"/>
  </cols>
  <sheetData>
    <row r="1" spans="1:4" x14ac:dyDescent="0.25">
      <c r="A1" s="124" t="str">
        <f>Indice!C1</f>
        <v>EMSA INMOBILIARIA SA</v>
      </c>
      <c r="D1" s="141" t="s">
        <v>121</v>
      </c>
    </row>
    <row r="4" spans="1:4" x14ac:dyDescent="0.25">
      <c r="A4" s="640" t="s">
        <v>290</v>
      </c>
      <c r="B4" s="640"/>
      <c r="C4" s="640"/>
      <c r="D4" s="640"/>
    </row>
    <row r="6" spans="1:4" x14ac:dyDescent="0.25">
      <c r="B6" s="654" t="s">
        <v>270</v>
      </c>
      <c r="C6" s="654"/>
    </row>
    <row r="7" spans="1:4" x14ac:dyDescent="0.25">
      <c r="A7" s="661" t="s">
        <v>62</v>
      </c>
      <c r="B7" s="293">
        <f>IFERROR(IF(Indice!B6="","2XX2",YEAR(Indice!B6)),"2XX2")</f>
        <v>2023</v>
      </c>
      <c r="C7" s="293">
        <f>IFERROR(YEAR(Indice!B6-365),"2XX1")</f>
        <v>2022</v>
      </c>
    </row>
    <row r="8" spans="1:4" x14ac:dyDescent="0.25">
      <c r="A8" s="661"/>
      <c r="B8" s="336"/>
      <c r="C8" s="336"/>
    </row>
    <row r="9" spans="1:4" x14ac:dyDescent="0.25">
      <c r="A9" s="287" t="s">
        <v>802</v>
      </c>
      <c r="B9" s="124">
        <v>0</v>
      </c>
      <c r="C9" s="124">
        <v>0</v>
      </c>
    </row>
    <row r="10" spans="1:4" x14ac:dyDescent="0.25">
      <c r="A10" s="287" t="s">
        <v>804</v>
      </c>
      <c r="B10" s="124">
        <v>0</v>
      </c>
      <c r="C10" s="124">
        <v>0</v>
      </c>
    </row>
    <row r="11" spans="1:4" x14ac:dyDescent="0.25">
      <c r="A11" s="287" t="s">
        <v>803</v>
      </c>
      <c r="B11" s="124">
        <v>0</v>
      </c>
      <c r="C11" s="124">
        <v>0</v>
      </c>
    </row>
    <row r="12" spans="1:4" x14ac:dyDescent="0.25">
      <c r="A12" s="287" t="s">
        <v>897</v>
      </c>
      <c r="B12" s="375">
        <v>795398</v>
      </c>
      <c r="C12" s="375">
        <v>660312</v>
      </c>
    </row>
    <row r="13" spans="1:4" x14ac:dyDescent="0.25">
      <c r="A13" s="127" t="s">
        <v>3</v>
      </c>
      <c r="B13" s="389">
        <f>SUM($B$9:B12)</f>
        <v>795398</v>
      </c>
      <c r="C13" s="389">
        <f>SUM($C$9:C12)</f>
        <v>660312</v>
      </c>
    </row>
  </sheetData>
  <mergeCells count="3">
    <mergeCell ref="A4:D4"/>
    <mergeCell ref="A7:A8"/>
    <mergeCell ref="B6:C6"/>
  </mergeCells>
  <hyperlinks>
    <hyperlink ref="D1" location="BG!A1" display="BG" xr:uid="{00000000-0004-0000-1700-000000000000}"/>
  </hyperlink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Hoja24"/>
  <dimension ref="A1:G22"/>
  <sheetViews>
    <sheetView showGridLines="0" workbookViewId="0">
      <selection activeCell="F13" sqref="F13"/>
    </sheetView>
  </sheetViews>
  <sheetFormatPr baseColWidth="10" defaultRowHeight="15" x14ac:dyDescent="0.25"/>
  <cols>
    <col min="1" max="1" width="51.140625" customWidth="1"/>
    <col min="2" max="2" width="17.85546875" customWidth="1"/>
    <col min="3" max="3" width="14.85546875" bestFit="1" customWidth="1"/>
    <col min="4" max="4" width="3.42578125" bestFit="1" customWidth="1"/>
    <col min="5" max="5" width="51.5703125" bestFit="1" customWidth="1"/>
    <col min="6" max="7" width="17.140625" customWidth="1"/>
  </cols>
  <sheetData>
    <row r="1" spans="1:7" x14ac:dyDescent="0.25">
      <c r="A1" t="str">
        <f>Indice!C1</f>
        <v>EMSA INMOBILIARIA SA</v>
      </c>
      <c r="D1" s="140" t="s">
        <v>121</v>
      </c>
    </row>
    <row r="3" spans="1:7" x14ac:dyDescent="0.25">
      <c r="A3" s="264" t="s">
        <v>291</v>
      </c>
      <c r="B3" s="264"/>
      <c r="C3" s="264"/>
    </row>
    <row r="4" spans="1:7" x14ac:dyDescent="0.25">
      <c r="A4" s="662" t="s">
        <v>270</v>
      </c>
      <c r="B4" s="662"/>
    </row>
    <row r="5" spans="1:7" x14ac:dyDescent="0.25">
      <c r="A5" s="8"/>
      <c r="E5" s="8"/>
      <c r="F5" s="251"/>
      <c r="G5" s="251"/>
    </row>
    <row r="6" spans="1:7" x14ac:dyDescent="0.25">
      <c r="A6" s="24" t="s">
        <v>58</v>
      </c>
      <c r="B6" s="319">
        <f>IFERROR(IF(Indice!B6="","2XX2",YEAR(Indice!B6)),"2XX2")</f>
        <v>2023</v>
      </c>
      <c r="C6" s="319">
        <f>IFERROR(YEAR(Indice!B6-365),"2XX1")</f>
        <v>2022</v>
      </c>
      <c r="E6" s="24" t="s">
        <v>791</v>
      </c>
      <c r="F6" s="319">
        <f>IFERROR(IF(Indice!B6="","2XX2",YEAR(Indice!B6)),"2XX2")</f>
        <v>2023</v>
      </c>
      <c r="G6" s="319">
        <f>IFERROR(YEAR(Indice!B6-365),"2XX1")</f>
        <v>2022</v>
      </c>
    </row>
    <row r="7" spans="1:7" x14ac:dyDescent="0.25">
      <c r="A7" s="71" t="s">
        <v>901</v>
      </c>
      <c r="B7" s="489">
        <v>926689</v>
      </c>
      <c r="C7" s="489">
        <v>803289</v>
      </c>
      <c r="E7" s="71" t="s">
        <v>900</v>
      </c>
      <c r="F7" s="375">
        <v>379202</v>
      </c>
      <c r="G7" s="375">
        <v>887268</v>
      </c>
    </row>
    <row r="8" spans="1:7" x14ac:dyDescent="0.25">
      <c r="A8" s="71" t="s">
        <v>900</v>
      </c>
      <c r="B8" s="489">
        <v>508065</v>
      </c>
      <c r="C8" s="489">
        <v>566701</v>
      </c>
      <c r="E8" s="25" t="s">
        <v>130</v>
      </c>
      <c r="F8" s="376"/>
      <c r="G8" s="376"/>
    </row>
    <row r="9" spans="1:7" x14ac:dyDescent="0.25">
      <c r="A9" s="71" t="s">
        <v>899</v>
      </c>
      <c r="B9" s="489">
        <v>57622</v>
      </c>
      <c r="C9" s="489">
        <v>107179</v>
      </c>
      <c r="E9" s="8" t="s">
        <v>800</v>
      </c>
      <c r="F9" s="7"/>
      <c r="G9" s="7"/>
    </row>
    <row r="10" spans="1:7" x14ac:dyDescent="0.25">
      <c r="A10" s="71" t="s">
        <v>898</v>
      </c>
      <c r="B10" s="489">
        <v>0</v>
      </c>
      <c r="C10" s="489">
        <v>5052</v>
      </c>
      <c r="E10" s="8" t="s">
        <v>128</v>
      </c>
      <c r="F10" s="7"/>
      <c r="G10" s="7"/>
    </row>
    <row r="11" spans="1:7" x14ac:dyDescent="0.25">
      <c r="A11" s="25" t="s">
        <v>903</v>
      </c>
      <c r="B11" s="448">
        <v>34221</v>
      </c>
      <c r="C11" s="448">
        <v>57917</v>
      </c>
      <c r="E11" s="266" t="s">
        <v>1010</v>
      </c>
      <c r="F11" s="375">
        <v>0</v>
      </c>
      <c r="G11" s="375">
        <v>0</v>
      </c>
    </row>
    <row r="12" spans="1:7" x14ac:dyDescent="0.25">
      <c r="A12" s="25" t="s">
        <v>902</v>
      </c>
      <c r="B12" s="489">
        <v>673158</v>
      </c>
      <c r="C12" s="489">
        <v>615645</v>
      </c>
      <c r="E12" s="25" t="s">
        <v>1011</v>
      </c>
      <c r="F12" s="375">
        <v>34919</v>
      </c>
      <c r="G12" s="375">
        <v>46378</v>
      </c>
    </row>
    <row r="13" spans="1:7" x14ac:dyDescent="0.25">
      <c r="A13" s="25" t="s">
        <v>950</v>
      </c>
      <c r="B13" s="489">
        <v>200000</v>
      </c>
      <c r="C13" s="489">
        <v>200000</v>
      </c>
      <c r="E13" s="25"/>
      <c r="F13" s="7"/>
      <c r="G13" s="21"/>
    </row>
    <row r="14" spans="1:7" x14ac:dyDescent="0.25">
      <c r="A14" t="s">
        <v>1031</v>
      </c>
      <c r="B14" s="375">
        <v>82418</v>
      </c>
      <c r="C14" s="489">
        <v>0</v>
      </c>
      <c r="E14" s="25"/>
      <c r="F14" s="7"/>
      <c r="G14" s="21"/>
    </row>
    <row r="15" spans="1:7" x14ac:dyDescent="0.25">
      <c r="A15" t="s">
        <v>1008</v>
      </c>
      <c r="B15" s="375">
        <v>11461</v>
      </c>
      <c r="C15" s="489">
        <v>20484</v>
      </c>
      <c r="E15" s="25"/>
      <c r="F15" s="7"/>
      <c r="G15" s="21"/>
    </row>
    <row r="16" spans="1:7" x14ac:dyDescent="0.25">
      <c r="A16" s="25" t="s">
        <v>129</v>
      </c>
      <c r="B16" s="489">
        <v>0</v>
      </c>
      <c r="C16" s="489">
        <v>0</v>
      </c>
      <c r="F16" s="7"/>
      <c r="G16" s="21"/>
    </row>
    <row r="17" spans="1:7" x14ac:dyDescent="0.25">
      <c r="A17" s="8" t="s">
        <v>800</v>
      </c>
      <c r="B17" s="489">
        <v>0</v>
      </c>
      <c r="C17" s="489">
        <v>0</v>
      </c>
      <c r="F17" s="7"/>
      <c r="G17" s="21"/>
    </row>
    <row r="18" spans="1:7" x14ac:dyDescent="0.25">
      <c r="A18" s="8" t="s">
        <v>128</v>
      </c>
      <c r="B18" s="489">
        <v>0</v>
      </c>
      <c r="C18" s="489">
        <v>0</v>
      </c>
      <c r="F18" s="7"/>
      <c r="G18" s="21"/>
    </row>
    <row r="19" spans="1:7" x14ac:dyDescent="0.25">
      <c r="A19" s="266" t="s">
        <v>59</v>
      </c>
      <c r="B19" s="448"/>
      <c r="C19" s="21"/>
    </row>
    <row r="20" spans="1:7" s="28" customFormat="1" ht="15.75" thickBot="1" x14ac:dyDescent="0.3">
      <c r="A20" s="27" t="s">
        <v>16</v>
      </c>
      <c r="B20" s="23">
        <f>SUM(B7:B19)+1</f>
        <v>2493635</v>
      </c>
      <c r="C20" s="78">
        <f>SUM(C7:C19)</f>
        <v>2376267</v>
      </c>
      <c r="E20" s="390" t="s">
        <v>16</v>
      </c>
      <c r="F20" s="23">
        <f>SUM(F7:F19)</f>
        <v>414121</v>
      </c>
      <c r="G20" s="23">
        <f>SUM(G7:G19)</f>
        <v>933646</v>
      </c>
    </row>
    <row r="21" spans="1:7" s="28" customFormat="1" ht="15.75" thickTop="1" x14ac:dyDescent="0.25">
      <c r="A21" s="27"/>
      <c r="B21" s="79"/>
      <c r="C21" s="80"/>
    </row>
    <row r="22" spans="1:7" x14ac:dyDescent="0.25">
      <c r="E22" s="27"/>
      <c r="F22" s="8"/>
      <c r="G22" s="15"/>
    </row>
  </sheetData>
  <mergeCells count="1">
    <mergeCell ref="A4:B4"/>
  </mergeCells>
  <hyperlinks>
    <hyperlink ref="D1" location="BG!A1" display="BG" xr:uid="{00000000-0004-0000-1800-000000000000}"/>
  </hyperlinks>
  <printOptions horizontalCentered="1"/>
  <pageMargins left="0.70866141732283472" right="0.70866141732283472" top="0.74803149606299213" bottom="0.74803149606299213" header="0.31496062992125984" footer="0.31496062992125984"/>
  <pageSetup paperSize="5" scale="80" orientation="portrait" horizontalDpi="0" verticalDpi="0"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Hoja25"/>
  <dimension ref="A1:L11"/>
  <sheetViews>
    <sheetView showGridLines="0" workbookViewId="0"/>
  </sheetViews>
  <sheetFormatPr baseColWidth="10" defaultRowHeight="15" x14ac:dyDescent="0.25"/>
  <cols>
    <col min="1" max="1" width="38.28515625" customWidth="1"/>
    <col min="2" max="2" width="19.5703125" customWidth="1"/>
    <col min="3" max="3" width="17.85546875" customWidth="1"/>
    <col min="4" max="4" width="15.42578125" customWidth="1"/>
    <col min="5" max="5" width="10.7109375" customWidth="1"/>
    <col min="6" max="6" width="33.5703125" customWidth="1"/>
    <col min="7" max="7" width="1.140625" customWidth="1"/>
    <col min="9" max="9" width="1.140625" customWidth="1"/>
    <col min="10" max="10" width="18.140625" customWidth="1"/>
    <col min="11" max="11" width="1.140625" customWidth="1"/>
    <col min="12" max="12" width="13.140625" customWidth="1"/>
  </cols>
  <sheetData>
    <row r="1" spans="1:12" x14ac:dyDescent="0.25">
      <c r="A1" t="str">
        <f>Indice!C1</f>
        <v>EMSA INMOBILIARIA SA</v>
      </c>
      <c r="D1" s="140" t="s">
        <v>121</v>
      </c>
    </row>
    <row r="4" spans="1:12" x14ac:dyDescent="0.25">
      <c r="A4" s="663" t="s">
        <v>293</v>
      </c>
      <c r="B4" s="663"/>
      <c r="C4" s="663"/>
      <c r="D4" s="663"/>
      <c r="E4" s="223"/>
      <c r="F4" s="223"/>
      <c r="G4" s="223"/>
      <c r="H4" s="223"/>
      <c r="I4" s="223"/>
      <c r="J4" s="223"/>
      <c r="K4" s="223"/>
      <c r="L4" s="223"/>
    </row>
    <row r="6" spans="1:12" x14ac:dyDescent="0.25">
      <c r="A6" s="101" t="s">
        <v>805</v>
      </c>
      <c r="B6" s="319">
        <f>IFERROR(IF(Indice!B6="","2XX2",YEAR(Indice!B6)),"2XX2")</f>
        <v>2023</v>
      </c>
      <c r="C6" s="319">
        <f>IFERROR(YEAR(Indice!B6-365),"2XX1")</f>
        <v>2022</v>
      </c>
    </row>
    <row r="7" spans="1:12" x14ac:dyDescent="0.25">
      <c r="A7" t="s">
        <v>806</v>
      </c>
      <c r="B7" s="375">
        <v>21500000</v>
      </c>
      <c r="C7" s="375">
        <v>18000000</v>
      </c>
    </row>
    <row r="8" spans="1:12" x14ac:dyDescent="0.25">
      <c r="A8" t="s">
        <v>809</v>
      </c>
      <c r="B8" s="375">
        <v>21500000</v>
      </c>
      <c r="C8" s="375">
        <v>18000000</v>
      </c>
    </row>
    <row r="9" spans="1:12" x14ac:dyDescent="0.25">
      <c r="A9" t="s">
        <v>808</v>
      </c>
      <c r="B9">
        <v>2150</v>
      </c>
      <c r="C9">
        <v>1800</v>
      </c>
    </row>
    <row r="10" spans="1:12" x14ac:dyDescent="0.25">
      <c r="A10" s="285" t="s">
        <v>807</v>
      </c>
      <c r="B10" s="391">
        <v>10000</v>
      </c>
      <c r="C10" s="391">
        <v>10000</v>
      </c>
    </row>
    <row r="11" spans="1:12" x14ac:dyDescent="0.25">
      <c r="A11" t="s">
        <v>3</v>
      </c>
      <c r="B11" s="375">
        <f>+B8</f>
        <v>21500000</v>
      </c>
      <c r="C11" s="375">
        <f>+C8</f>
        <v>18000000</v>
      </c>
    </row>
  </sheetData>
  <mergeCells count="1">
    <mergeCell ref="A4:D4"/>
  </mergeCells>
  <hyperlinks>
    <hyperlink ref="D1" location="BG!A1" display="BG" xr:uid="{00000000-0004-0000-1900-000000000000}"/>
  </hyperlinks>
  <pageMargins left="0.70866141732283472" right="0.70866141732283472" top="0.74803149606299213" bottom="0.74803149606299213" header="0.31496062992125984" footer="0.31496062992125984"/>
  <pageSetup paperSize="9" scale="80" orientation="portrait" horizontalDpi="0" verticalDpi="0"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Hoja26"/>
  <dimension ref="A1:O20"/>
  <sheetViews>
    <sheetView zoomScaleNormal="100" workbookViewId="0">
      <selection activeCell="J13" sqref="J13"/>
    </sheetView>
  </sheetViews>
  <sheetFormatPr baseColWidth="10" defaultRowHeight="15" x14ac:dyDescent="0.25"/>
  <cols>
    <col min="1" max="1" width="35.42578125" style="124" customWidth="1"/>
    <col min="2" max="2" width="18.5703125" style="124" customWidth="1"/>
    <col min="3" max="3" width="16.7109375" style="124" customWidth="1"/>
    <col min="4" max="8" width="11.42578125" style="124"/>
    <col min="9" max="9" width="16.140625" style="124" customWidth="1"/>
    <col min="10" max="15" width="11.42578125" style="124"/>
  </cols>
  <sheetData>
    <row r="1" spans="1:13" x14ac:dyDescent="0.25">
      <c r="A1" s="124" t="str">
        <f>Indice!C1</f>
        <v>EMSA INMOBILIARIA SA</v>
      </c>
      <c r="F1" s="141" t="s">
        <v>121</v>
      </c>
    </row>
    <row r="3" spans="1:13" x14ac:dyDescent="0.25">
      <c r="J3" s="28"/>
      <c r="K3" s="28"/>
    </row>
    <row r="4" spans="1:13" x14ac:dyDescent="0.25">
      <c r="A4" s="640" t="s">
        <v>295</v>
      </c>
      <c r="B4" s="640"/>
      <c r="C4" s="640"/>
      <c r="D4" s="640"/>
      <c r="E4" s="640"/>
      <c r="F4" s="640"/>
      <c r="G4" s="144"/>
      <c r="H4" s="144"/>
      <c r="I4" s="144"/>
      <c r="J4" s="28"/>
      <c r="K4" s="28"/>
      <c r="L4" s="144"/>
      <c r="M4" s="144"/>
    </row>
    <row r="5" spans="1:13" x14ac:dyDescent="0.25">
      <c r="J5" s="28"/>
      <c r="K5" s="28"/>
    </row>
    <row r="6" spans="1:13" x14ac:dyDescent="0.25">
      <c r="B6" s="654" t="s">
        <v>270</v>
      </c>
      <c r="C6" s="654"/>
    </row>
    <row r="7" spans="1:13" x14ac:dyDescent="0.25">
      <c r="B7" s="319">
        <f>IFERROR(IF(Indice!B6="","2XX2",YEAR(Indice!B6)),"2XX2")</f>
        <v>2023</v>
      </c>
      <c r="C7" s="319">
        <f>IFERROR(YEAR(Indice!B6-365),"2XX1")</f>
        <v>2022</v>
      </c>
    </row>
    <row r="8" spans="1:13" x14ac:dyDescent="0.25">
      <c r="A8" s="288" t="s">
        <v>132</v>
      </c>
      <c r="B8" s="387">
        <v>448152</v>
      </c>
      <c r="C8" s="387">
        <v>448152</v>
      </c>
    </row>
    <row r="9" spans="1:13" x14ac:dyDescent="0.25">
      <c r="A9" s="127"/>
    </row>
    <row r="10" spans="1:13" x14ac:dyDescent="0.25">
      <c r="A10" s="127"/>
    </row>
    <row r="11" spans="1:13" x14ac:dyDescent="0.25">
      <c r="A11" s="127"/>
    </row>
    <row r="12" spans="1:13" x14ac:dyDescent="0.25">
      <c r="A12" s="288" t="s">
        <v>133</v>
      </c>
      <c r="B12" s="375">
        <v>3154876</v>
      </c>
      <c r="C12" s="375">
        <v>2540166</v>
      </c>
    </row>
    <row r="13" spans="1:13" x14ac:dyDescent="0.25">
      <c r="A13" s="127"/>
    </row>
    <row r="14" spans="1:13" x14ac:dyDescent="0.25">
      <c r="A14" s="127"/>
    </row>
    <row r="15" spans="1:13" x14ac:dyDescent="0.25">
      <c r="A15" s="127"/>
    </row>
    <row r="16" spans="1:13" ht="33" customHeight="1" x14ac:dyDescent="0.25">
      <c r="A16" s="288" t="s">
        <v>134</v>
      </c>
      <c r="B16" s="125"/>
      <c r="C16" s="125"/>
    </row>
    <row r="17" spans="1:9" x14ac:dyDescent="0.25">
      <c r="A17" s="127"/>
    </row>
    <row r="18" spans="1:9" x14ac:dyDescent="0.25">
      <c r="A18" s="127"/>
      <c r="I18" s="485"/>
    </row>
    <row r="19" spans="1:9" x14ac:dyDescent="0.25">
      <c r="A19" s="127"/>
    </row>
    <row r="20" spans="1:9" x14ac:dyDescent="0.25">
      <c r="A20" s="288" t="s">
        <v>135</v>
      </c>
      <c r="B20" s="375">
        <v>362000</v>
      </c>
      <c r="C20" s="375">
        <v>362000</v>
      </c>
    </row>
  </sheetData>
  <mergeCells count="2">
    <mergeCell ref="A4:F4"/>
    <mergeCell ref="B6:C6"/>
  </mergeCells>
  <hyperlinks>
    <hyperlink ref="F1" location="BG!A1" display="BG" xr:uid="{00000000-0004-0000-1A00-000000000000}"/>
  </hyperlinks>
  <pageMargins left="0.7" right="0.7" top="0.75" bottom="0.75" header="0.3" footer="0.3"/>
  <drawing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Hoja27"/>
  <dimension ref="A1:Y8"/>
  <sheetViews>
    <sheetView workbookViewId="0">
      <selection activeCell="L41" sqref="L41"/>
    </sheetView>
  </sheetViews>
  <sheetFormatPr baseColWidth="10" defaultRowHeight="15" x14ac:dyDescent="0.25"/>
  <cols>
    <col min="1" max="1" width="34.42578125" style="28" customWidth="1"/>
    <col min="2" max="3" width="19" style="28" customWidth="1"/>
    <col min="4" max="25" width="11.42578125" style="28"/>
  </cols>
  <sheetData>
    <row r="1" spans="1:6" x14ac:dyDescent="0.25">
      <c r="A1" s="28" t="str">
        <f>Indice!C1</f>
        <v>EMSA INMOBILIARIA SA</v>
      </c>
      <c r="F1" s="145" t="s">
        <v>121</v>
      </c>
    </row>
    <row r="4" spans="1:6" x14ac:dyDescent="0.25">
      <c r="A4" s="264" t="s">
        <v>294</v>
      </c>
      <c r="B4" s="264"/>
      <c r="C4" s="264"/>
      <c r="D4" s="264"/>
      <c r="E4" s="223"/>
      <c r="F4" s="224"/>
    </row>
    <row r="6" spans="1:6" x14ac:dyDescent="0.25">
      <c r="B6" s="654" t="s">
        <v>270</v>
      </c>
      <c r="C6" s="654"/>
    </row>
    <row r="7" spans="1:6" x14ac:dyDescent="0.25">
      <c r="B7" s="319">
        <f>IFERROR(IF(Indice!B6="","2XX2",YEAR(Indice!B6)),"2XX2")</f>
        <v>2023</v>
      </c>
      <c r="C7" s="319">
        <f>+IFERROR(YEAR(Indice!B6-365),"2XX1")</f>
        <v>2022</v>
      </c>
    </row>
    <row r="8" spans="1:6" x14ac:dyDescent="0.25">
      <c r="A8" s="146" t="s">
        <v>63</v>
      </c>
    </row>
  </sheetData>
  <mergeCells count="1">
    <mergeCell ref="B6:C6"/>
  </mergeCells>
  <hyperlinks>
    <hyperlink ref="F1" location="BG!A1" display="BG" xr:uid="{00000000-0004-0000-1B00-000000000000}"/>
  </hyperlinks>
  <pageMargins left="0.7" right="0.7" top="0.75" bottom="0.75" header="0.3" footer="0.3"/>
  <drawing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Hoja28"/>
  <dimension ref="A1:AF10"/>
  <sheetViews>
    <sheetView workbookViewId="0">
      <selection activeCell="A6" sqref="A6:C10"/>
    </sheetView>
  </sheetViews>
  <sheetFormatPr baseColWidth="10" defaultRowHeight="15" x14ac:dyDescent="0.25"/>
  <cols>
    <col min="1" max="1" width="40.7109375" style="28" customWidth="1"/>
    <col min="2" max="3" width="19" style="28" customWidth="1"/>
    <col min="4" max="32" width="11.42578125" style="28"/>
  </cols>
  <sheetData>
    <row r="1" spans="1:6" x14ac:dyDescent="0.25">
      <c r="A1" s="28" t="str">
        <f>Indice!C1</f>
        <v>EMSA INMOBILIARIA SA</v>
      </c>
      <c r="F1" s="145" t="s">
        <v>121</v>
      </c>
    </row>
    <row r="4" spans="1:6" x14ac:dyDescent="0.25">
      <c r="A4" s="264" t="s">
        <v>296</v>
      </c>
      <c r="B4" s="264"/>
      <c r="C4" s="264"/>
      <c r="D4" s="264"/>
      <c r="E4" s="264"/>
      <c r="F4" s="264"/>
    </row>
    <row r="6" spans="1:6" x14ac:dyDescent="0.25">
      <c r="B6" s="654" t="s">
        <v>270</v>
      </c>
      <c r="C6" s="654"/>
    </row>
    <row r="7" spans="1:6" x14ac:dyDescent="0.25">
      <c r="A7" s="146"/>
      <c r="B7" s="319">
        <f>IFERROR(IF(Indice!B6="","2XX2",YEAR(Indice!B6)),"2XX2")</f>
        <v>2023</v>
      </c>
      <c r="C7" s="319">
        <f>+IFERROR(YEAR(Indice!B6-365),"2XX1")</f>
        <v>2022</v>
      </c>
    </row>
    <row r="8" spans="1:6" x14ac:dyDescent="0.25">
      <c r="A8" s="28" t="s">
        <v>136</v>
      </c>
      <c r="B8" s="375">
        <v>0</v>
      </c>
      <c r="C8" s="376">
        <v>0</v>
      </c>
    </row>
    <row r="9" spans="1:6" x14ac:dyDescent="0.25">
      <c r="A9" s="28" t="s">
        <v>138</v>
      </c>
      <c r="B9" s="375">
        <v>9884727</v>
      </c>
      <c r="C9" s="375">
        <v>6521812</v>
      </c>
    </row>
    <row r="10" spans="1:6" x14ac:dyDescent="0.25">
      <c r="A10" s="28" t="s">
        <v>274</v>
      </c>
      <c r="B10" s="392">
        <f>SUM($B$8:B9)</f>
        <v>9884727</v>
      </c>
      <c r="C10" s="392">
        <f>SUM($C$8:C9)</f>
        <v>6521812</v>
      </c>
    </row>
  </sheetData>
  <mergeCells count="1">
    <mergeCell ref="B6:C6"/>
  </mergeCells>
  <hyperlinks>
    <hyperlink ref="F1" location="BG!A1" display="BG" xr:uid="{00000000-0004-0000-1C00-000000000000}"/>
  </hyperlink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Hoja29"/>
  <dimension ref="A1:AH9"/>
  <sheetViews>
    <sheetView workbookViewId="0">
      <selection activeCell="F1" sqref="F1"/>
    </sheetView>
  </sheetViews>
  <sheetFormatPr baseColWidth="10" defaultRowHeight="15" x14ac:dyDescent="0.25"/>
  <cols>
    <col min="1" max="1" width="40.7109375" style="28" customWidth="1"/>
    <col min="2" max="3" width="19" style="28" customWidth="1"/>
    <col min="4" max="6" width="11.42578125" style="28"/>
    <col min="7" max="34" width="11.42578125" style="124"/>
  </cols>
  <sheetData>
    <row r="1" spans="1:6" x14ac:dyDescent="0.25">
      <c r="A1" s="28" t="str">
        <f>Indice!C1</f>
        <v>EMSA INMOBILIARIA SA</v>
      </c>
      <c r="F1" s="145" t="s">
        <v>121</v>
      </c>
    </row>
    <row r="4" spans="1:6" x14ac:dyDescent="0.25">
      <c r="A4" s="264" t="s">
        <v>297</v>
      </c>
      <c r="B4" s="264"/>
      <c r="C4" s="264"/>
      <c r="D4" s="264"/>
      <c r="E4" s="223"/>
      <c r="F4" s="224"/>
    </row>
    <row r="6" spans="1:6" x14ac:dyDescent="0.25">
      <c r="B6" s="654" t="s">
        <v>270</v>
      </c>
      <c r="C6" s="654"/>
    </row>
    <row r="7" spans="1:6" x14ac:dyDescent="0.25">
      <c r="A7" s="146"/>
      <c r="B7" s="319">
        <f>IFERROR(IF(Indice!B6="","2XX2",YEAR(Indice!B6)),"2XX2")</f>
        <v>2023</v>
      </c>
      <c r="C7" s="319">
        <f>+IFERROR(YEAR(Indice!B6-365),"2XX1")</f>
        <v>2022</v>
      </c>
    </row>
    <row r="8" spans="1:6" x14ac:dyDescent="0.25">
      <c r="A8" s="28" t="s">
        <v>76</v>
      </c>
    </row>
    <row r="9" spans="1:6" ht="26.25" x14ac:dyDescent="0.4">
      <c r="B9" s="395" t="s">
        <v>905</v>
      </c>
    </row>
  </sheetData>
  <mergeCells count="1">
    <mergeCell ref="B6:C6"/>
  </mergeCells>
  <hyperlinks>
    <hyperlink ref="F1" location="BG!A1" display="BG" xr:uid="{00000000-0004-0000-1D00-000000000000}"/>
  </hyperlink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Hoja30"/>
  <dimension ref="A1:AG19"/>
  <sheetViews>
    <sheetView showGridLines="0" workbookViewId="0">
      <selection activeCell="E1" sqref="E1"/>
    </sheetView>
  </sheetViews>
  <sheetFormatPr baseColWidth="10" defaultRowHeight="15" x14ac:dyDescent="0.25"/>
  <cols>
    <col min="1" max="1" width="45.5703125" style="124" customWidth="1"/>
    <col min="2" max="2" width="18.140625" style="124" customWidth="1"/>
    <col min="3" max="3" width="17.140625" style="124" customWidth="1"/>
    <col min="4" max="33" width="11.42578125" style="124"/>
  </cols>
  <sheetData>
    <row r="1" spans="1:33" x14ac:dyDescent="0.25">
      <c r="A1" s="127" t="str">
        <f>Indice!C1</f>
        <v>EMSA INMOBILIARIA SA</v>
      </c>
      <c r="E1" s="141" t="s">
        <v>131</v>
      </c>
    </row>
    <row r="5" spans="1:33" x14ac:dyDescent="0.25">
      <c r="A5" s="264" t="s">
        <v>298</v>
      </c>
      <c r="B5" s="264"/>
      <c r="C5" s="264"/>
      <c r="D5" s="264"/>
      <c r="E5" s="264"/>
      <c r="F5" s="264"/>
      <c r="G5" s="28"/>
      <c r="H5" s="28"/>
      <c r="I5" s="28"/>
      <c r="J5" s="28"/>
      <c r="K5" s="28"/>
      <c r="L5" s="28"/>
      <c r="M5" s="28"/>
      <c r="N5" s="28"/>
      <c r="O5" s="28"/>
      <c r="P5" s="28"/>
      <c r="Q5" s="28"/>
      <c r="R5" s="28"/>
      <c r="S5" s="28"/>
      <c r="T5" s="28"/>
      <c r="U5" s="28"/>
      <c r="V5" s="28"/>
      <c r="W5" s="28"/>
      <c r="X5" s="28"/>
      <c r="Y5" s="28"/>
      <c r="Z5" s="28"/>
      <c r="AA5" s="28"/>
      <c r="AB5" s="28"/>
      <c r="AC5" s="28"/>
      <c r="AD5" s="28"/>
      <c r="AE5" s="28"/>
      <c r="AF5" s="28"/>
      <c r="AG5"/>
    </row>
    <row r="8" spans="1:33" x14ac:dyDescent="0.25">
      <c r="B8" s="654" t="s">
        <v>270</v>
      </c>
      <c r="C8" s="654"/>
    </row>
    <row r="9" spans="1:33" ht="15.75" thickBot="1" x14ac:dyDescent="0.3">
      <c r="B9" s="319">
        <f>IFERROR(IF(Indice!B6="","2XX2",YEAR(Indice!B6)),"2XX2")</f>
        <v>2023</v>
      </c>
      <c r="C9" s="319">
        <f>+IFERROR(YEAR(Indice!B6-365),"2XX1")</f>
        <v>2022</v>
      </c>
      <c r="D9" s="28"/>
      <c r="E9" s="28"/>
      <c r="F9" s="28"/>
      <c r="G9" s="28"/>
      <c r="H9" s="28"/>
      <c r="I9" s="28"/>
      <c r="J9" s="28"/>
      <c r="K9" s="28"/>
      <c r="L9" s="28"/>
      <c r="M9" s="28"/>
      <c r="N9" s="28"/>
      <c r="O9" s="28"/>
      <c r="P9" s="28"/>
      <c r="Q9" s="28"/>
      <c r="R9" s="28"/>
      <c r="S9" s="28"/>
      <c r="T9" s="28"/>
      <c r="U9" s="28"/>
      <c r="V9" s="28"/>
      <c r="W9" s="28"/>
      <c r="X9" s="28"/>
      <c r="Y9" s="28"/>
      <c r="Z9" s="28"/>
      <c r="AA9" s="28"/>
      <c r="AB9" s="28"/>
      <c r="AC9" s="28"/>
      <c r="AD9" s="28"/>
      <c r="AE9" s="28"/>
      <c r="AF9" s="28"/>
      <c r="AG9"/>
    </row>
    <row r="10" spans="1:33" x14ac:dyDescent="0.25">
      <c r="A10" s="146" t="s">
        <v>56</v>
      </c>
      <c r="B10" s="528"/>
      <c r="C10" s="525"/>
      <c r="D10" s="28"/>
      <c r="E10" s="28"/>
      <c r="F10" s="28"/>
      <c r="G10" s="28"/>
      <c r="H10" s="28"/>
      <c r="I10" s="28"/>
      <c r="J10" s="28"/>
      <c r="K10" s="28"/>
      <c r="L10" s="28"/>
      <c r="M10" s="28"/>
      <c r="N10" s="28"/>
      <c r="O10" s="28"/>
      <c r="P10" s="28"/>
      <c r="Q10" s="28"/>
      <c r="R10" s="28"/>
      <c r="S10" s="28"/>
      <c r="T10" s="28"/>
      <c r="U10" s="28"/>
      <c r="V10" s="28"/>
      <c r="W10" s="28"/>
      <c r="X10" s="28"/>
      <c r="Y10" s="28"/>
      <c r="Z10" s="28"/>
      <c r="AA10" s="28"/>
      <c r="AB10" s="28"/>
      <c r="AC10" s="28"/>
      <c r="AD10" s="28"/>
      <c r="AE10" s="28"/>
      <c r="AF10" s="28"/>
      <c r="AG10"/>
    </row>
    <row r="11" spans="1:33" x14ac:dyDescent="0.25">
      <c r="A11" s="399" t="s">
        <v>906</v>
      </c>
      <c r="B11" s="586">
        <v>13178515</v>
      </c>
      <c r="C11" s="526">
        <v>11342751</v>
      </c>
      <c r="D11" s="28"/>
      <c r="E11" s="28"/>
      <c r="F11" s="28"/>
      <c r="G11" s="28"/>
      <c r="H11" s="28"/>
      <c r="I11" s="28"/>
      <c r="J11" s="28"/>
      <c r="K11" s="28"/>
      <c r="L11" s="28"/>
      <c r="M11" s="28"/>
      <c r="N11" s="28"/>
      <c r="O11" s="28"/>
      <c r="P11" s="28"/>
      <c r="Q11" s="28"/>
      <c r="R11" s="28"/>
      <c r="S11" s="28"/>
      <c r="T11" s="28"/>
      <c r="U11" s="28"/>
      <c r="V11" s="28"/>
      <c r="W11" s="28"/>
      <c r="X11" s="28"/>
      <c r="Y11" s="28"/>
      <c r="Z11" s="28"/>
      <c r="AA11" s="28"/>
      <c r="AB11" s="28"/>
      <c r="AC11" s="28"/>
      <c r="AD11" s="28"/>
      <c r="AE11" s="28"/>
      <c r="AF11" s="28"/>
      <c r="AG11"/>
    </row>
    <row r="12" spans="1:33" x14ac:dyDescent="0.25">
      <c r="A12" s="399" t="s">
        <v>907</v>
      </c>
      <c r="B12" s="586">
        <v>0</v>
      </c>
      <c r="C12" s="526">
        <v>0</v>
      </c>
      <c r="D12" s="28"/>
      <c r="E12" s="28"/>
      <c r="F12" s="28"/>
      <c r="G12" s="28"/>
      <c r="H12" s="28"/>
      <c r="I12" s="28"/>
      <c r="J12" s="28"/>
      <c r="K12" s="28"/>
      <c r="L12" s="28"/>
      <c r="M12" s="28"/>
      <c r="N12" s="28"/>
      <c r="O12" s="28"/>
      <c r="P12" s="28"/>
      <c r="Q12" s="28"/>
      <c r="R12" s="28"/>
      <c r="S12" s="28"/>
      <c r="T12" s="28"/>
      <c r="U12" s="28"/>
      <c r="V12" s="28"/>
      <c r="W12" s="28"/>
      <c r="X12" s="28"/>
      <c r="Y12" s="28"/>
      <c r="Z12" s="28"/>
      <c r="AA12" s="28"/>
      <c r="AB12" s="28"/>
      <c r="AC12" s="28"/>
      <c r="AD12" s="28"/>
      <c r="AE12" s="28"/>
      <c r="AF12" s="28"/>
      <c r="AG12"/>
    </row>
    <row r="13" spans="1:33" x14ac:dyDescent="0.25">
      <c r="A13" s="399" t="s">
        <v>908</v>
      </c>
      <c r="B13" s="586">
        <v>12767395</v>
      </c>
      <c r="C13" s="526">
        <v>11085449</v>
      </c>
      <c r="D13" s="28"/>
      <c r="E13" s="28"/>
      <c r="F13" s="28"/>
      <c r="G13" s="28"/>
      <c r="H13" s="28"/>
      <c r="I13" s="28"/>
      <c r="J13" s="28"/>
      <c r="K13" s="28"/>
      <c r="L13" s="28"/>
      <c r="M13" s="28"/>
      <c r="N13" s="28"/>
      <c r="O13" s="28"/>
      <c r="P13" s="28"/>
      <c r="Q13" s="28"/>
      <c r="R13" s="28"/>
      <c r="S13" s="28"/>
      <c r="T13" s="28"/>
      <c r="U13" s="28"/>
      <c r="V13" s="28"/>
      <c r="W13" s="28"/>
      <c r="X13" s="28"/>
      <c r="Y13" s="28"/>
      <c r="Z13" s="28"/>
      <c r="AA13" s="28"/>
      <c r="AB13" s="28"/>
      <c r="AC13" s="28"/>
      <c r="AD13" s="28"/>
      <c r="AE13" s="28"/>
      <c r="AF13" s="28"/>
      <c r="AG13"/>
    </row>
    <row r="14" spans="1:33" x14ac:dyDescent="0.25">
      <c r="A14" s="399" t="s">
        <v>909</v>
      </c>
      <c r="B14" s="586">
        <v>0</v>
      </c>
      <c r="C14" s="526"/>
      <c r="D14" s="28"/>
      <c r="E14" s="28"/>
      <c r="F14" s="28"/>
      <c r="G14" s="28"/>
      <c r="H14" s="28"/>
      <c r="I14" s="28"/>
      <c r="J14" s="28"/>
      <c r="K14" s="28"/>
      <c r="L14" s="28"/>
      <c r="M14" s="28"/>
      <c r="N14" s="28"/>
      <c r="O14" s="28"/>
      <c r="P14" s="28"/>
      <c r="Q14" s="28"/>
      <c r="R14" s="28"/>
      <c r="S14" s="28"/>
      <c r="T14" s="28"/>
      <c r="U14" s="28"/>
      <c r="V14" s="28"/>
      <c r="W14" s="28"/>
      <c r="X14" s="28"/>
      <c r="Y14" s="28"/>
      <c r="Z14" s="28"/>
      <c r="AA14" s="28"/>
      <c r="AB14" s="28"/>
      <c r="AC14" s="28"/>
      <c r="AD14" s="28"/>
      <c r="AE14" s="28"/>
      <c r="AF14" s="28"/>
      <c r="AG14"/>
    </row>
    <row r="15" spans="1:33" x14ac:dyDescent="0.25">
      <c r="A15" s="4" t="s">
        <v>910</v>
      </c>
      <c r="B15" s="586">
        <v>324122</v>
      </c>
      <c r="C15" s="526">
        <v>235523</v>
      </c>
      <c r="D15" s="28"/>
      <c r="E15" s="28"/>
      <c r="F15" s="28"/>
      <c r="G15" s="28"/>
      <c r="H15" s="28"/>
      <c r="I15" s="28"/>
      <c r="J15" s="28"/>
      <c r="K15" s="28"/>
      <c r="L15" s="28"/>
      <c r="M15" s="28"/>
      <c r="N15" s="28"/>
      <c r="O15" s="28"/>
      <c r="P15" s="28"/>
      <c r="Q15" s="28"/>
      <c r="R15" s="28"/>
      <c r="S15" s="28"/>
      <c r="T15" s="28"/>
      <c r="U15" s="28"/>
      <c r="V15" s="28"/>
      <c r="W15" s="28"/>
      <c r="X15" s="28"/>
      <c r="Y15" s="28"/>
      <c r="Z15" s="28"/>
      <c r="AA15" s="28"/>
      <c r="AB15" s="28"/>
      <c r="AC15" s="28"/>
      <c r="AD15" s="28"/>
      <c r="AE15" s="28"/>
      <c r="AF15" s="28"/>
      <c r="AG15"/>
    </row>
    <row r="16" spans="1:33" ht="15.75" thickBot="1" x14ac:dyDescent="0.3">
      <c r="A16" s="396"/>
      <c r="B16" s="529"/>
      <c r="C16" s="527"/>
      <c r="D16" s="28"/>
      <c r="E16" s="28"/>
      <c r="F16" s="28"/>
      <c r="G16" s="28"/>
      <c r="H16" s="28"/>
      <c r="I16" s="28"/>
      <c r="J16" s="28"/>
      <c r="K16" s="28"/>
      <c r="L16" s="28"/>
      <c r="M16" s="28"/>
      <c r="N16" s="28"/>
      <c r="O16" s="28"/>
      <c r="P16" s="28"/>
      <c r="Q16" s="28"/>
      <c r="R16" s="28"/>
      <c r="S16" s="28"/>
      <c r="T16" s="28"/>
      <c r="U16" s="28"/>
      <c r="V16" s="28"/>
      <c r="W16" s="28"/>
      <c r="X16" s="28"/>
      <c r="Y16" s="28"/>
      <c r="Z16" s="28"/>
      <c r="AA16" s="28"/>
      <c r="AB16" s="28"/>
      <c r="AC16" s="28"/>
      <c r="AD16" s="28"/>
      <c r="AE16" s="28"/>
      <c r="AF16" s="28"/>
      <c r="AG16"/>
    </row>
    <row r="17" spans="1:33" x14ac:dyDescent="0.25">
      <c r="A17" s="146" t="s">
        <v>3</v>
      </c>
      <c r="B17" s="400">
        <f>SUM($B$11:B16)</f>
        <v>26270032</v>
      </c>
      <c r="C17" s="400">
        <v>53004837</v>
      </c>
      <c r="D17" s="28"/>
      <c r="E17" s="28"/>
      <c r="F17" s="28"/>
      <c r="G17" s="28"/>
      <c r="H17" s="28"/>
      <c r="I17" s="28"/>
      <c r="J17" s="28"/>
      <c r="K17" s="28"/>
      <c r="L17" s="28"/>
      <c r="M17" s="28"/>
      <c r="N17" s="28"/>
      <c r="O17" s="28"/>
      <c r="P17" s="28"/>
      <c r="Q17" s="28"/>
      <c r="R17" s="28"/>
      <c r="S17" s="28"/>
      <c r="T17" s="28"/>
      <c r="U17" s="28"/>
      <c r="V17" s="28"/>
      <c r="W17" s="28"/>
      <c r="X17" s="28"/>
      <c r="Y17" s="28"/>
      <c r="Z17" s="28"/>
      <c r="AA17" s="28"/>
      <c r="AB17" s="28"/>
      <c r="AC17" s="28"/>
      <c r="AD17" s="28"/>
      <c r="AE17" s="28"/>
      <c r="AF17" s="28"/>
      <c r="AG17"/>
    </row>
    <row r="18" spans="1:33" x14ac:dyDescent="0.25">
      <c r="A18" s="28"/>
      <c r="B18" s="375"/>
      <c r="C18" s="28"/>
      <c r="D18" s="28"/>
      <c r="E18" s="28"/>
      <c r="F18" s="28"/>
      <c r="G18" s="28"/>
      <c r="H18" s="28"/>
      <c r="I18" s="28"/>
      <c r="J18" s="28"/>
      <c r="K18" s="28"/>
      <c r="L18" s="28"/>
      <c r="M18" s="28"/>
      <c r="N18" s="28"/>
      <c r="O18" s="28"/>
      <c r="P18" s="28"/>
      <c r="Q18" s="28"/>
      <c r="R18" s="28"/>
      <c r="S18" s="28"/>
      <c r="T18" s="28"/>
      <c r="U18" s="28"/>
      <c r="V18" s="28"/>
      <c r="W18" s="28"/>
      <c r="X18" s="28"/>
      <c r="Y18" s="28"/>
      <c r="Z18" s="28"/>
      <c r="AA18" s="28"/>
      <c r="AB18" s="28"/>
      <c r="AC18" s="28"/>
      <c r="AD18" s="28"/>
      <c r="AE18" s="28"/>
      <c r="AF18" s="28"/>
      <c r="AG18"/>
    </row>
    <row r="19" spans="1:33" x14ac:dyDescent="0.25">
      <c r="B19" s="470"/>
    </row>
  </sheetData>
  <mergeCells count="1">
    <mergeCell ref="B8:C8"/>
  </mergeCells>
  <hyperlinks>
    <hyperlink ref="E1" location="ER!A1" display="ER" xr:uid="{00000000-0004-0000-1E00-000000000000}"/>
  </hyperlinks>
  <pageMargins left="0.7" right="0.7" top="0.75" bottom="0.75" header="0.3" footer="0.3"/>
  <pageSetup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Hoja31"/>
  <dimension ref="A1:AE23"/>
  <sheetViews>
    <sheetView showGridLines="0" topLeftCell="A10" workbookViewId="0"/>
  </sheetViews>
  <sheetFormatPr baseColWidth="10" defaultRowHeight="15" x14ac:dyDescent="0.25"/>
  <cols>
    <col min="1" max="1" width="38" style="124" customWidth="1"/>
    <col min="2" max="2" width="18.140625" style="124" customWidth="1"/>
    <col min="3" max="3" width="17.140625" style="124" customWidth="1"/>
    <col min="4" max="5" width="11.42578125" style="124"/>
    <col min="6" max="6" width="18" style="124" customWidth="1"/>
    <col min="7" max="7" width="11.42578125" style="124"/>
    <col min="8" max="8" width="15.140625" style="124" bestFit="1" customWidth="1"/>
    <col min="9" max="31" width="11.42578125" style="124"/>
  </cols>
  <sheetData>
    <row r="1" spans="1:31" x14ac:dyDescent="0.25">
      <c r="A1" s="127" t="str">
        <f>Indice!C1</f>
        <v>EMSA INMOBILIARIA SA</v>
      </c>
      <c r="E1" s="141" t="s">
        <v>131</v>
      </c>
    </row>
    <row r="5" spans="1:31" x14ac:dyDescent="0.25">
      <c r="A5" s="640" t="s">
        <v>299</v>
      </c>
      <c r="B5" s="640"/>
      <c r="C5" s="640"/>
      <c r="D5" s="640"/>
      <c r="E5" s="640"/>
      <c r="F5" s="640"/>
      <c r="G5" s="28"/>
      <c r="H5" s="28"/>
      <c r="I5" s="28"/>
      <c r="J5" s="28"/>
      <c r="K5" s="28"/>
      <c r="L5" s="28"/>
      <c r="M5" s="28"/>
      <c r="N5" s="28"/>
      <c r="O5" s="28"/>
      <c r="P5" s="28"/>
      <c r="Q5" s="28"/>
      <c r="R5" s="28"/>
      <c r="S5" s="28"/>
      <c r="T5" s="28"/>
      <c r="U5" s="28"/>
      <c r="V5" s="28"/>
      <c r="W5" s="28"/>
      <c r="X5" s="28"/>
      <c r="Y5" s="28"/>
      <c r="Z5" s="28"/>
      <c r="AA5" s="28"/>
      <c r="AB5" s="28"/>
      <c r="AC5" s="28"/>
      <c r="AD5" s="28"/>
      <c r="AE5" s="28"/>
    </row>
    <row r="7" spans="1:31" x14ac:dyDescent="0.25">
      <c r="B7" s="664"/>
      <c r="C7" s="664"/>
    </row>
    <row r="8" spans="1:31" x14ac:dyDescent="0.25">
      <c r="B8" s="665" t="s">
        <v>229</v>
      </c>
      <c r="C8" s="665"/>
      <c r="H8" s="490"/>
    </row>
    <row r="9" spans="1:31" x14ac:dyDescent="0.25">
      <c r="A9" s="146" t="s">
        <v>139</v>
      </c>
      <c r="B9" s="319">
        <f>IFERROR(IF(Indice!B6="","2XX2",YEAR(Indice!B6)),"2XX2")</f>
        <v>2023</v>
      </c>
      <c r="C9" s="319">
        <f>+IFERROR(YEAR(Indice!B6-365),"2XX1")</f>
        <v>2022</v>
      </c>
      <c r="D9" s="28"/>
      <c r="E9" s="28"/>
      <c r="F9" s="28"/>
      <c r="G9" s="28"/>
      <c r="H9" s="28"/>
      <c r="I9" s="28"/>
      <c r="J9" s="28"/>
      <c r="K9" s="28"/>
      <c r="L9" s="28"/>
      <c r="M9" s="28"/>
      <c r="N9" s="28"/>
      <c r="O9" s="28"/>
      <c r="P9" s="28"/>
      <c r="Q9" s="28"/>
      <c r="R9" s="28"/>
      <c r="S9" s="28"/>
      <c r="T9" s="28"/>
      <c r="U9" s="28"/>
      <c r="V9" s="28"/>
      <c r="W9" s="28"/>
      <c r="X9" s="28"/>
      <c r="Y9" s="28"/>
      <c r="Z9" s="28"/>
      <c r="AA9" s="28"/>
      <c r="AB9" s="28"/>
      <c r="AC9" s="28"/>
      <c r="AD9" s="28"/>
      <c r="AE9" s="28"/>
    </row>
    <row r="10" spans="1:31" x14ac:dyDescent="0.25">
      <c r="A10" s="146" t="s">
        <v>814</v>
      </c>
      <c r="B10" s="531"/>
      <c r="C10" s="230"/>
      <c r="D10" s="28"/>
      <c r="E10" s="28"/>
      <c r="F10" s="28"/>
      <c r="G10" s="28"/>
      <c r="H10" s="28"/>
      <c r="I10" s="28"/>
      <c r="J10" s="28"/>
      <c r="K10" s="28"/>
      <c r="L10" s="28"/>
      <c r="M10" s="28"/>
      <c r="N10" s="28"/>
      <c r="O10" s="28"/>
      <c r="P10" s="28"/>
      <c r="Q10" s="28"/>
      <c r="R10" s="28"/>
      <c r="S10" s="28"/>
      <c r="T10" s="28"/>
      <c r="U10" s="28"/>
      <c r="V10" s="28"/>
      <c r="W10" s="28"/>
      <c r="X10" s="28"/>
      <c r="Y10" s="28"/>
      <c r="Z10" s="28"/>
      <c r="AA10" s="28"/>
      <c r="AB10" s="28"/>
      <c r="AC10" s="28"/>
      <c r="AD10" s="28"/>
      <c r="AE10" s="28"/>
    </row>
    <row r="11" spans="1:31" x14ac:dyDescent="0.25">
      <c r="A11" s="28" t="s">
        <v>233</v>
      </c>
      <c r="B11" s="532">
        <v>26991973</v>
      </c>
      <c r="C11" s="376">
        <v>21817016</v>
      </c>
      <c r="D11" s="28"/>
      <c r="E11" s="28"/>
      <c r="F11" s="28"/>
      <c r="G11" s="28"/>
      <c r="H11" s="28"/>
      <c r="I11" s="28"/>
      <c r="J11" s="28"/>
      <c r="K11" s="28"/>
      <c r="L11" s="28"/>
      <c r="M11" s="28"/>
      <c r="N11" s="28"/>
      <c r="O11" s="28"/>
      <c r="P11" s="28"/>
      <c r="Q11" s="28"/>
      <c r="R11" s="28"/>
      <c r="S11" s="28"/>
      <c r="T11" s="28"/>
      <c r="U11" s="28"/>
      <c r="V11" s="28"/>
      <c r="W11" s="28"/>
      <c r="X11" s="28"/>
      <c r="Y11" s="28"/>
      <c r="Z11" s="28"/>
      <c r="AA11" s="28"/>
      <c r="AB11" s="28"/>
      <c r="AC11" s="28"/>
      <c r="AD11" s="28"/>
      <c r="AE11" s="28"/>
    </row>
    <row r="12" spans="1:31" x14ac:dyDescent="0.25">
      <c r="A12" s="209" t="s">
        <v>234</v>
      </c>
      <c r="B12" s="532">
        <v>2623946</v>
      </c>
      <c r="C12" s="376">
        <v>5174957</v>
      </c>
      <c r="D12" s="28"/>
      <c r="E12"/>
      <c r="F12"/>
      <c r="G12"/>
      <c r="H12" s="28"/>
      <c r="I12" s="28"/>
      <c r="J12" s="28"/>
      <c r="K12" s="28"/>
      <c r="L12" s="28"/>
      <c r="M12" s="28"/>
      <c r="N12" s="28"/>
      <c r="O12" s="28"/>
      <c r="P12" s="28"/>
      <c r="Q12" s="28"/>
      <c r="R12" s="28"/>
      <c r="S12" s="28"/>
      <c r="T12" s="28"/>
      <c r="U12" s="28"/>
      <c r="V12" s="28"/>
      <c r="W12" s="28"/>
      <c r="X12" s="28"/>
      <c r="Y12" s="28"/>
      <c r="Z12" s="28"/>
      <c r="AA12" s="28"/>
      <c r="AB12" s="28"/>
      <c r="AC12" s="28"/>
      <c r="AD12" s="28"/>
      <c r="AE12" s="28"/>
    </row>
    <row r="13" spans="1:31" x14ac:dyDescent="0.25">
      <c r="A13" s="209" t="s">
        <v>235</v>
      </c>
      <c r="B13" s="533">
        <v>4110085</v>
      </c>
      <c r="C13" s="375">
        <v>3768807</v>
      </c>
      <c r="D13" s="403"/>
      <c r="E13"/>
      <c r="F13"/>
      <c r="G13"/>
      <c r="H13" s="28"/>
      <c r="I13" s="28"/>
      <c r="J13" s="28"/>
      <c r="K13" s="28"/>
      <c r="L13" s="28"/>
      <c r="M13" s="28"/>
      <c r="N13" s="28"/>
      <c r="O13" s="28"/>
      <c r="P13" s="28"/>
      <c r="Q13" s="28"/>
      <c r="R13" s="28"/>
      <c r="S13" s="28"/>
      <c r="T13" s="28"/>
      <c r="U13" s="28"/>
      <c r="V13" s="28"/>
      <c r="W13" s="28"/>
      <c r="X13" s="28"/>
      <c r="Y13" s="28"/>
      <c r="Z13" s="28"/>
      <c r="AA13" s="28"/>
      <c r="AB13" s="28"/>
      <c r="AC13" s="28"/>
      <c r="AD13" s="28"/>
      <c r="AE13" s="28"/>
    </row>
    <row r="14" spans="1:31" x14ac:dyDescent="0.25">
      <c r="A14" s="209" t="s">
        <v>236</v>
      </c>
      <c r="B14" s="534">
        <v>-29615919</v>
      </c>
      <c r="C14" s="474">
        <v>-26991973</v>
      </c>
      <c r="D14" s="28"/>
      <c r="E14"/>
      <c r="F14"/>
      <c r="G14" s="375"/>
      <c r="H14" s="28"/>
      <c r="I14" s="28"/>
      <c r="J14" s="28"/>
      <c r="K14" s="28"/>
      <c r="L14" s="28"/>
      <c r="M14" s="28"/>
      <c r="N14" s="28"/>
      <c r="O14" s="28"/>
      <c r="P14" s="28"/>
      <c r="Q14" s="28"/>
      <c r="R14" s="28"/>
      <c r="S14" s="28"/>
      <c r="T14" s="28"/>
      <c r="U14" s="28"/>
      <c r="V14" s="28"/>
      <c r="W14" s="28"/>
      <c r="X14" s="28"/>
      <c r="Y14" s="28"/>
      <c r="Z14" s="28"/>
      <c r="AA14" s="28"/>
      <c r="AB14" s="28"/>
      <c r="AC14" s="28"/>
      <c r="AD14" s="28"/>
      <c r="AE14" s="28"/>
    </row>
    <row r="15" spans="1:31" x14ac:dyDescent="0.25">
      <c r="A15" s="146" t="s">
        <v>815</v>
      </c>
      <c r="B15" s="535"/>
      <c r="C15" s="530"/>
      <c r="D15" s="28"/>
      <c r="E15"/>
      <c r="F15"/>
      <c r="G15"/>
      <c r="H15" s="28"/>
      <c r="I15" s="28"/>
      <c r="J15" s="28"/>
      <c r="K15" s="28"/>
      <c r="L15" s="28"/>
      <c r="M15" s="28"/>
      <c r="N15" s="28"/>
      <c r="O15" s="28"/>
      <c r="P15" s="28"/>
      <c r="Q15" s="28"/>
      <c r="R15" s="28"/>
      <c r="S15" s="28"/>
      <c r="T15" s="28"/>
      <c r="U15" s="28"/>
      <c r="V15" s="28"/>
      <c r="W15" s="28"/>
      <c r="X15" s="28"/>
      <c r="Y15" s="28"/>
      <c r="Z15" s="28"/>
      <c r="AA15" s="28"/>
      <c r="AB15" s="28"/>
      <c r="AC15" s="28"/>
      <c r="AD15" s="28"/>
      <c r="AE15" s="28"/>
    </row>
    <row r="16" spans="1:31" x14ac:dyDescent="0.25">
      <c r="A16" s="28" t="s">
        <v>233</v>
      </c>
      <c r="B16" s="536"/>
      <c r="C16" s="8"/>
      <c r="D16" s="28"/>
      <c r="E16" s="28"/>
      <c r="F16" s="28"/>
      <c r="G16" s="28"/>
      <c r="H16" s="28"/>
      <c r="I16" s="28"/>
      <c r="J16" s="28"/>
      <c r="K16" s="28"/>
      <c r="L16" s="28"/>
      <c r="M16" s="28"/>
      <c r="N16" s="28"/>
      <c r="O16" s="28"/>
      <c r="P16" s="28"/>
      <c r="Q16" s="28"/>
      <c r="R16" s="28"/>
      <c r="S16" s="28"/>
      <c r="T16" s="28"/>
      <c r="U16" s="28"/>
      <c r="V16" s="28"/>
      <c r="W16" s="28"/>
      <c r="X16" s="28"/>
      <c r="Y16" s="28"/>
      <c r="Z16" s="28"/>
      <c r="AA16" s="28"/>
      <c r="AB16" s="28"/>
      <c r="AC16" s="28"/>
      <c r="AD16" s="28"/>
      <c r="AE16" s="28"/>
    </row>
    <row r="17" spans="1:31" x14ac:dyDescent="0.25">
      <c r="A17" s="209" t="s">
        <v>234</v>
      </c>
      <c r="B17" s="536"/>
      <c r="C17" s="8"/>
      <c r="D17" s="28"/>
      <c r="E17" s="28"/>
      <c r="F17" s="28"/>
      <c r="G17" s="28"/>
      <c r="H17" s="28"/>
      <c r="I17" s="28"/>
      <c r="J17" s="28"/>
      <c r="K17" s="28"/>
      <c r="L17" s="28"/>
      <c r="M17" s="28"/>
      <c r="N17" s="28"/>
      <c r="O17" s="28"/>
      <c r="P17" s="28"/>
      <c r="Q17" s="28"/>
      <c r="R17" s="28"/>
      <c r="S17" s="28"/>
      <c r="T17" s="28"/>
      <c r="U17" s="28"/>
      <c r="V17" s="28"/>
      <c r="W17" s="28"/>
      <c r="X17" s="28"/>
      <c r="Y17" s="28"/>
      <c r="Z17" s="28"/>
      <c r="AA17" s="28"/>
      <c r="AB17" s="28"/>
      <c r="AC17" s="28"/>
      <c r="AD17" s="28"/>
      <c r="AE17" s="28"/>
    </row>
    <row r="18" spans="1:31" x14ac:dyDescent="0.25">
      <c r="A18" s="209" t="s">
        <v>235</v>
      </c>
      <c r="B18" s="536"/>
      <c r="C18" s="8"/>
      <c r="D18" s="28"/>
      <c r="E18" s="28"/>
      <c r="F18" s="28"/>
      <c r="G18" s="28"/>
      <c r="H18" s="28"/>
      <c r="I18" s="28"/>
      <c r="J18" s="28"/>
      <c r="K18" s="28"/>
      <c r="L18" s="28"/>
      <c r="M18" s="28"/>
      <c r="N18" s="28"/>
      <c r="O18" s="28"/>
      <c r="P18" s="28"/>
      <c r="Q18" s="28"/>
      <c r="R18" s="28"/>
      <c r="S18" s="28"/>
      <c r="T18" s="28"/>
      <c r="U18" s="28"/>
      <c r="V18" s="28"/>
      <c r="W18" s="28"/>
      <c r="X18" s="28"/>
      <c r="Y18" s="28"/>
      <c r="Z18" s="28"/>
      <c r="AA18" s="28"/>
      <c r="AB18" s="28"/>
      <c r="AC18" s="28"/>
      <c r="AD18" s="28"/>
      <c r="AE18" s="28"/>
    </row>
    <row r="19" spans="1:31" x14ac:dyDescent="0.25">
      <c r="A19" s="209" t="s">
        <v>236</v>
      </c>
      <c r="B19" s="536"/>
      <c r="C19" s="8"/>
      <c r="D19" s="28"/>
      <c r="E19" s="28"/>
      <c r="F19" s="28"/>
      <c r="G19" s="28"/>
      <c r="H19" s="28"/>
      <c r="I19" s="28"/>
      <c r="J19" s="28"/>
      <c r="K19" s="28"/>
      <c r="L19" s="28"/>
      <c r="M19" s="28"/>
      <c r="N19" s="28"/>
      <c r="O19" s="28"/>
      <c r="P19" s="28"/>
      <c r="Q19" s="28"/>
      <c r="R19" s="28"/>
      <c r="S19" s="28"/>
      <c r="T19" s="28"/>
      <c r="U19" s="28"/>
      <c r="V19" s="28"/>
      <c r="W19" s="28"/>
      <c r="X19" s="28"/>
      <c r="Y19" s="28"/>
      <c r="Z19" s="28"/>
      <c r="AA19" s="28"/>
      <c r="AB19" s="28"/>
      <c r="AC19" s="28"/>
      <c r="AD19" s="28"/>
      <c r="AE19" s="28"/>
    </row>
    <row r="20" spans="1:31" x14ac:dyDescent="0.25">
      <c r="A20" s="283" t="s">
        <v>813</v>
      </c>
      <c r="B20" s="537"/>
      <c r="C20" s="397"/>
      <c r="D20" s="28"/>
      <c r="E20" s="28"/>
      <c r="F20" s="28"/>
      <c r="G20" s="28"/>
      <c r="H20" s="28"/>
      <c r="I20" s="28"/>
      <c r="J20" s="28"/>
      <c r="K20" s="28"/>
      <c r="L20" s="28"/>
      <c r="M20" s="28"/>
      <c r="N20" s="28"/>
      <c r="O20" s="28"/>
      <c r="P20" s="28"/>
      <c r="Q20" s="28"/>
      <c r="R20" s="28"/>
      <c r="S20" s="28"/>
      <c r="T20" s="28"/>
      <c r="U20" s="28"/>
      <c r="V20" s="28"/>
      <c r="W20" s="28"/>
      <c r="X20" s="28"/>
      <c r="Y20" s="28"/>
      <c r="Z20" s="28"/>
      <c r="AA20" s="28"/>
      <c r="AB20" s="28"/>
      <c r="AC20" s="28"/>
      <c r="AD20" s="28"/>
      <c r="AE20" s="28"/>
    </row>
    <row r="21" spans="1:31" x14ac:dyDescent="0.25">
      <c r="A21" s="146" t="s">
        <v>237</v>
      </c>
      <c r="B21" s="398">
        <f>SUM($B$10:B20)</f>
        <v>4110085</v>
      </c>
      <c r="C21" s="398">
        <v>34587399</v>
      </c>
      <c r="D21" s="403"/>
      <c r="E21" s="28"/>
      <c r="F21" s="28"/>
      <c r="G21" s="28"/>
      <c r="H21" s="28"/>
      <c r="I21" s="28"/>
      <c r="J21" s="28"/>
      <c r="K21" s="28"/>
      <c r="L21" s="28"/>
      <c r="M21" s="28"/>
      <c r="N21" s="28"/>
      <c r="O21" s="28"/>
      <c r="P21" s="28"/>
      <c r="Q21" s="28"/>
      <c r="R21" s="28"/>
      <c r="S21" s="28"/>
      <c r="T21" s="28"/>
      <c r="U21" s="28"/>
      <c r="V21" s="28"/>
      <c r="W21" s="28"/>
      <c r="X21" s="28"/>
      <c r="Y21" s="28"/>
      <c r="Z21" s="28"/>
      <c r="AA21" s="28"/>
      <c r="AB21" s="28"/>
      <c r="AC21" s="28"/>
      <c r="AD21" s="28"/>
      <c r="AE21" s="28"/>
    </row>
    <row r="22" spans="1:31" x14ac:dyDescent="0.25">
      <c r="A22" s="28"/>
      <c r="B22" s="403"/>
      <c r="C22" s="403"/>
      <c r="D22" s="28"/>
      <c r="E22" s="28"/>
      <c r="F22" s="28"/>
      <c r="G22" s="28"/>
      <c r="H22" s="28"/>
      <c r="I22" s="28"/>
      <c r="J22" s="28"/>
      <c r="K22" s="28"/>
      <c r="L22" s="28"/>
      <c r="M22" s="28"/>
      <c r="N22" s="28"/>
      <c r="O22" s="28"/>
      <c r="P22" s="28"/>
      <c r="Q22" s="28"/>
      <c r="R22" s="28"/>
      <c r="S22" s="28"/>
      <c r="T22" s="28"/>
      <c r="U22" s="28"/>
      <c r="V22" s="28"/>
      <c r="W22" s="28"/>
      <c r="X22" s="28"/>
      <c r="Y22" s="28"/>
      <c r="Z22" s="28"/>
      <c r="AA22" s="28"/>
      <c r="AB22" s="28"/>
      <c r="AC22" s="28"/>
      <c r="AD22" s="28"/>
      <c r="AE22" s="28"/>
    </row>
    <row r="23" spans="1:31" x14ac:dyDescent="0.25">
      <c r="B23" s="402"/>
    </row>
  </sheetData>
  <mergeCells count="3">
    <mergeCell ref="A5:F5"/>
    <mergeCell ref="B7:C7"/>
    <mergeCell ref="B8:C8"/>
  </mergeCells>
  <hyperlinks>
    <hyperlink ref="E1" location="ER!A1" display="ER" xr:uid="{00000000-0004-0000-1F00-000000000000}"/>
  </hyperlink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Hoja32"/>
  <dimension ref="A1:AG51"/>
  <sheetViews>
    <sheetView showGridLines="0" topLeftCell="A21" zoomScale="70" zoomScaleNormal="70" workbookViewId="0">
      <selection activeCell="G1" sqref="G1"/>
    </sheetView>
  </sheetViews>
  <sheetFormatPr baseColWidth="10" defaultRowHeight="15" x14ac:dyDescent="0.25"/>
  <cols>
    <col min="1" max="1" width="38" style="124" customWidth="1"/>
    <col min="2" max="3" width="23" style="124" customWidth="1"/>
    <col min="4" max="4" width="20.28515625" style="124" customWidth="1"/>
    <col min="5" max="6" width="23" style="124" customWidth="1"/>
    <col min="7" max="7" width="18.7109375" style="124" customWidth="1"/>
    <col min="8" max="33" width="11.42578125" style="124"/>
  </cols>
  <sheetData>
    <row r="1" spans="1:33" x14ac:dyDescent="0.25">
      <c r="A1" s="124" t="str">
        <f>Indice!C1</f>
        <v>EMSA INMOBILIARIA SA</v>
      </c>
      <c r="G1" s="141" t="s">
        <v>131</v>
      </c>
    </row>
    <row r="5" spans="1:33" x14ac:dyDescent="0.25">
      <c r="A5" s="264" t="s">
        <v>300</v>
      </c>
      <c r="B5" s="264"/>
      <c r="C5" s="264"/>
      <c r="D5" s="264"/>
      <c r="E5" s="264"/>
      <c r="F5" s="264"/>
      <c r="G5" s="264"/>
      <c r="H5" s="264"/>
      <c r="I5" s="28"/>
      <c r="J5" s="28"/>
      <c r="K5" s="28"/>
      <c r="L5" s="28"/>
      <c r="M5" s="28"/>
      <c r="N5" s="28"/>
      <c r="O5" s="28"/>
      <c r="P5" s="28"/>
      <c r="Q5" s="28"/>
      <c r="R5" s="28"/>
      <c r="S5" s="28"/>
      <c r="T5" s="28"/>
      <c r="U5" s="28"/>
      <c r="V5" s="28"/>
      <c r="W5" s="28"/>
      <c r="X5" s="28"/>
      <c r="Y5" s="28"/>
      <c r="Z5" s="28"/>
      <c r="AA5" s="28"/>
      <c r="AB5" s="28"/>
      <c r="AC5" s="28"/>
      <c r="AD5" s="28"/>
      <c r="AE5" s="28"/>
      <c r="AF5" s="28"/>
      <c r="AG5" s="28"/>
    </row>
    <row r="6" spans="1:33" x14ac:dyDescent="0.25">
      <c r="A6" s="666" t="s">
        <v>169</v>
      </c>
      <c r="B6" s="666"/>
      <c r="C6" s="666"/>
      <c r="D6" s="666"/>
      <c r="E6" s="666"/>
      <c r="F6" s="666"/>
      <c r="G6" s="666"/>
      <c r="H6" s="666"/>
    </row>
    <row r="7" spans="1:33" s="169" customFormat="1" x14ac:dyDescent="0.25">
      <c r="A7" s="168"/>
      <c r="B7" s="168"/>
      <c r="C7" s="168"/>
      <c r="D7" s="168"/>
      <c r="E7" s="168"/>
      <c r="F7" s="168"/>
      <c r="G7" s="168"/>
      <c r="H7" s="168"/>
      <c r="I7" s="168"/>
      <c r="J7" s="168"/>
      <c r="K7" s="168"/>
      <c r="L7" s="168"/>
      <c r="M7" s="168"/>
      <c r="N7" s="168"/>
      <c r="O7" s="168"/>
      <c r="P7" s="168"/>
      <c r="Q7" s="168"/>
      <c r="R7" s="168"/>
      <c r="S7" s="168"/>
      <c r="T7" s="168"/>
      <c r="U7" s="168"/>
      <c r="V7" s="168"/>
      <c r="W7" s="168"/>
      <c r="X7" s="168"/>
      <c r="Y7" s="168"/>
      <c r="Z7" s="168"/>
      <c r="AA7" s="168"/>
      <c r="AB7" s="168"/>
      <c r="AC7" s="168"/>
      <c r="AD7" s="168"/>
      <c r="AE7" s="168"/>
      <c r="AF7" s="168"/>
      <c r="AG7" s="168"/>
    </row>
    <row r="8" spans="1:33" s="169" customFormat="1" x14ac:dyDescent="0.25">
      <c r="A8" s="168" t="s">
        <v>170</v>
      </c>
      <c r="B8" s="168"/>
      <c r="C8" s="168"/>
      <c r="D8" s="168"/>
      <c r="E8" s="168"/>
      <c r="F8" s="168"/>
      <c r="G8" s="168"/>
      <c r="H8" s="168"/>
      <c r="I8" s="168"/>
      <c r="J8" s="168"/>
      <c r="K8" s="168"/>
      <c r="L8" s="168"/>
      <c r="M8" s="168"/>
      <c r="N8" s="168"/>
      <c r="O8" s="168"/>
      <c r="P8" s="168"/>
      <c r="Q8" s="168"/>
      <c r="R8" s="168"/>
      <c r="S8" s="168"/>
      <c r="T8" s="168"/>
      <c r="U8" s="168"/>
      <c r="V8" s="168"/>
      <c r="W8" s="168"/>
      <c r="X8" s="168"/>
      <c r="Y8" s="168"/>
      <c r="Z8" s="168"/>
      <c r="AA8" s="168"/>
      <c r="AB8" s="168"/>
      <c r="AC8" s="168"/>
      <c r="AD8" s="168"/>
      <c r="AE8" s="168"/>
      <c r="AF8" s="168"/>
      <c r="AG8" s="168"/>
    </row>
    <row r="9" spans="1:33" s="169" customFormat="1" x14ac:dyDescent="0.25">
      <c r="A9" s="168"/>
      <c r="B9" s="168"/>
      <c r="C9" s="168"/>
      <c r="D9" s="168"/>
      <c r="E9" s="168"/>
      <c r="F9" s="168"/>
      <c r="G9" s="168"/>
      <c r="H9" s="168"/>
      <c r="I9" s="168"/>
      <c r="J9" s="168"/>
      <c r="K9" s="168"/>
      <c r="L9" s="168"/>
      <c r="M9" s="168"/>
      <c r="N9" s="168"/>
      <c r="O9" s="168"/>
      <c r="P9" s="168"/>
      <c r="Q9" s="168"/>
      <c r="R9" s="168"/>
      <c r="S9" s="168"/>
      <c r="T9" s="168"/>
      <c r="U9" s="168"/>
      <c r="V9" s="168"/>
      <c r="W9" s="168"/>
      <c r="X9" s="168"/>
      <c r="Y9" s="168"/>
      <c r="Z9" s="168"/>
      <c r="AA9" s="168"/>
      <c r="AB9" s="168"/>
      <c r="AC9" s="168"/>
      <c r="AD9" s="168"/>
      <c r="AE9" s="168"/>
      <c r="AF9" s="168"/>
      <c r="AG9" s="168"/>
    </row>
    <row r="10" spans="1:33" s="169" customFormat="1" ht="15.75" thickBot="1" x14ac:dyDescent="0.3">
      <c r="A10" s="301" t="s">
        <v>229</v>
      </c>
      <c r="B10" s="168"/>
      <c r="D10" s="301"/>
      <c r="E10" s="301"/>
      <c r="F10" s="302"/>
      <c r="G10" s="168"/>
      <c r="H10" s="168"/>
      <c r="I10" s="168"/>
      <c r="J10" s="168"/>
      <c r="K10" s="168"/>
      <c r="L10" s="168"/>
      <c r="M10" s="168"/>
      <c r="N10" s="168"/>
      <c r="O10" s="168"/>
      <c r="P10" s="168"/>
      <c r="Q10" s="168"/>
      <c r="R10" s="168"/>
      <c r="S10" s="168"/>
      <c r="T10" s="168"/>
      <c r="U10" s="168"/>
      <c r="V10" s="168"/>
      <c r="W10" s="168"/>
      <c r="X10" s="168"/>
      <c r="Y10" s="168"/>
      <c r="Z10" s="168"/>
      <c r="AA10" s="168"/>
      <c r="AB10" s="168"/>
      <c r="AC10" s="168"/>
      <c r="AD10" s="168"/>
      <c r="AE10" s="168"/>
      <c r="AF10" s="168"/>
      <c r="AG10" s="168"/>
    </row>
    <row r="11" spans="1:33" s="169" customFormat="1" ht="15.75" thickBot="1" x14ac:dyDescent="0.3">
      <c r="A11" s="667"/>
      <c r="B11" s="337"/>
      <c r="C11" s="338">
        <f>IFERROR(IF(Indice!B6="","2XX2",YEAR(Indice!B6)),"2XX2")</f>
        <v>2023</v>
      </c>
      <c r="D11" s="340"/>
      <c r="E11" s="341"/>
      <c r="F11" s="338">
        <f>+IFERROR(YEAR(Indice!B6-365),"2XX1")</f>
        <v>2022</v>
      </c>
      <c r="G11" s="339"/>
      <c r="H11" s="168"/>
      <c r="I11" s="168"/>
      <c r="J11" s="168"/>
      <c r="K11" s="168"/>
      <c r="L11" s="168"/>
      <c r="M11" s="168"/>
      <c r="N11" s="168"/>
      <c r="O11" s="168"/>
      <c r="P11" s="168"/>
      <c r="Q11" s="168"/>
      <c r="R11" s="168"/>
      <c r="S11" s="168"/>
      <c r="T11" s="168"/>
      <c r="U11" s="168"/>
      <c r="V11" s="168"/>
      <c r="W11" s="168"/>
      <c r="X11" s="168"/>
      <c r="Y11" s="168"/>
      <c r="Z11" s="168"/>
      <c r="AA11" s="168"/>
      <c r="AB11" s="168"/>
      <c r="AC11" s="168"/>
      <c r="AD11" s="168"/>
      <c r="AE11" s="168"/>
      <c r="AF11" s="168"/>
      <c r="AG11" s="168"/>
    </row>
    <row r="12" spans="1:33" s="169" customFormat="1" ht="15.75" thickBot="1" x14ac:dyDescent="0.3">
      <c r="A12" s="668"/>
      <c r="B12" s="412" t="s">
        <v>171</v>
      </c>
      <c r="C12" s="412" t="s">
        <v>172</v>
      </c>
      <c r="D12" s="412" t="s">
        <v>3</v>
      </c>
      <c r="E12" s="412" t="s">
        <v>171</v>
      </c>
      <c r="F12" s="412" t="s">
        <v>172</v>
      </c>
      <c r="G12" s="412" t="s">
        <v>3</v>
      </c>
      <c r="H12" s="168"/>
      <c r="I12" s="168"/>
      <c r="J12" s="168"/>
      <c r="K12" s="168"/>
      <c r="L12" s="168"/>
      <c r="M12" s="168"/>
      <c r="N12" s="168"/>
      <c r="O12" s="168"/>
      <c r="P12" s="168"/>
      <c r="Q12" s="168"/>
      <c r="R12" s="168"/>
      <c r="S12" s="168"/>
      <c r="T12" s="168"/>
      <c r="U12" s="168"/>
      <c r="V12" s="168"/>
      <c r="W12" s="168"/>
      <c r="X12" s="168"/>
      <c r="Y12" s="168"/>
      <c r="Z12" s="168"/>
      <c r="AA12" s="168"/>
      <c r="AB12" s="168"/>
      <c r="AC12" s="168"/>
      <c r="AD12" s="168"/>
      <c r="AE12" s="168"/>
      <c r="AF12" s="168"/>
      <c r="AG12" s="168"/>
    </row>
    <row r="13" spans="1:33" s="169" customFormat="1" x14ac:dyDescent="0.25">
      <c r="A13" s="411" t="s">
        <v>173</v>
      </c>
      <c r="B13" s="415">
        <v>336942</v>
      </c>
      <c r="C13" s="467"/>
      <c r="D13" s="414">
        <v>336942</v>
      </c>
      <c r="E13" s="415">
        <v>312866</v>
      </c>
      <c r="F13" s="467"/>
      <c r="G13" s="414">
        <f>+F13+E13</f>
        <v>312866</v>
      </c>
      <c r="H13" s="168"/>
      <c r="I13" s="168"/>
      <c r="J13" s="168"/>
      <c r="K13" s="168"/>
      <c r="L13" s="168"/>
      <c r="M13" s="168"/>
      <c r="N13" s="168"/>
      <c r="O13" s="168"/>
      <c r="P13" s="168"/>
      <c r="Q13" s="168"/>
      <c r="R13" s="168"/>
      <c r="S13" s="168"/>
      <c r="T13" s="168"/>
      <c r="U13" s="168"/>
      <c r="V13" s="168"/>
      <c r="W13" s="168"/>
      <c r="X13" s="168"/>
      <c r="Y13" s="168"/>
      <c r="Z13" s="168"/>
      <c r="AA13" s="168"/>
      <c r="AB13" s="168"/>
      <c r="AC13" s="168"/>
      <c r="AD13" s="168"/>
      <c r="AE13" s="168"/>
      <c r="AF13" s="168"/>
      <c r="AG13" s="168"/>
    </row>
    <row r="14" spans="1:33" s="169" customFormat="1" ht="14.25" customHeight="1" x14ac:dyDescent="0.25">
      <c r="A14" s="404" t="s">
        <v>174</v>
      </c>
      <c r="B14" s="415"/>
      <c r="C14" s="467">
        <v>635740</v>
      </c>
      <c r="D14" s="414">
        <v>635740</v>
      </c>
      <c r="E14" s="415"/>
      <c r="F14" s="467">
        <v>332099</v>
      </c>
      <c r="G14" s="414">
        <f>+F14+E14</f>
        <v>332099</v>
      </c>
      <c r="H14" s="168"/>
      <c r="I14" s="168"/>
      <c r="J14" s="168"/>
      <c r="K14" s="168"/>
      <c r="L14" s="168"/>
      <c r="M14" s="168"/>
      <c r="N14" s="168"/>
      <c r="O14" s="168"/>
      <c r="P14" s="168"/>
      <c r="Q14" s="168"/>
      <c r="R14" s="168"/>
      <c r="S14" s="168"/>
      <c r="T14" s="168"/>
      <c r="U14" s="168"/>
      <c r="V14" s="168"/>
      <c r="W14" s="168"/>
      <c r="X14" s="168"/>
      <c r="Y14" s="168"/>
      <c r="Z14" s="168"/>
      <c r="AA14" s="168"/>
      <c r="AB14" s="168"/>
      <c r="AC14" s="168"/>
      <c r="AD14" s="168"/>
      <c r="AE14" s="168"/>
      <c r="AF14" s="168"/>
      <c r="AG14" s="168"/>
    </row>
    <row r="15" spans="1:33" s="169" customFormat="1" x14ac:dyDescent="0.25">
      <c r="A15" s="404" t="s">
        <v>175</v>
      </c>
      <c r="B15" s="415"/>
      <c r="C15" s="467">
        <v>204910</v>
      </c>
      <c r="D15" s="467">
        <v>204910</v>
      </c>
      <c r="E15" s="415"/>
      <c r="F15" s="467">
        <v>148506</v>
      </c>
      <c r="G15" s="414">
        <f t="shared" ref="G15:G40" si="0">+F15+E15</f>
        <v>148506</v>
      </c>
      <c r="H15" s="168"/>
      <c r="I15" s="168"/>
      <c r="J15" s="168"/>
      <c r="K15" s="168"/>
      <c r="L15" s="168"/>
      <c r="M15" s="168"/>
      <c r="N15" s="168"/>
      <c r="O15" s="168"/>
      <c r="P15" s="168"/>
      <c r="Q15" s="168"/>
      <c r="R15" s="168"/>
      <c r="S15" s="168"/>
      <c r="T15" s="168"/>
      <c r="U15" s="168"/>
      <c r="V15" s="168"/>
      <c r="W15" s="168"/>
      <c r="X15" s="168"/>
      <c r="Y15" s="168"/>
      <c r="Z15" s="168"/>
      <c r="AA15" s="168"/>
      <c r="AB15" s="168"/>
      <c r="AC15" s="168"/>
      <c r="AD15" s="168"/>
      <c r="AE15" s="168"/>
      <c r="AF15" s="168"/>
      <c r="AG15" s="168"/>
    </row>
    <row r="16" spans="1:33" s="169" customFormat="1" x14ac:dyDescent="0.25">
      <c r="A16" s="404" t="s">
        <v>176</v>
      </c>
      <c r="B16" s="413"/>
      <c r="C16" s="467">
        <v>1282555</v>
      </c>
      <c r="D16" s="467">
        <v>1282555</v>
      </c>
      <c r="E16" s="413"/>
      <c r="F16" s="467">
        <v>848741</v>
      </c>
      <c r="G16" s="414">
        <f t="shared" si="0"/>
        <v>848741</v>
      </c>
      <c r="H16" s="168"/>
      <c r="I16" s="168"/>
      <c r="J16" s="168"/>
      <c r="K16" s="168"/>
      <c r="L16" s="168"/>
      <c r="M16" s="168"/>
      <c r="N16" s="168"/>
      <c r="O16" s="168"/>
      <c r="P16" s="168"/>
      <c r="Q16" s="168"/>
      <c r="R16" s="168"/>
      <c r="S16" s="168"/>
      <c r="T16" s="168"/>
      <c r="U16" s="168"/>
      <c r="V16" s="168"/>
      <c r="W16" s="168"/>
      <c r="X16" s="168"/>
      <c r="Y16" s="168"/>
      <c r="Z16" s="168"/>
      <c r="AA16" s="168"/>
      <c r="AB16" s="168"/>
      <c r="AC16" s="168"/>
      <c r="AD16" s="168"/>
      <c r="AE16" s="168"/>
      <c r="AF16" s="168"/>
      <c r="AG16" s="168"/>
    </row>
    <row r="17" spans="1:33" s="169" customFormat="1" x14ac:dyDescent="0.25">
      <c r="A17" s="404" t="s">
        <v>177</v>
      </c>
      <c r="B17" s="415">
        <v>0</v>
      </c>
      <c r="C17" s="376">
        <v>1848956</v>
      </c>
      <c r="D17" s="414">
        <v>1848956</v>
      </c>
      <c r="E17" s="415">
        <v>0</v>
      </c>
      <c r="F17" s="376">
        <v>1575452</v>
      </c>
      <c r="G17" s="414">
        <f t="shared" si="0"/>
        <v>1575452</v>
      </c>
      <c r="H17" s="168"/>
      <c r="I17" s="168"/>
      <c r="J17" s="168"/>
      <c r="K17" s="168"/>
      <c r="L17" s="168"/>
      <c r="M17" s="168"/>
      <c r="N17" s="168"/>
      <c r="O17" s="168"/>
      <c r="P17" s="168"/>
      <c r="Q17" s="168"/>
      <c r="R17" s="168"/>
      <c r="S17" s="168"/>
      <c r="T17" s="168"/>
      <c r="U17" s="168"/>
      <c r="V17" s="168"/>
      <c r="W17" s="168"/>
      <c r="X17" s="168"/>
      <c r="Y17" s="168"/>
      <c r="Z17" s="168"/>
      <c r="AA17" s="168"/>
      <c r="AB17" s="168"/>
      <c r="AC17" s="168"/>
      <c r="AD17" s="168"/>
      <c r="AE17" s="168"/>
      <c r="AF17" s="168"/>
      <c r="AG17" s="168"/>
    </row>
    <row r="18" spans="1:33" s="169" customFormat="1" x14ac:dyDescent="0.25">
      <c r="A18" s="404" t="s">
        <v>178</v>
      </c>
      <c r="B18" s="413"/>
      <c r="C18" s="466"/>
      <c r="D18" s="414">
        <v>0</v>
      </c>
      <c r="E18" s="413"/>
      <c r="F18" s="466"/>
      <c r="G18" s="414">
        <f t="shared" si="0"/>
        <v>0</v>
      </c>
      <c r="H18" s="168"/>
      <c r="I18" s="168"/>
      <c r="J18" s="168"/>
      <c r="K18" s="168"/>
      <c r="L18" s="168"/>
      <c r="M18" s="168"/>
      <c r="N18" s="168"/>
      <c r="O18" s="168"/>
      <c r="P18" s="168"/>
      <c r="Q18" s="168"/>
      <c r="R18" s="168"/>
      <c r="S18" s="168"/>
      <c r="T18" s="168"/>
      <c r="U18" s="168"/>
      <c r="V18" s="168"/>
      <c r="W18" s="168"/>
      <c r="X18" s="168"/>
      <c r="Y18" s="168"/>
      <c r="Z18" s="168"/>
      <c r="AA18" s="168"/>
      <c r="AB18" s="168"/>
      <c r="AC18" s="168"/>
      <c r="AD18" s="168"/>
      <c r="AE18" s="168"/>
      <c r="AF18" s="168"/>
      <c r="AG18" s="168"/>
    </row>
    <row r="19" spans="1:33" s="169" customFormat="1" x14ac:dyDescent="0.25">
      <c r="A19" s="404" t="s">
        <v>179</v>
      </c>
      <c r="B19" s="415"/>
      <c r="C19" s="467">
        <v>136476</v>
      </c>
      <c r="D19" s="414">
        <v>136476</v>
      </c>
      <c r="E19" s="415"/>
      <c r="F19" s="467">
        <v>136476</v>
      </c>
      <c r="G19" s="414">
        <f t="shared" si="0"/>
        <v>136476</v>
      </c>
      <c r="H19" s="168"/>
      <c r="I19" s="168"/>
      <c r="J19" s="168"/>
      <c r="K19" s="168"/>
      <c r="L19" s="168"/>
      <c r="M19" s="168"/>
      <c r="N19" s="168"/>
      <c r="O19" s="168"/>
      <c r="P19" s="168"/>
      <c r="Q19" s="168"/>
      <c r="R19" s="168"/>
      <c r="S19" s="168"/>
      <c r="T19" s="168"/>
      <c r="U19" s="168"/>
      <c r="V19" s="168"/>
      <c r="W19" s="168"/>
      <c r="X19" s="168"/>
      <c r="Y19" s="168"/>
      <c r="Z19" s="168"/>
      <c r="AA19" s="168"/>
      <c r="AB19" s="168"/>
      <c r="AC19" s="168"/>
      <c r="AD19" s="168"/>
      <c r="AE19" s="168"/>
      <c r="AF19" s="168"/>
      <c r="AG19" s="168"/>
    </row>
    <row r="20" spans="1:33" s="169" customFormat="1" x14ac:dyDescent="0.25">
      <c r="A20" s="404" t="s">
        <v>180</v>
      </c>
      <c r="B20" s="415"/>
      <c r="C20" s="467">
        <v>20029</v>
      </c>
      <c r="D20" s="414">
        <v>20029</v>
      </c>
      <c r="E20" s="415"/>
      <c r="F20" s="467">
        <v>32976</v>
      </c>
      <c r="G20" s="414">
        <f t="shared" si="0"/>
        <v>32976</v>
      </c>
      <c r="H20" s="168"/>
      <c r="I20" s="168"/>
      <c r="J20" s="168"/>
      <c r="K20" s="168"/>
      <c r="L20" s="168"/>
      <c r="M20" s="168"/>
      <c r="N20" s="168"/>
      <c r="O20" s="168"/>
      <c r="P20" s="168"/>
      <c r="Q20" s="168"/>
      <c r="R20" s="168"/>
      <c r="S20" s="168"/>
      <c r="T20" s="168"/>
      <c r="U20" s="168"/>
      <c r="V20" s="168"/>
      <c r="W20" s="168"/>
      <c r="X20" s="168"/>
      <c r="Y20" s="168"/>
      <c r="Z20" s="168"/>
      <c r="AA20" s="168"/>
      <c r="AB20" s="168"/>
      <c r="AC20" s="168"/>
      <c r="AD20" s="168"/>
      <c r="AE20" s="168"/>
      <c r="AF20" s="168"/>
      <c r="AG20" s="168"/>
    </row>
    <row r="21" spans="1:33" s="169" customFormat="1" x14ac:dyDescent="0.25">
      <c r="A21" s="404" t="s">
        <v>181</v>
      </c>
      <c r="B21" s="415"/>
      <c r="C21" s="467">
        <v>14785</v>
      </c>
      <c r="D21" s="414">
        <v>14785</v>
      </c>
      <c r="E21" s="415"/>
      <c r="F21" s="467">
        <v>14785</v>
      </c>
      <c r="G21" s="414">
        <f t="shared" si="0"/>
        <v>14785</v>
      </c>
      <c r="H21" s="168"/>
      <c r="I21" s="168"/>
      <c r="J21" s="168"/>
      <c r="K21" s="168"/>
      <c r="L21" s="168"/>
      <c r="M21" s="168"/>
      <c r="N21" s="168"/>
      <c r="O21" s="168"/>
      <c r="P21" s="168"/>
      <c r="Q21" s="168"/>
      <c r="R21" s="168"/>
      <c r="S21" s="168"/>
      <c r="T21" s="168"/>
      <c r="U21" s="168"/>
      <c r="V21" s="168"/>
      <c r="W21" s="168"/>
      <c r="X21" s="168"/>
      <c r="Y21" s="168"/>
      <c r="Z21" s="168"/>
      <c r="AA21" s="168"/>
      <c r="AB21" s="168"/>
      <c r="AC21" s="168"/>
      <c r="AD21" s="168"/>
      <c r="AE21" s="168"/>
      <c r="AF21" s="168"/>
      <c r="AG21" s="168"/>
    </row>
    <row r="22" spans="1:33" s="169" customFormat="1" x14ac:dyDescent="0.25">
      <c r="A22" s="404" t="s">
        <v>182</v>
      </c>
      <c r="B22" s="415"/>
      <c r="C22" s="467">
        <v>16502</v>
      </c>
      <c r="D22" s="414">
        <v>16502</v>
      </c>
      <c r="E22" s="415"/>
      <c r="F22" s="467">
        <v>16502</v>
      </c>
      <c r="G22" s="414">
        <f t="shared" si="0"/>
        <v>16502</v>
      </c>
      <c r="H22" s="168"/>
      <c r="I22" s="168"/>
      <c r="J22" s="168"/>
      <c r="K22" s="168"/>
      <c r="L22" s="168"/>
      <c r="M22" s="168"/>
      <c r="N22" s="168"/>
      <c r="O22" s="168"/>
      <c r="P22" s="168"/>
      <c r="Q22" s="168"/>
      <c r="R22" s="168"/>
      <c r="S22" s="168"/>
      <c r="T22" s="168"/>
      <c r="U22" s="168"/>
      <c r="V22" s="168"/>
      <c r="W22" s="168"/>
      <c r="X22" s="168"/>
      <c r="Y22" s="168"/>
      <c r="Z22" s="168"/>
      <c r="AA22" s="168"/>
      <c r="AB22" s="168"/>
      <c r="AC22" s="168"/>
      <c r="AD22" s="168"/>
      <c r="AE22" s="168"/>
      <c r="AF22" s="168"/>
      <c r="AG22" s="168"/>
    </row>
    <row r="23" spans="1:33" s="169" customFormat="1" x14ac:dyDescent="0.25">
      <c r="A23" s="404" t="s">
        <v>183</v>
      </c>
      <c r="B23" s="415"/>
      <c r="C23" s="376">
        <v>2163884</v>
      </c>
      <c r="D23" s="414">
        <v>2163884</v>
      </c>
      <c r="E23" s="415"/>
      <c r="F23" s="376">
        <f>1353568-702</f>
        <v>1352866</v>
      </c>
      <c r="G23" s="414">
        <f t="shared" si="0"/>
        <v>1352866</v>
      </c>
      <c r="H23" s="168"/>
      <c r="I23" s="168"/>
      <c r="J23" s="168"/>
      <c r="K23" s="168"/>
      <c r="L23" s="168"/>
      <c r="M23" s="168"/>
      <c r="N23" s="168"/>
      <c r="O23" s="168"/>
      <c r="P23" s="168"/>
      <c r="Q23" s="168"/>
      <c r="R23" s="168"/>
      <c r="S23" s="168"/>
      <c r="T23" s="168"/>
      <c r="U23" s="168"/>
      <c r="V23" s="168"/>
      <c r="W23" s="168"/>
      <c r="X23" s="168"/>
      <c r="Y23" s="168"/>
      <c r="Z23" s="168"/>
      <c r="AA23" s="168"/>
      <c r="AB23" s="168"/>
      <c r="AC23" s="168"/>
      <c r="AD23" s="168"/>
      <c r="AE23" s="168"/>
      <c r="AF23" s="168"/>
      <c r="AG23" s="168"/>
    </row>
    <row r="24" spans="1:33" s="169" customFormat="1" ht="24" x14ac:dyDescent="0.25">
      <c r="A24" s="404" t="s">
        <v>184</v>
      </c>
      <c r="B24" s="415"/>
      <c r="C24" s="467">
        <v>106212</v>
      </c>
      <c r="D24" s="415">
        <v>106212</v>
      </c>
      <c r="E24" s="415"/>
      <c r="F24" s="467">
        <v>354545</v>
      </c>
      <c r="G24" s="415">
        <f t="shared" si="0"/>
        <v>354545</v>
      </c>
      <c r="H24" s="168"/>
      <c r="I24" s="168"/>
      <c r="J24" s="168"/>
      <c r="K24" s="168"/>
      <c r="L24" s="168"/>
      <c r="M24" s="168"/>
      <c r="N24" s="168"/>
      <c r="O24" s="168"/>
      <c r="P24" s="168"/>
      <c r="Q24" s="168"/>
      <c r="R24" s="168"/>
      <c r="S24" s="168"/>
      <c r="T24" s="168"/>
      <c r="U24" s="168"/>
      <c r="V24" s="168"/>
      <c r="W24" s="168"/>
      <c r="X24" s="168"/>
      <c r="Y24" s="168"/>
      <c r="Z24" s="168"/>
      <c r="AA24" s="168"/>
      <c r="AB24" s="168"/>
      <c r="AC24" s="168"/>
      <c r="AD24" s="168"/>
      <c r="AE24" s="168"/>
      <c r="AF24" s="168"/>
      <c r="AG24" s="168"/>
    </row>
    <row r="25" spans="1:33" s="169" customFormat="1" x14ac:dyDescent="0.25">
      <c r="A25" s="404" t="s">
        <v>185</v>
      </c>
      <c r="B25" s="415"/>
      <c r="C25" s="467">
        <v>1319313</v>
      </c>
      <c r="D25" s="415">
        <v>1319313</v>
      </c>
      <c r="E25" s="415"/>
      <c r="F25" s="467">
        <v>1346707</v>
      </c>
      <c r="G25" s="415">
        <f t="shared" si="0"/>
        <v>1346707</v>
      </c>
      <c r="H25" s="168"/>
      <c r="I25" s="168"/>
      <c r="J25" s="168"/>
      <c r="K25" s="168"/>
      <c r="L25" s="168"/>
      <c r="M25" s="168"/>
      <c r="N25" s="168"/>
      <c r="O25" s="168"/>
      <c r="P25" s="168"/>
      <c r="Q25" s="168"/>
      <c r="R25" s="168"/>
      <c r="S25" s="168"/>
      <c r="T25" s="168"/>
      <c r="U25" s="168"/>
      <c r="V25" s="168"/>
      <c r="W25" s="168"/>
      <c r="X25" s="168"/>
      <c r="Y25" s="168"/>
      <c r="Z25" s="168"/>
      <c r="AA25" s="168"/>
      <c r="AB25" s="168"/>
      <c r="AC25" s="168"/>
      <c r="AD25" s="168"/>
      <c r="AE25" s="168"/>
      <c r="AF25" s="168"/>
      <c r="AG25" s="168"/>
    </row>
    <row r="26" spans="1:33" s="169" customFormat="1" x14ac:dyDescent="0.25">
      <c r="A26" s="404" t="s">
        <v>186</v>
      </c>
      <c r="B26" s="415"/>
      <c r="C26" s="467">
        <v>309814</v>
      </c>
      <c r="D26" s="415">
        <v>309814</v>
      </c>
      <c r="E26" s="415"/>
      <c r="F26" s="467">
        <v>204218</v>
      </c>
      <c r="G26" s="415">
        <f t="shared" si="0"/>
        <v>204218</v>
      </c>
      <c r="H26" s="168"/>
      <c r="I26" s="168"/>
      <c r="J26" s="168"/>
      <c r="K26" s="168"/>
      <c r="L26" s="168"/>
      <c r="M26" s="168"/>
      <c r="N26" s="168"/>
      <c r="O26" s="168"/>
      <c r="P26" s="168"/>
      <c r="Q26" s="168"/>
      <c r="R26" s="168"/>
      <c r="S26" s="168"/>
      <c r="T26" s="168"/>
      <c r="U26" s="168"/>
      <c r="V26" s="168"/>
      <c r="W26" s="168"/>
      <c r="X26" s="168"/>
      <c r="Y26" s="168"/>
      <c r="Z26" s="168"/>
      <c r="AA26" s="168"/>
      <c r="AB26" s="168"/>
      <c r="AC26" s="168"/>
      <c r="AD26" s="168"/>
      <c r="AE26" s="168"/>
      <c r="AF26" s="168"/>
      <c r="AG26" s="168"/>
    </row>
    <row r="27" spans="1:33" s="169" customFormat="1" x14ac:dyDescent="0.25">
      <c r="A27" s="404" t="s">
        <v>187</v>
      </c>
      <c r="B27" s="415"/>
      <c r="C27" s="467"/>
      <c r="D27" s="415">
        <v>0</v>
      </c>
      <c r="E27" s="415"/>
      <c r="F27" s="467"/>
      <c r="G27" s="415">
        <f t="shared" si="0"/>
        <v>0</v>
      </c>
      <c r="H27" s="168"/>
      <c r="I27" s="168"/>
      <c r="J27" s="168"/>
      <c r="K27" s="168"/>
      <c r="L27" s="168"/>
      <c r="M27" s="168"/>
      <c r="N27" s="168"/>
      <c r="O27" s="168"/>
      <c r="P27" s="168"/>
      <c r="Q27" s="168"/>
      <c r="R27" s="168"/>
      <c r="S27" s="168"/>
      <c r="T27" s="168"/>
      <c r="U27" s="168"/>
      <c r="V27" s="168"/>
      <c r="W27" s="168"/>
      <c r="X27" s="168"/>
      <c r="Y27" s="168"/>
      <c r="Z27" s="168"/>
      <c r="AA27" s="168"/>
      <c r="AB27" s="168"/>
      <c r="AC27" s="168"/>
      <c r="AD27" s="168"/>
      <c r="AE27" s="168"/>
      <c r="AF27" s="168"/>
      <c r="AG27" s="168"/>
    </row>
    <row r="28" spans="1:33" s="169" customFormat="1" x14ac:dyDescent="0.25">
      <c r="A28" s="404" t="s">
        <v>188</v>
      </c>
      <c r="B28" s="415">
        <v>334191</v>
      </c>
      <c r="C28" s="467"/>
      <c r="D28" s="415">
        <v>334191</v>
      </c>
      <c r="E28" s="415">
        <v>444872</v>
      </c>
      <c r="F28" s="467"/>
      <c r="G28" s="415">
        <f t="shared" si="0"/>
        <v>444872</v>
      </c>
      <c r="H28" s="168"/>
      <c r="I28" s="168"/>
      <c r="J28" s="168"/>
      <c r="K28" s="168"/>
      <c r="L28" s="168"/>
      <c r="M28" s="168"/>
      <c r="N28" s="168"/>
      <c r="O28" s="168"/>
      <c r="P28" s="168"/>
      <c r="Q28" s="168"/>
      <c r="R28" s="168"/>
      <c r="S28" s="168"/>
      <c r="T28" s="168"/>
      <c r="U28" s="168"/>
      <c r="V28" s="168"/>
      <c r="W28" s="168"/>
      <c r="X28" s="168"/>
      <c r="Y28" s="168"/>
      <c r="Z28" s="168"/>
      <c r="AA28" s="168"/>
      <c r="AB28" s="168"/>
      <c r="AC28" s="168"/>
      <c r="AD28" s="168"/>
      <c r="AE28" s="168"/>
      <c r="AF28" s="168"/>
      <c r="AG28" s="168"/>
    </row>
    <row r="29" spans="1:33" s="169" customFormat="1" x14ac:dyDescent="0.25">
      <c r="A29" s="404" t="s">
        <v>189</v>
      </c>
      <c r="B29" s="415"/>
      <c r="C29" s="467">
        <v>3216</v>
      </c>
      <c r="D29" s="415">
        <v>3216</v>
      </c>
      <c r="E29" s="415"/>
      <c r="F29" s="467">
        <v>3216</v>
      </c>
      <c r="G29" s="415">
        <f t="shared" si="0"/>
        <v>3216</v>
      </c>
      <c r="H29" s="168"/>
      <c r="I29" s="168"/>
      <c r="J29" s="168"/>
      <c r="K29" s="168"/>
      <c r="L29" s="168"/>
      <c r="M29" s="168"/>
      <c r="N29" s="168"/>
      <c r="O29" s="168"/>
      <c r="P29" s="168"/>
      <c r="Q29" s="168"/>
      <c r="R29" s="168"/>
      <c r="S29" s="168"/>
      <c r="T29" s="168"/>
      <c r="U29" s="168"/>
      <c r="V29" s="168"/>
      <c r="W29" s="168"/>
      <c r="X29" s="168"/>
      <c r="Y29" s="168"/>
      <c r="Z29" s="168"/>
      <c r="AA29" s="168"/>
      <c r="AB29" s="168"/>
      <c r="AC29" s="168"/>
      <c r="AD29" s="168"/>
      <c r="AE29" s="168"/>
      <c r="AF29" s="168"/>
      <c r="AG29" s="168"/>
    </row>
    <row r="30" spans="1:33" s="169" customFormat="1" x14ac:dyDescent="0.25">
      <c r="A30" s="404" t="s">
        <v>190</v>
      </c>
      <c r="B30" s="415"/>
      <c r="C30" s="468">
        <v>0</v>
      </c>
      <c r="D30" s="415">
        <v>0</v>
      </c>
      <c r="E30" s="415"/>
      <c r="F30" s="468">
        <v>0</v>
      </c>
      <c r="G30" s="415">
        <f t="shared" si="0"/>
        <v>0</v>
      </c>
      <c r="H30" s="168"/>
      <c r="I30" s="168"/>
      <c r="J30" s="168"/>
      <c r="K30" s="168"/>
      <c r="L30" s="168"/>
      <c r="M30" s="168"/>
      <c r="N30" s="168"/>
      <c r="O30" s="168"/>
      <c r="P30" s="168"/>
      <c r="Q30" s="168"/>
      <c r="R30" s="168"/>
      <c r="S30" s="168"/>
      <c r="T30" s="168"/>
      <c r="U30" s="168"/>
      <c r="V30" s="168"/>
      <c r="W30" s="168"/>
      <c r="X30" s="168"/>
      <c r="Y30" s="168"/>
      <c r="Z30" s="168"/>
      <c r="AA30" s="168"/>
      <c r="AB30" s="168"/>
      <c r="AC30" s="168"/>
      <c r="AD30" s="168"/>
      <c r="AE30" s="168"/>
      <c r="AF30" s="168"/>
      <c r="AG30" s="168"/>
    </row>
    <row r="31" spans="1:33" s="169" customFormat="1" x14ac:dyDescent="0.25">
      <c r="A31" s="404" t="s">
        <v>822</v>
      </c>
      <c r="B31" s="415"/>
      <c r="C31" s="467">
        <v>610125</v>
      </c>
      <c r="D31" s="415">
        <v>610125</v>
      </c>
      <c r="E31" s="415"/>
      <c r="F31" s="467">
        <v>484484</v>
      </c>
      <c r="G31" s="415">
        <f t="shared" si="0"/>
        <v>484484</v>
      </c>
      <c r="H31" s="168"/>
      <c r="I31" s="168"/>
      <c r="J31" s="168"/>
      <c r="K31" s="168"/>
      <c r="L31" s="168"/>
      <c r="M31" s="168"/>
      <c r="N31" s="168"/>
      <c r="O31" s="168"/>
      <c r="P31" s="168"/>
      <c r="Q31" s="168"/>
      <c r="R31" s="168"/>
      <c r="S31" s="168"/>
      <c r="T31" s="168"/>
      <c r="U31" s="168"/>
      <c r="V31" s="168"/>
      <c r="W31" s="168"/>
      <c r="X31" s="168"/>
      <c r="Y31" s="168"/>
      <c r="Z31" s="168"/>
      <c r="AA31" s="168"/>
      <c r="AB31" s="168"/>
      <c r="AC31" s="168"/>
      <c r="AD31" s="168"/>
      <c r="AE31" s="168"/>
      <c r="AF31" s="168"/>
      <c r="AG31" s="168"/>
    </row>
    <row r="32" spans="1:33" s="169" customFormat="1" x14ac:dyDescent="0.25">
      <c r="A32" s="404" t="s">
        <v>191</v>
      </c>
      <c r="B32" s="415"/>
      <c r="C32" s="467">
        <v>106241</v>
      </c>
      <c r="D32" s="415">
        <v>106241</v>
      </c>
      <c r="E32" s="415"/>
      <c r="F32" s="467">
        <v>106241</v>
      </c>
      <c r="G32" s="415">
        <f t="shared" si="0"/>
        <v>106241</v>
      </c>
      <c r="H32" s="168"/>
      <c r="I32" s="168"/>
      <c r="J32" s="168"/>
      <c r="K32" s="168"/>
      <c r="L32" s="168"/>
      <c r="M32" s="168"/>
      <c r="N32" s="168"/>
      <c r="O32" s="168"/>
      <c r="P32" s="168"/>
      <c r="Q32" s="168"/>
      <c r="R32" s="168"/>
      <c r="S32" s="168"/>
      <c r="T32" s="168"/>
      <c r="U32" s="168"/>
      <c r="V32" s="168"/>
      <c r="W32" s="168"/>
      <c r="X32" s="168"/>
      <c r="Y32" s="168"/>
      <c r="Z32" s="168"/>
      <c r="AA32" s="168"/>
      <c r="AB32" s="168"/>
      <c r="AC32" s="168"/>
      <c r="AD32" s="168"/>
      <c r="AE32" s="168"/>
      <c r="AF32" s="168"/>
      <c r="AG32" s="168"/>
    </row>
    <row r="33" spans="1:33" s="169" customFormat="1" x14ac:dyDescent="0.25">
      <c r="A33" s="404" t="s">
        <v>7</v>
      </c>
      <c r="B33" s="413"/>
      <c r="C33" s="466"/>
      <c r="D33" s="415">
        <v>0</v>
      </c>
      <c r="E33" s="413"/>
      <c r="F33" s="466"/>
      <c r="G33" s="415">
        <f t="shared" si="0"/>
        <v>0</v>
      </c>
      <c r="H33" s="168"/>
      <c r="I33" s="168"/>
      <c r="J33" s="168"/>
      <c r="K33" s="168"/>
      <c r="L33" s="168"/>
      <c r="M33" s="168"/>
      <c r="N33" s="168"/>
      <c r="O33" s="168"/>
      <c r="P33" s="168"/>
      <c r="Q33" s="168"/>
      <c r="R33" s="168"/>
      <c r="S33" s="168"/>
      <c r="T33" s="168"/>
      <c r="U33" s="168"/>
      <c r="V33" s="168"/>
      <c r="W33" s="168"/>
      <c r="X33" s="168"/>
      <c r="Y33" s="168"/>
      <c r="Z33" s="168"/>
      <c r="AA33" s="168"/>
      <c r="AB33" s="168"/>
      <c r="AC33" s="168"/>
      <c r="AD33" s="168"/>
      <c r="AE33" s="168"/>
      <c r="AF33" s="168"/>
      <c r="AG33" s="168"/>
    </row>
    <row r="34" spans="1:33" s="169" customFormat="1" x14ac:dyDescent="0.25">
      <c r="A34" s="405" t="s">
        <v>934</v>
      </c>
      <c r="B34" s="414">
        <v>2327376</v>
      </c>
      <c r="C34" s="415">
        <v>0</v>
      </c>
      <c r="D34" s="415">
        <v>2327376</v>
      </c>
      <c r="E34" s="414">
        <v>2794262</v>
      </c>
      <c r="F34" s="415">
        <v>0</v>
      </c>
      <c r="G34" s="415">
        <f t="shared" si="0"/>
        <v>2794262</v>
      </c>
      <c r="H34" s="168"/>
      <c r="I34" s="168"/>
      <c r="J34" s="168"/>
      <c r="K34" s="168"/>
      <c r="L34" s="168"/>
      <c r="M34" s="168"/>
      <c r="N34" s="168"/>
      <c r="O34" s="168"/>
      <c r="P34" s="168"/>
      <c r="Q34" s="168"/>
      <c r="R34" s="168"/>
      <c r="S34" s="168"/>
      <c r="T34" s="168"/>
      <c r="U34" s="168"/>
      <c r="V34" s="168"/>
      <c r="W34" s="168"/>
      <c r="X34" s="168"/>
      <c r="Y34" s="168"/>
      <c r="Z34" s="168"/>
      <c r="AA34" s="168"/>
      <c r="AB34" s="168"/>
      <c r="AC34" s="168"/>
      <c r="AD34" s="168"/>
      <c r="AE34" s="168"/>
      <c r="AF34" s="168"/>
      <c r="AG34" s="168"/>
    </row>
    <row r="35" spans="1:33" s="169" customFormat="1" x14ac:dyDescent="0.25">
      <c r="A35" s="405" t="s">
        <v>935</v>
      </c>
      <c r="B35" s="415"/>
      <c r="C35" s="467">
        <v>50621</v>
      </c>
      <c r="D35" s="415">
        <v>50621</v>
      </c>
      <c r="E35" s="415"/>
      <c r="F35" s="467">
        <v>87601</v>
      </c>
      <c r="G35" s="415">
        <f t="shared" si="0"/>
        <v>87601</v>
      </c>
      <c r="H35" s="168"/>
      <c r="I35" s="168"/>
      <c r="J35" s="168"/>
      <c r="K35" s="168"/>
      <c r="L35" s="168"/>
      <c r="M35" s="168"/>
      <c r="N35" s="168"/>
      <c r="O35" s="168"/>
      <c r="P35" s="168"/>
      <c r="Q35" s="168"/>
      <c r="R35" s="168"/>
      <c r="S35" s="168"/>
      <c r="T35" s="168"/>
      <c r="U35" s="168"/>
      <c r="V35" s="168"/>
      <c r="W35" s="168"/>
      <c r="X35" s="168"/>
      <c r="Y35" s="168"/>
      <c r="Z35" s="168"/>
      <c r="AA35" s="168"/>
      <c r="AB35" s="168"/>
      <c r="AC35" s="168"/>
      <c r="AD35" s="168"/>
      <c r="AE35" s="168"/>
      <c r="AF35" s="168"/>
      <c r="AG35" s="168"/>
    </row>
    <row r="36" spans="1:33" s="169" customFormat="1" x14ac:dyDescent="0.25">
      <c r="A36" s="405" t="s">
        <v>936</v>
      </c>
      <c r="B36" s="415"/>
      <c r="C36" s="467">
        <v>65424</v>
      </c>
      <c r="D36" s="415">
        <v>65424</v>
      </c>
      <c r="E36" s="415"/>
      <c r="F36" s="467">
        <v>45530</v>
      </c>
      <c r="G36" s="415">
        <f t="shared" si="0"/>
        <v>45530</v>
      </c>
      <c r="H36" s="168"/>
      <c r="I36" s="168"/>
      <c r="J36" s="168"/>
      <c r="K36" s="168"/>
      <c r="L36" s="168"/>
      <c r="M36" s="168"/>
      <c r="N36" s="168"/>
      <c r="O36" s="168"/>
      <c r="P36" s="168"/>
      <c r="Q36" s="168"/>
      <c r="R36" s="168"/>
      <c r="S36" s="168"/>
      <c r="T36" s="168"/>
      <c r="U36" s="168"/>
      <c r="V36" s="168"/>
      <c r="W36" s="168"/>
      <c r="X36" s="168"/>
      <c r="Y36" s="168"/>
      <c r="Z36" s="168"/>
      <c r="AA36" s="168"/>
      <c r="AB36" s="168"/>
      <c r="AC36" s="168"/>
      <c r="AD36" s="168"/>
      <c r="AE36" s="168"/>
      <c r="AF36" s="168"/>
      <c r="AG36" s="168"/>
    </row>
    <row r="37" spans="1:33" s="169" customFormat="1" x14ac:dyDescent="0.25">
      <c r="A37" s="405" t="s">
        <v>937</v>
      </c>
      <c r="B37" s="415"/>
      <c r="C37" s="467">
        <v>51132</v>
      </c>
      <c r="D37" s="415">
        <v>51132</v>
      </c>
      <c r="E37" s="415"/>
      <c r="F37" s="467">
        <v>100546</v>
      </c>
      <c r="G37" s="415">
        <f t="shared" si="0"/>
        <v>100546</v>
      </c>
      <c r="H37" s="168"/>
      <c r="I37" s="168"/>
      <c r="J37" s="168"/>
      <c r="K37" s="168"/>
      <c r="L37" s="168"/>
      <c r="M37" s="168"/>
      <c r="N37" s="168"/>
      <c r="O37" s="168"/>
      <c r="P37" s="168"/>
      <c r="Q37" s="168"/>
      <c r="R37" s="168"/>
      <c r="S37" s="168"/>
      <c r="T37" s="168"/>
      <c r="U37" s="168"/>
      <c r="V37" s="168"/>
      <c r="W37" s="168"/>
      <c r="X37" s="168"/>
      <c r="Y37" s="168"/>
      <c r="Z37" s="168"/>
      <c r="AA37" s="168"/>
      <c r="AB37" s="168"/>
      <c r="AC37" s="168"/>
      <c r="AD37" s="168"/>
      <c r="AE37" s="168"/>
      <c r="AF37" s="168"/>
      <c r="AG37" s="168"/>
    </row>
    <row r="38" spans="1:33" s="169" customFormat="1" x14ac:dyDescent="0.25">
      <c r="A38" s="405" t="s">
        <v>938</v>
      </c>
      <c r="B38" s="415"/>
      <c r="C38" s="467">
        <v>614709</v>
      </c>
      <c r="D38" s="415">
        <v>614709</v>
      </c>
      <c r="E38" s="415"/>
      <c r="F38" s="467">
        <v>0</v>
      </c>
      <c r="G38" s="415">
        <f t="shared" si="0"/>
        <v>0</v>
      </c>
      <c r="H38" s="168"/>
      <c r="I38" s="168"/>
      <c r="J38" s="168"/>
      <c r="K38" s="168"/>
      <c r="L38" s="168"/>
      <c r="M38" s="168"/>
      <c r="N38" s="168"/>
      <c r="O38" s="168"/>
      <c r="P38" s="168"/>
      <c r="Q38" s="168"/>
      <c r="R38" s="168"/>
      <c r="S38" s="168"/>
      <c r="T38" s="168"/>
      <c r="U38" s="168"/>
      <c r="V38" s="168"/>
      <c r="W38" s="168"/>
      <c r="X38" s="168"/>
      <c r="Y38" s="168"/>
      <c r="Z38" s="168"/>
      <c r="AA38" s="168"/>
      <c r="AB38" s="168"/>
      <c r="AC38" s="168"/>
      <c r="AD38" s="168"/>
      <c r="AE38" s="168"/>
      <c r="AF38" s="168"/>
      <c r="AG38" s="168"/>
    </row>
    <row r="39" spans="1:33" s="169" customFormat="1" x14ac:dyDescent="0.25">
      <c r="A39" s="405"/>
      <c r="B39" s="415"/>
      <c r="C39" s="468">
        <v>0</v>
      </c>
      <c r="D39" s="415">
        <v>0</v>
      </c>
      <c r="E39" s="415"/>
      <c r="F39" s="468">
        <v>0</v>
      </c>
      <c r="G39" s="415">
        <f t="shared" si="0"/>
        <v>0</v>
      </c>
      <c r="H39" s="168"/>
      <c r="I39" s="168"/>
      <c r="J39" s="168"/>
      <c r="K39" s="168"/>
      <c r="L39" s="168"/>
      <c r="M39" s="168"/>
      <c r="N39" s="168"/>
      <c r="O39" s="168"/>
      <c r="P39" s="168"/>
      <c r="Q39" s="168"/>
      <c r="R39" s="168"/>
      <c r="S39" s="168"/>
      <c r="T39" s="168"/>
      <c r="U39" s="168"/>
      <c r="V39" s="168"/>
      <c r="W39" s="168"/>
      <c r="X39" s="168"/>
      <c r="Y39" s="168"/>
      <c r="Z39" s="168"/>
      <c r="AA39" s="168"/>
      <c r="AB39" s="168"/>
      <c r="AC39" s="168"/>
      <c r="AD39" s="168"/>
      <c r="AE39" s="168"/>
      <c r="AF39" s="168"/>
      <c r="AG39" s="168"/>
    </row>
    <row r="40" spans="1:33" s="169" customFormat="1" ht="15.75" thickBot="1" x14ac:dyDescent="0.3">
      <c r="A40" s="405"/>
      <c r="B40" s="459">
        <v>0</v>
      </c>
      <c r="C40" s="460">
        <v>0</v>
      </c>
      <c r="D40" s="460">
        <v>0</v>
      </c>
      <c r="E40" s="459">
        <v>0</v>
      </c>
      <c r="F40" s="460">
        <v>0</v>
      </c>
      <c r="G40" s="460">
        <f t="shared" si="0"/>
        <v>0</v>
      </c>
      <c r="H40" s="168"/>
      <c r="I40" s="168"/>
      <c r="J40" s="168"/>
      <c r="K40" s="168"/>
      <c r="L40" s="168"/>
      <c r="M40" s="168"/>
      <c r="N40" s="168"/>
      <c r="O40" s="168"/>
      <c r="P40" s="168"/>
      <c r="Q40" s="168"/>
      <c r="R40" s="168"/>
      <c r="S40" s="168"/>
      <c r="T40" s="168"/>
      <c r="U40" s="168"/>
      <c r="V40" s="168"/>
      <c r="W40" s="168"/>
      <c r="X40" s="168"/>
      <c r="Y40" s="168"/>
      <c r="Z40" s="168"/>
      <c r="AA40" s="168"/>
      <c r="AB40" s="168"/>
      <c r="AC40" s="168"/>
      <c r="AD40" s="168"/>
      <c r="AE40" s="168"/>
      <c r="AF40" s="168"/>
      <c r="AG40" s="168"/>
    </row>
    <row r="41" spans="1:33" s="408" customFormat="1" ht="15.75" thickBot="1" x14ac:dyDescent="0.3">
      <c r="A41" s="464" t="s">
        <v>3</v>
      </c>
      <c r="B41" s="461">
        <f>SUM(B$13:$B40)</f>
        <v>2998509</v>
      </c>
      <c r="C41" s="462">
        <f>+SUM($C$13:C40)</f>
        <v>9560644</v>
      </c>
      <c r="D41" s="462">
        <f>+SUM($D$13:D40)</f>
        <v>12559153</v>
      </c>
      <c r="E41" s="463">
        <v>4358512</v>
      </c>
      <c r="F41" s="463">
        <v>6252080</v>
      </c>
      <c r="G41" s="463">
        <v>10610592</v>
      </c>
      <c r="H41" s="407"/>
      <c r="I41" s="407"/>
      <c r="J41" s="407"/>
      <c r="K41" s="407"/>
      <c r="L41" s="407"/>
      <c r="M41" s="407"/>
      <c r="N41" s="407"/>
      <c r="O41" s="407"/>
      <c r="P41" s="407"/>
      <c r="Q41" s="407"/>
      <c r="R41" s="407"/>
      <c r="S41" s="407"/>
      <c r="T41" s="407"/>
      <c r="U41" s="407"/>
      <c r="V41" s="407"/>
      <c r="W41" s="407"/>
      <c r="X41" s="407"/>
      <c r="Y41" s="407"/>
      <c r="Z41" s="407"/>
      <c r="AA41" s="407"/>
      <c r="AB41" s="407"/>
      <c r="AC41" s="407"/>
      <c r="AD41" s="407"/>
      <c r="AE41" s="407"/>
      <c r="AF41" s="407"/>
      <c r="AG41" s="407"/>
    </row>
    <row r="42" spans="1:33" s="169" customFormat="1" x14ac:dyDescent="0.25">
      <c r="A42" s="168"/>
      <c r="B42" s="168"/>
      <c r="C42" s="168"/>
      <c r="D42" s="168"/>
      <c r="E42" s="168"/>
      <c r="F42" s="168"/>
      <c r="G42" s="168"/>
      <c r="H42" s="168"/>
      <c r="I42" s="168"/>
      <c r="J42" s="168"/>
      <c r="K42" s="168"/>
      <c r="L42" s="168"/>
      <c r="M42" s="168"/>
      <c r="N42" s="168"/>
      <c r="O42" s="168"/>
      <c r="P42" s="168"/>
      <c r="Q42" s="168"/>
      <c r="R42" s="168"/>
      <c r="S42" s="168"/>
      <c r="T42" s="168"/>
      <c r="U42" s="168"/>
      <c r="V42" s="168"/>
      <c r="W42" s="168"/>
      <c r="X42" s="168"/>
      <c r="Y42" s="168"/>
      <c r="Z42" s="168"/>
      <c r="AA42" s="168"/>
      <c r="AB42" s="168"/>
      <c r="AC42" s="168"/>
      <c r="AD42" s="168"/>
      <c r="AE42" s="168"/>
      <c r="AF42" s="168"/>
      <c r="AG42" s="168"/>
    </row>
    <row r="43" spans="1:33" s="169" customFormat="1" x14ac:dyDescent="0.25">
      <c r="A43" s="168"/>
      <c r="B43" s="168"/>
      <c r="C43" s="406"/>
      <c r="D43" s="406"/>
      <c r="E43" s="168"/>
      <c r="F43" s="168"/>
      <c r="G43" s="406"/>
      <c r="H43" s="168"/>
      <c r="I43" s="168"/>
      <c r="J43" s="168"/>
      <c r="K43" s="168"/>
      <c r="L43" s="168"/>
      <c r="M43" s="168"/>
      <c r="N43" s="168"/>
      <c r="O43" s="168"/>
      <c r="P43" s="168"/>
      <c r="Q43" s="168"/>
      <c r="R43" s="168"/>
      <c r="S43" s="168"/>
      <c r="T43" s="168"/>
      <c r="U43" s="168"/>
      <c r="V43" s="168"/>
      <c r="W43" s="168"/>
      <c r="X43" s="168"/>
      <c r="Y43" s="168"/>
      <c r="Z43" s="168"/>
      <c r="AA43" s="168"/>
      <c r="AB43" s="168"/>
      <c r="AC43" s="168"/>
      <c r="AD43" s="168"/>
      <c r="AE43" s="168"/>
      <c r="AF43" s="168"/>
      <c r="AG43" s="168"/>
    </row>
    <row r="44" spans="1:33" s="169" customFormat="1" x14ac:dyDescent="0.25">
      <c r="A44" s="168"/>
      <c r="B44" s="168"/>
      <c r="C44" s="168"/>
      <c r="D44" s="406"/>
      <c r="E44" s="406"/>
      <c r="F44" s="168"/>
      <c r="G44" s="406"/>
      <c r="H44" s="168"/>
      <c r="I44" s="168"/>
      <c r="J44" s="168"/>
      <c r="K44" s="168"/>
      <c r="L44" s="168"/>
      <c r="M44" s="168"/>
      <c r="N44" s="168"/>
      <c r="O44" s="168"/>
      <c r="P44" s="168"/>
      <c r="Q44" s="168"/>
      <c r="R44" s="168"/>
      <c r="S44" s="168"/>
      <c r="T44" s="168"/>
      <c r="U44" s="168"/>
      <c r="V44" s="168"/>
      <c r="W44" s="168"/>
      <c r="X44" s="168"/>
      <c r="Y44" s="168"/>
      <c r="Z44" s="168"/>
      <c r="AA44" s="168"/>
      <c r="AB44" s="168"/>
      <c r="AC44" s="168"/>
      <c r="AD44" s="168"/>
      <c r="AE44" s="168"/>
      <c r="AF44" s="168"/>
      <c r="AG44" s="168"/>
    </row>
    <row r="45" spans="1:33" s="169" customFormat="1" x14ac:dyDescent="0.25">
      <c r="A45" s="168"/>
      <c r="B45" s="168"/>
      <c r="C45" s="168"/>
      <c r="D45" s="406"/>
      <c r="E45" s="168"/>
      <c r="F45" s="168"/>
      <c r="G45" s="168"/>
      <c r="H45" s="168"/>
      <c r="I45" s="168"/>
      <c r="J45" s="168"/>
      <c r="K45" s="168"/>
      <c r="L45" s="168"/>
      <c r="M45" s="168"/>
      <c r="N45" s="168"/>
      <c r="O45" s="168"/>
      <c r="P45" s="168"/>
      <c r="Q45" s="168"/>
      <c r="R45" s="168"/>
      <c r="S45" s="168"/>
      <c r="T45" s="168"/>
      <c r="U45" s="168"/>
      <c r="V45" s="168"/>
      <c r="W45" s="168"/>
      <c r="X45" s="168"/>
      <c r="Y45" s="168"/>
      <c r="Z45" s="168"/>
      <c r="AA45" s="168"/>
      <c r="AB45" s="168"/>
      <c r="AC45" s="168"/>
      <c r="AD45" s="168"/>
      <c r="AE45" s="168"/>
      <c r="AF45" s="168"/>
      <c r="AG45" s="168"/>
    </row>
    <row r="46" spans="1:33" s="169" customFormat="1" x14ac:dyDescent="0.25">
      <c r="A46" s="168"/>
      <c r="B46" s="168"/>
      <c r="C46" s="168"/>
      <c r="D46" s="168"/>
      <c r="E46" s="168"/>
      <c r="F46" s="168"/>
      <c r="G46" s="168"/>
      <c r="H46" s="168"/>
      <c r="I46" s="168"/>
      <c r="J46" s="168"/>
      <c r="K46" s="168"/>
      <c r="L46" s="168"/>
      <c r="M46" s="168"/>
      <c r="N46" s="168"/>
      <c r="O46" s="168"/>
      <c r="P46" s="168"/>
      <c r="Q46" s="168"/>
      <c r="R46" s="168"/>
      <c r="S46" s="168"/>
      <c r="T46" s="168"/>
      <c r="U46" s="168"/>
      <c r="V46" s="168"/>
      <c r="W46" s="168"/>
      <c r="X46" s="168"/>
      <c r="Y46" s="168"/>
      <c r="Z46" s="168"/>
      <c r="AA46" s="168"/>
      <c r="AB46" s="168"/>
      <c r="AC46" s="168"/>
      <c r="AD46" s="168"/>
      <c r="AE46" s="168"/>
      <c r="AF46" s="168"/>
      <c r="AG46" s="168"/>
    </row>
    <row r="47" spans="1:33" s="169" customFormat="1" x14ac:dyDescent="0.25">
      <c r="A47" s="168"/>
      <c r="B47" s="168"/>
      <c r="C47" s="168"/>
      <c r="D47" s="168"/>
      <c r="E47" s="168"/>
      <c r="F47" s="168"/>
      <c r="G47" s="168"/>
      <c r="H47" s="168"/>
      <c r="I47" s="168"/>
      <c r="J47" s="168"/>
      <c r="K47" s="168"/>
      <c r="L47" s="168"/>
      <c r="M47" s="168"/>
      <c r="N47" s="168"/>
      <c r="O47" s="168"/>
      <c r="P47" s="168"/>
      <c r="Q47" s="168"/>
      <c r="R47" s="168"/>
      <c r="S47" s="168"/>
      <c r="T47" s="168"/>
      <c r="U47" s="168"/>
      <c r="V47" s="168"/>
      <c r="W47" s="168"/>
      <c r="X47" s="168"/>
      <c r="Y47" s="168"/>
      <c r="Z47" s="168"/>
      <c r="AA47" s="168"/>
      <c r="AB47" s="168"/>
      <c r="AC47" s="168"/>
      <c r="AD47" s="168"/>
      <c r="AE47" s="168"/>
      <c r="AF47" s="168"/>
      <c r="AG47" s="168"/>
    </row>
    <row r="48" spans="1:33" s="169" customFormat="1" x14ac:dyDescent="0.25">
      <c r="A48" s="168"/>
      <c r="B48" s="168"/>
      <c r="C48" s="168"/>
      <c r="D48" s="168"/>
      <c r="E48" s="168"/>
      <c r="F48" s="168"/>
      <c r="G48" s="168"/>
      <c r="H48" s="168"/>
      <c r="I48" s="168"/>
      <c r="J48" s="168"/>
      <c r="K48" s="168"/>
      <c r="L48" s="168"/>
      <c r="M48" s="168"/>
      <c r="N48" s="168"/>
      <c r="O48" s="168"/>
      <c r="P48" s="168"/>
      <c r="Q48" s="168"/>
      <c r="R48" s="168"/>
      <c r="S48" s="168"/>
      <c r="T48" s="168"/>
      <c r="U48" s="168"/>
      <c r="V48" s="168"/>
      <c r="W48" s="168"/>
      <c r="X48" s="168"/>
      <c r="Y48" s="168"/>
      <c r="Z48" s="168"/>
      <c r="AA48" s="168"/>
      <c r="AB48" s="168"/>
      <c r="AC48" s="168"/>
      <c r="AD48" s="168"/>
      <c r="AE48" s="168"/>
      <c r="AF48" s="168"/>
      <c r="AG48" s="168"/>
    </row>
    <row r="49" spans="1:33" s="169" customFormat="1" x14ac:dyDescent="0.25">
      <c r="A49" s="168"/>
      <c r="B49" s="168"/>
      <c r="C49" s="168"/>
      <c r="D49" s="168"/>
      <c r="E49" s="168"/>
      <c r="F49" s="168"/>
      <c r="G49" s="168"/>
      <c r="H49" s="168"/>
      <c r="I49" s="168"/>
      <c r="J49" s="168"/>
      <c r="K49" s="168"/>
      <c r="L49" s="168"/>
      <c r="M49" s="168"/>
      <c r="N49" s="168"/>
      <c r="O49" s="168"/>
      <c r="P49" s="168"/>
      <c r="Q49" s="168"/>
      <c r="R49" s="168"/>
      <c r="S49" s="168"/>
      <c r="T49" s="168"/>
      <c r="U49" s="168"/>
      <c r="V49" s="168"/>
      <c r="W49" s="168"/>
      <c r="X49" s="168"/>
      <c r="Y49" s="168"/>
      <c r="Z49" s="168"/>
      <c r="AA49" s="168"/>
      <c r="AB49" s="168"/>
      <c r="AC49" s="168"/>
      <c r="AD49" s="168"/>
      <c r="AE49" s="168"/>
      <c r="AF49" s="168"/>
      <c r="AG49" s="168"/>
    </row>
    <row r="50" spans="1:33" s="143" customFormat="1" x14ac:dyDescent="0.25">
      <c r="A50" s="130"/>
      <c r="B50" s="130"/>
      <c r="C50" s="130"/>
      <c r="D50" s="130"/>
      <c r="E50" s="130"/>
      <c r="F50" s="130"/>
      <c r="G50" s="130"/>
      <c r="H50" s="130"/>
      <c r="I50" s="130"/>
      <c r="J50" s="130"/>
      <c r="K50" s="130"/>
      <c r="L50" s="130"/>
      <c r="M50" s="130"/>
      <c r="N50" s="130"/>
      <c r="O50" s="130"/>
      <c r="P50" s="130"/>
      <c r="Q50" s="130"/>
      <c r="R50" s="130"/>
      <c r="S50" s="130"/>
      <c r="T50" s="130"/>
      <c r="U50" s="130"/>
      <c r="V50" s="130"/>
      <c r="W50" s="130"/>
      <c r="X50" s="130"/>
      <c r="Y50" s="130"/>
      <c r="Z50" s="130"/>
      <c r="AA50" s="130"/>
      <c r="AB50" s="130"/>
      <c r="AC50" s="130"/>
      <c r="AD50" s="130"/>
      <c r="AE50" s="130"/>
      <c r="AF50" s="130"/>
      <c r="AG50" s="130"/>
    </row>
    <row r="51" spans="1:33" s="143" customFormat="1" x14ac:dyDescent="0.25">
      <c r="A51" s="130"/>
      <c r="B51" s="130"/>
      <c r="C51" s="130"/>
      <c r="D51" s="130"/>
      <c r="E51" s="130"/>
      <c r="F51" s="130"/>
      <c r="G51" s="130"/>
      <c r="H51" s="130"/>
      <c r="I51" s="130"/>
      <c r="J51" s="130"/>
      <c r="K51" s="130"/>
      <c r="L51" s="130"/>
      <c r="M51" s="130"/>
      <c r="N51" s="130"/>
      <c r="O51" s="130"/>
      <c r="P51" s="130"/>
      <c r="Q51" s="130"/>
      <c r="R51" s="130"/>
      <c r="S51" s="130"/>
      <c r="T51" s="130"/>
      <c r="U51" s="130"/>
      <c r="V51" s="130"/>
      <c r="W51" s="130"/>
      <c r="X51" s="130"/>
      <c r="Y51" s="130"/>
      <c r="Z51" s="130"/>
      <c r="AA51" s="130"/>
      <c r="AB51" s="130"/>
      <c r="AC51" s="130"/>
      <c r="AD51" s="130"/>
      <c r="AE51" s="130"/>
      <c r="AF51" s="130"/>
      <c r="AG51" s="130"/>
    </row>
  </sheetData>
  <mergeCells count="2">
    <mergeCell ref="A6:H6"/>
    <mergeCell ref="A11:A12"/>
  </mergeCells>
  <hyperlinks>
    <hyperlink ref="G1" location="ER!A1" display="ER" xr:uid="{00000000-0004-0000-2000-000000000000}"/>
  </hyperlinks>
  <pageMargins left="0.7" right="0.7" top="0.75" bottom="0.75" header="0.3" footer="0.3"/>
  <pageSetup orientation="portrait" verticalDpi="0"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Hoja33"/>
  <dimension ref="A1:X30"/>
  <sheetViews>
    <sheetView showGridLines="0" topLeftCell="A7" workbookViewId="0">
      <selection activeCell="E1" sqref="E1"/>
    </sheetView>
  </sheetViews>
  <sheetFormatPr baseColWidth="10" defaultRowHeight="15" x14ac:dyDescent="0.25"/>
  <cols>
    <col min="1" max="1" width="38" style="124" customWidth="1"/>
    <col min="2" max="2" width="14.7109375" style="124" customWidth="1"/>
    <col min="3" max="3" width="15.7109375" style="124" customWidth="1"/>
    <col min="4" max="4" width="4.85546875" style="124" customWidth="1"/>
    <col min="5" max="5" width="25.7109375" style="124" customWidth="1"/>
    <col min="6" max="6" width="15.7109375" style="124" customWidth="1"/>
    <col min="7" max="7" width="14.5703125" style="124" customWidth="1"/>
    <col min="8" max="20" width="11.42578125" style="124"/>
  </cols>
  <sheetData>
    <row r="1" spans="1:24" x14ac:dyDescent="0.25">
      <c r="A1" s="127" t="str">
        <f>Indice!C1</f>
        <v>EMSA INMOBILIARIA SA</v>
      </c>
      <c r="E1" s="141" t="s">
        <v>131</v>
      </c>
    </row>
    <row r="4" spans="1:24" x14ac:dyDescent="0.25">
      <c r="A4" s="653" t="s">
        <v>301</v>
      </c>
      <c r="B4" s="653"/>
      <c r="C4" s="653"/>
      <c r="D4" s="653"/>
      <c r="E4" s="653"/>
      <c r="F4" s="150"/>
      <c r="U4" s="124"/>
      <c r="V4" s="124"/>
      <c r="W4" s="124"/>
      <c r="X4" s="124"/>
    </row>
    <row r="5" spans="1:24" x14ac:dyDescent="0.25">
      <c r="A5" s="147"/>
      <c r="B5" s="149"/>
      <c r="C5" s="148"/>
      <c r="D5" s="148"/>
      <c r="E5" s="148"/>
      <c r="F5" s="150"/>
      <c r="U5" s="124"/>
      <c r="V5" s="124"/>
      <c r="W5" s="124"/>
      <c r="X5" s="124"/>
    </row>
    <row r="6" spans="1:24" x14ac:dyDescent="0.25">
      <c r="A6" s="303" t="s">
        <v>229</v>
      </c>
      <c r="B6" s="669"/>
      <c r="C6" s="669"/>
      <c r="D6" s="148"/>
      <c r="E6" s="148"/>
      <c r="F6" s="150"/>
      <c r="U6" s="124"/>
      <c r="V6" s="124"/>
      <c r="W6" s="124"/>
      <c r="X6" s="124"/>
    </row>
    <row r="7" spans="1:24" x14ac:dyDescent="0.25">
      <c r="A7" s="147"/>
      <c r="D7" s="148"/>
      <c r="E7" s="148"/>
      <c r="F7" s="150"/>
      <c r="U7" s="124"/>
      <c r="V7" s="124"/>
      <c r="W7" s="124"/>
      <c r="X7" s="124"/>
    </row>
    <row r="8" spans="1:24" x14ac:dyDescent="0.25">
      <c r="A8" s="151" t="s">
        <v>140</v>
      </c>
      <c r="B8" s="319">
        <f>IFERROR(IF(Indice!B6="","2XX2",YEAR(Indice!B6)),"2XX2")</f>
        <v>2023</v>
      </c>
      <c r="C8" s="319">
        <f>+IFERROR(YEAR(Indice!B6-365),"2XX1")</f>
        <v>2022</v>
      </c>
      <c r="D8" s="148"/>
      <c r="E8" s="151" t="s">
        <v>231</v>
      </c>
      <c r="F8" s="319">
        <f>IFERROR(IF(Indice!B6="","2XX2",YEAR(Indice!B6)),"2XX2")</f>
        <v>2023</v>
      </c>
      <c r="G8" s="319">
        <f>+IFERROR(YEAR(Indice!B6-365),"2XX1")</f>
        <v>2022</v>
      </c>
      <c r="U8" s="124"/>
      <c r="V8" s="124"/>
      <c r="W8" s="124"/>
      <c r="X8" s="124"/>
    </row>
    <row r="9" spans="1:24" x14ac:dyDescent="0.25">
      <c r="A9" s="401" t="s">
        <v>915</v>
      </c>
      <c r="B9" s="375">
        <v>2187535</v>
      </c>
      <c r="C9" s="375">
        <v>1860140</v>
      </c>
      <c r="D9" s="148"/>
      <c r="E9" t="s">
        <v>920</v>
      </c>
      <c r="F9" s="375">
        <v>0</v>
      </c>
      <c r="G9" s="375">
        <v>9962</v>
      </c>
      <c r="U9" s="124"/>
      <c r="V9" s="124"/>
      <c r="W9" s="124"/>
      <c r="X9" s="124"/>
    </row>
    <row r="10" spans="1:24" x14ac:dyDescent="0.25">
      <c r="A10" s="401" t="s">
        <v>914</v>
      </c>
      <c r="B10" s="375">
        <v>0</v>
      </c>
      <c r="C10" s="375">
        <v>0</v>
      </c>
      <c r="D10" s="148"/>
      <c r="E10" t="s">
        <v>921</v>
      </c>
      <c r="F10" s="375">
        <v>187234</v>
      </c>
      <c r="G10" s="375">
        <v>1482241</v>
      </c>
      <c r="U10" s="124"/>
      <c r="V10" s="124"/>
      <c r="W10" s="124"/>
      <c r="X10" s="124"/>
    </row>
    <row r="11" spans="1:24" x14ac:dyDescent="0.25">
      <c r="A11" s="401" t="s">
        <v>913</v>
      </c>
      <c r="B11" s="375">
        <v>162170</v>
      </c>
      <c r="C11" s="375">
        <v>149918</v>
      </c>
      <c r="D11" s="148"/>
      <c r="E11" t="s">
        <v>922</v>
      </c>
      <c r="F11" s="375">
        <v>11133</v>
      </c>
      <c r="G11" s="375">
        <v>57347</v>
      </c>
      <c r="U11" s="124"/>
      <c r="V11" s="124"/>
      <c r="W11" s="124"/>
      <c r="X11" s="124"/>
    </row>
    <row r="12" spans="1:24" x14ac:dyDescent="0.25">
      <c r="A12" s="401" t="s">
        <v>912</v>
      </c>
      <c r="B12" s="375">
        <v>26160</v>
      </c>
      <c r="C12" s="375">
        <v>4289</v>
      </c>
      <c r="D12" s="148"/>
      <c r="E12" t="s">
        <v>923</v>
      </c>
      <c r="F12" s="375">
        <v>29513</v>
      </c>
      <c r="G12" s="375">
        <v>75400</v>
      </c>
      <c r="U12" s="124"/>
      <c r="V12" s="124"/>
      <c r="W12" s="124"/>
      <c r="X12" s="124"/>
    </row>
    <row r="13" spans="1:24" x14ac:dyDescent="0.25">
      <c r="A13" s="401" t="s">
        <v>911</v>
      </c>
      <c r="B13" s="375">
        <v>209350</v>
      </c>
      <c r="C13" s="375">
        <v>201684</v>
      </c>
      <c r="D13" s="148"/>
      <c r="E13" t="s">
        <v>924</v>
      </c>
      <c r="F13" s="375">
        <v>35392</v>
      </c>
      <c r="G13" s="375">
        <v>1072794</v>
      </c>
      <c r="U13" s="124"/>
      <c r="V13" s="124"/>
      <c r="W13" s="124"/>
      <c r="X13" s="124"/>
    </row>
    <row r="14" spans="1:24" x14ac:dyDescent="0.25">
      <c r="A14" s="401" t="s">
        <v>916</v>
      </c>
      <c r="B14" s="375">
        <v>59349</v>
      </c>
      <c r="C14" s="375">
        <v>446302</v>
      </c>
      <c r="D14" s="148"/>
      <c r="E14" t="s">
        <v>925</v>
      </c>
      <c r="F14" s="375">
        <v>723957</v>
      </c>
      <c r="G14" s="375">
        <v>644604</v>
      </c>
      <c r="U14" s="124"/>
      <c r="V14" s="124"/>
      <c r="W14" s="124"/>
      <c r="X14" s="124"/>
    </row>
    <row r="15" spans="1:24" x14ac:dyDescent="0.25">
      <c r="A15" s="401" t="s">
        <v>917</v>
      </c>
      <c r="B15" s="375">
        <v>2850</v>
      </c>
      <c r="C15" s="375">
        <v>1950</v>
      </c>
      <c r="D15" s="148"/>
      <c r="E15" t="s">
        <v>926</v>
      </c>
      <c r="F15" s="375">
        <v>0</v>
      </c>
      <c r="G15" s="375">
        <v>32073</v>
      </c>
      <c r="U15" s="124"/>
      <c r="V15" s="124"/>
      <c r="W15" s="124"/>
      <c r="X15" s="124"/>
    </row>
    <row r="16" spans="1:24" x14ac:dyDescent="0.25">
      <c r="A16" s="401" t="s">
        <v>918</v>
      </c>
      <c r="B16" s="375">
        <v>295556</v>
      </c>
      <c r="C16" s="375">
        <v>701424</v>
      </c>
      <c r="D16" s="148"/>
      <c r="E16" t="s">
        <v>874</v>
      </c>
      <c r="F16" s="375">
        <v>0</v>
      </c>
      <c r="G16" s="375">
        <v>29461</v>
      </c>
      <c r="U16" s="124"/>
      <c r="V16" s="124"/>
      <c r="W16" s="124"/>
      <c r="X16" s="124"/>
    </row>
    <row r="17" spans="1:24" x14ac:dyDescent="0.25">
      <c r="A17" s="401" t="s">
        <v>919</v>
      </c>
      <c r="B17" s="375">
        <v>419870</v>
      </c>
      <c r="C17" s="375">
        <v>310565</v>
      </c>
      <c r="D17" s="148"/>
      <c r="E17" t="s">
        <v>927</v>
      </c>
      <c r="F17" s="375">
        <v>96503</v>
      </c>
      <c r="G17" s="375">
        <v>48570</v>
      </c>
      <c r="U17" s="124"/>
      <c r="V17" s="124"/>
      <c r="W17" s="124"/>
      <c r="X17" s="124"/>
    </row>
    <row r="18" spans="1:24" x14ac:dyDescent="0.25">
      <c r="A18" s="147" t="s">
        <v>952</v>
      </c>
      <c r="B18" s="375">
        <v>42379</v>
      </c>
      <c r="C18" s="375">
        <v>30375</v>
      </c>
      <c r="D18" s="148"/>
      <c r="E18" t="s">
        <v>928</v>
      </c>
      <c r="F18" s="375">
        <v>0</v>
      </c>
      <c r="G18" s="375">
        <v>315816</v>
      </c>
      <c r="U18" s="124"/>
      <c r="V18" s="124"/>
      <c r="W18" s="124"/>
      <c r="X18" s="124"/>
    </row>
    <row r="19" spans="1:24" x14ac:dyDescent="0.25">
      <c r="A19" t="s">
        <v>1018</v>
      </c>
      <c r="B19" s="375">
        <v>0</v>
      </c>
      <c r="C19" s="375">
        <v>8826</v>
      </c>
      <c r="D19" s="148"/>
      <c r="E19" s="147" t="s">
        <v>929</v>
      </c>
      <c r="F19" s="375">
        <v>40865</v>
      </c>
      <c r="G19" s="375">
        <v>52320</v>
      </c>
      <c r="U19" s="124"/>
      <c r="V19" s="124"/>
      <c r="W19" s="124"/>
      <c r="X19" s="124"/>
    </row>
    <row r="20" spans="1:24" x14ac:dyDescent="0.25">
      <c r="A20" s="147"/>
      <c r="B20" s="149"/>
      <c r="C20" s="147"/>
      <c r="D20" s="148"/>
      <c r="E20" s="147" t="s">
        <v>951</v>
      </c>
      <c r="F20" s="375">
        <v>0</v>
      </c>
      <c r="G20" s="375">
        <v>70432</v>
      </c>
      <c r="U20" s="124"/>
      <c r="V20" s="124"/>
      <c r="W20" s="124"/>
      <c r="X20" s="124"/>
    </row>
    <row r="21" spans="1:24" x14ac:dyDescent="0.25">
      <c r="A21" s="151" t="s">
        <v>3</v>
      </c>
      <c r="B21" s="409">
        <f>SUM($B$9:B20)</f>
        <v>3405219</v>
      </c>
      <c r="C21" s="409">
        <f>SUM($C$9:C20)</f>
        <v>3715473</v>
      </c>
      <c r="D21" s="410"/>
      <c r="E21" s="342" t="s">
        <v>3</v>
      </c>
      <c r="F21" s="409">
        <f>SUM($F$9:F20)</f>
        <v>1124597</v>
      </c>
      <c r="G21" s="409">
        <f>SUM($G$9:G20)</f>
        <v>3891020</v>
      </c>
      <c r="U21" s="124"/>
      <c r="V21" s="124"/>
      <c r="W21" s="124"/>
      <c r="X21" s="124"/>
    </row>
    <row r="22" spans="1:24" x14ac:dyDescent="0.25">
      <c r="A22"/>
      <c r="B22"/>
      <c r="C22"/>
      <c r="D22" s="148"/>
      <c r="E22" s="148"/>
      <c r="F22" s="150"/>
      <c r="U22" s="124"/>
      <c r="V22" s="124"/>
      <c r="W22" s="124"/>
      <c r="X22" s="124"/>
    </row>
    <row r="23" spans="1:24" x14ac:dyDescent="0.25">
      <c r="A23"/>
      <c r="B23" s="471"/>
      <c r="C23" s="471"/>
      <c r="D23" s="148"/>
      <c r="E23" s="148"/>
      <c r="F23" s="150"/>
      <c r="U23" s="124"/>
      <c r="V23" s="124"/>
      <c r="W23" s="124"/>
      <c r="X23" s="124"/>
    </row>
    <row r="24" spans="1:24" x14ac:dyDescent="0.25">
      <c r="A24"/>
      <c r="B24" s="471"/>
      <c r="C24"/>
      <c r="D24" s="148"/>
      <c r="E24" s="148"/>
      <c r="F24" s="150"/>
      <c r="U24" s="124"/>
      <c r="V24" s="124"/>
      <c r="W24" s="124"/>
      <c r="X24" s="124"/>
    </row>
    <row r="25" spans="1:24" x14ac:dyDescent="0.25">
      <c r="A25"/>
      <c r="B25"/>
      <c r="C25"/>
      <c r="D25" s="148"/>
      <c r="E25" s="148"/>
      <c r="F25" s="150"/>
      <c r="U25" s="124"/>
      <c r="V25" s="124"/>
      <c r="W25" s="124"/>
      <c r="X25" s="124"/>
    </row>
    <row r="26" spans="1:24" x14ac:dyDescent="0.25">
      <c r="A26"/>
      <c r="B26"/>
      <c r="C26"/>
      <c r="D26" s="148"/>
      <c r="E26" s="148"/>
      <c r="F26" s="150"/>
      <c r="U26" s="124"/>
      <c r="V26" s="124"/>
      <c r="W26" s="124"/>
      <c r="X26" s="124"/>
    </row>
    <row r="27" spans="1:24" x14ac:dyDescent="0.25">
      <c r="A27"/>
      <c r="B27"/>
      <c r="C27"/>
      <c r="D27" s="148"/>
      <c r="E27" s="148"/>
      <c r="F27" s="150"/>
      <c r="U27" s="124"/>
      <c r="V27" s="124"/>
      <c r="W27" s="124"/>
      <c r="X27" s="124"/>
    </row>
    <row r="28" spans="1:24" x14ac:dyDescent="0.25">
      <c r="A28"/>
      <c r="B28"/>
      <c r="C28"/>
      <c r="D28" s="148"/>
      <c r="E28" s="148"/>
      <c r="F28" s="150"/>
      <c r="U28" s="124"/>
      <c r="V28" s="124"/>
      <c r="W28" s="124"/>
      <c r="X28" s="124"/>
    </row>
    <row r="29" spans="1:24" x14ac:dyDescent="0.25">
      <c r="A29"/>
      <c r="B29"/>
      <c r="C29"/>
      <c r="D29" s="148"/>
      <c r="E29" s="148"/>
      <c r="F29" s="150"/>
      <c r="U29" s="124"/>
      <c r="V29" s="124"/>
      <c r="W29" s="124"/>
      <c r="X29" s="124"/>
    </row>
    <row r="30" spans="1:24" x14ac:dyDescent="0.25">
      <c r="A30"/>
      <c r="B30"/>
      <c r="C30"/>
      <c r="D30" s="148"/>
      <c r="E30" s="148"/>
      <c r="F30" s="150"/>
      <c r="U30" s="124"/>
      <c r="V30" s="124"/>
      <c r="W30" s="124"/>
      <c r="X30" s="124"/>
    </row>
  </sheetData>
  <mergeCells count="2">
    <mergeCell ref="A4:E4"/>
    <mergeCell ref="B6:C6"/>
  </mergeCells>
  <hyperlinks>
    <hyperlink ref="E1" location="ER!A1" display="ER" xr:uid="{00000000-0004-0000-2100-000000000000}"/>
  </hyperlink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Hoja34"/>
  <dimension ref="A1:AE23"/>
  <sheetViews>
    <sheetView showGridLines="0" topLeftCell="A4" workbookViewId="0">
      <selection activeCell="D15" sqref="D15"/>
    </sheetView>
  </sheetViews>
  <sheetFormatPr baseColWidth="10" defaultRowHeight="15" x14ac:dyDescent="0.25"/>
  <cols>
    <col min="1" max="1" width="35.85546875" style="124" customWidth="1"/>
    <col min="2" max="2" width="18.42578125" style="124" customWidth="1"/>
    <col min="3" max="3" width="16.7109375" style="124" customWidth="1"/>
    <col min="4" max="4" width="11.42578125" style="124"/>
    <col min="5" max="5" width="25.7109375" style="124" customWidth="1"/>
    <col min="6" max="6" width="17.28515625" style="124" customWidth="1"/>
    <col min="7" max="7" width="16" style="124" customWidth="1"/>
    <col min="8" max="15" width="11.42578125" style="124"/>
  </cols>
  <sheetData>
    <row r="1" spans="1:31" x14ac:dyDescent="0.25">
      <c r="A1" s="127" t="str">
        <f>Indice!C1</f>
        <v>EMSA INMOBILIARIA SA</v>
      </c>
      <c r="E1" s="141" t="s">
        <v>131</v>
      </c>
    </row>
    <row r="5" spans="1:31" x14ac:dyDescent="0.25">
      <c r="A5" s="264" t="s">
        <v>302</v>
      </c>
      <c r="B5" s="264"/>
      <c r="C5" s="264"/>
      <c r="D5" s="264"/>
      <c r="E5" s="264"/>
      <c r="F5" s="264"/>
      <c r="G5" s="264"/>
      <c r="H5" s="28"/>
      <c r="I5" s="28"/>
      <c r="J5" s="28"/>
      <c r="K5" s="28"/>
      <c r="L5" s="28"/>
      <c r="M5" s="28"/>
      <c r="N5" s="28"/>
      <c r="O5" s="28"/>
      <c r="P5" s="28"/>
      <c r="Q5" s="28"/>
      <c r="R5" s="28"/>
      <c r="S5" s="28"/>
      <c r="T5" s="28"/>
      <c r="U5" s="28"/>
      <c r="V5" s="28"/>
      <c r="W5" s="28"/>
      <c r="X5" s="28"/>
      <c r="Y5" s="28"/>
      <c r="Z5" s="28"/>
      <c r="AA5" s="28"/>
      <c r="AB5" s="28"/>
      <c r="AC5" s="28"/>
      <c r="AD5" s="28"/>
    </row>
    <row r="6" spans="1:31" x14ac:dyDescent="0.25">
      <c r="A6" s="289" t="s">
        <v>229</v>
      </c>
    </row>
    <row r="7" spans="1:31" x14ac:dyDescent="0.25">
      <c r="C7" s="289"/>
    </row>
    <row r="8" spans="1:31" x14ac:dyDescent="0.25">
      <c r="A8" s="146" t="s">
        <v>142</v>
      </c>
      <c r="B8" s="319">
        <f>IFERROR(IF(Indice!B6="","2XX2",YEAR(Indice!B6)),"2XX2")</f>
        <v>2023</v>
      </c>
      <c r="C8" s="319">
        <f>+IFERROR(YEAR(Indice!B6-365),"2XX1")</f>
        <v>2022</v>
      </c>
      <c r="D8" s="28"/>
      <c r="E8" s="146" t="s">
        <v>144</v>
      </c>
      <c r="F8" s="319">
        <f>IFERROR(IF(Indice!B6="","2XX2",YEAR(Indice!B6)),"2XX2")</f>
        <v>2023</v>
      </c>
      <c r="G8" s="319">
        <f>+IFERROR(YEAR(Indice!B6-365),"2XX1")</f>
        <v>2022</v>
      </c>
      <c r="H8" s="28"/>
      <c r="I8" s="28"/>
      <c r="J8" s="28"/>
      <c r="K8" s="28"/>
      <c r="L8" s="28"/>
      <c r="M8" s="28"/>
      <c r="N8" s="28"/>
      <c r="O8" s="28"/>
      <c r="P8" s="28"/>
      <c r="Q8" s="28"/>
      <c r="R8" s="28"/>
      <c r="S8" s="28"/>
      <c r="T8" s="28"/>
      <c r="U8" s="28"/>
      <c r="V8" s="28"/>
      <c r="W8" s="28"/>
      <c r="X8" s="28"/>
      <c r="Y8" s="28"/>
      <c r="Z8" s="28"/>
      <c r="AA8" s="28"/>
      <c r="AB8" s="28"/>
      <c r="AC8" s="28"/>
      <c r="AD8" s="28"/>
      <c r="AE8" s="28"/>
    </row>
    <row r="9" spans="1:31" x14ac:dyDescent="0.25">
      <c r="A9" s="28" t="s">
        <v>816</v>
      </c>
      <c r="B9" s="28">
        <v>0</v>
      </c>
      <c r="C9" s="28">
        <v>0</v>
      </c>
      <c r="D9" s="28"/>
      <c r="E9" t="s">
        <v>930</v>
      </c>
      <c r="F9" s="375">
        <v>605405</v>
      </c>
      <c r="G9" s="375">
        <v>436831</v>
      </c>
      <c r="H9" s="28"/>
      <c r="I9" s="28"/>
      <c r="J9" s="28"/>
      <c r="K9" s="28"/>
      <c r="L9" s="28"/>
      <c r="M9" s="28"/>
      <c r="N9" s="28"/>
      <c r="O9" s="28"/>
      <c r="P9" s="28"/>
      <c r="Q9" s="28"/>
      <c r="R9" s="28"/>
      <c r="S9" s="28"/>
      <c r="T9" s="28"/>
      <c r="U9" s="28"/>
      <c r="V9" s="28"/>
      <c r="W9" s="28"/>
      <c r="X9" s="28"/>
      <c r="Y9" s="28"/>
      <c r="Z9" s="28"/>
      <c r="AA9" s="28"/>
      <c r="AB9" s="28"/>
      <c r="AC9" s="28"/>
      <c r="AD9" s="28"/>
      <c r="AE9" s="28"/>
    </row>
    <row r="10" spans="1:31" x14ac:dyDescent="0.25">
      <c r="A10" s="28"/>
      <c r="B10" s="28">
        <v>0</v>
      </c>
      <c r="C10" s="28">
        <v>0</v>
      </c>
      <c r="D10" s="28"/>
      <c r="E10" t="s">
        <v>931</v>
      </c>
      <c r="F10" s="375">
        <v>25050</v>
      </c>
      <c r="G10" s="375">
        <v>19249</v>
      </c>
      <c r="H10" s="28"/>
      <c r="I10" s="28"/>
      <c r="J10" s="28"/>
      <c r="K10" s="28"/>
      <c r="L10" s="28"/>
      <c r="M10" s="28"/>
      <c r="N10" s="28"/>
      <c r="O10" s="28"/>
      <c r="P10" s="28"/>
      <c r="Q10" s="28"/>
      <c r="R10" s="28"/>
      <c r="S10" s="28"/>
      <c r="T10" s="28"/>
      <c r="U10" s="28"/>
      <c r="V10" s="28"/>
      <c r="W10" s="28"/>
      <c r="X10" s="28"/>
      <c r="Y10" s="28"/>
      <c r="Z10" s="28"/>
      <c r="AA10" s="28"/>
      <c r="AB10" s="28"/>
      <c r="AC10" s="28"/>
      <c r="AD10" s="28"/>
      <c r="AE10" s="28"/>
    </row>
    <row r="11" spans="1:31" x14ac:dyDescent="0.25">
      <c r="A11" s="28"/>
      <c r="B11" s="28">
        <v>0</v>
      </c>
      <c r="C11" s="28">
        <v>0</v>
      </c>
      <c r="D11" s="28"/>
      <c r="E11" t="s">
        <v>932</v>
      </c>
      <c r="F11" s="375">
        <v>216</v>
      </c>
      <c r="G11" s="375">
        <v>0</v>
      </c>
      <c r="H11" s="28"/>
      <c r="I11" s="28"/>
      <c r="J11" s="28"/>
      <c r="K11" s="28"/>
      <c r="L11" s="28"/>
      <c r="M11" s="28"/>
      <c r="N11" s="28"/>
      <c r="O11" s="28"/>
      <c r="P11" s="28"/>
      <c r="Q11" s="28"/>
      <c r="R11" s="28"/>
      <c r="S11" s="28"/>
      <c r="T11" s="28"/>
      <c r="U11" s="28"/>
      <c r="V11" s="28"/>
      <c r="W11" s="28"/>
      <c r="X11" s="28"/>
      <c r="Y11" s="28"/>
      <c r="Z11" s="28"/>
      <c r="AA11" s="28"/>
      <c r="AB11" s="28"/>
      <c r="AC11" s="28"/>
      <c r="AD11" s="28"/>
      <c r="AE11" s="28"/>
    </row>
    <row r="12" spans="1:31" x14ac:dyDescent="0.25">
      <c r="B12" s="28">
        <v>0</v>
      </c>
      <c r="C12" s="28">
        <v>0</v>
      </c>
      <c r="D12" s="28"/>
      <c r="E12" t="s">
        <v>933</v>
      </c>
      <c r="F12" s="375">
        <v>0</v>
      </c>
      <c r="G12" s="375">
        <v>0</v>
      </c>
      <c r="H12" s="28"/>
      <c r="I12" s="28"/>
      <c r="J12" s="28"/>
      <c r="K12" s="28"/>
      <c r="L12" s="28"/>
      <c r="M12" s="28"/>
      <c r="N12" s="28"/>
      <c r="O12" s="28"/>
      <c r="P12" s="28"/>
      <c r="Q12" s="28"/>
      <c r="R12" s="28"/>
      <c r="S12" s="28"/>
      <c r="T12" s="28"/>
      <c r="U12" s="28"/>
      <c r="V12" s="28"/>
      <c r="W12" s="28"/>
      <c r="X12" s="28"/>
      <c r="Y12" s="28"/>
      <c r="Z12" s="28"/>
      <c r="AA12" s="28"/>
      <c r="AB12" s="28"/>
      <c r="AC12" s="28"/>
      <c r="AD12" s="28"/>
      <c r="AE12" s="28"/>
    </row>
    <row r="13" spans="1:31" x14ac:dyDescent="0.25">
      <c r="A13" s="28"/>
      <c r="B13" s="28"/>
      <c r="C13" s="28"/>
      <c r="D13" s="28"/>
      <c r="E13" t="s">
        <v>1009</v>
      </c>
      <c r="F13" s="375">
        <v>0</v>
      </c>
      <c r="G13" s="375">
        <v>0</v>
      </c>
      <c r="H13" s="28"/>
      <c r="I13" s="28"/>
      <c r="J13" s="28"/>
      <c r="K13" s="28"/>
      <c r="L13" s="28"/>
      <c r="M13" s="28"/>
      <c r="N13" s="28"/>
      <c r="O13" s="28"/>
      <c r="P13" s="28"/>
      <c r="Q13" s="28"/>
      <c r="R13" s="28"/>
      <c r="S13" s="28"/>
      <c r="T13" s="28"/>
      <c r="U13" s="28"/>
      <c r="V13" s="28"/>
      <c r="W13" s="28"/>
      <c r="X13" s="28"/>
      <c r="Y13" s="28"/>
      <c r="Z13" s="28"/>
      <c r="AA13" s="28"/>
      <c r="AB13" s="28"/>
      <c r="AC13" s="28"/>
      <c r="AD13" s="28"/>
      <c r="AE13" s="28"/>
    </row>
    <row r="14" spans="1:31" x14ac:dyDescent="0.25">
      <c r="A14" s="146" t="s">
        <v>143</v>
      </c>
      <c r="B14" s="152">
        <f>SUM($B9:B13)</f>
        <v>0</v>
      </c>
      <c r="C14" s="152">
        <f>SUM($C9:C13)</f>
        <v>0</v>
      </c>
      <c r="D14" s="28"/>
      <c r="E14" s="146" t="s">
        <v>238</v>
      </c>
      <c r="F14" s="152">
        <f>SUM($F9:F13)</f>
        <v>630671</v>
      </c>
      <c r="G14" s="152">
        <f>SUM($G9:G13)</f>
        <v>456080</v>
      </c>
      <c r="H14" s="28"/>
      <c r="I14" s="28"/>
      <c r="J14" s="28"/>
      <c r="K14" s="28"/>
      <c r="L14" s="28"/>
      <c r="M14" s="28"/>
      <c r="N14" s="28"/>
      <c r="O14" s="28"/>
      <c r="P14" s="28"/>
      <c r="Q14" s="28"/>
      <c r="R14" s="28"/>
      <c r="S14" s="28"/>
      <c r="T14" s="28"/>
      <c r="U14" s="28"/>
      <c r="V14" s="28"/>
      <c r="W14" s="28"/>
      <c r="X14" s="28"/>
      <c r="Y14" s="28"/>
      <c r="Z14" s="28"/>
      <c r="AA14" s="28"/>
      <c r="AB14" s="28"/>
      <c r="AC14" s="28"/>
      <c r="AD14" s="28"/>
      <c r="AE14" s="28"/>
    </row>
    <row r="15" spans="1:31" x14ac:dyDescent="0.25">
      <c r="A15" s="28"/>
      <c r="B15" s="28"/>
      <c r="C15" s="28"/>
      <c r="D15" s="28"/>
      <c r="H15" s="28"/>
      <c r="I15" s="28"/>
      <c r="J15" s="28"/>
      <c r="K15" s="28"/>
      <c r="L15" s="28"/>
      <c r="M15" s="28"/>
      <c r="N15" s="28"/>
      <c r="O15" s="28"/>
      <c r="P15" s="28"/>
      <c r="Q15" s="28"/>
      <c r="R15" s="28"/>
      <c r="S15" s="28"/>
      <c r="T15" s="28"/>
      <c r="U15" s="28"/>
      <c r="V15" s="28"/>
      <c r="W15" s="28"/>
      <c r="X15" s="28"/>
      <c r="Y15" s="28"/>
      <c r="Z15" s="28"/>
      <c r="AA15" s="28"/>
      <c r="AB15" s="28"/>
      <c r="AC15" s="28"/>
      <c r="AD15" s="28"/>
      <c r="AE15" s="28"/>
    </row>
    <row r="17" spans="4:31" x14ac:dyDescent="0.25">
      <c r="D17" s="28"/>
      <c r="E17" s="28"/>
      <c r="F17" s="28"/>
      <c r="G17" s="28"/>
      <c r="H17" s="28"/>
      <c r="I17" s="28"/>
      <c r="J17" s="28"/>
      <c r="K17" s="28"/>
      <c r="L17" s="28"/>
      <c r="M17" s="28"/>
      <c r="N17" s="28"/>
      <c r="O17" s="28"/>
      <c r="P17" s="28"/>
      <c r="Q17" s="28"/>
      <c r="R17" s="28"/>
      <c r="S17" s="28"/>
      <c r="T17" s="28"/>
      <c r="U17" s="28"/>
      <c r="V17" s="28"/>
      <c r="W17" s="28"/>
      <c r="X17" s="28"/>
      <c r="Y17" s="28"/>
      <c r="Z17" s="28"/>
      <c r="AA17" s="28"/>
      <c r="AB17" s="28"/>
      <c r="AC17" s="28"/>
      <c r="AD17" s="28"/>
      <c r="AE17" s="28"/>
    </row>
    <row r="18" spans="4:31" x14ac:dyDescent="0.25">
      <c r="D18" s="28"/>
      <c r="E18" s="28"/>
      <c r="F18" s="28"/>
      <c r="G18" s="28"/>
      <c r="H18" s="28"/>
      <c r="I18" s="28"/>
      <c r="J18" s="28"/>
      <c r="K18" s="28"/>
      <c r="L18" s="28"/>
      <c r="M18" s="28"/>
      <c r="N18" s="28"/>
      <c r="O18" s="28"/>
      <c r="P18" s="28"/>
      <c r="Q18" s="28"/>
      <c r="R18" s="28"/>
      <c r="S18" s="28"/>
      <c r="T18" s="28"/>
      <c r="U18" s="28"/>
      <c r="V18" s="28"/>
      <c r="W18" s="28"/>
      <c r="X18" s="28"/>
      <c r="Y18" s="28"/>
      <c r="Z18" s="28"/>
      <c r="AA18" s="28"/>
      <c r="AB18" s="28"/>
      <c r="AC18" s="28"/>
      <c r="AD18" s="28"/>
      <c r="AE18" s="28"/>
    </row>
    <row r="19" spans="4:31" customFormat="1" x14ac:dyDescent="0.25">
      <c r="D19" s="28"/>
      <c r="E19" s="28"/>
      <c r="F19" s="28"/>
      <c r="G19" s="28"/>
      <c r="H19" s="28"/>
      <c r="I19" s="28"/>
      <c r="J19" s="28"/>
      <c r="K19" s="28"/>
      <c r="L19" s="28"/>
      <c r="M19" s="28"/>
      <c r="N19" s="28"/>
      <c r="O19" s="28"/>
      <c r="P19" s="28"/>
      <c r="Q19" s="28"/>
      <c r="R19" s="28"/>
      <c r="S19" s="28"/>
      <c r="T19" s="28"/>
      <c r="U19" s="28"/>
      <c r="V19" s="28"/>
      <c r="W19" s="28"/>
      <c r="X19" s="28"/>
      <c r="Y19" s="28"/>
      <c r="Z19" s="28"/>
      <c r="AA19" s="28"/>
      <c r="AB19" s="28"/>
      <c r="AC19" s="28"/>
      <c r="AD19" s="28"/>
      <c r="AE19" s="28"/>
    </row>
    <row r="20" spans="4:31" customFormat="1" x14ac:dyDescent="0.25">
      <c r="D20" s="28"/>
      <c r="E20" s="28"/>
      <c r="F20" s="28"/>
      <c r="G20" s="28"/>
      <c r="H20" s="28"/>
      <c r="I20" s="28"/>
      <c r="J20" s="28"/>
      <c r="K20" s="28"/>
      <c r="L20" s="28"/>
      <c r="M20" s="28"/>
      <c r="N20" s="28"/>
      <c r="O20" s="28"/>
      <c r="P20" s="28"/>
      <c r="Q20" s="28"/>
      <c r="R20" s="28"/>
      <c r="S20" s="28"/>
      <c r="T20" s="28"/>
      <c r="U20" s="28"/>
      <c r="V20" s="28"/>
      <c r="W20" s="28"/>
      <c r="X20" s="28"/>
      <c r="Y20" s="28"/>
      <c r="Z20" s="28"/>
      <c r="AA20" s="28"/>
      <c r="AB20" s="28"/>
      <c r="AC20" s="28"/>
      <c r="AD20" s="28"/>
      <c r="AE20" s="28"/>
    </row>
    <row r="21" spans="4:31" x14ac:dyDescent="0.25">
      <c r="D21" s="28"/>
      <c r="E21" s="28"/>
      <c r="F21" s="28"/>
      <c r="G21" s="28"/>
      <c r="H21" s="28"/>
      <c r="I21" s="28"/>
      <c r="J21" s="28"/>
      <c r="K21" s="28"/>
      <c r="L21" s="28"/>
      <c r="M21" s="28"/>
      <c r="N21" s="28"/>
      <c r="O21" s="28"/>
      <c r="P21" s="28"/>
      <c r="Q21" s="28"/>
      <c r="R21" s="28"/>
      <c r="S21" s="28"/>
      <c r="T21" s="28"/>
      <c r="U21" s="28"/>
      <c r="V21" s="28"/>
      <c r="W21" s="28"/>
      <c r="X21" s="28"/>
      <c r="Y21" s="28"/>
      <c r="Z21" s="28"/>
      <c r="AA21" s="28"/>
      <c r="AB21" s="28"/>
      <c r="AC21" s="28"/>
      <c r="AD21" s="28"/>
      <c r="AE21" s="28"/>
    </row>
    <row r="22" spans="4:31" x14ac:dyDescent="0.25">
      <c r="D22" s="28"/>
      <c r="E22" s="28"/>
      <c r="F22" s="28"/>
      <c r="G22" s="28"/>
      <c r="H22" s="28"/>
      <c r="I22" s="28"/>
      <c r="J22" s="28"/>
      <c r="K22" s="28"/>
      <c r="L22" s="28"/>
      <c r="M22" s="28"/>
      <c r="N22" s="28"/>
      <c r="O22" s="28"/>
      <c r="P22" s="28"/>
      <c r="Q22" s="28"/>
      <c r="R22" s="28"/>
      <c r="S22" s="28"/>
      <c r="T22" s="28"/>
      <c r="U22" s="28"/>
      <c r="V22" s="28"/>
      <c r="W22" s="28"/>
      <c r="X22" s="28"/>
      <c r="Y22" s="28"/>
      <c r="Z22" s="28"/>
      <c r="AA22" s="28"/>
      <c r="AB22" s="28"/>
      <c r="AC22" s="28"/>
      <c r="AD22" s="28"/>
      <c r="AE22" s="28"/>
    </row>
    <row r="23" spans="4:31" x14ac:dyDescent="0.25">
      <c r="D23" s="28"/>
      <c r="E23" s="28"/>
      <c r="F23" s="28"/>
      <c r="G23" s="28"/>
      <c r="H23" s="28"/>
      <c r="I23" s="28"/>
      <c r="J23" s="28"/>
      <c r="K23" s="28"/>
      <c r="L23" s="28"/>
      <c r="M23" s="28"/>
      <c r="N23" s="28"/>
      <c r="O23" s="28"/>
      <c r="P23" s="28"/>
      <c r="Q23" s="28"/>
      <c r="R23" s="28"/>
      <c r="S23" s="28"/>
      <c r="T23" s="28"/>
      <c r="U23" s="28"/>
      <c r="V23" s="28"/>
      <c r="W23" s="28"/>
      <c r="X23" s="28"/>
      <c r="Y23" s="28"/>
      <c r="Z23" s="28"/>
      <c r="AA23" s="28"/>
      <c r="AB23" s="28"/>
      <c r="AC23" s="28"/>
      <c r="AD23" s="28"/>
      <c r="AE23" s="28"/>
    </row>
  </sheetData>
  <hyperlinks>
    <hyperlink ref="E1" location="ER!A1" display="ER" xr:uid="{00000000-0004-0000-2200-000000000000}"/>
  </hyperlink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Hoja35"/>
  <dimension ref="A1:AB17"/>
  <sheetViews>
    <sheetView workbookViewId="0"/>
  </sheetViews>
  <sheetFormatPr baseColWidth="10" defaultRowHeight="15" x14ac:dyDescent="0.25"/>
  <cols>
    <col min="1" max="1" width="38" style="124" customWidth="1"/>
    <col min="2" max="2" width="16.5703125" style="124" customWidth="1"/>
    <col min="3" max="3" width="18.42578125" style="124" customWidth="1"/>
    <col min="4" max="25" width="11.42578125" style="124"/>
  </cols>
  <sheetData>
    <row r="1" spans="1:28" x14ac:dyDescent="0.25">
      <c r="A1" s="124" t="str">
        <f>Indice!C1</f>
        <v>EMSA INMOBILIARIA SA</v>
      </c>
      <c r="E1" s="141" t="s">
        <v>131</v>
      </c>
    </row>
    <row r="4" spans="1:28" ht="15.75" customHeight="1" x14ac:dyDescent="0.25">
      <c r="A4" s="264" t="s">
        <v>192</v>
      </c>
      <c r="B4" s="238"/>
      <c r="C4" s="238"/>
      <c r="D4" s="238"/>
      <c r="E4" s="238"/>
      <c r="F4" s="147"/>
      <c r="G4" s="150"/>
      <c r="H4" s="148"/>
      <c r="Z4" s="124"/>
      <c r="AA4" s="124"/>
      <c r="AB4" s="124"/>
    </row>
    <row r="5" spans="1:28" ht="15.75" customHeight="1" x14ac:dyDescent="0.25">
      <c r="A5" s="343" t="s">
        <v>229</v>
      </c>
      <c r="B5" s="343"/>
      <c r="C5" s="210"/>
      <c r="D5" s="210"/>
      <c r="E5" s="210"/>
      <c r="F5" s="147"/>
      <c r="G5" s="150"/>
      <c r="H5" s="148"/>
      <c r="Z5" s="124"/>
      <c r="AA5" s="124"/>
      <c r="AB5" s="124"/>
    </row>
    <row r="6" spans="1:28" x14ac:dyDescent="0.25">
      <c r="A6" s="147"/>
      <c r="B6" s="669"/>
      <c r="C6" s="669"/>
      <c r="D6" s="148"/>
      <c r="E6" s="148"/>
      <c r="F6" s="147"/>
      <c r="G6" s="150"/>
      <c r="H6" s="148"/>
      <c r="Z6" s="124"/>
      <c r="AA6" s="124"/>
      <c r="AB6" s="124"/>
    </row>
    <row r="7" spans="1:28" x14ac:dyDescent="0.25">
      <c r="A7" s="147"/>
      <c r="D7" s="148"/>
      <c r="E7" s="148"/>
      <c r="F7" s="147"/>
      <c r="G7" s="150"/>
      <c r="H7" s="148"/>
      <c r="Z7" s="124"/>
      <c r="AA7" s="124"/>
      <c r="AB7" s="124"/>
    </row>
    <row r="8" spans="1:28" x14ac:dyDescent="0.25">
      <c r="A8" s="151" t="s">
        <v>145</v>
      </c>
      <c r="B8" s="319">
        <f>IFERROR(IF(Indice!B6="","2XX2",YEAR(Indice!B6)),"2XX2")</f>
        <v>2023</v>
      </c>
      <c r="C8" s="319">
        <f>+IFERROR(YEAR(Indice!B6-365),"2XX1")</f>
        <v>2022</v>
      </c>
      <c r="D8" s="148"/>
      <c r="E8" s="148"/>
      <c r="F8" s="147"/>
      <c r="G8" s="150"/>
      <c r="H8" s="148"/>
      <c r="Z8" s="124"/>
      <c r="AA8" s="124"/>
      <c r="AB8" s="124"/>
    </row>
    <row r="9" spans="1:28" x14ac:dyDescent="0.25">
      <c r="A9" s="147" t="s">
        <v>137</v>
      </c>
      <c r="B9" s="147"/>
      <c r="C9" s="147"/>
      <c r="D9" s="148"/>
      <c r="E9" s="148"/>
      <c r="F9" s="147"/>
      <c r="G9" s="150"/>
      <c r="H9" s="148"/>
      <c r="Z9" s="124"/>
      <c r="AA9" s="124"/>
      <c r="AB9" s="124"/>
    </row>
    <row r="10" spans="1:28" x14ac:dyDescent="0.25">
      <c r="A10" s="147"/>
      <c r="B10" s="147"/>
      <c r="C10" s="147"/>
      <c r="D10" s="148"/>
      <c r="E10" s="148"/>
      <c r="F10" s="147"/>
      <c r="G10" s="150"/>
      <c r="H10" s="148"/>
      <c r="Z10" s="124"/>
      <c r="AA10" s="124"/>
      <c r="AB10" s="124"/>
    </row>
    <row r="11" spans="1:28" x14ac:dyDescent="0.25">
      <c r="A11" s="147"/>
      <c r="B11" s="147"/>
      <c r="C11" s="147"/>
      <c r="D11" s="148"/>
      <c r="E11" s="148"/>
      <c r="F11" s="147"/>
      <c r="G11" s="150"/>
      <c r="H11" s="148"/>
      <c r="Z11" s="124"/>
      <c r="AA11" s="124"/>
      <c r="AB11" s="124"/>
    </row>
    <row r="12" spans="1:28" x14ac:dyDescent="0.25">
      <c r="A12" s="147"/>
      <c r="B12" s="147"/>
      <c r="C12" s="147"/>
      <c r="D12" s="148"/>
      <c r="E12" s="148"/>
      <c r="F12" s="147"/>
      <c r="G12" s="150"/>
      <c r="H12" s="148"/>
      <c r="Z12" s="124"/>
      <c r="AA12" s="124"/>
      <c r="AB12" s="124"/>
    </row>
    <row r="13" spans="1:28" x14ac:dyDescent="0.25">
      <c r="A13" s="147"/>
      <c r="B13" s="147"/>
      <c r="C13" s="147"/>
      <c r="D13" s="148"/>
      <c r="E13" s="148"/>
      <c r="F13" s="147"/>
      <c r="G13" s="150"/>
      <c r="H13" s="148"/>
      <c r="Z13" s="124"/>
      <c r="AA13" s="124"/>
      <c r="AB13" s="124"/>
    </row>
    <row r="14" spans="1:28" x14ac:dyDescent="0.25">
      <c r="A14" s="147"/>
      <c r="B14" s="149"/>
      <c r="C14" s="147"/>
      <c r="D14" s="148"/>
      <c r="E14" s="148"/>
      <c r="F14" s="147"/>
      <c r="G14" s="150"/>
      <c r="H14" s="148"/>
      <c r="Z14" s="124"/>
      <c r="AA14" s="124"/>
      <c r="AB14" s="124"/>
    </row>
    <row r="15" spans="1:28" x14ac:dyDescent="0.25">
      <c r="A15" s="147"/>
      <c r="B15" s="149"/>
      <c r="C15" s="147"/>
      <c r="D15" s="148"/>
      <c r="E15" s="148"/>
      <c r="F15" s="147"/>
      <c r="G15" s="150"/>
      <c r="H15" s="148"/>
      <c r="Z15" s="124"/>
      <c r="AA15" s="124"/>
      <c r="AB15" s="124"/>
    </row>
    <row r="16" spans="1:28" x14ac:dyDescent="0.25">
      <c r="A16" s="151" t="s">
        <v>3</v>
      </c>
      <c r="B16" s="152">
        <f>SUM($B9:B15)</f>
        <v>0</v>
      </c>
      <c r="C16" s="152">
        <f>SUM($C9:C15)</f>
        <v>0</v>
      </c>
      <c r="D16" s="148"/>
      <c r="E16" s="148"/>
      <c r="F16" s="147"/>
      <c r="G16" s="150"/>
      <c r="H16" s="148"/>
      <c r="Z16" s="124"/>
      <c r="AA16" s="124"/>
      <c r="AB16" s="124"/>
    </row>
    <row r="17" spans="1:28" x14ac:dyDescent="0.25">
      <c r="A17" s="147"/>
      <c r="B17" s="149"/>
      <c r="C17" s="148"/>
      <c r="D17" s="148"/>
      <c r="E17" s="148"/>
      <c r="F17" s="147"/>
      <c r="G17" s="150"/>
      <c r="H17" s="148"/>
      <c r="Z17" s="124"/>
      <c r="AA17" s="124"/>
      <c r="AB17" s="124"/>
    </row>
  </sheetData>
  <mergeCells count="1">
    <mergeCell ref="B6:C6"/>
  </mergeCells>
  <hyperlinks>
    <hyperlink ref="E1" location="ER!A1" display="ER" xr:uid="{00000000-0004-0000-2300-000000000000}"/>
  </hyperlinks>
  <pageMargins left="0.7" right="0.7" top="0.75" bottom="0.75" header="0.3" footer="0.3"/>
  <drawing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Hoja36"/>
  <dimension ref="A1:V17"/>
  <sheetViews>
    <sheetView workbookViewId="0"/>
  </sheetViews>
  <sheetFormatPr baseColWidth="10" defaultRowHeight="15" x14ac:dyDescent="0.25"/>
  <cols>
    <col min="1" max="1" width="38" style="124" customWidth="1"/>
    <col min="2" max="2" width="18.42578125" style="124" customWidth="1"/>
    <col min="3" max="3" width="17.7109375" style="124" customWidth="1"/>
    <col min="4" max="22" width="11.42578125" style="124"/>
  </cols>
  <sheetData>
    <row r="1" spans="1:8" x14ac:dyDescent="0.25">
      <c r="A1" s="124" t="str">
        <f>Indice!C1</f>
        <v>EMSA INMOBILIARIA SA</v>
      </c>
      <c r="E1" s="141" t="s">
        <v>131</v>
      </c>
    </row>
    <row r="4" spans="1:8" x14ac:dyDescent="0.25">
      <c r="A4" s="264" t="s">
        <v>304</v>
      </c>
      <c r="B4" s="264"/>
      <c r="C4" s="264"/>
      <c r="D4" s="264"/>
      <c r="E4" s="264"/>
      <c r="F4" s="147"/>
      <c r="G4" s="150"/>
      <c r="H4" s="148"/>
    </row>
    <row r="5" spans="1:8" x14ac:dyDescent="0.25">
      <c r="A5" s="670" t="s">
        <v>229</v>
      </c>
      <c r="B5" s="670"/>
      <c r="C5" s="148"/>
      <c r="D5" s="148"/>
      <c r="E5" s="148"/>
      <c r="F5" s="147"/>
      <c r="G5" s="150"/>
      <c r="H5" s="148"/>
    </row>
    <row r="6" spans="1:8" x14ac:dyDescent="0.25">
      <c r="A6" s="147"/>
      <c r="B6" s="669"/>
      <c r="C6" s="669"/>
      <c r="D6" s="148"/>
      <c r="E6" s="148"/>
      <c r="F6" s="147"/>
      <c r="G6" s="150"/>
      <c r="H6" s="148"/>
    </row>
    <row r="7" spans="1:8" x14ac:dyDescent="0.25">
      <c r="A7" s="147"/>
      <c r="D7" s="148"/>
      <c r="E7" s="148"/>
      <c r="F7" s="147"/>
      <c r="G7" s="150"/>
      <c r="H7" s="148"/>
    </row>
    <row r="8" spans="1:8" x14ac:dyDescent="0.25">
      <c r="A8" s="151" t="s">
        <v>146</v>
      </c>
      <c r="B8" s="319">
        <f>IFERROR(IF(Indice!B6="","2XX2",YEAR(Indice!B6)),"2XX2")</f>
        <v>2023</v>
      </c>
      <c r="C8" s="319">
        <f>+IFERROR(YEAR(Indice!B6-365),"2XX1")</f>
        <v>2022</v>
      </c>
      <c r="D8" s="148"/>
      <c r="E8" s="148"/>
      <c r="F8" s="147"/>
      <c r="G8" s="150"/>
      <c r="H8" s="148"/>
    </row>
    <row r="9" spans="1:8" x14ac:dyDescent="0.25">
      <c r="A9" s="147" t="s">
        <v>137</v>
      </c>
      <c r="B9" s="147"/>
      <c r="C9" s="147"/>
      <c r="D9" s="148"/>
      <c r="E9" s="148"/>
      <c r="F9" s="147"/>
      <c r="G9" s="150"/>
      <c r="H9" s="148"/>
    </row>
    <row r="10" spans="1:8" x14ac:dyDescent="0.25">
      <c r="A10" s="147"/>
      <c r="B10" s="147"/>
      <c r="C10" s="147"/>
      <c r="D10" s="148"/>
      <c r="E10" s="148"/>
      <c r="F10" s="147"/>
      <c r="G10" s="150"/>
      <c r="H10" s="148"/>
    </row>
    <row r="11" spans="1:8" x14ac:dyDescent="0.25">
      <c r="A11" s="147"/>
      <c r="B11" s="147"/>
      <c r="C11" s="147"/>
      <c r="D11" s="148"/>
      <c r="E11" s="148"/>
      <c r="F11" s="147"/>
      <c r="G11" s="150"/>
      <c r="H11" s="148"/>
    </row>
    <row r="12" spans="1:8" x14ac:dyDescent="0.25">
      <c r="A12" s="147"/>
      <c r="B12" s="147"/>
      <c r="C12" s="147"/>
      <c r="D12" s="148"/>
      <c r="E12" s="148"/>
      <c r="F12" s="147"/>
      <c r="G12" s="150"/>
      <c r="H12" s="148"/>
    </row>
    <row r="13" spans="1:8" x14ac:dyDescent="0.25">
      <c r="A13" s="147"/>
      <c r="B13" s="147"/>
      <c r="C13" s="147"/>
      <c r="D13" s="148"/>
      <c r="E13" s="148"/>
      <c r="F13" s="147"/>
      <c r="G13" s="150"/>
      <c r="H13" s="148"/>
    </row>
    <row r="14" spans="1:8" x14ac:dyDescent="0.25">
      <c r="A14" s="147"/>
      <c r="B14" s="149"/>
      <c r="C14" s="147"/>
      <c r="D14" s="148"/>
      <c r="E14" s="148"/>
      <c r="F14" s="147"/>
      <c r="G14" s="150"/>
      <c r="H14" s="148"/>
    </row>
    <row r="15" spans="1:8" x14ac:dyDescent="0.25">
      <c r="A15" s="147"/>
      <c r="B15" s="149"/>
      <c r="C15" s="147"/>
      <c r="D15" s="148"/>
      <c r="E15" s="148"/>
      <c r="F15" s="147"/>
      <c r="G15" s="150"/>
      <c r="H15" s="148"/>
    </row>
    <row r="16" spans="1:8" x14ac:dyDescent="0.25">
      <c r="A16" s="151" t="s">
        <v>3</v>
      </c>
      <c r="B16" s="152">
        <f>SUM($B9:B15)</f>
        <v>0</v>
      </c>
      <c r="C16" s="152">
        <f>SUM($C9:C15)</f>
        <v>0</v>
      </c>
      <c r="D16" s="148"/>
      <c r="E16" s="148"/>
      <c r="F16" s="147"/>
      <c r="G16" s="150"/>
      <c r="H16" s="148"/>
    </row>
    <row r="17" spans="1:8" x14ac:dyDescent="0.25">
      <c r="A17" s="147"/>
      <c r="B17" s="149"/>
      <c r="C17" s="148"/>
      <c r="D17" s="148"/>
      <c r="E17" s="148"/>
      <c r="F17" s="147"/>
      <c r="G17" s="150"/>
      <c r="H17" s="148"/>
    </row>
  </sheetData>
  <mergeCells count="2">
    <mergeCell ref="A5:B5"/>
    <mergeCell ref="B6:C6"/>
  </mergeCells>
  <hyperlinks>
    <hyperlink ref="E1" location="ER!A1" display="ER" xr:uid="{00000000-0004-0000-2400-000000000000}"/>
  </hyperlinks>
  <pageMargins left="0.7" right="0.7" top="0.75" bottom="0.75" header="0.3" footer="0.3"/>
  <drawing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Hoja37"/>
  <dimension ref="A1:Z11"/>
  <sheetViews>
    <sheetView workbookViewId="0">
      <selection activeCell="A9" sqref="A9:XFD9"/>
    </sheetView>
  </sheetViews>
  <sheetFormatPr baseColWidth="10" defaultRowHeight="15" x14ac:dyDescent="0.25"/>
  <cols>
    <col min="1" max="1" width="37.42578125" style="124" customWidth="1"/>
    <col min="2" max="3" width="17.28515625" style="124" customWidth="1"/>
    <col min="4" max="26" width="11.42578125" style="124"/>
  </cols>
  <sheetData>
    <row r="1" spans="1:7" x14ac:dyDescent="0.25">
      <c r="A1" s="124" t="str">
        <f>Indice!C1</f>
        <v>EMSA INMOBILIARIA SA</v>
      </c>
      <c r="E1" s="141" t="s">
        <v>131</v>
      </c>
    </row>
    <row r="4" spans="1:7" x14ac:dyDescent="0.25">
      <c r="A4" s="294" t="s">
        <v>306</v>
      </c>
      <c r="B4" s="294"/>
      <c r="C4" s="294"/>
      <c r="D4" s="294"/>
      <c r="E4" s="294"/>
      <c r="F4" s="147"/>
      <c r="G4" s="150"/>
    </row>
    <row r="5" spans="1:7" x14ac:dyDescent="0.25">
      <c r="A5" s="304" t="s">
        <v>211</v>
      </c>
      <c r="B5" s="149"/>
      <c r="C5" s="148"/>
      <c r="D5" s="148"/>
      <c r="E5" s="148"/>
      <c r="F5" s="147"/>
      <c r="G5" s="150"/>
    </row>
    <row r="6" spans="1:7" x14ac:dyDescent="0.25">
      <c r="A6" s="147"/>
      <c r="B6" s="669"/>
      <c r="C6" s="669"/>
      <c r="D6" s="148"/>
      <c r="E6" s="148"/>
      <c r="F6" s="147"/>
      <c r="G6" s="150"/>
    </row>
    <row r="7" spans="1:7" x14ac:dyDescent="0.25">
      <c r="B7" s="319">
        <f>IFERROR(IF(Indice!B6="","2XX2",YEAR(Indice!B6)),"2XX2")</f>
        <v>2023</v>
      </c>
      <c r="C7" s="319">
        <f>+IFERROR(YEAR(Indice!B6-365),"2XX1")</f>
        <v>2022</v>
      </c>
      <c r="D7" s="148"/>
      <c r="E7" s="148"/>
      <c r="F7" s="147"/>
      <c r="G7" s="150"/>
    </row>
    <row r="8" spans="1:7" x14ac:dyDescent="0.25">
      <c r="A8" s="151" t="s">
        <v>41</v>
      </c>
      <c r="B8" s="375">
        <v>1366021</v>
      </c>
      <c r="C8" s="375">
        <v>997989</v>
      </c>
      <c r="D8" s="148"/>
      <c r="E8" s="148"/>
      <c r="F8" s="147"/>
      <c r="G8" s="150"/>
    </row>
    <row r="9" spans="1:7" x14ac:dyDescent="0.25">
      <c r="A9" s="147"/>
      <c r="B9" s="149"/>
      <c r="C9" s="149"/>
      <c r="D9" s="148"/>
      <c r="E9" s="148"/>
      <c r="F9" s="147"/>
      <c r="G9" s="150"/>
    </row>
    <row r="10" spans="1:7" x14ac:dyDescent="0.25">
      <c r="A10" s="151" t="s">
        <v>3</v>
      </c>
      <c r="B10" s="152">
        <f>SUM($B8:B9)</f>
        <v>1366021</v>
      </c>
      <c r="C10" s="152">
        <v>997989</v>
      </c>
      <c r="D10" s="148"/>
      <c r="E10" s="148"/>
      <c r="F10" s="147"/>
      <c r="G10" s="150"/>
    </row>
    <row r="11" spans="1:7" x14ac:dyDescent="0.25">
      <c r="A11" s="147"/>
      <c r="B11" s="149"/>
      <c r="C11" s="148"/>
      <c r="D11" s="148"/>
      <c r="E11" s="148"/>
      <c r="F11" s="147"/>
      <c r="G11" s="150"/>
    </row>
  </sheetData>
  <mergeCells count="1">
    <mergeCell ref="B6:C6"/>
  </mergeCells>
  <hyperlinks>
    <hyperlink ref="E1" location="ER!A1" display="ER" xr:uid="{00000000-0004-0000-2500-000000000000}"/>
  </hyperlink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Hoja38"/>
  <dimension ref="A1:V16"/>
  <sheetViews>
    <sheetView workbookViewId="0">
      <selection activeCell="I17" sqref="I17"/>
    </sheetView>
  </sheetViews>
  <sheetFormatPr baseColWidth="10" defaultRowHeight="15" x14ac:dyDescent="0.25"/>
  <cols>
    <col min="1" max="1" width="27.140625" style="124" customWidth="1"/>
    <col min="2" max="2" width="18.42578125" style="124" customWidth="1"/>
    <col min="3" max="3" width="17.85546875" style="124" customWidth="1"/>
    <col min="4" max="22" width="11.42578125" style="124"/>
  </cols>
  <sheetData>
    <row r="1" spans="1:8" x14ac:dyDescent="0.25">
      <c r="A1" s="124" t="str">
        <f>Indice!C1</f>
        <v>EMSA INMOBILIARIA SA</v>
      </c>
      <c r="E1" s="141" t="s">
        <v>131</v>
      </c>
    </row>
    <row r="4" spans="1:8" x14ac:dyDescent="0.25">
      <c r="A4" s="264" t="s">
        <v>305</v>
      </c>
      <c r="B4" s="264"/>
      <c r="C4" s="264"/>
      <c r="D4" s="264"/>
      <c r="E4" s="264"/>
      <c r="F4" s="147"/>
      <c r="G4" s="150"/>
      <c r="H4" s="148"/>
    </row>
    <row r="5" spans="1:8" x14ac:dyDescent="0.25">
      <c r="A5" s="671" t="s">
        <v>211</v>
      </c>
      <c r="B5" s="671"/>
      <c r="C5" s="148"/>
      <c r="D5" s="148"/>
      <c r="E5" s="148"/>
      <c r="F5" s="147"/>
      <c r="G5" s="150"/>
      <c r="H5" s="148"/>
    </row>
    <row r="6" spans="1:8" x14ac:dyDescent="0.25">
      <c r="A6" s="147"/>
      <c r="D6" s="148"/>
      <c r="E6" s="148"/>
      <c r="F6" s="147"/>
      <c r="G6" s="150"/>
      <c r="H6" s="148"/>
    </row>
    <row r="7" spans="1:8" x14ac:dyDescent="0.25">
      <c r="B7" s="319">
        <f>IFERROR(IF(Indice!B6="","2XX2",YEAR(Indice!B6)),"2XX2")</f>
        <v>2023</v>
      </c>
      <c r="C7" s="319">
        <f>+IFERROR(YEAR(Indice!B6-365),"2XX1")</f>
        <v>2022</v>
      </c>
      <c r="D7" s="148"/>
      <c r="E7" s="148"/>
      <c r="F7" s="147"/>
      <c r="G7" s="150"/>
      <c r="H7" s="148"/>
    </row>
    <row r="8" spans="1:8" x14ac:dyDescent="0.25">
      <c r="A8" s="151" t="s">
        <v>817</v>
      </c>
      <c r="D8" s="148"/>
      <c r="E8" s="148"/>
      <c r="F8" s="147"/>
      <c r="G8" s="150"/>
      <c r="H8" s="148"/>
    </row>
    <row r="9" spans="1:8" x14ac:dyDescent="0.25">
      <c r="A9" s="305" t="s">
        <v>818</v>
      </c>
      <c r="B9" s="147"/>
      <c r="C9" s="147"/>
      <c r="D9" s="148"/>
      <c r="E9" s="148"/>
      <c r="F9" s="147"/>
      <c r="G9" s="150"/>
      <c r="H9" s="148"/>
    </row>
    <row r="10" spans="1:8" x14ac:dyDescent="0.25">
      <c r="A10" s="147"/>
      <c r="B10" s="147"/>
      <c r="C10" s="147"/>
      <c r="D10" s="148"/>
      <c r="E10" s="148"/>
      <c r="F10" s="147"/>
      <c r="G10" s="150"/>
      <c r="H10" s="148"/>
    </row>
    <row r="11" spans="1:8" x14ac:dyDescent="0.25">
      <c r="A11" s="147"/>
      <c r="B11" s="147"/>
      <c r="C11" s="147"/>
      <c r="D11" s="148"/>
      <c r="E11" s="148"/>
      <c r="F11" s="147"/>
      <c r="G11" s="150"/>
      <c r="H11" s="148"/>
    </row>
    <row r="12" spans="1:8" x14ac:dyDescent="0.25">
      <c r="A12" s="147"/>
      <c r="B12" s="147"/>
      <c r="C12" s="147"/>
      <c r="D12" s="148"/>
      <c r="E12" s="148"/>
      <c r="F12" s="147"/>
      <c r="G12" s="150"/>
      <c r="H12" s="148"/>
    </row>
    <row r="13" spans="1:8" x14ac:dyDescent="0.25">
      <c r="A13" s="147"/>
      <c r="B13" s="149"/>
      <c r="C13" s="147"/>
      <c r="D13" s="148"/>
      <c r="E13" s="148"/>
      <c r="F13" s="147"/>
      <c r="G13" s="150"/>
      <c r="H13" s="148"/>
    </row>
    <row r="14" spans="1:8" x14ac:dyDescent="0.25">
      <c r="A14" s="147"/>
      <c r="B14" s="149"/>
      <c r="C14" s="147"/>
      <c r="D14" s="148"/>
      <c r="E14" s="148"/>
      <c r="F14" s="147"/>
      <c r="G14" s="150"/>
      <c r="H14" s="148"/>
    </row>
    <row r="15" spans="1:8" x14ac:dyDescent="0.25">
      <c r="A15" s="147" t="s">
        <v>3</v>
      </c>
      <c r="B15" s="152">
        <f>SUM($B8:B14)</f>
        <v>0</v>
      </c>
      <c r="C15" s="152">
        <f>SUM($C8:C14)</f>
        <v>0</v>
      </c>
      <c r="D15" s="148"/>
      <c r="E15" s="148"/>
      <c r="F15" s="147"/>
      <c r="G15" s="150"/>
      <c r="H15" s="148"/>
    </row>
    <row r="16" spans="1:8" x14ac:dyDescent="0.25">
      <c r="A16" s="147"/>
      <c r="B16" s="149"/>
      <c r="C16" s="148"/>
      <c r="D16" s="148"/>
      <c r="E16" s="148"/>
      <c r="F16" s="147"/>
      <c r="G16" s="150"/>
      <c r="H16" s="148"/>
    </row>
  </sheetData>
  <mergeCells count="1">
    <mergeCell ref="A5:B5"/>
  </mergeCells>
  <hyperlinks>
    <hyperlink ref="E1" location="ER!A1" display="ER" xr:uid="{00000000-0004-0000-2600-000000000000}"/>
  </hyperlinks>
  <pageMargins left="0.7" right="0.7" top="0.75" bottom="0.75" header="0.3" footer="0.3"/>
  <drawing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Hoja39"/>
  <dimension ref="A1:V13"/>
  <sheetViews>
    <sheetView workbookViewId="0">
      <selection activeCell="E1" sqref="E1"/>
    </sheetView>
  </sheetViews>
  <sheetFormatPr baseColWidth="10" defaultRowHeight="15" x14ac:dyDescent="0.25"/>
  <cols>
    <col min="1" max="1" width="51.28515625" style="124" customWidth="1"/>
    <col min="2" max="2" width="18.140625" style="124" customWidth="1"/>
    <col min="3" max="3" width="17.5703125" style="124" customWidth="1"/>
    <col min="4" max="22" width="11.42578125" style="124"/>
  </cols>
  <sheetData>
    <row r="1" spans="1:8" x14ac:dyDescent="0.25">
      <c r="A1" s="124" t="str">
        <f>Indice!C1</f>
        <v>EMSA INMOBILIARIA SA</v>
      </c>
      <c r="E1" s="141" t="s">
        <v>131</v>
      </c>
    </row>
    <row r="4" spans="1:8" x14ac:dyDescent="0.25">
      <c r="A4" s="264" t="s">
        <v>307</v>
      </c>
      <c r="B4" s="264"/>
      <c r="C4" s="264"/>
      <c r="D4" s="264"/>
      <c r="E4" s="264"/>
      <c r="F4" s="147"/>
      <c r="G4" s="150"/>
      <c r="H4" s="148"/>
    </row>
    <row r="5" spans="1:8" x14ac:dyDescent="0.25">
      <c r="A5" s="671" t="s">
        <v>211</v>
      </c>
      <c r="B5" s="671"/>
      <c r="C5" s="148"/>
      <c r="D5" s="148"/>
      <c r="E5" s="148"/>
      <c r="F5" s="147"/>
      <c r="G5" s="150"/>
      <c r="H5" s="148"/>
    </row>
    <row r="6" spans="1:8" x14ac:dyDescent="0.25">
      <c r="A6" s="147"/>
      <c r="D6" s="148"/>
      <c r="E6" s="148"/>
      <c r="F6" s="147"/>
      <c r="G6" s="150"/>
      <c r="H6" s="148"/>
    </row>
    <row r="7" spans="1:8" ht="25.5" x14ac:dyDescent="0.25">
      <c r="A7" s="153" t="s">
        <v>67</v>
      </c>
      <c r="B7" s="319">
        <f>IFERROR(IF(Indice!B6="","2XX2",YEAR(Indice!B6)),"2XX2")</f>
        <v>2023</v>
      </c>
      <c r="C7" s="319">
        <f>+IFERROR(YEAR(Indice!B6-365),"2XX1")</f>
        <v>2022</v>
      </c>
      <c r="D7" s="148"/>
      <c r="E7" s="148"/>
      <c r="F7" s="147"/>
      <c r="G7" s="150"/>
      <c r="H7" s="148"/>
    </row>
    <row r="8" spans="1:8" x14ac:dyDescent="0.25">
      <c r="D8" s="148"/>
      <c r="E8" s="148"/>
      <c r="F8" s="147"/>
      <c r="G8" s="150"/>
      <c r="H8" s="148"/>
    </row>
    <row r="9" spans="1:8" x14ac:dyDescent="0.25">
      <c r="A9" s="147" t="s">
        <v>823</v>
      </c>
      <c r="B9" s="147"/>
      <c r="C9" s="147"/>
      <c r="D9" s="148"/>
      <c r="E9" s="148"/>
      <c r="F9" s="147"/>
      <c r="G9" s="150"/>
      <c r="H9" s="148"/>
    </row>
    <row r="10" spans="1:8" x14ac:dyDescent="0.25">
      <c r="A10" s="147" t="s">
        <v>55</v>
      </c>
      <c r="B10" s="147"/>
      <c r="C10" s="147"/>
      <c r="D10" s="148"/>
      <c r="E10" s="148"/>
      <c r="F10" s="147"/>
      <c r="G10" s="150"/>
      <c r="H10" s="148"/>
    </row>
    <row r="11" spans="1:8" x14ac:dyDescent="0.25">
      <c r="A11" s="229" t="s">
        <v>308</v>
      </c>
      <c r="B11" s="147"/>
      <c r="C11" s="147"/>
      <c r="D11" s="148"/>
      <c r="E11" s="148"/>
      <c r="F11" s="147"/>
      <c r="G11" s="150"/>
      <c r="H11" s="148"/>
    </row>
    <row r="12" spans="1:8" x14ac:dyDescent="0.25">
      <c r="A12" s="147" t="s">
        <v>3</v>
      </c>
      <c r="B12" s="152">
        <f>SUM($B8:B11)</f>
        <v>0</v>
      </c>
      <c r="C12" s="152">
        <f>SUM($C8:C11)</f>
        <v>0</v>
      </c>
      <c r="D12" s="148"/>
      <c r="E12" s="148"/>
      <c r="F12" s="147"/>
      <c r="G12" s="150"/>
      <c r="H12" s="148"/>
    </row>
    <row r="13" spans="1:8" x14ac:dyDescent="0.25">
      <c r="A13" s="147"/>
      <c r="B13" s="149"/>
      <c r="C13" s="148"/>
      <c r="D13" s="148"/>
      <c r="E13" s="148"/>
      <c r="F13" s="147"/>
      <c r="G13" s="150"/>
      <c r="H13" s="148"/>
    </row>
  </sheetData>
  <mergeCells count="1">
    <mergeCell ref="A5:B5"/>
  </mergeCells>
  <hyperlinks>
    <hyperlink ref="E1" location="ER!A1" display="ER" xr:uid="{00000000-0004-0000-2700-000000000000}"/>
  </hyperlinks>
  <pageMargins left="0.7" right="0.7" top="0.75" bottom="0.75" header="0.3" footer="0.3"/>
  <drawing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Hoja40"/>
  <dimension ref="A1:N13"/>
  <sheetViews>
    <sheetView workbookViewId="0">
      <selection activeCell="B10" sqref="B10"/>
    </sheetView>
  </sheetViews>
  <sheetFormatPr baseColWidth="10" defaultColWidth="11.42578125" defaultRowHeight="15" x14ac:dyDescent="0.25"/>
  <cols>
    <col min="1" max="1" width="42.140625" style="124" customWidth="1"/>
    <col min="2" max="5" width="24.42578125" style="124" customWidth="1"/>
    <col min="6" max="6" width="12.85546875" style="124" customWidth="1"/>
    <col min="7" max="7" width="11.42578125" style="124"/>
    <col min="8" max="8" width="17.28515625" style="124" customWidth="1"/>
    <col min="9" max="14" width="11.42578125" style="124"/>
  </cols>
  <sheetData>
    <row r="1" spans="1:10" x14ac:dyDescent="0.25">
      <c r="A1" s="127" t="str">
        <f>Indice!C1</f>
        <v>EMSA INMOBILIARIA SA</v>
      </c>
      <c r="E1" s="141" t="s">
        <v>131</v>
      </c>
    </row>
    <row r="2" spans="1:10" x14ac:dyDescent="0.25">
      <c r="C2" s="130"/>
    </row>
    <row r="4" spans="1:10" x14ac:dyDescent="0.25">
      <c r="A4" s="238" t="s">
        <v>309</v>
      </c>
      <c r="B4" s="238"/>
      <c r="C4" s="238"/>
      <c r="D4" s="238"/>
      <c r="E4" s="238"/>
      <c r="F4" s="238"/>
      <c r="G4" s="238"/>
      <c r="H4" s="238"/>
      <c r="I4" s="238"/>
    </row>
    <row r="5" spans="1:10" ht="51" customHeight="1" x14ac:dyDescent="0.25">
      <c r="A5" s="672" t="s">
        <v>1027</v>
      </c>
      <c r="B5" s="672"/>
      <c r="C5" s="672"/>
      <c r="D5" s="307"/>
      <c r="E5" s="307"/>
      <c r="F5" s="307"/>
      <c r="G5" s="307"/>
      <c r="H5" s="307"/>
      <c r="I5" s="307"/>
    </row>
    <row r="6" spans="1:10" ht="15" customHeight="1" x14ac:dyDescent="0.25">
      <c r="B6" s="230"/>
      <c r="D6"/>
      <c r="E6"/>
      <c r="F6"/>
      <c r="G6"/>
      <c r="H6"/>
      <c r="I6"/>
      <c r="J6"/>
    </row>
    <row r="7" spans="1:10" ht="15" customHeight="1" x14ac:dyDescent="0.25">
      <c r="A7" s="429"/>
      <c r="B7" s="319">
        <f>+BG!F11</f>
        <v>2023</v>
      </c>
      <c r="C7" s="319">
        <v>2022</v>
      </c>
      <c r="D7" s="430"/>
      <c r="E7" s="430"/>
      <c r="F7" s="430"/>
      <c r="G7" s="430"/>
      <c r="H7" s="431"/>
      <c r="I7" s="431"/>
      <c r="J7"/>
    </row>
    <row r="8" spans="1:10" s="124" customFormat="1" ht="15" customHeight="1" x14ac:dyDescent="0.25">
      <c r="A8" s="168" t="s">
        <v>820</v>
      </c>
      <c r="B8" s="308">
        <v>2150</v>
      </c>
      <c r="C8" s="308">
        <v>1800</v>
      </c>
      <c r="D8" s="430"/>
      <c r="E8" s="430"/>
      <c r="F8" s="430"/>
      <c r="G8" s="430"/>
      <c r="H8" s="431"/>
      <c r="I8" s="432"/>
      <c r="J8"/>
    </row>
    <row r="9" spans="1:10" ht="15" customHeight="1" x14ac:dyDescent="0.25">
      <c r="A9" t="s">
        <v>819</v>
      </c>
      <c r="B9" s="308">
        <f>ER!C31</f>
        <v>9884727</v>
      </c>
      <c r="C9" s="308">
        <f>ER!D31</f>
        <v>6521812</v>
      </c>
      <c r="D9"/>
      <c r="E9"/>
      <c r="F9"/>
      <c r="G9"/>
      <c r="H9"/>
      <c r="I9"/>
      <c r="J9"/>
    </row>
    <row r="10" spans="1:10" ht="15" customHeight="1" x14ac:dyDescent="0.25">
      <c r="A10" s="309" t="s">
        <v>821</v>
      </c>
      <c r="B10" s="423">
        <f>IFERROR(B9/B8,0)</f>
        <v>4597.5474418604654</v>
      </c>
      <c r="C10" s="423">
        <f>IFERROR(C9/C8,0)</f>
        <v>3623.2288888888888</v>
      </c>
      <c r="D10" s="306"/>
      <c r="E10" s="306"/>
      <c r="F10" s="306"/>
      <c r="G10" s="306"/>
      <c r="H10" s="306"/>
      <c r="I10" s="306"/>
    </row>
    <row r="11" spans="1:10" ht="15" customHeight="1" x14ac:dyDescent="0.25"/>
    <row r="12" spans="1:10" ht="15" customHeight="1" x14ac:dyDescent="0.25">
      <c r="A12" s="306"/>
      <c r="B12" s="306"/>
      <c r="C12" s="306"/>
      <c r="D12" s="306"/>
      <c r="E12" s="306"/>
      <c r="F12" s="306"/>
      <c r="G12" s="306"/>
      <c r="H12" s="306"/>
      <c r="I12" s="306"/>
    </row>
    <row r="13" spans="1:10" ht="15" customHeight="1" x14ac:dyDescent="0.25"/>
  </sheetData>
  <mergeCells count="1">
    <mergeCell ref="A5:C5"/>
  </mergeCells>
  <hyperlinks>
    <hyperlink ref="E1" location="ER!A1" display="ER" xr:uid="{00000000-0004-0000-2800-000000000000}"/>
  </hyperlinks>
  <pageMargins left="0.7" right="0.7" top="0.75" bottom="0.75" header="0.3" footer="0.3"/>
  <pageSetup paperSize="9" orientation="portrait" verticalDpi="0"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Hoja42"/>
  <dimension ref="A1:N15"/>
  <sheetViews>
    <sheetView workbookViewId="0">
      <selection activeCell="D17" sqref="D17"/>
    </sheetView>
  </sheetViews>
  <sheetFormatPr baseColWidth="10" defaultRowHeight="15" x14ac:dyDescent="0.25"/>
  <cols>
    <col min="1" max="5" width="24.42578125" style="124" customWidth="1"/>
    <col min="6" max="6" width="12.85546875" style="124" customWidth="1"/>
    <col min="7" max="7" width="11.42578125" style="124"/>
    <col min="8" max="8" width="17.28515625" style="124" customWidth="1"/>
    <col min="9" max="14" width="11.42578125" style="124"/>
  </cols>
  <sheetData>
    <row r="1" spans="1:14" x14ac:dyDescent="0.25">
      <c r="A1" s="127" t="str">
        <f>Indice!C1</f>
        <v>EMSA INMOBILIARIA SA</v>
      </c>
      <c r="E1" s="141" t="s">
        <v>341</v>
      </c>
    </row>
    <row r="2" spans="1:14" x14ac:dyDescent="0.25">
      <c r="C2" s="130"/>
    </row>
    <row r="4" spans="1:14" x14ac:dyDescent="0.25">
      <c r="A4" s="238" t="s">
        <v>342</v>
      </c>
      <c r="B4" s="238"/>
      <c r="C4" s="238"/>
      <c r="D4" s="238"/>
      <c r="E4" s="238"/>
      <c r="F4" s="238"/>
      <c r="G4" s="238"/>
      <c r="H4" s="238"/>
      <c r="I4" s="239"/>
    </row>
    <row r="5" spans="1:14" hidden="1" x14ac:dyDescent="0.25">
      <c r="A5" s="666" t="s">
        <v>165</v>
      </c>
      <c r="B5" s="666"/>
      <c r="C5" s="666"/>
      <c r="D5" s="666"/>
      <c r="E5" s="666"/>
      <c r="F5" s="666"/>
      <c r="G5" s="666"/>
      <c r="H5" s="666"/>
      <c r="I5" s="666"/>
    </row>
    <row r="6" spans="1:14" s="169" customFormat="1" ht="15" hidden="1" customHeight="1" x14ac:dyDescent="0.25">
      <c r="A6" s="673" t="str">
        <f>IFERROR("Los principales contratos suscriptos por la Sociedad, vigentes al  "&amp;DAY(Indice!B6)&amp;" de "&amp;VLOOKUP(MONTH(Indice!B6),Indice!S:T,2,0)&amp;" de "&amp;YEAR(Indice!B6-1)&amp;" son:","Los principales contratos suscriptos por la Sociedad, vigentes al … de …  20X2 son:")</f>
        <v>Los principales contratos suscriptos por la Sociedad, vigentes al  31 de Diciembre de 2023 son:</v>
      </c>
      <c r="B6" s="673"/>
      <c r="C6" s="673"/>
      <c r="D6" s="673"/>
      <c r="E6" s="673"/>
      <c r="F6" s="673"/>
      <c r="G6" s="673"/>
      <c r="H6" s="673"/>
      <c r="I6" s="673"/>
      <c r="J6" s="168"/>
      <c r="K6" s="168"/>
      <c r="L6" s="168"/>
      <c r="M6" s="168"/>
      <c r="N6" s="168"/>
    </row>
    <row r="7" spans="1:14" s="169" customFormat="1" hidden="1" x14ac:dyDescent="0.25">
      <c r="A7" s="168" t="s">
        <v>166</v>
      </c>
      <c r="B7" s="168"/>
      <c r="C7" s="168"/>
      <c r="D7" s="168"/>
      <c r="E7" s="168"/>
      <c r="F7" s="168"/>
      <c r="G7" s="168"/>
      <c r="H7" s="168"/>
      <c r="I7" s="168"/>
      <c r="J7" s="168"/>
      <c r="K7" s="168"/>
      <c r="L7" s="168"/>
      <c r="M7" s="168"/>
      <c r="N7" s="168"/>
    </row>
    <row r="8" spans="1:14" s="168" customFormat="1" hidden="1" x14ac:dyDescent="0.25">
      <c r="A8" s="168" t="s">
        <v>167</v>
      </c>
    </row>
    <row r="9" spans="1:14" s="169" customFormat="1" hidden="1" x14ac:dyDescent="0.25">
      <c r="A9" s="168"/>
      <c r="B9" s="168"/>
      <c r="C9" s="168"/>
      <c r="D9" s="168"/>
      <c r="E9" s="168"/>
      <c r="F9" s="168"/>
      <c r="G9" s="168"/>
      <c r="H9" s="168"/>
      <c r="I9" s="168"/>
      <c r="J9" s="168"/>
      <c r="K9" s="168"/>
      <c r="L9" s="168"/>
      <c r="M9" s="168"/>
      <c r="N9" s="168"/>
    </row>
    <row r="10" spans="1:14" s="169" customFormat="1" x14ac:dyDescent="0.25">
      <c r="A10" s="416"/>
      <c r="B10" s="417"/>
      <c r="C10" s="417"/>
      <c r="D10" s="417"/>
      <c r="E10" s="417"/>
      <c r="F10" s="417"/>
      <c r="G10" s="417"/>
      <c r="H10" s="417"/>
      <c r="I10" s="168"/>
      <c r="J10" s="168"/>
      <c r="K10" s="168"/>
      <c r="L10" s="168"/>
      <c r="M10" s="168"/>
      <c r="N10" s="168"/>
    </row>
    <row r="11" spans="1:14" s="169" customFormat="1" x14ac:dyDescent="0.25">
      <c r="A11" s="674" t="str">
        <f>IFERROR("Al  "&amp;DAY(Indice!B6)&amp;" de "&amp;VLOOKUP(MONTH(Indice!B6),Indice!S:T,2,0)&amp;" de "&amp;YEAR(Indice!B6-1)&amp;" no existen situaciones contingentes, ni reclamos que pudieran resultar en la generación de obligaciones para la Sociedad adicionales a las que se presentan en estos estados financieros.","Al … de …………... 20X2 no existen situaciones contingentes, ni reclamos que pudieran resultar en la generación de obligaciones para la Sociedad adicionales a las que se presentan en estos estados financieros.")</f>
        <v>Al  31 de Diciembre de 2023 no existen situaciones contingentes, ni reclamos que pudieran resultar en la generación de obligaciones para la Sociedad adicionales a las que se presentan en estos estados financieros.</v>
      </c>
      <c r="B11" s="674"/>
      <c r="C11" s="674"/>
      <c r="D11" s="674"/>
      <c r="E11" s="674"/>
      <c r="F11" s="674"/>
      <c r="G11" s="674"/>
      <c r="H11" s="674"/>
      <c r="I11" s="168"/>
      <c r="J11" s="168"/>
      <c r="K11" s="168"/>
      <c r="L11" s="168"/>
      <c r="M11" s="168"/>
      <c r="N11" s="168"/>
    </row>
    <row r="12" spans="1:14" s="169" customFormat="1" ht="16.5" customHeight="1" x14ac:dyDescent="0.25">
      <c r="A12" s="674"/>
      <c r="B12" s="674"/>
      <c r="C12" s="674"/>
      <c r="D12" s="674"/>
      <c r="E12" s="674"/>
      <c r="F12" s="674"/>
      <c r="G12" s="674"/>
      <c r="H12" s="674"/>
      <c r="I12" s="249"/>
      <c r="J12" s="168"/>
      <c r="K12" s="168"/>
      <c r="L12" s="168"/>
      <c r="M12" s="168"/>
      <c r="N12" s="168"/>
    </row>
    <row r="13" spans="1:14" s="169" customFormat="1" x14ac:dyDescent="0.25">
      <c r="A13" s="417"/>
      <c r="B13" s="417"/>
      <c r="C13" s="417"/>
      <c r="D13" s="417"/>
      <c r="E13" s="417"/>
      <c r="F13" s="417"/>
      <c r="G13" s="417"/>
      <c r="H13" s="417"/>
      <c r="I13" s="168"/>
      <c r="J13" s="168"/>
      <c r="K13" s="168"/>
      <c r="L13" s="168"/>
      <c r="M13" s="168"/>
      <c r="N13" s="168"/>
    </row>
    <row r="14" spans="1:14" s="169" customFormat="1" x14ac:dyDescent="0.25">
      <c r="A14" s="417"/>
      <c r="B14" s="417"/>
      <c r="C14" s="417"/>
      <c r="D14" s="417"/>
      <c r="E14" s="417"/>
      <c r="F14" s="417"/>
      <c r="G14" s="417"/>
      <c r="H14" s="417"/>
      <c r="I14" s="168"/>
      <c r="J14" s="168"/>
      <c r="K14" s="168"/>
      <c r="L14" s="168"/>
      <c r="M14" s="168"/>
      <c r="N14" s="168"/>
    </row>
    <row r="15" spans="1:14" s="169" customFormat="1" ht="21.2" hidden="1" customHeight="1" x14ac:dyDescent="0.25">
      <c r="A15" s="626" t="s">
        <v>364</v>
      </c>
      <c r="B15" s="626"/>
      <c r="C15" s="626"/>
      <c r="D15" s="626"/>
      <c r="E15" s="626"/>
      <c r="F15" s="626"/>
      <c r="G15" s="626"/>
      <c r="H15" s="626"/>
      <c r="I15" s="250"/>
      <c r="J15" s="168"/>
      <c r="K15" s="168"/>
      <c r="L15" s="168"/>
      <c r="M15" s="168"/>
      <c r="N15" s="168"/>
    </row>
  </sheetData>
  <mergeCells count="4">
    <mergeCell ref="A15:H15"/>
    <mergeCell ref="A5:I5"/>
    <mergeCell ref="A6:I6"/>
    <mergeCell ref="A11:H12"/>
  </mergeCells>
  <hyperlinks>
    <hyperlink ref="E1" location="Indice!A1" display="Indice" xr:uid="{00000000-0004-0000-2900-000000000000}"/>
  </hyperlinks>
  <pageMargins left="0.7" right="0.7" top="0.75" bottom="0.75" header="0.3" footer="0.3"/>
  <pageSetup paperSize="9" orientation="portrait" verticalDpi="0"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Hoja41"/>
  <dimension ref="A1:N60"/>
  <sheetViews>
    <sheetView showGridLines="0" topLeftCell="A9" workbookViewId="0">
      <selection activeCell="A9" sqref="A9"/>
    </sheetView>
  </sheetViews>
  <sheetFormatPr baseColWidth="10" defaultRowHeight="15" x14ac:dyDescent="0.25"/>
  <cols>
    <col min="1" max="3" width="24.42578125" style="124" customWidth="1"/>
    <col min="4" max="4" width="27.140625" style="124" customWidth="1"/>
    <col min="5" max="5" width="24.42578125" style="124" customWidth="1"/>
    <col min="6" max="6" width="12.85546875" style="124" customWidth="1"/>
    <col min="7" max="7" width="11.42578125" style="124"/>
    <col min="8" max="8" width="17.28515625" style="124" customWidth="1"/>
    <col min="9" max="14" width="11.42578125" style="124"/>
  </cols>
  <sheetData>
    <row r="1" spans="1:14" x14ac:dyDescent="0.25">
      <c r="A1" s="127" t="str">
        <f>Indice!C1</f>
        <v>EMSA INMOBILIARIA SA</v>
      </c>
      <c r="E1" s="141" t="s">
        <v>341</v>
      </c>
    </row>
    <row r="2" spans="1:14" x14ac:dyDescent="0.25">
      <c r="C2" s="130"/>
    </row>
    <row r="4" spans="1:14" x14ac:dyDescent="0.25">
      <c r="A4" s="653" t="s">
        <v>340</v>
      </c>
      <c r="B4" s="653"/>
      <c r="C4" s="653"/>
      <c r="D4" s="653"/>
      <c r="E4" s="653"/>
      <c r="F4" s="239"/>
      <c r="G4" s="239"/>
      <c r="H4" s="239"/>
      <c r="I4" s="239"/>
      <c r="J4"/>
      <c r="K4"/>
      <c r="L4"/>
      <c r="M4"/>
      <c r="N4"/>
    </row>
    <row r="6" spans="1:14" s="169" customFormat="1" x14ac:dyDescent="0.25">
      <c r="A6" s="673" t="s">
        <v>160</v>
      </c>
      <c r="B6" s="673"/>
      <c r="C6" s="673"/>
      <c r="D6" s="673"/>
      <c r="E6" s="673"/>
      <c r="F6" s="673"/>
      <c r="G6" s="673"/>
      <c r="H6" s="673"/>
      <c r="I6" s="673"/>
      <c r="J6" s="168"/>
      <c r="K6" s="168"/>
      <c r="L6" s="168"/>
      <c r="M6" s="168"/>
      <c r="N6" s="168"/>
    </row>
    <row r="7" spans="1:14" s="169" customFormat="1" x14ac:dyDescent="0.25">
      <c r="A7" s="168"/>
      <c r="B7" s="168"/>
      <c r="C7" s="168"/>
      <c r="D7" s="168"/>
      <c r="E7" s="168"/>
      <c r="F7" s="168"/>
      <c r="G7" s="168"/>
      <c r="H7" s="168"/>
      <c r="I7" s="168"/>
      <c r="J7" s="168"/>
      <c r="K7" s="168"/>
      <c r="L7" s="168"/>
      <c r="M7" s="168"/>
      <c r="N7" s="168"/>
    </row>
    <row r="8" spans="1:14" s="169" customFormat="1" ht="15.75" thickBot="1" x14ac:dyDescent="0.3">
      <c r="A8" s="29" t="s">
        <v>1055</v>
      </c>
      <c r="B8" s="29"/>
      <c r="C8" s="29"/>
      <c r="D8" s="29"/>
      <c r="E8" s="29"/>
      <c r="F8" s="29"/>
      <c r="G8" s="29"/>
      <c r="H8" s="168"/>
      <c r="I8" s="168"/>
      <c r="J8" s="168"/>
      <c r="K8" s="168"/>
      <c r="L8" s="168"/>
      <c r="M8" s="168"/>
      <c r="N8" s="168"/>
    </row>
    <row r="9" spans="1:14" s="169" customFormat="1" ht="15.75" thickBot="1" x14ac:dyDescent="0.3">
      <c r="A9" s="170" t="s">
        <v>161</v>
      </c>
      <c r="B9" s="171" t="s">
        <v>162</v>
      </c>
      <c r="C9" s="170" t="s">
        <v>109</v>
      </c>
      <c r="D9" s="170" t="s">
        <v>163</v>
      </c>
      <c r="E9" s="170" t="s">
        <v>164</v>
      </c>
      <c r="F9" s="168"/>
      <c r="G9" s="168"/>
      <c r="H9" s="168"/>
      <c r="I9" s="168"/>
      <c r="J9" s="168"/>
      <c r="K9" s="168"/>
      <c r="L9" s="168"/>
      <c r="M9" s="168"/>
      <c r="N9" s="168"/>
    </row>
    <row r="10" spans="1:14" s="169" customFormat="1" x14ac:dyDescent="0.25">
      <c r="A10" s="172"/>
      <c r="B10" s="173"/>
      <c r="C10" s="174"/>
      <c r="D10" s="174"/>
      <c r="E10" s="175"/>
      <c r="F10" s="168"/>
      <c r="G10" s="168"/>
      <c r="H10" s="168"/>
      <c r="I10" s="168"/>
      <c r="J10" s="168"/>
      <c r="K10" s="168"/>
      <c r="L10" s="168"/>
      <c r="M10" s="168"/>
      <c r="N10" s="168"/>
    </row>
    <row r="11" spans="1:14" s="169" customFormat="1" ht="15" customHeight="1" x14ac:dyDescent="0.25">
      <c r="A11" s="176"/>
      <c r="B11" s="449" t="s">
        <v>1001</v>
      </c>
      <c r="C11" s="178"/>
      <c r="D11" s="178"/>
      <c r="E11" s="179"/>
      <c r="F11" s="168"/>
      <c r="G11" s="168"/>
      <c r="H11" s="168"/>
      <c r="I11" s="168"/>
      <c r="J11" s="168"/>
      <c r="K11" s="168"/>
      <c r="L11" s="168"/>
      <c r="M11" s="168"/>
      <c r="N11" s="168"/>
    </row>
    <row r="12" spans="1:14" s="169" customFormat="1" x14ac:dyDescent="0.25">
      <c r="A12" s="176"/>
      <c r="B12" s="177"/>
      <c r="C12" s="178"/>
      <c r="D12" s="178"/>
      <c r="E12" s="179"/>
      <c r="F12" s="168"/>
      <c r="G12" s="168"/>
      <c r="H12" s="168"/>
      <c r="I12" s="168"/>
      <c r="J12" s="168"/>
      <c r="K12" s="168"/>
      <c r="L12" s="168"/>
      <c r="M12" s="168"/>
      <c r="N12" s="168"/>
    </row>
    <row r="13" spans="1:14" s="169" customFormat="1" ht="15.75" thickBot="1" x14ac:dyDescent="0.3">
      <c r="A13" s="180"/>
      <c r="B13" s="181"/>
      <c r="C13" s="182"/>
      <c r="D13" s="182"/>
      <c r="E13" s="183"/>
      <c r="F13" s="168"/>
      <c r="G13" s="168"/>
      <c r="H13" s="168"/>
      <c r="I13" s="168"/>
      <c r="J13" s="168"/>
      <c r="K13" s="168"/>
      <c r="L13" s="168"/>
      <c r="M13" s="168"/>
      <c r="N13" s="168"/>
    </row>
    <row r="14" spans="1:14" s="169" customFormat="1" x14ac:dyDescent="0.25">
      <c r="A14" s="168"/>
      <c r="B14" s="168"/>
      <c r="C14" s="168"/>
      <c r="D14" s="168"/>
      <c r="E14" s="168"/>
      <c r="F14" s="168"/>
      <c r="G14" s="168"/>
      <c r="H14" s="168"/>
      <c r="I14" s="168"/>
      <c r="J14" s="168"/>
      <c r="K14" s="168"/>
      <c r="L14" s="168"/>
      <c r="M14" s="168"/>
      <c r="N14" s="168"/>
    </row>
    <row r="15" spans="1:14" s="169" customFormat="1" ht="15.75" thickBot="1" x14ac:dyDescent="0.3">
      <c r="A15" s="29" t="str">
        <f>IFERROR("Al "&amp;DAY(Indice!B6)&amp;" de "&amp;VLOOKUP(MONTH(Indice!B6),Indice!S:T,2,0)&amp;" de "&amp;YEAR(Indice!B6-1),"Al dia... de mes… de año 2XX2…")</f>
        <v>Al 31 de Diciembre de 2023</v>
      </c>
      <c r="B15" s="344"/>
      <c r="C15" s="344"/>
      <c r="D15" s="344"/>
      <c r="E15" s="344"/>
      <c r="F15" s="168"/>
      <c r="G15" s="168"/>
      <c r="H15" s="168"/>
      <c r="I15" s="168"/>
      <c r="J15" s="168"/>
      <c r="K15" s="168"/>
      <c r="L15" s="168"/>
      <c r="M15" s="168"/>
      <c r="N15" s="168"/>
    </row>
    <row r="16" spans="1:14" s="169" customFormat="1" ht="30.2" customHeight="1" thickBot="1" x14ac:dyDescent="0.3">
      <c r="A16" s="170" t="s">
        <v>161</v>
      </c>
      <c r="B16" s="171" t="s">
        <v>162</v>
      </c>
      <c r="C16" s="170" t="s">
        <v>109</v>
      </c>
      <c r="D16" s="170" t="s">
        <v>163</v>
      </c>
      <c r="E16" s="170" t="s">
        <v>164</v>
      </c>
      <c r="F16" s="168"/>
      <c r="G16" s="168"/>
      <c r="H16" s="168"/>
      <c r="I16" s="168"/>
      <c r="J16" s="168"/>
      <c r="K16" s="168"/>
      <c r="L16" s="168"/>
      <c r="M16" s="168"/>
      <c r="N16" s="168"/>
    </row>
    <row r="17" spans="1:14" s="169" customFormat="1" x14ac:dyDescent="0.25">
      <c r="A17" s="172"/>
      <c r="B17" s="173"/>
      <c r="C17" s="174"/>
      <c r="D17" s="174"/>
      <c r="E17" s="175"/>
      <c r="F17" s="168"/>
      <c r="G17" s="168"/>
      <c r="H17" s="168"/>
      <c r="I17" s="168"/>
      <c r="J17" s="168"/>
      <c r="K17" s="168"/>
      <c r="L17" s="168"/>
      <c r="M17" s="168"/>
      <c r="N17" s="168"/>
    </row>
    <row r="18" spans="1:14" s="169" customFormat="1" ht="18.75" x14ac:dyDescent="0.25">
      <c r="A18" s="176"/>
      <c r="B18" s="449" t="s">
        <v>1001</v>
      </c>
      <c r="C18" s="178"/>
      <c r="D18" s="178"/>
      <c r="E18" s="179"/>
      <c r="F18" s="168"/>
      <c r="G18" s="168"/>
      <c r="H18" s="168"/>
      <c r="I18" s="168"/>
      <c r="J18" s="168"/>
      <c r="K18" s="168"/>
      <c r="L18" s="168"/>
      <c r="M18" s="168"/>
      <c r="N18" s="168"/>
    </row>
    <row r="19" spans="1:14" s="169" customFormat="1" x14ac:dyDescent="0.25">
      <c r="A19" s="176"/>
      <c r="B19" s="177"/>
      <c r="C19" s="178"/>
      <c r="D19" s="178"/>
      <c r="E19" s="179"/>
      <c r="F19" s="168"/>
      <c r="G19" s="168"/>
      <c r="H19" s="168"/>
      <c r="I19" s="168"/>
      <c r="J19" s="168"/>
      <c r="K19" s="168"/>
      <c r="L19" s="168"/>
      <c r="M19" s="168"/>
      <c r="N19" s="168"/>
    </row>
    <row r="20" spans="1:14" s="169" customFormat="1" ht="15.75" thickBot="1" x14ac:dyDescent="0.3">
      <c r="A20" s="180"/>
      <c r="B20" s="181"/>
      <c r="C20" s="182"/>
      <c r="D20" s="182"/>
      <c r="E20" s="183"/>
      <c r="F20" s="168"/>
      <c r="G20" s="168"/>
      <c r="H20" s="168"/>
      <c r="I20" s="168"/>
      <c r="J20" s="168"/>
      <c r="K20" s="168"/>
      <c r="L20" s="168"/>
      <c r="M20" s="168"/>
      <c r="N20" s="168"/>
    </row>
    <row r="21" spans="1:14" s="169" customFormat="1" x14ac:dyDescent="0.25">
      <c r="A21" s="168"/>
      <c r="B21" s="168"/>
      <c r="C21" s="168"/>
      <c r="D21" s="168"/>
      <c r="E21" s="168"/>
      <c r="F21" s="168"/>
      <c r="G21" s="168"/>
      <c r="H21" s="168"/>
      <c r="I21" s="168"/>
      <c r="J21" s="168"/>
      <c r="K21" s="168"/>
      <c r="L21" s="168"/>
      <c r="M21" s="168"/>
      <c r="N21" s="168"/>
    </row>
    <row r="22" spans="1:14" s="169" customFormat="1" x14ac:dyDescent="0.25">
      <c r="A22" s="168"/>
      <c r="B22" s="168"/>
      <c r="C22" s="168"/>
      <c r="D22" s="168"/>
      <c r="E22" s="168"/>
      <c r="F22" s="168"/>
      <c r="G22" s="168"/>
      <c r="H22" s="168"/>
      <c r="I22" s="168"/>
      <c r="J22" s="168"/>
      <c r="K22" s="168"/>
      <c r="L22" s="168"/>
      <c r="M22" s="168"/>
      <c r="N22" s="168"/>
    </row>
    <row r="23" spans="1:14" s="169" customFormat="1" x14ac:dyDescent="0.25">
      <c r="A23" s="168"/>
      <c r="B23" s="168"/>
      <c r="C23" s="168"/>
      <c r="D23" s="168"/>
      <c r="E23" s="168"/>
      <c r="F23" s="168"/>
      <c r="G23" s="168"/>
      <c r="H23" s="168"/>
      <c r="I23" s="168"/>
      <c r="J23" s="168"/>
      <c r="K23" s="168"/>
      <c r="L23" s="168"/>
      <c r="M23" s="168"/>
      <c r="N23" s="168"/>
    </row>
    <row r="24" spans="1:14" s="169" customFormat="1" x14ac:dyDescent="0.25">
      <c r="A24" s="168"/>
      <c r="B24" s="168"/>
      <c r="C24" s="168"/>
      <c r="D24" s="168"/>
      <c r="E24" s="168"/>
      <c r="F24" s="168"/>
      <c r="G24" s="168"/>
      <c r="H24" s="168"/>
      <c r="I24" s="168"/>
      <c r="J24" s="168"/>
      <c r="K24" s="168"/>
      <c r="L24" s="168"/>
      <c r="M24" s="168"/>
      <c r="N24" s="168"/>
    </row>
    <row r="25" spans="1:14" s="169" customFormat="1" x14ac:dyDescent="0.25">
      <c r="A25" s="168"/>
      <c r="B25" s="168"/>
      <c r="C25" s="168"/>
      <c r="D25" s="168"/>
      <c r="E25" s="168"/>
      <c r="F25" s="168"/>
      <c r="G25" s="168"/>
      <c r="H25" s="168"/>
      <c r="I25" s="168"/>
      <c r="J25" s="168"/>
      <c r="K25" s="168"/>
      <c r="L25" s="168"/>
      <c r="M25" s="168"/>
      <c r="N25" s="168"/>
    </row>
    <row r="26" spans="1:14" s="169" customFormat="1" x14ac:dyDescent="0.25">
      <c r="A26" s="168"/>
      <c r="B26" s="168"/>
      <c r="C26" s="168"/>
      <c r="D26" s="168"/>
      <c r="E26" s="168"/>
      <c r="F26" s="168"/>
      <c r="G26" s="168"/>
      <c r="H26" s="168"/>
      <c r="I26" s="168"/>
      <c r="J26" s="168"/>
      <c r="K26" s="168"/>
      <c r="L26" s="168"/>
      <c r="M26" s="168"/>
      <c r="N26" s="168"/>
    </row>
    <row r="27" spans="1:14" s="169" customFormat="1" x14ac:dyDescent="0.25">
      <c r="A27" s="168"/>
      <c r="B27" s="168"/>
      <c r="C27" s="168"/>
      <c r="D27" s="168"/>
      <c r="E27" s="168"/>
      <c r="F27" s="168"/>
      <c r="G27" s="168"/>
      <c r="H27" s="168"/>
      <c r="I27" s="168"/>
      <c r="J27" s="168"/>
      <c r="K27" s="168"/>
      <c r="L27" s="168"/>
      <c r="M27" s="168"/>
      <c r="N27" s="168"/>
    </row>
    <row r="28" spans="1:14" s="169" customFormat="1" x14ac:dyDescent="0.25">
      <c r="A28" s="168"/>
      <c r="B28" s="168"/>
      <c r="C28" s="168"/>
      <c r="D28" s="168"/>
      <c r="E28" s="168"/>
      <c r="F28" s="168"/>
      <c r="G28" s="168"/>
      <c r="H28" s="168"/>
      <c r="I28" s="168"/>
      <c r="J28" s="168"/>
      <c r="K28" s="168"/>
      <c r="L28" s="168"/>
      <c r="M28" s="168"/>
      <c r="N28" s="168"/>
    </row>
    <row r="29" spans="1:14" s="169" customFormat="1" x14ac:dyDescent="0.25">
      <c r="A29" s="168"/>
      <c r="B29" s="168"/>
      <c r="C29" s="168"/>
      <c r="D29" s="168"/>
      <c r="E29" s="168"/>
      <c r="F29" s="168"/>
      <c r="G29" s="168"/>
      <c r="H29" s="168"/>
      <c r="I29" s="168"/>
      <c r="J29" s="168"/>
      <c r="K29" s="168"/>
      <c r="L29" s="168"/>
      <c r="M29" s="168"/>
      <c r="N29" s="168"/>
    </row>
    <row r="30" spans="1:14" s="169" customFormat="1" x14ac:dyDescent="0.25">
      <c r="A30" s="168"/>
      <c r="B30" s="168"/>
      <c r="C30" s="168"/>
      <c r="D30" s="168"/>
      <c r="E30" s="168"/>
      <c r="F30" s="168"/>
      <c r="G30" s="168"/>
      <c r="H30" s="168"/>
      <c r="I30" s="168"/>
      <c r="J30" s="168"/>
      <c r="K30" s="168"/>
      <c r="L30" s="168"/>
      <c r="M30" s="168"/>
      <c r="N30" s="168"/>
    </row>
    <row r="31" spans="1:14" s="169" customFormat="1" x14ac:dyDescent="0.25">
      <c r="A31" s="168"/>
      <c r="B31" s="168"/>
      <c r="C31" s="168"/>
      <c r="D31" s="168"/>
      <c r="E31" s="168"/>
      <c r="F31" s="168"/>
      <c r="G31" s="168"/>
      <c r="H31" s="168"/>
      <c r="I31" s="168"/>
      <c r="J31" s="168"/>
      <c r="K31" s="168"/>
      <c r="L31" s="168"/>
      <c r="M31" s="168"/>
      <c r="N31" s="168"/>
    </row>
    <row r="32" spans="1:14" s="169" customFormat="1" x14ac:dyDescent="0.25">
      <c r="A32" s="168"/>
      <c r="B32" s="168"/>
      <c r="C32" s="168"/>
      <c r="D32" s="168"/>
      <c r="E32" s="168"/>
      <c r="F32" s="168"/>
      <c r="G32" s="168"/>
      <c r="H32" s="168"/>
      <c r="I32" s="168"/>
      <c r="J32" s="168"/>
      <c r="K32" s="168"/>
      <c r="L32" s="168"/>
      <c r="M32" s="168"/>
      <c r="N32" s="168"/>
    </row>
    <row r="33" spans="1:14" s="169" customFormat="1" x14ac:dyDescent="0.25">
      <c r="A33" s="168"/>
      <c r="B33" s="168"/>
      <c r="C33" s="168"/>
      <c r="D33" s="168"/>
      <c r="E33" s="168"/>
      <c r="F33" s="168"/>
      <c r="G33" s="168"/>
      <c r="H33" s="168"/>
      <c r="I33" s="168"/>
      <c r="J33" s="168"/>
      <c r="K33" s="168"/>
      <c r="L33" s="168"/>
      <c r="M33" s="168"/>
      <c r="N33" s="168"/>
    </row>
    <row r="34" spans="1:14" s="169" customFormat="1" x14ac:dyDescent="0.25">
      <c r="A34" s="168"/>
      <c r="B34" s="168"/>
      <c r="C34" s="168"/>
      <c r="D34" s="168"/>
      <c r="E34" s="168"/>
      <c r="F34" s="168"/>
      <c r="G34" s="168"/>
      <c r="H34" s="168"/>
      <c r="I34" s="168"/>
      <c r="J34" s="168"/>
      <c r="K34" s="168"/>
      <c r="L34" s="168"/>
      <c r="M34" s="168"/>
      <c r="N34" s="168"/>
    </row>
    <row r="35" spans="1:14" s="169" customFormat="1" x14ac:dyDescent="0.25">
      <c r="A35" s="168"/>
      <c r="B35" s="168"/>
      <c r="C35" s="168"/>
      <c r="D35" s="168"/>
      <c r="E35" s="168"/>
      <c r="F35" s="168"/>
      <c r="G35" s="168"/>
      <c r="H35" s="168"/>
      <c r="I35" s="168"/>
      <c r="J35" s="168"/>
      <c r="K35" s="168"/>
      <c r="L35" s="168"/>
      <c r="M35" s="168"/>
      <c r="N35" s="168"/>
    </row>
    <row r="36" spans="1:14" s="169" customFormat="1" x14ac:dyDescent="0.25">
      <c r="A36" s="168"/>
      <c r="B36" s="168"/>
      <c r="C36" s="168"/>
      <c r="D36" s="168"/>
      <c r="E36" s="168"/>
      <c r="F36" s="168"/>
      <c r="G36" s="168"/>
      <c r="H36" s="168"/>
      <c r="I36" s="168"/>
      <c r="J36" s="168"/>
      <c r="K36" s="168"/>
      <c r="L36" s="168"/>
      <c r="M36" s="168"/>
      <c r="N36" s="168"/>
    </row>
    <row r="37" spans="1:14" s="169" customFormat="1" x14ac:dyDescent="0.25">
      <c r="A37" s="168"/>
      <c r="B37" s="168"/>
      <c r="C37" s="168"/>
      <c r="D37" s="168"/>
      <c r="E37" s="168"/>
      <c r="F37" s="168"/>
      <c r="G37" s="168"/>
      <c r="H37" s="168"/>
      <c r="I37" s="168"/>
      <c r="J37" s="168"/>
      <c r="K37" s="168"/>
      <c r="L37" s="168"/>
      <c r="M37" s="168"/>
      <c r="N37" s="168"/>
    </row>
    <row r="38" spans="1:14" s="169" customFormat="1" x14ac:dyDescent="0.25">
      <c r="A38" s="168"/>
      <c r="B38" s="168"/>
      <c r="C38" s="168"/>
      <c r="D38" s="168"/>
      <c r="E38" s="168"/>
      <c r="F38" s="168"/>
      <c r="G38" s="168"/>
      <c r="H38" s="168"/>
      <c r="I38" s="168"/>
      <c r="J38" s="168"/>
      <c r="K38" s="168"/>
      <c r="L38" s="168"/>
      <c r="M38" s="168"/>
      <c r="N38" s="168"/>
    </row>
    <row r="39" spans="1:14" s="169" customFormat="1" x14ac:dyDescent="0.25">
      <c r="A39" s="168"/>
      <c r="B39" s="168"/>
      <c r="C39" s="168"/>
      <c r="D39" s="168"/>
      <c r="E39" s="168"/>
      <c r="F39" s="168"/>
      <c r="G39" s="168"/>
      <c r="H39" s="168"/>
      <c r="I39" s="168"/>
      <c r="J39" s="168"/>
      <c r="K39" s="168"/>
      <c r="L39" s="168"/>
      <c r="M39" s="168"/>
      <c r="N39" s="168"/>
    </row>
    <row r="40" spans="1:14" s="169" customFormat="1" x14ac:dyDescent="0.25">
      <c r="A40" s="168"/>
      <c r="B40" s="168"/>
      <c r="C40" s="168"/>
      <c r="D40" s="168"/>
      <c r="E40" s="168"/>
      <c r="F40" s="168"/>
      <c r="G40" s="168"/>
      <c r="H40" s="168"/>
      <c r="I40" s="168"/>
      <c r="J40" s="168"/>
      <c r="K40" s="168"/>
      <c r="L40" s="168"/>
      <c r="M40" s="168"/>
      <c r="N40" s="168"/>
    </row>
    <row r="41" spans="1:14" s="169" customFormat="1" x14ac:dyDescent="0.25">
      <c r="A41" s="168"/>
      <c r="B41" s="168"/>
      <c r="C41" s="168"/>
      <c r="D41" s="168"/>
      <c r="E41" s="168"/>
      <c r="F41" s="168"/>
      <c r="G41" s="168"/>
      <c r="H41" s="168"/>
      <c r="I41" s="168"/>
      <c r="J41" s="168"/>
      <c r="K41" s="168"/>
      <c r="L41" s="168"/>
      <c r="M41" s="168"/>
      <c r="N41" s="168"/>
    </row>
    <row r="42" spans="1:14" s="169" customFormat="1" x14ac:dyDescent="0.25">
      <c r="A42" s="168"/>
      <c r="B42" s="168"/>
      <c r="C42" s="168"/>
      <c r="D42" s="168"/>
      <c r="E42" s="168"/>
      <c r="F42" s="168"/>
      <c r="G42" s="168"/>
      <c r="H42" s="168"/>
      <c r="I42" s="168"/>
      <c r="J42" s="168"/>
      <c r="K42" s="168"/>
      <c r="L42" s="168"/>
      <c r="M42" s="168"/>
      <c r="N42" s="168"/>
    </row>
    <row r="43" spans="1:14" s="169" customFormat="1" x14ac:dyDescent="0.25">
      <c r="A43" s="168"/>
      <c r="B43" s="168"/>
      <c r="C43" s="168"/>
      <c r="D43" s="168"/>
      <c r="E43" s="168"/>
      <c r="F43" s="168"/>
      <c r="G43" s="168"/>
      <c r="H43" s="168"/>
      <c r="I43" s="168"/>
      <c r="J43" s="168"/>
      <c r="K43" s="168"/>
      <c r="L43" s="168"/>
      <c r="M43" s="168"/>
      <c r="N43" s="168"/>
    </row>
    <row r="44" spans="1:14" s="169" customFormat="1" x14ac:dyDescent="0.25">
      <c r="A44" s="168"/>
      <c r="B44" s="168"/>
      <c r="C44" s="168"/>
      <c r="D44" s="168"/>
      <c r="E44" s="168"/>
      <c r="F44" s="168"/>
      <c r="G44" s="168"/>
      <c r="H44" s="168"/>
      <c r="I44" s="168"/>
      <c r="J44" s="168"/>
      <c r="K44" s="168"/>
      <c r="L44" s="168"/>
      <c r="M44" s="168"/>
      <c r="N44" s="168"/>
    </row>
    <row r="45" spans="1:14" s="169" customFormat="1" x14ac:dyDescent="0.25">
      <c r="A45" s="168"/>
      <c r="B45" s="168"/>
      <c r="C45" s="168"/>
      <c r="D45" s="168"/>
      <c r="E45" s="168"/>
      <c r="F45" s="168"/>
      <c r="G45" s="168"/>
      <c r="H45" s="168"/>
      <c r="I45" s="168"/>
      <c r="J45" s="168"/>
      <c r="K45" s="168"/>
      <c r="L45" s="168"/>
      <c r="M45" s="168"/>
      <c r="N45" s="168"/>
    </row>
    <row r="46" spans="1:14" s="169" customFormat="1" x14ac:dyDescent="0.25">
      <c r="A46" s="168"/>
      <c r="B46" s="168"/>
      <c r="C46" s="168"/>
      <c r="D46" s="168"/>
      <c r="E46" s="168"/>
      <c r="F46" s="168"/>
      <c r="G46" s="168"/>
      <c r="H46" s="168"/>
      <c r="I46" s="168"/>
      <c r="J46" s="168"/>
      <c r="K46" s="168"/>
      <c r="L46" s="168"/>
      <c r="M46" s="168"/>
      <c r="N46" s="168"/>
    </row>
    <row r="47" spans="1:14" s="169" customFormat="1" x14ac:dyDescent="0.25">
      <c r="A47" s="168"/>
      <c r="B47" s="168"/>
      <c r="C47" s="168"/>
      <c r="D47" s="168"/>
      <c r="E47" s="168"/>
      <c r="F47" s="168"/>
      <c r="G47" s="168"/>
      <c r="H47" s="168"/>
      <c r="I47" s="168"/>
      <c r="J47" s="168"/>
      <c r="K47" s="168"/>
      <c r="L47" s="168"/>
      <c r="M47" s="168"/>
      <c r="N47" s="168"/>
    </row>
    <row r="48" spans="1:14" s="169" customFormat="1" x14ac:dyDescent="0.25">
      <c r="A48" s="168"/>
      <c r="B48" s="168"/>
      <c r="C48" s="168"/>
      <c r="D48" s="168"/>
      <c r="E48" s="168"/>
      <c r="F48" s="168"/>
      <c r="G48" s="168"/>
      <c r="H48" s="168"/>
      <c r="I48" s="168"/>
      <c r="J48" s="168"/>
      <c r="K48" s="168"/>
      <c r="L48" s="168"/>
      <c r="M48" s="168"/>
      <c r="N48" s="168"/>
    </row>
    <row r="49" spans="1:14" s="169" customFormat="1" x14ac:dyDescent="0.25">
      <c r="A49" s="168"/>
      <c r="B49" s="168"/>
      <c r="C49" s="168"/>
      <c r="D49" s="168"/>
      <c r="E49" s="168"/>
      <c r="F49" s="168"/>
      <c r="G49" s="168"/>
      <c r="H49" s="168"/>
      <c r="I49" s="168"/>
      <c r="J49" s="168"/>
      <c r="K49" s="168"/>
      <c r="L49" s="168"/>
      <c r="M49" s="168"/>
      <c r="N49" s="168"/>
    </row>
    <row r="50" spans="1:14" s="169" customFormat="1" x14ac:dyDescent="0.25">
      <c r="A50" s="168"/>
      <c r="B50" s="168"/>
      <c r="C50" s="168"/>
      <c r="D50" s="168"/>
      <c r="E50" s="168"/>
      <c r="F50" s="168"/>
      <c r="G50" s="168"/>
      <c r="H50" s="168"/>
      <c r="I50" s="168"/>
      <c r="J50" s="168"/>
      <c r="K50" s="168"/>
      <c r="L50" s="168"/>
      <c r="M50" s="168"/>
      <c r="N50" s="168"/>
    </row>
    <row r="51" spans="1:14" s="169" customFormat="1" x14ac:dyDescent="0.25">
      <c r="A51" s="168"/>
      <c r="B51" s="168"/>
      <c r="C51" s="168"/>
      <c r="D51" s="168"/>
      <c r="E51" s="168"/>
      <c r="F51" s="168"/>
      <c r="G51" s="168"/>
      <c r="H51" s="168"/>
      <c r="I51" s="168"/>
      <c r="J51" s="168"/>
      <c r="K51" s="168"/>
      <c r="L51" s="168"/>
      <c r="M51" s="168"/>
      <c r="N51" s="168"/>
    </row>
    <row r="52" spans="1:14" s="169" customFormat="1" x14ac:dyDescent="0.25">
      <c r="A52" s="168"/>
      <c r="B52" s="168"/>
      <c r="C52" s="168"/>
      <c r="D52" s="168"/>
      <c r="E52" s="168"/>
      <c r="F52" s="168"/>
      <c r="G52" s="168"/>
      <c r="H52" s="168"/>
      <c r="I52" s="168"/>
      <c r="J52" s="168"/>
      <c r="K52" s="168"/>
      <c r="L52" s="168"/>
      <c r="M52" s="168"/>
      <c r="N52" s="168"/>
    </row>
    <row r="53" spans="1:14" s="169" customFormat="1" x14ac:dyDescent="0.25">
      <c r="A53" s="168"/>
      <c r="B53" s="168"/>
      <c r="C53" s="168"/>
      <c r="D53" s="168"/>
      <c r="E53" s="168"/>
      <c r="F53" s="168"/>
      <c r="G53" s="168"/>
      <c r="H53" s="168"/>
      <c r="I53" s="168"/>
      <c r="J53" s="168"/>
      <c r="K53" s="168"/>
      <c r="L53" s="168"/>
      <c r="M53" s="168"/>
      <c r="N53" s="168"/>
    </row>
    <row r="54" spans="1:14" s="169" customFormat="1" x14ac:dyDescent="0.25">
      <c r="A54" s="168"/>
      <c r="B54" s="168"/>
      <c r="C54" s="168"/>
      <c r="D54" s="168"/>
      <c r="E54" s="168"/>
      <c r="F54" s="168"/>
      <c r="G54" s="168"/>
      <c r="H54" s="168"/>
      <c r="I54" s="168"/>
      <c r="J54" s="168"/>
      <c r="K54" s="168"/>
      <c r="L54" s="168"/>
      <c r="M54" s="168"/>
      <c r="N54" s="168"/>
    </row>
    <row r="55" spans="1:14" s="169" customFormat="1" x14ac:dyDescent="0.25">
      <c r="A55" s="168"/>
      <c r="B55" s="168"/>
      <c r="C55" s="168"/>
      <c r="D55" s="168"/>
      <c r="E55" s="168"/>
      <c r="F55" s="168"/>
      <c r="G55" s="168"/>
      <c r="H55" s="168"/>
      <c r="I55" s="168"/>
      <c r="J55" s="168"/>
      <c r="K55" s="168"/>
      <c r="L55" s="168"/>
      <c r="M55" s="168"/>
      <c r="N55" s="168"/>
    </row>
    <row r="56" spans="1:14" s="169" customFormat="1" x14ac:dyDescent="0.25">
      <c r="A56" s="168"/>
      <c r="B56" s="168"/>
      <c r="C56" s="168"/>
      <c r="D56" s="168"/>
      <c r="E56" s="168"/>
      <c r="F56" s="168"/>
      <c r="G56" s="168"/>
      <c r="H56" s="168"/>
      <c r="I56" s="168"/>
      <c r="J56" s="168"/>
      <c r="K56" s="168"/>
      <c r="L56" s="168"/>
      <c r="M56" s="168"/>
      <c r="N56" s="168"/>
    </row>
    <row r="57" spans="1:14" s="169" customFormat="1" x14ac:dyDescent="0.25">
      <c r="A57" s="168"/>
      <c r="B57" s="168"/>
      <c r="C57" s="168"/>
      <c r="D57" s="168"/>
      <c r="E57" s="168"/>
      <c r="F57" s="168"/>
      <c r="G57" s="168"/>
      <c r="H57" s="168"/>
      <c r="I57" s="168"/>
      <c r="J57" s="168"/>
      <c r="K57" s="168"/>
      <c r="L57" s="168"/>
      <c r="M57" s="168"/>
      <c r="N57" s="168"/>
    </row>
    <row r="58" spans="1:14" s="169" customFormat="1" x14ac:dyDescent="0.25">
      <c r="A58" s="168"/>
      <c r="B58" s="168"/>
      <c r="C58" s="168"/>
      <c r="D58" s="168"/>
      <c r="E58" s="168"/>
      <c r="F58" s="168"/>
      <c r="G58" s="168"/>
      <c r="H58" s="168"/>
      <c r="I58" s="168"/>
      <c r="J58" s="168"/>
      <c r="K58" s="168"/>
      <c r="L58" s="168"/>
      <c r="M58" s="168"/>
      <c r="N58" s="168"/>
    </row>
    <row r="59" spans="1:14" s="169" customFormat="1" x14ac:dyDescent="0.25">
      <c r="A59" s="168"/>
      <c r="B59" s="168"/>
      <c r="C59" s="168"/>
      <c r="D59" s="168"/>
      <c r="E59" s="168"/>
      <c r="F59" s="168"/>
      <c r="G59" s="168"/>
      <c r="H59" s="168"/>
      <c r="I59" s="168"/>
      <c r="J59" s="168"/>
      <c r="K59" s="168"/>
      <c r="L59" s="168"/>
      <c r="M59" s="168"/>
      <c r="N59" s="168"/>
    </row>
    <row r="60" spans="1:14" s="169" customFormat="1" x14ac:dyDescent="0.25">
      <c r="A60" s="168"/>
      <c r="B60" s="168"/>
      <c r="C60" s="168"/>
      <c r="D60" s="168"/>
      <c r="E60" s="168"/>
      <c r="F60" s="168"/>
      <c r="G60" s="168"/>
      <c r="H60" s="168"/>
      <c r="I60" s="168"/>
      <c r="J60" s="168"/>
      <c r="K60" s="168"/>
      <c r="L60" s="168"/>
      <c r="M60" s="168"/>
      <c r="N60" s="168"/>
    </row>
  </sheetData>
  <mergeCells count="2">
    <mergeCell ref="A6:I6"/>
    <mergeCell ref="A4:E4"/>
  </mergeCells>
  <hyperlinks>
    <hyperlink ref="E1" location="Indice!A1" display="Indice" xr:uid="{00000000-0004-0000-2A00-000000000000}"/>
  </hyperlinks>
  <pageMargins left="0.7" right="0.7" top="0.75" bottom="0.75" header="0.3" footer="0.3"/>
  <pageSetup paperSize="9" orientation="portrait" verticalDpi="0"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Hoja43"/>
  <dimension ref="A1:AY25"/>
  <sheetViews>
    <sheetView topLeftCell="A15" workbookViewId="0">
      <selection activeCell="A7" sqref="A7:G7"/>
    </sheetView>
  </sheetViews>
  <sheetFormatPr baseColWidth="10" defaultRowHeight="15" x14ac:dyDescent="0.25"/>
  <cols>
    <col min="1" max="1" width="47.85546875" style="124" customWidth="1"/>
    <col min="2" max="2" width="22.5703125" style="124" customWidth="1"/>
    <col min="3" max="3" width="26.140625" style="124" customWidth="1"/>
    <col min="4" max="51" width="11.42578125" style="124"/>
  </cols>
  <sheetData>
    <row r="1" spans="1:11" x14ac:dyDescent="0.25">
      <c r="A1" s="124" t="str">
        <f>Indice!C1</f>
        <v>EMSA INMOBILIARIA SA</v>
      </c>
      <c r="D1" s="141" t="s">
        <v>852</v>
      </c>
    </row>
    <row r="4" spans="1:11" x14ac:dyDescent="0.25">
      <c r="A4" s="675" t="s">
        <v>348</v>
      </c>
      <c r="B4" s="675"/>
      <c r="C4" s="675"/>
      <c r="D4" s="675"/>
      <c r="E4" s="675"/>
      <c r="F4" s="675"/>
      <c r="G4" s="675"/>
    </row>
    <row r="5" spans="1:11" x14ac:dyDescent="0.25">
      <c r="A5" s="236" t="s">
        <v>211</v>
      </c>
    </row>
    <row r="6" spans="1:11" ht="59.25" customHeight="1" x14ac:dyDescent="0.25">
      <c r="A6" s="676" t="s">
        <v>1056</v>
      </c>
      <c r="B6" s="676"/>
      <c r="C6" s="676"/>
      <c r="D6" s="676"/>
      <c r="E6" s="676"/>
      <c r="F6" s="676"/>
      <c r="G6" s="676"/>
      <c r="H6" s="247"/>
      <c r="I6" s="247"/>
      <c r="J6" s="247"/>
      <c r="K6" s="247"/>
    </row>
    <row r="7" spans="1:11" ht="55.5" customHeight="1" x14ac:dyDescent="0.25">
      <c r="A7" s="677" t="s">
        <v>349</v>
      </c>
      <c r="B7" s="677"/>
      <c r="C7" s="677"/>
      <c r="D7" s="677"/>
      <c r="E7" s="677"/>
      <c r="F7" s="677"/>
      <c r="G7" s="677"/>
      <c r="H7" s="247"/>
      <c r="I7" s="247"/>
      <c r="J7" s="247"/>
      <c r="K7" s="247"/>
    </row>
    <row r="8" spans="1:11" ht="15.75" x14ac:dyDescent="0.25">
      <c r="A8" s="240"/>
    </row>
    <row r="9" spans="1:11" s="124" customFormat="1" ht="21.75" customHeight="1" x14ac:dyDescent="0.25">
      <c r="A9" s="678" t="s">
        <v>350</v>
      </c>
      <c r="B9" s="678"/>
      <c r="C9" s="678"/>
      <c r="D9" s="678"/>
      <c r="E9" s="678"/>
      <c r="F9" s="678"/>
      <c r="G9" s="678"/>
      <c r="H9" s="248"/>
      <c r="I9" s="248"/>
      <c r="J9" s="248"/>
      <c r="K9" s="248"/>
    </row>
    <row r="11" spans="1:11" ht="15" customHeight="1" x14ac:dyDescent="0.25">
      <c r="A11" s="241"/>
      <c r="B11" s="319">
        <f>IFERROR(IF(Indice!B6="","2XX2",YEAR(Indice!B6)),"2XX2")</f>
        <v>2023</v>
      </c>
      <c r="C11" s="319">
        <f>+IFERROR(YEAR(Indice!B6-365),"2XX1")</f>
        <v>2022</v>
      </c>
    </row>
    <row r="12" spans="1:11" ht="15.75" x14ac:dyDescent="0.25">
      <c r="A12" s="241" t="s">
        <v>351</v>
      </c>
      <c r="B12" s="242"/>
      <c r="C12" s="242"/>
    </row>
    <row r="13" spans="1:11" ht="15.75" x14ac:dyDescent="0.25">
      <c r="A13" s="241" t="s">
        <v>352</v>
      </c>
      <c r="B13" s="242"/>
      <c r="C13" s="242"/>
    </row>
    <row r="14" spans="1:11" ht="15.75" x14ac:dyDescent="0.25">
      <c r="A14" s="241" t="s">
        <v>116</v>
      </c>
      <c r="B14" s="242"/>
      <c r="C14" s="242"/>
    </row>
    <row r="15" spans="1:11" ht="15.75" x14ac:dyDescent="0.25">
      <c r="A15" s="241" t="s">
        <v>353</v>
      </c>
      <c r="B15" s="242"/>
      <c r="C15" s="242"/>
    </row>
    <row r="16" spans="1:11" ht="15.75" x14ac:dyDescent="0.25">
      <c r="A16" s="241" t="s">
        <v>354</v>
      </c>
      <c r="B16" s="243"/>
      <c r="C16" s="242"/>
    </row>
    <row r="17" spans="1:3" ht="15.75" x14ac:dyDescent="0.25">
      <c r="A17" s="241" t="s">
        <v>115</v>
      </c>
      <c r="B17" s="243"/>
      <c r="C17" s="242"/>
    </row>
    <row r="18" spans="1:3" ht="15.75" x14ac:dyDescent="0.25">
      <c r="A18" s="241" t="s">
        <v>355</v>
      </c>
      <c r="B18" s="243"/>
      <c r="C18" s="242"/>
    </row>
    <row r="19" spans="1:3" ht="15.75" x14ac:dyDescent="0.25">
      <c r="A19" s="241" t="s">
        <v>356</v>
      </c>
      <c r="B19" s="243"/>
      <c r="C19" s="242"/>
    </row>
    <row r="20" spans="1:3" ht="15.75" x14ac:dyDescent="0.25">
      <c r="A20" s="241" t="s">
        <v>357</v>
      </c>
      <c r="B20" s="243"/>
      <c r="C20" s="242"/>
    </row>
    <row r="21" spans="1:3" ht="15.75" x14ac:dyDescent="0.25">
      <c r="A21" s="241" t="s">
        <v>358</v>
      </c>
      <c r="B21" s="243"/>
      <c r="C21" s="242"/>
    </row>
    <row r="22" spans="1:3" ht="15.75" x14ac:dyDescent="0.25">
      <c r="A22" s="241" t="s">
        <v>359</v>
      </c>
      <c r="B22" s="243"/>
      <c r="C22" s="242"/>
    </row>
    <row r="23" spans="1:3" ht="31.5" x14ac:dyDescent="0.25">
      <c r="A23" s="241" t="s">
        <v>360</v>
      </c>
      <c r="B23" s="243"/>
      <c r="C23" s="242"/>
    </row>
    <row r="24" spans="1:3" ht="15.75" x14ac:dyDescent="0.25">
      <c r="A24" s="241" t="s">
        <v>361</v>
      </c>
      <c r="B24" s="243"/>
      <c r="C24" s="242"/>
    </row>
    <row r="25" spans="1:3" ht="15.75" x14ac:dyDescent="0.25">
      <c r="A25" s="244" t="s">
        <v>3</v>
      </c>
      <c r="B25" s="245"/>
      <c r="C25" s="246"/>
    </row>
  </sheetData>
  <mergeCells count="4">
    <mergeCell ref="A4:G4"/>
    <mergeCell ref="A6:G6"/>
    <mergeCell ref="A7:G7"/>
    <mergeCell ref="A9:G9"/>
  </mergeCells>
  <hyperlinks>
    <hyperlink ref="D1" location="Indice!A1" display="Índice" xr:uid="{00000000-0004-0000-2B00-000000000000}"/>
  </hyperlinks>
  <pageMargins left="0.7" right="0.7" top="0.75" bottom="0.75" header="0.3" footer="0.3"/>
  <drawing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Hoja44"/>
  <dimension ref="A1:N14"/>
  <sheetViews>
    <sheetView showGridLines="0" workbookViewId="0">
      <selection activeCell="A10" sqref="A10"/>
    </sheetView>
  </sheetViews>
  <sheetFormatPr baseColWidth="10" defaultRowHeight="15" x14ac:dyDescent="0.25"/>
  <cols>
    <col min="1" max="5" width="24.42578125" style="124" customWidth="1"/>
    <col min="6" max="6" width="12.85546875" style="124" customWidth="1"/>
    <col min="7" max="7" width="11.42578125" style="124"/>
    <col min="8" max="8" width="17.28515625" style="124" customWidth="1"/>
    <col min="9" max="14" width="11.42578125" style="124"/>
  </cols>
  <sheetData>
    <row r="1" spans="1:14" x14ac:dyDescent="0.25">
      <c r="A1" s="127" t="str">
        <f>Indice!C1</f>
        <v>EMSA INMOBILIARIA SA</v>
      </c>
      <c r="E1" s="141" t="s">
        <v>341</v>
      </c>
    </row>
    <row r="2" spans="1:14" x14ac:dyDescent="0.25">
      <c r="C2" s="130"/>
    </row>
    <row r="5" spans="1:14" x14ac:dyDescent="0.25">
      <c r="A5" s="238" t="s">
        <v>362</v>
      </c>
      <c r="B5" s="238"/>
      <c r="C5" s="238"/>
      <c r="D5" s="238"/>
      <c r="E5" s="238"/>
      <c r="F5" s="238"/>
      <c r="G5" s="238"/>
      <c r="H5" s="238"/>
      <c r="I5" s="238"/>
    </row>
    <row r="6" spans="1:14" s="185" customFormat="1" ht="17.45" customHeight="1" x14ac:dyDescent="0.2">
      <c r="A6" s="666" t="s">
        <v>168</v>
      </c>
      <c r="B6" s="666"/>
      <c r="C6" s="666"/>
      <c r="D6" s="666"/>
      <c r="E6" s="666"/>
      <c r="F6" s="666"/>
      <c r="G6" s="666"/>
      <c r="H6" s="666"/>
      <c r="I6" s="666"/>
      <c r="J6" s="184"/>
      <c r="K6" s="184"/>
      <c r="L6" s="184"/>
      <c r="M6" s="184"/>
      <c r="N6" s="184"/>
    </row>
    <row r="8" spans="1:14" s="169" customFormat="1" x14ac:dyDescent="0.25">
      <c r="A8" s="168"/>
      <c r="B8" s="168"/>
      <c r="C8" s="168"/>
      <c r="D8" s="168"/>
      <c r="E8" s="168"/>
      <c r="F8" s="168"/>
      <c r="G8" s="168"/>
      <c r="H8" s="168"/>
      <c r="I8" s="168"/>
      <c r="J8" s="168"/>
      <c r="K8" s="168"/>
      <c r="L8" s="168"/>
      <c r="M8" s="168"/>
      <c r="N8" s="168"/>
    </row>
    <row r="9" spans="1:14" s="168" customFormat="1" ht="39.200000000000003" customHeight="1" x14ac:dyDescent="0.25">
      <c r="A9" s="679" t="s">
        <v>1034</v>
      </c>
      <c r="B9" s="679"/>
      <c r="C9" s="679"/>
      <c r="D9" s="679"/>
      <c r="E9" s="679"/>
      <c r="F9" s="679"/>
      <c r="G9" s="679"/>
      <c r="H9" s="679"/>
      <c r="I9" s="679"/>
    </row>
    <row r="10" spans="1:14" s="169" customFormat="1" x14ac:dyDescent="0.25">
      <c r="A10" s="168"/>
      <c r="B10" s="168"/>
      <c r="C10" s="168"/>
      <c r="D10" s="168"/>
      <c r="E10" s="168"/>
      <c r="F10" s="168"/>
      <c r="G10" s="168"/>
      <c r="H10" s="168"/>
      <c r="I10" s="168"/>
      <c r="J10" s="168"/>
      <c r="K10" s="168"/>
      <c r="L10" s="168"/>
      <c r="M10" s="168"/>
      <c r="N10" s="168"/>
    </row>
    <row r="11" spans="1:14" s="169" customFormat="1" ht="46.5" customHeight="1" x14ac:dyDescent="0.25">
      <c r="J11" s="168"/>
      <c r="K11" s="168"/>
      <c r="L11" s="168"/>
      <c r="M11" s="168"/>
      <c r="N11" s="168"/>
    </row>
    <row r="12" spans="1:14" s="169" customFormat="1" x14ac:dyDescent="0.25">
      <c r="A12" s="168"/>
      <c r="B12" s="168"/>
      <c r="C12" s="168"/>
      <c r="D12" s="168"/>
      <c r="E12" s="168"/>
      <c r="F12" s="168"/>
      <c r="G12" s="168"/>
      <c r="H12" s="168"/>
      <c r="I12" s="168"/>
      <c r="J12" s="168"/>
      <c r="K12" s="168"/>
      <c r="L12" s="168"/>
      <c r="M12" s="168"/>
      <c r="N12" s="168"/>
    </row>
    <row r="13" spans="1:14" s="169" customFormat="1" x14ac:dyDescent="0.25">
      <c r="A13" s="680"/>
      <c r="B13" s="680"/>
      <c r="C13" s="680"/>
      <c r="D13" s="680"/>
      <c r="E13" s="680"/>
      <c r="F13" s="680"/>
      <c r="G13" s="680"/>
      <c r="H13" s="680"/>
      <c r="I13" s="680"/>
      <c r="J13" s="168"/>
      <c r="K13" s="168"/>
      <c r="L13" s="168"/>
      <c r="M13" s="168"/>
      <c r="N13" s="168"/>
    </row>
    <row r="14" spans="1:14" s="169" customFormat="1" x14ac:dyDescent="0.25">
      <c r="A14" s="168"/>
      <c r="B14" s="168"/>
      <c r="C14" s="168"/>
      <c r="D14" s="168"/>
      <c r="E14" s="168"/>
      <c r="F14" s="168"/>
      <c r="G14" s="168"/>
      <c r="H14" s="168"/>
      <c r="I14" s="168"/>
      <c r="J14" s="168"/>
      <c r="K14" s="168"/>
      <c r="L14" s="168"/>
      <c r="M14" s="168"/>
      <c r="N14" s="168"/>
    </row>
  </sheetData>
  <mergeCells count="3">
    <mergeCell ref="A6:I6"/>
    <mergeCell ref="A9:I9"/>
    <mergeCell ref="A13:I13"/>
  </mergeCells>
  <hyperlinks>
    <hyperlink ref="E1" location="Indice!A1" display="Indice" xr:uid="{00000000-0004-0000-2C00-000000000000}"/>
  </hyperlinks>
  <pageMargins left="0.7" right="0.7" top="0.75" bottom="0.75" header="0.3" footer="0.3"/>
  <pageSetup paperSize="9" orientation="portrait" verticalDpi="0"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tabColor rgb="FFFF0000"/>
  </sheetPr>
  <dimension ref="A1:H42"/>
  <sheetViews>
    <sheetView showGridLines="0" workbookViewId="0">
      <selection activeCell="C1" sqref="C1"/>
    </sheetView>
  </sheetViews>
  <sheetFormatPr baseColWidth="10" defaultRowHeight="15" x14ac:dyDescent="0.25"/>
  <cols>
    <col min="1" max="1" width="42.5703125" customWidth="1"/>
    <col min="2" max="2" width="17" customWidth="1"/>
    <col min="3" max="3" width="17.5703125" customWidth="1"/>
  </cols>
  <sheetData>
    <row r="1" spans="1:8" x14ac:dyDescent="0.25">
      <c r="A1" s="101" t="str">
        <f>Indice!C1</f>
        <v>EMSA INMOBILIARIA SA</v>
      </c>
      <c r="C1" s="362" t="s">
        <v>341</v>
      </c>
      <c r="H1" s="140"/>
    </row>
    <row r="5" spans="1:8" x14ac:dyDescent="0.25">
      <c r="A5" s="360" t="s">
        <v>848</v>
      </c>
      <c r="B5" s="360"/>
      <c r="C5" s="360"/>
      <c r="D5" s="360"/>
      <c r="E5" s="361"/>
      <c r="F5" s="361"/>
      <c r="G5" s="361"/>
    </row>
    <row r="6" spans="1:8" x14ac:dyDescent="0.25">
      <c r="A6" s="359" t="s">
        <v>229</v>
      </c>
      <c r="B6" s="352"/>
      <c r="C6" s="352"/>
      <c r="D6" s="352"/>
      <c r="E6" s="352"/>
      <c r="F6" s="352"/>
      <c r="G6" s="352"/>
    </row>
    <row r="7" spans="1:8" x14ac:dyDescent="0.25">
      <c r="A7" s="352"/>
      <c r="B7" s="352"/>
      <c r="C7" s="352"/>
      <c r="D7" s="352"/>
      <c r="E7" s="352"/>
      <c r="F7" s="352"/>
      <c r="G7" s="352"/>
    </row>
    <row r="8" spans="1:8" x14ac:dyDescent="0.25">
      <c r="A8" s="353"/>
      <c r="B8" s="319">
        <f>IFERROR(IF(Indice!B6="","2XX2",YEAR(Indice!B6)),"2XX2")</f>
        <v>2023</v>
      </c>
      <c r="C8" s="319">
        <f>+IFERROR(YEAR(Indice!B6-365),"2XX1")</f>
        <v>2022</v>
      </c>
      <c r="D8" s="352"/>
      <c r="E8" s="352"/>
      <c r="F8" s="352"/>
      <c r="G8" s="352"/>
    </row>
    <row r="9" spans="1:8" x14ac:dyDescent="0.25">
      <c r="A9" s="354" t="s">
        <v>837</v>
      </c>
      <c r="B9" s="355"/>
      <c r="C9" s="355"/>
      <c r="D9" s="352"/>
      <c r="E9" s="352"/>
      <c r="F9" s="352"/>
      <c r="G9" s="352"/>
    </row>
    <row r="10" spans="1:8" x14ac:dyDescent="0.25">
      <c r="A10" s="355" t="s">
        <v>101</v>
      </c>
      <c r="B10" s="355">
        <v>0</v>
      </c>
      <c r="C10" s="355">
        <v>0</v>
      </c>
      <c r="D10" s="352"/>
      <c r="E10" s="352"/>
      <c r="F10" s="352"/>
      <c r="G10" s="352"/>
    </row>
    <row r="11" spans="1:8" x14ac:dyDescent="0.25">
      <c r="A11" s="355" t="s">
        <v>838</v>
      </c>
      <c r="B11" s="355">
        <v>0</v>
      </c>
      <c r="C11" s="355">
        <v>0</v>
      </c>
      <c r="D11" s="352"/>
      <c r="E11" s="352"/>
      <c r="F11" s="352"/>
      <c r="G11" s="352"/>
    </row>
    <row r="12" spans="1:8" x14ac:dyDescent="0.25">
      <c r="A12" s="355" t="s">
        <v>35</v>
      </c>
      <c r="B12" s="355">
        <v>0</v>
      </c>
      <c r="C12" s="355">
        <v>0</v>
      </c>
      <c r="D12" s="352"/>
      <c r="E12" s="352"/>
      <c r="F12" s="352"/>
      <c r="G12" s="352"/>
    </row>
    <row r="13" spans="1:8" x14ac:dyDescent="0.25">
      <c r="A13" s="354" t="s">
        <v>839</v>
      </c>
      <c r="B13" s="355">
        <v>0</v>
      </c>
      <c r="C13" s="355">
        <v>0</v>
      </c>
      <c r="D13" s="352"/>
      <c r="E13" s="352"/>
      <c r="F13" s="352"/>
      <c r="G13" s="352"/>
    </row>
    <row r="14" spans="1:8" x14ac:dyDescent="0.25">
      <c r="A14" s="354" t="s">
        <v>840</v>
      </c>
      <c r="B14" s="355">
        <v>0</v>
      </c>
      <c r="C14" s="355">
        <v>0</v>
      </c>
      <c r="D14" s="352"/>
      <c r="E14" s="352"/>
      <c r="F14" s="352"/>
      <c r="G14" s="352"/>
    </row>
    <row r="15" spans="1:8" x14ac:dyDescent="0.25">
      <c r="A15" s="355" t="s">
        <v>954</v>
      </c>
      <c r="B15" s="355">
        <v>0</v>
      </c>
      <c r="C15" s="355">
        <v>0</v>
      </c>
      <c r="D15" s="352"/>
      <c r="E15" s="352"/>
      <c r="F15" s="352"/>
      <c r="G15" s="352"/>
    </row>
    <row r="16" spans="1:8" x14ac:dyDescent="0.25">
      <c r="A16" s="355" t="s">
        <v>955</v>
      </c>
      <c r="B16" s="427"/>
      <c r="C16" s="427"/>
      <c r="D16" s="352"/>
      <c r="E16" s="352"/>
      <c r="F16" s="352"/>
      <c r="G16" s="352"/>
    </row>
    <row r="17" spans="1:7" ht="15.75" x14ac:dyDescent="0.25">
      <c r="A17" s="355" t="s">
        <v>956</v>
      </c>
      <c r="B17" s="472">
        <v>287534</v>
      </c>
      <c r="C17" s="472">
        <v>215546</v>
      </c>
      <c r="D17" s="352"/>
      <c r="E17" s="352"/>
      <c r="F17" s="352"/>
      <c r="G17" s="352"/>
    </row>
    <row r="18" spans="1:7" ht="15.75" x14ac:dyDescent="0.25">
      <c r="A18" s="355" t="s">
        <v>957</v>
      </c>
      <c r="B18" s="472">
        <v>164941</v>
      </c>
      <c r="C18" s="472">
        <v>126496</v>
      </c>
      <c r="D18" s="352"/>
      <c r="E18" s="352"/>
      <c r="F18" s="352"/>
      <c r="G18" s="352"/>
    </row>
    <row r="19" spans="1:7" x14ac:dyDescent="0.25">
      <c r="A19" s="355" t="s">
        <v>958</v>
      </c>
      <c r="B19" s="475">
        <v>32228</v>
      </c>
      <c r="C19" s="475"/>
      <c r="D19" s="352"/>
      <c r="E19" s="352"/>
      <c r="F19" s="352"/>
      <c r="G19" s="352"/>
    </row>
    <row r="20" spans="1:7" x14ac:dyDescent="0.25">
      <c r="A20" s="355" t="s">
        <v>841</v>
      </c>
      <c r="B20" s="355"/>
      <c r="C20" s="355"/>
      <c r="D20" s="352"/>
      <c r="E20" s="352"/>
      <c r="F20" s="352"/>
      <c r="G20" s="352"/>
    </row>
    <row r="21" spans="1:7" x14ac:dyDescent="0.25">
      <c r="A21" s="355" t="s">
        <v>842</v>
      </c>
      <c r="B21" s="355"/>
      <c r="C21" s="355"/>
      <c r="D21" s="352"/>
      <c r="E21" s="352"/>
      <c r="F21" s="352"/>
      <c r="G21" s="352"/>
    </row>
    <row r="22" spans="1:7" x14ac:dyDescent="0.25">
      <c r="A22" s="354" t="s">
        <v>843</v>
      </c>
      <c r="B22" s="457">
        <f>SUM(B15:B21)</f>
        <v>484703</v>
      </c>
      <c r="C22" s="457">
        <v>375753128</v>
      </c>
      <c r="D22" s="352"/>
      <c r="E22" s="352"/>
      <c r="F22" s="352"/>
      <c r="G22" s="352"/>
    </row>
    <row r="23" spans="1:7" x14ac:dyDescent="0.25">
      <c r="A23" s="445"/>
      <c r="D23" s="356"/>
      <c r="E23" s="356"/>
      <c r="F23" s="356"/>
      <c r="G23" s="356"/>
    </row>
    <row r="24" spans="1:7" x14ac:dyDescent="0.25">
      <c r="A24" s="426" t="s">
        <v>953</v>
      </c>
      <c r="B24" s="319">
        <f>IFERROR(IF(Indice!B6="","2XX2",YEAR(Indice!B6)),"2XX2")</f>
        <v>2023</v>
      </c>
      <c r="C24" s="319">
        <f>+IFERROR(YEAR(Indice!B6-365),"2XX1")</f>
        <v>2022</v>
      </c>
      <c r="D24" s="356"/>
      <c r="E24" s="356"/>
      <c r="F24" s="356"/>
      <c r="G24" s="356"/>
    </row>
    <row r="25" spans="1:7" x14ac:dyDescent="0.25">
      <c r="A25" s="446" t="s">
        <v>998</v>
      </c>
      <c r="B25" s="427">
        <v>2727402</v>
      </c>
      <c r="C25" s="427">
        <v>1949483</v>
      </c>
      <c r="D25" s="356"/>
      <c r="E25" s="356"/>
      <c r="F25" s="356"/>
      <c r="G25" s="356"/>
    </row>
    <row r="26" spans="1:7" x14ac:dyDescent="0.25">
      <c r="A26" s="447" t="s">
        <v>999</v>
      </c>
      <c r="B26" s="427">
        <v>1646546</v>
      </c>
      <c r="C26" s="427">
        <v>1075112</v>
      </c>
      <c r="D26" s="356"/>
      <c r="E26" s="356"/>
      <c r="F26" s="356"/>
      <c r="G26" s="356"/>
    </row>
    <row r="27" spans="1:7" x14ac:dyDescent="0.25">
      <c r="A27" s="447" t="s">
        <v>1000</v>
      </c>
      <c r="B27" s="427">
        <v>355442</v>
      </c>
      <c r="C27" s="427">
        <v>270184</v>
      </c>
      <c r="D27" s="356"/>
      <c r="E27" s="356"/>
      <c r="F27" s="356"/>
      <c r="G27" s="356"/>
    </row>
    <row r="28" spans="1:7" x14ac:dyDescent="0.25">
      <c r="A28" s="425" t="s">
        <v>1005</v>
      </c>
      <c r="B28" s="457">
        <f>SUM(B25:B27)</f>
        <v>4729390</v>
      </c>
      <c r="C28" s="457">
        <f>SUM(C25:C27)</f>
        <v>3294779</v>
      </c>
      <c r="D28" s="356"/>
      <c r="E28" s="356"/>
      <c r="F28" s="356"/>
      <c r="G28" s="356"/>
    </row>
    <row r="29" spans="1:7" x14ac:dyDescent="0.25">
      <c r="A29" s="425" t="s">
        <v>959</v>
      </c>
      <c r="B29" s="427"/>
      <c r="C29" s="427"/>
      <c r="D29" s="356"/>
      <c r="E29" s="356"/>
      <c r="F29" s="356"/>
      <c r="G29" s="356"/>
    </row>
    <row r="30" spans="1:7" x14ac:dyDescent="0.25">
      <c r="A30" s="428" t="s">
        <v>960</v>
      </c>
      <c r="B30" s="577">
        <v>49090</v>
      </c>
      <c r="C30" s="577">
        <v>204545</v>
      </c>
      <c r="D30" s="356"/>
      <c r="E30" s="356"/>
      <c r="F30" s="356"/>
      <c r="G30" s="356"/>
    </row>
    <row r="31" spans="1:7" x14ac:dyDescent="0.25">
      <c r="A31" s="428" t="s">
        <v>961</v>
      </c>
      <c r="B31" s="577">
        <v>49090</v>
      </c>
      <c r="C31" s="577">
        <v>204545</v>
      </c>
      <c r="D31" s="356"/>
      <c r="E31" s="356"/>
      <c r="F31" s="356"/>
      <c r="G31" s="356"/>
    </row>
    <row r="32" spans="1:7" x14ac:dyDescent="0.25">
      <c r="A32" s="358" t="s">
        <v>1004</v>
      </c>
      <c r="B32" s="577">
        <v>2000</v>
      </c>
      <c r="C32" s="577">
        <v>1000</v>
      </c>
      <c r="D32" s="356"/>
      <c r="E32" s="356"/>
      <c r="F32" s="356"/>
      <c r="G32" s="356"/>
    </row>
    <row r="33" spans="1:7" x14ac:dyDescent="0.25">
      <c r="A33" s="358" t="s">
        <v>1035</v>
      </c>
      <c r="B33" s="577">
        <v>163666</v>
      </c>
      <c r="C33" s="577">
        <v>0</v>
      </c>
      <c r="D33" s="356"/>
      <c r="E33" s="356"/>
      <c r="F33" s="356"/>
      <c r="G33" s="356"/>
    </row>
    <row r="34" spans="1:7" x14ac:dyDescent="0.25">
      <c r="A34" s="358" t="s">
        <v>1057</v>
      </c>
      <c r="B34" s="577">
        <v>0</v>
      </c>
      <c r="C34" s="577">
        <v>100242</v>
      </c>
      <c r="D34" s="356"/>
      <c r="E34" s="356"/>
      <c r="F34" s="356"/>
      <c r="G34" s="356"/>
    </row>
    <row r="35" spans="1:7" x14ac:dyDescent="0.25">
      <c r="A35" s="358" t="s">
        <v>962</v>
      </c>
      <c r="B35" s="577">
        <v>112092</v>
      </c>
      <c r="C35" s="577">
        <v>82071</v>
      </c>
      <c r="D35" s="356"/>
      <c r="E35" s="356"/>
      <c r="F35" s="356"/>
      <c r="G35" s="356"/>
    </row>
    <row r="36" spans="1:7" x14ac:dyDescent="0.25">
      <c r="A36" s="357" t="s">
        <v>159</v>
      </c>
      <c r="B36" s="577"/>
      <c r="C36" s="577"/>
      <c r="D36" s="356"/>
      <c r="E36" s="356"/>
      <c r="F36" s="356"/>
      <c r="G36" s="356"/>
    </row>
    <row r="37" spans="1:7" x14ac:dyDescent="0.25">
      <c r="A37" s="358" t="s">
        <v>844</v>
      </c>
      <c r="B37" s="358"/>
      <c r="C37" s="358"/>
      <c r="D37" s="356"/>
      <c r="E37" s="356"/>
      <c r="F37" s="356"/>
      <c r="G37" s="356"/>
    </row>
    <row r="38" spans="1:7" x14ac:dyDescent="0.25">
      <c r="A38" s="358" t="s">
        <v>845</v>
      </c>
      <c r="B38" s="358"/>
      <c r="C38" s="358"/>
      <c r="D38" s="356"/>
      <c r="E38" s="356"/>
      <c r="F38" s="356"/>
      <c r="G38" s="356"/>
    </row>
    <row r="39" spans="1:7" x14ac:dyDescent="0.25">
      <c r="A39" s="357" t="s">
        <v>846</v>
      </c>
      <c r="B39" s="358"/>
      <c r="C39" s="358"/>
      <c r="D39" s="356"/>
      <c r="E39" s="356"/>
      <c r="F39" s="356"/>
      <c r="G39" s="356"/>
    </row>
    <row r="40" spans="1:7" x14ac:dyDescent="0.25">
      <c r="A40" s="358" t="s">
        <v>847</v>
      </c>
      <c r="B40" s="375">
        <v>0</v>
      </c>
      <c r="C40" s="358"/>
      <c r="D40" s="356"/>
      <c r="E40" s="356"/>
      <c r="F40" s="356"/>
      <c r="G40" s="356"/>
    </row>
    <row r="41" spans="1:7" x14ac:dyDescent="0.25">
      <c r="A41" s="357" t="s">
        <v>1005</v>
      </c>
      <c r="B41" s="456">
        <f>SUM(B30:B40)</f>
        <v>375938</v>
      </c>
      <c r="C41" s="456">
        <f>SUM(C30:C40)</f>
        <v>592403</v>
      </c>
      <c r="D41" s="356"/>
      <c r="E41" s="356"/>
      <c r="F41" s="356"/>
      <c r="G41" s="356"/>
    </row>
    <row r="42" spans="1:7" x14ac:dyDescent="0.25">
      <c r="A42" s="356"/>
      <c r="B42" s="356"/>
      <c r="C42" s="356"/>
      <c r="D42" s="356"/>
      <c r="E42" s="356"/>
      <c r="F42" s="356"/>
      <c r="G42" s="356"/>
    </row>
  </sheetData>
  <hyperlinks>
    <hyperlink ref="C1" location="Indice!A1" display="Indice" xr:uid="{00000000-0004-0000-2D00-000000000000}"/>
  </hyperlinks>
  <pageMargins left="0.7" right="0.7" top="0.75" bottom="0.75" header="0.3" footer="0.3"/>
  <pageSetup orientation="portrait" verticalDpi="0"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dimension ref="A1:C179"/>
  <sheetViews>
    <sheetView workbookViewId="0">
      <selection activeCell="F16" sqref="F16"/>
    </sheetView>
  </sheetViews>
  <sheetFormatPr baseColWidth="10" defaultRowHeight="15" x14ac:dyDescent="0.25"/>
  <cols>
    <col min="2" max="2" width="66.140625" bestFit="1" customWidth="1"/>
  </cols>
  <sheetData>
    <row r="1" spans="1:3" x14ac:dyDescent="0.25">
      <c r="A1" t="s">
        <v>386</v>
      </c>
      <c r="B1" t="s">
        <v>710</v>
      </c>
      <c r="C1" s="140" t="s">
        <v>852</v>
      </c>
    </row>
    <row r="2" spans="1:3" x14ac:dyDescent="0.25">
      <c r="A2" t="s">
        <v>385</v>
      </c>
      <c r="B2" t="s">
        <v>576</v>
      </c>
    </row>
    <row r="3" spans="1:3" x14ac:dyDescent="0.25">
      <c r="A3" t="s">
        <v>478</v>
      </c>
      <c r="B3" t="s">
        <v>642</v>
      </c>
    </row>
    <row r="4" spans="1:3" x14ac:dyDescent="0.25">
      <c r="A4" t="s">
        <v>434</v>
      </c>
      <c r="B4" t="s">
        <v>435</v>
      </c>
    </row>
    <row r="5" spans="1:3" x14ac:dyDescent="0.25">
      <c r="A5" t="s">
        <v>436</v>
      </c>
      <c r="B5" t="s">
        <v>590</v>
      </c>
    </row>
    <row r="6" spans="1:3" x14ac:dyDescent="0.25">
      <c r="A6" t="s">
        <v>437</v>
      </c>
      <c r="B6" t="s">
        <v>591</v>
      </c>
    </row>
    <row r="7" spans="1:3" x14ac:dyDescent="0.25">
      <c r="A7" t="s">
        <v>438</v>
      </c>
      <c r="B7" t="s">
        <v>592</v>
      </c>
    </row>
    <row r="8" spans="1:3" x14ac:dyDescent="0.25">
      <c r="A8" t="s">
        <v>439</v>
      </c>
      <c r="B8" t="s">
        <v>593</v>
      </c>
    </row>
    <row r="9" spans="1:3" x14ac:dyDescent="0.25">
      <c r="A9" t="s">
        <v>440</v>
      </c>
      <c r="B9" t="s">
        <v>594</v>
      </c>
    </row>
    <row r="10" spans="1:3" x14ac:dyDescent="0.25">
      <c r="A10" t="s">
        <v>441</v>
      </c>
      <c r="B10" t="s">
        <v>595</v>
      </c>
    </row>
    <row r="11" spans="1:3" x14ac:dyDescent="0.25">
      <c r="A11" t="s">
        <v>442</v>
      </c>
      <c r="B11" t="s">
        <v>596</v>
      </c>
    </row>
    <row r="12" spans="1:3" x14ac:dyDescent="0.25">
      <c r="A12" t="s">
        <v>443</v>
      </c>
      <c r="B12" t="s">
        <v>597</v>
      </c>
    </row>
    <row r="13" spans="1:3" x14ac:dyDescent="0.25">
      <c r="A13" t="s">
        <v>444</v>
      </c>
      <c r="B13" t="s">
        <v>598</v>
      </c>
    </row>
    <row r="14" spans="1:3" x14ac:dyDescent="0.25">
      <c r="A14" t="s">
        <v>445</v>
      </c>
      <c r="B14" t="s">
        <v>599</v>
      </c>
    </row>
    <row r="15" spans="1:3" x14ac:dyDescent="0.25">
      <c r="A15" t="s">
        <v>446</v>
      </c>
      <c r="B15" t="s">
        <v>600</v>
      </c>
    </row>
    <row r="16" spans="1:3" x14ac:dyDescent="0.25">
      <c r="A16" t="s">
        <v>447</v>
      </c>
      <c r="B16" t="s">
        <v>601</v>
      </c>
    </row>
    <row r="17" spans="1:2" x14ac:dyDescent="0.25">
      <c r="A17" t="s">
        <v>448</v>
      </c>
      <c r="B17" t="s">
        <v>602</v>
      </c>
    </row>
    <row r="18" spans="1:2" x14ac:dyDescent="0.25">
      <c r="A18" t="s">
        <v>449</v>
      </c>
      <c r="B18" t="s">
        <v>603</v>
      </c>
    </row>
    <row r="19" spans="1:2" x14ac:dyDescent="0.25">
      <c r="A19" t="s">
        <v>450</v>
      </c>
      <c r="B19" t="s">
        <v>604</v>
      </c>
    </row>
    <row r="20" spans="1:2" x14ac:dyDescent="0.25">
      <c r="A20" t="s">
        <v>451</v>
      </c>
      <c r="B20" t="s">
        <v>605</v>
      </c>
    </row>
    <row r="21" spans="1:2" x14ac:dyDescent="0.25">
      <c r="A21" t="s">
        <v>452</v>
      </c>
      <c r="B21" t="s">
        <v>606</v>
      </c>
    </row>
    <row r="22" spans="1:2" x14ac:dyDescent="0.25">
      <c r="A22" t="s">
        <v>453</v>
      </c>
      <c r="B22" t="s">
        <v>607</v>
      </c>
    </row>
    <row r="23" spans="1:2" x14ac:dyDescent="0.25">
      <c r="A23" t="s">
        <v>608</v>
      </c>
      <c r="B23" t="s">
        <v>609</v>
      </c>
    </row>
    <row r="24" spans="1:2" x14ac:dyDescent="0.25">
      <c r="A24" t="s">
        <v>454</v>
      </c>
      <c r="B24" t="s">
        <v>610</v>
      </c>
    </row>
    <row r="25" spans="1:2" x14ac:dyDescent="0.25">
      <c r="A25" t="s">
        <v>455</v>
      </c>
      <c r="B25" t="s">
        <v>611</v>
      </c>
    </row>
    <row r="26" spans="1:2" x14ac:dyDescent="0.25">
      <c r="A26" t="s">
        <v>456</v>
      </c>
      <c r="B26" t="s">
        <v>612</v>
      </c>
    </row>
    <row r="27" spans="1:2" x14ac:dyDescent="0.25">
      <c r="A27" t="s">
        <v>457</v>
      </c>
      <c r="B27" t="s">
        <v>613</v>
      </c>
    </row>
    <row r="28" spans="1:2" x14ac:dyDescent="0.25">
      <c r="A28" t="s">
        <v>458</v>
      </c>
      <c r="B28" t="s">
        <v>614</v>
      </c>
    </row>
    <row r="29" spans="1:2" x14ac:dyDescent="0.25">
      <c r="A29" t="s">
        <v>459</v>
      </c>
      <c r="B29" t="s">
        <v>615</v>
      </c>
    </row>
    <row r="30" spans="1:2" x14ac:dyDescent="0.25">
      <c r="A30" t="s">
        <v>460</v>
      </c>
      <c r="B30" t="s">
        <v>616</v>
      </c>
    </row>
    <row r="31" spans="1:2" x14ac:dyDescent="0.25">
      <c r="A31" t="s">
        <v>461</v>
      </c>
      <c r="B31" t="s">
        <v>617</v>
      </c>
    </row>
    <row r="32" spans="1:2" x14ac:dyDescent="0.25">
      <c r="A32" t="s">
        <v>618</v>
      </c>
      <c r="B32" t="s">
        <v>619</v>
      </c>
    </row>
    <row r="33" spans="1:2" x14ac:dyDescent="0.25">
      <c r="A33" t="s">
        <v>462</v>
      </c>
      <c r="B33" t="s">
        <v>620</v>
      </c>
    </row>
    <row r="34" spans="1:2" x14ac:dyDescent="0.25">
      <c r="A34" t="s">
        <v>621</v>
      </c>
      <c r="B34" t="s">
        <v>622</v>
      </c>
    </row>
    <row r="35" spans="1:2" x14ac:dyDescent="0.25">
      <c r="A35" t="s">
        <v>623</v>
      </c>
      <c r="B35" t="s">
        <v>624</v>
      </c>
    </row>
    <row r="36" spans="1:2" x14ac:dyDescent="0.25">
      <c r="A36" t="s">
        <v>463</v>
      </c>
      <c r="B36" t="s">
        <v>625</v>
      </c>
    </row>
    <row r="37" spans="1:2" x14ac:dyDescent="0.25">
      <c r="A37" t="s">
        <v>464</v>
      </c>
      <c r="B37" t="s">
        <v>626</v>
      </c>
    </row>
    <row r="38" spans="1:2" x14ac:dyDescent="0.25">
      <c r="A38" t="s">
        <v>465</v>
      </c>
      <c r="B38" t="s">
        <v>627</v>
      </c>
    </row>
    <row r="39" spans="1:2" x14ac:dyDescent="0.25">
      <c r="A39" t="s">
        <v>628</v>
      </c>
      <c r="B39" t="s">
        <v>629</v>
      </c>
    </row>
    <row r="40" spans="1:2" x14ac:dyDescent="0.25">
      <c r="A40" t="s">
        <v>466</v>
      </c>
      <c r="B40" t="s">
        <v>630</v>
      </c>
    </row>
    <row r="41" spans="1:2" x14ac:dyDescent="0.25">
      <c r="A41" t="s">
        <v>467</v>
      </c>
      <c r="B41" t="s">
        <v>631</v>
      </c>
    </row>
    <row r="42" spans="1:2" x14ac:dyDescent="0.25">
      <c r="A42" t="s">
        <v>468</v>
      </c>
      <c r="B42" t="s">
        <v>632</v>
      </c>
    </row>
    <row r="43" spans="1:2" x14ac:dyDescent="0.25">
      <c r="A43" t="s">
        <v>469</v>
      </c>
      <c r="B43" t="s">
        <v>633</v>
      </c>
    </row>
    <row r="44" spans="1:2" x14ac:dyDescent="0.25">
      <c r="A44" t="s">
        <v>470</v>
      </c>
      <c r="B44" t="s">
        <v>634</v>
      </c>
    </row>
    <row r="45" spans="1:2" x14ac:dyDescent="0.25">
      <c r="A45" t="s">
        <v>471</v>
      </c>
      <c r="B45" t="s">
        <v>635</v>
      </c>
    </row>
    <row r="46" spans="1:2" x14ac:dyDescent="0.25">
      <c r="A46" t="s">
        <v>472</v>
      </c>
      <c r="B46" t="s">
        <v>636</v>
      </c>
    </row>
    <row r="47" spans="1:2" x14ac:dyDescent="0.25">
      <c r="A47" t="s">
        <v>473</v>
      </c>
      <c r="B47" t="s">
        <v>637</v>
      </c>
    </row>
    <row r="48" spans="1:2" x14ac:dyDescent="0.25">
      <c r="A48" t="s">
        <v>474</v>
      </c>
      <c r="B48" t="s">
        <v>638</v>
      </c>
    </row>
    <row r="49" spans="1:2" x14ac:dyDescent="0.25">
      <c r="A49" t="s">
        <v>475</v>
      </c>
      <c r="B49" t="s">
        <v>639</v>
      </c>
    </row>
    <row r="50" spans="1:2" x14ac:dyDescent="0.25">
      <c r="A50" t="s">
        <v>476</v>
      </c>
      <c r="B50" t="s">
        <v>640</v>
      </c>
    </row>
    <row r="51" spans="1:2" x14ac:dyDescent="0.25">
      <c r="A51" t="s">
        <v>477</v>
      </c>
      <c r="B51" t="s">
        <v>641</v>
      </c>
    </row>
    <row r="52" spans="1:2" x14ac:dyDescent="0.25">
      <c r="A52" t="s">
        <v>479</v>
      </c>
      <c r="B52" t="s">
        <v>643</v>
      </c>
    </row>
    <row r="53" spans="1:2" x14ac:dyDescent="0.25">
      <c r="A53" t="s">
        <v>480</v>
      </c>
      <c r="B53" t="s">
        <v>644</v>
      </c>
    </row>
    <row r="54" spans="1:2" x14ac:dyDescent="0.25">
      <c r="A54" t="s">
        <v>481</v>
      </c>
      <c r="B54" t="s">
        <v>645</v>
      </c>
    </row>
    <row r="55" spans="1:2" x14ac:dyDescent="0.25">
      <c r="A55" t="s">
        <v>482</v>
      </c>
      <c r="B55" t="s">
        <v>646</v>
      </c>
    </row>
    <row r="56" spans="1:2" x14ac:dyDescent="0.25">
      <c r="A56" t="s">
        <v>483</v>
      </c>
      <c r="B56" t="s">
        <v>647</v>
      </c>
    </row>
    <row r="57" spans="1:2" x14ac:dyDescent="0.25">
      <c r="A57" t="s">
        <v>484</v>
      </c>
      <c r="B57" t="s">
        <v>648</v>
      </c>
    </row>
    <row r="58" spans="1:2" x14ac:dyDescent="0.25">
      <c r="A58" t="s">
        <v>485</v>
      </c>
      <c r="B58" t="s">
        <v>649</v>
      </c>
    </row>
    <row r="59" spans="1:2" x14ac:dyDescent="0.25">
      <c r="A59" t="s">
        <v>486</v>
      </c>
      <c r="B59" t="s">
        <v>650</v>
      </c>
    </row>
    <row r="60" spans="1:2" x14ac:dyDescent="0.25">
      <c r="A60" t="s">
        <v>487</v>
      </c>
      <c r="B60" t="s">
        <v>651</v>
      </c>
    </row>
    <row r="61" spans="1:2" x14ac:dyDescent="0.25">
      <c r="A61" t="s">
        <v>488</v>
      </c>
      <c r="B61" t="s">
        <v>652</v>
      </c>
    </row>
    <row r="62" spans="1:2" x14ac:dyDescent="0.25">
      <c r="A62" t="s">
        <v>489</v>
      </c>
      <c r="B62" t="s">
        <v>653</v>
      </c>
    </row>
    <row r="63" spans="1:2" x14ac:dyDescent="0.25">
      <c r="A63" t="s">
        <v>490</v>
      </c>
      <c r="B63" t="s">
        <v>654</v>
      </c>
    </row>
    <row r="64" spans="1:2" x14ac:dyDescent="0.25">
      <c r="A64" t="s">
        <v>491</v>
      </c>
      <c r="B64" t="s">
        <v>655</v>
      </c>
    </row>
    <row r="65" spans="1:2" x14ac:dyDescent="0.25">
      <c r="A65" t="s">
        <v>492</v>
      </c>
      <c r="B65" t="s">
        <v>656</v>
      </c>
    </row>
    <row r="66" spans="1:2" x14ac:dyDescent="0.25">
      <c r="A66" t="s">
        <v>493</v>
      </c>
      <c r="B66" t="s">
        <v>657</v>
      </c>
    </row>
    <row r="67" spans="1:2" x14ac:dyDescent="0.25">
      <c r="A67" t="s">
        <v>494</v>
      </c>
      <c r="B67" t="s">
        <v>658</v>
      </c>
    </row>
    <row r="68" spans="1:2" x14ac:dyDescent="0.25">
      <c r="A68" t="s">
        <v>495</v>
      </c>
      <c r="B68" t="s">
        <v>659</v>
      </c>
    </row>
    <row r="69" spans="1:2" x14ac:dyDescent="0.25">
      <c r="A69" t="s">
        <v>496</v>
      </c>
      <c r="B69" t="s">
        <v>660</v>
      </c>
    </row>
    <row r="70" spans="1:2" x14ac:dyDescent="0.25">
      <c r="A70" t="s">
        <v>497</v>
      </c>
      <c r="B70" t="s">
        <v>661</v>
      </c>
    </row>
    <row r="71" spans="1:2" x14ac:dyDescent="0.25">
      <c r="A71" t="s">
        <v>498</v>
      </c>
      <c r="B71" t="s">
        <v>662</v>
      </c>
    </row>
    <row r="72" spans="1:2" x14ac:dyDescent="0.25">
      <c r="A72" t="s">
        <v>499</v>
      </c>
      <c r="B72" t="s">
        <v>663</v>
      </c>
    </row>
    <row r="73" spans="1:2" x14ac:dyDescent="0.25">
      <c r="A73" t="s">
        <v>500</v>
      </c>
      <c r="B73" t="s">
        <v>664</v>
      </c>
    </row>
    <row r="74" spans="1:2" x14ac:dyDescent="0.25">
      <c r="A74" t="s">
        <v>501</v>
      </c>
      <c r="B74" t="s">
        <v>665</v>
      </c>
    </row>
    <row r="75" spans="1:2" x14ac:dyDescent="0.25">
      <c r="A75" t="s">
        <v>502</v>
      </c>
      <c r="B75" t="s">
        <v>666</v>
      </c>
    </row>
    <row r="76" spans="1:2" x14ac:dyDescent="0.25">
      <c r="A76" t="s">
        <v>503</v>
      </c>
      <c r="B76" t="s">
        <v>667</v>
      </c>
    </row>
    <row r="77" spans="1:2" x14ac:dyDescent="0.25">
      <c r="A77" t="s">
        <v>504</v>
      </c>
      <c r="B77" t="s">
        <v>668</v>
      </c>
    </row>
    <row r="78" spans="1:2" x14ac:dyDescent="0.25">
      <c r="A78" t="s">
        <v>505</v>
      </c>
      <c r="B78" t="s">
        <v>669</v>
      </c>
    </row>
    <row r="79" spans="1:2" x14ac:dyDescent="0.25">
      <c r="A79" t="s">
        <v>506</v>
      </c>
      <c r="B79" t="s">
        <v>670</v>
      </c>
    </row>
    <row r="80" spans="1:2" x14ac:dyDescent="0.25">
      <c r="A80" t="s">
        <v>507</v>
      </c>
      <c r="B80" t="s">
        <v>671</v>
      </c>
    </row>
    <row r="81" spans="1:2" x14ac:dyDescent="0.25">
      <c r="A81" t="s">
        <v>508</v>
      </c>
      <c r="B81" t="s">
        <v>672</v>
      </c>
    </row>
    <row r="82" spans="1:2" x14ac:dyDescent="0.25">
      <c r="A82" t="s">
        <v>509</v>
      </c>
      <c r="B82" t="s">
        <v>673</v>
      </c>
    </row>
    <row r="83" spans="1:2" x14ac:dyDescent="0.25">
      <c r="A83" t="s">
        <v>510</v>
      </c>
      <c r="B83" t="s">
        <v>674</v>
      </c>
    </row>
    <row r="84" spans="1:2" x14ac:dyDescent="0.25">
      <c r="A84" t="s">
        <v>511</v>
      </c>
      <c r="B84" t="s">
        <v>675</v>
      </c>
    </row>
    <row r="85" spans="1:2" x14ac:dyDescent="0.25">
      <c r="A85" t="s">
        <v>512</v>
      </c>
      <c r="B85" t="s">
        <v>676</v>
      </c>
    </row>
    <row r="86" spans="1:2" x14ac:dyDescent="0.25">
      <c r="A86" t="s">
        <v>513</v>
      </c>
      <c r="B86" t="s">
        <v>677</v>
      </c>
    </row>
    <row r="87" spans="1:2" x14ac:dyDescent="0.25">
      <c r="A87" t="s">
        <v>514</v>
      </c>
      <c r="B87" t="s">
        <v>678</v>
      </c>
    </row>
    <row r="88" spans="1:2" x14ac:dyDescent="0.25">
      <c r="A88" t="s">
        <v>515</v>
      </c>
      <c r="B88" t="s">
        <v>679</v>
      </c>
    </row>
    <row r="89" spans="1:2" x14ac:dyDescent="0.25">
      <c r="A89" t="s">
        <v>516</v>
      </c>
      <c r="B89" t="s">
        <v>680</v>
      </c>
    </row>
    <row r="90" spans="1:2" x14ac:dyDescent="0.25">
      <c r="A90" t="s">
        <v>517</v>
      </c>
      <c r="B90" t="s">
        <v>681</v>
      </c>
    </row>
    <row r="91" spans="1:2" x14ac:dyDescent="0.25">
      <c r="A91" t="s">
        <v>518</v>
      </c>
      <c r="B91" t="s">
        <v>682</v>
      </c>
    </row>
    <row r="92" spans="1:2" x14ac:dyDescent="0.25">
      <c r="A92" t="s">
        <v>519</v>
      </c>
      <c r="B92" t="s">
        <v>683</v>
      </c>
    </row>
    <row r="93" spans="1:2" x14ac:dyDescent="0.25">
      <c r="A93" t="s">
        <v>520</v>
      </c>
      <c r="B93" t="s">
        <v>684</v>
      </c>
    </row>
    <row r="94" spans="1:2" x14ac:dyDescent="0.25">
      <c r="A94" t="s">
        <v>521</v>
      </c>
      <c r="B94" t="s">
        <v>685</v>
      </c>
    </row>
    <row r="95" spans="1:2" x14ac:dyDescent="0.25">
      <c r="A95" t="s">
        <v>522</v>
      </c>
      <c r="B95" t="s">
        <v>686</v>
      </c>
    </row>
    <row r="96" spans="1:2" x14ac:dyDescent="0.25">
      <c r="A96" t="s">
        <v>523</v>
      </c>
      <c r="B96" t="s">
        <v>687</v>
      </c>
    </row>
    <row r="97" spans="1:2" x14ac:dyDescent="0.25">
      <c r="A97" t="s">
        <v>524</v>
      </c>
      <c r="B97" t="s">
        <v>688</v>
      </c>
    </row>
    <row r="98" spans="1:2" x14ac:dyDescent="0.25">
      <c r="A98" t="s">
        <v>525</v>
      </c>
      <c r="B98" t="s">
        <v>689</v>
      </c>
    </row>
    <row r="99" spans="1:2" x14ac:dyDescent="0.25">
      <c r="A99" t="s">
        <v>526</v>
      </c>
      <c r="B99" t="s">
        <v>690</v>
      </c>
    </row>
    <row r="100" spans="1:2" x14ac:dyDescent="0.25">
      <c r="A100" t="s">
        <v>527</v>
      </c>
      <c r="B100" t="s">
        <v>691</v>
      </c>
    </row>
    <row r="101" spans="1:2" x14ac:dyDescent="0.25">
      <c r="A101" t="s">
        <v>528</v>
      </c>
      <c r="B101" t="s">
        <v>692</v>
      </c>
    </row>
    <row r="102" spans="1:2" x14ac:dyDescent="0.25">
      <c r="A102" t="s">
        <v>529</v>
      </c>
      <c r="B102" t="s">
        <v>693</v>
      </c>
    </row>
    <row r="103" spans="1:2" x14ac:dyDescent="0.25">
      <c r="A103" t="s">
        <v>694</v>
      </c>
      <c r="B103" t="s">
        <v>695</v>
      </c>
    </row>
    <row r="104" spans="1:2" x14ac:dyDescent="0.25">
      <c r="A104" t="s">
        <v>530</v>
      </c>
      <c r="B104" t="s">
        <v>696</v>
      </c>
    </row>
    <row r="105" spans="1:2" x14ac:dyDescent="0.25">
      <c r="A105" t="s">
        <v>531</v>
      </c>
      <c r="B105" t="s">
        <v>697</v>
      </c>
    </row>
    <row r="106" spans="1:2" x14ac:dyDescent="0.25">
      <c r="A106" t="s">
        <v>532</v>
      </c>
      <c r="B106" t="s">
        <v>698</v>
      </c>
    </row>
    <row r="107" spans="1:2" x14ac:dyDescent="0.25">
      <c r="A107" t="s">
        <v>533</v>
      </c>
      <c r="B107" t="s">
        <v>699</v>
      </c>
    </row>
    <row r="108" spans="1:2" x14ac:dyDescent="0.25">
      <c r="A108" t="s">
        <v>534</v>
      </c>
      <c r="B108" t="s">
        <v>700</v>
      </c>
    </row>
    <row r="109" spans="1:2" x14ac:dyDescent="0.25">
      <c r="A109" t="s">
        <v>535</v>
      </c>
      <c r="B109" t="s">
        <v>701</v>
      </c>
    </row>
    <row r="110" spans="1:2" x14ac:dyDescent="0.25">
      <c r="A110" t="s">
        <v>536</v>
      </c>
      <c r="B110" t="s">
        <v>702</v>
      </c>
    </row>
    <row r="111" spans="1:2" x14ac:dyDescent="0.25">
      <c r="A111" t="s">
        <v>537</v>
      </c>
      <c r="B111" t="s">
        <v>538</v>
      </c>
    </row>
    <row r="112" spans="1:2" x14ac:dyDescent="0.25">
      <c r="A112" t="s">
        <v>539</v>
      </c>
      <c r="B112" t="s">
        <v>703</v>
      </c>
    </row>
    <row r="113" spans="1:2" x14ac:dyDescent="0.25">
      <c r="A113" t="s">
        <v>540</v>
      </c>
      <c r="B113" t="s">
        <v>704</v>
      </c>
    </row>
    <row r="114" spans="1:2" x14ac:dyDescent="0.25">
      <c r="A114" t="s">
        <v>541</v>
      </c>
      <c r="B114" t="s">
        <v>705</v>
      </c>
    </row>
    <row r="115" spans="1:2" x14ac:dyDescent="0.25">
      <c r="A115" t="s">
        <v>542</v>
      </c>
      <c r="B115" t="s">
        <v>706</v>
      </c>
    </row>
    <row r="116" spans="1:2" x14ac:dyDescent="0.25">
      <c r="A116" t="s">
        <v>543</v>
      </c>
      <c r="B116" t="s">
        <v>707</v>
      </c>
    </row>
    <row r="117" spans="1:2" x14ac:dyDescent="0.25">
      <c r="A117" t="s">
        <v>544</v>
      </c>
      <c r="B117" t="s">
        <v>708</v>
      </c>
    </row>
    <row r="118" spans="1:2" x14ac:dyDescent="0.25">
      <c r="A118" t="s">
        <v>545</v>
      </c>
      <c r="B118" t="s">
        <v>709</v>
      </c>
    </row>
    <row r="119" spans="1:2" x14ac:dyDescent="0.25">
      <c r="A119" t="s">
        <v>546</v>
      </c>
      <c r="B119" t="s">
        <v>711</v>
      </c>
    </row>
    <row r="120" spans="1:2" x14ac:dyDescent="0.25">
      <c r="A120" t="s">
        <v>547</v>
      </c>
      <c r="B120" t="s">
        <v>712</v>
      </c>
    </row>
    <row r="121" spans="1:2" x14ac:dyDescent="0.25">
      <c r="A121" t="s">
        <v>548</v>
      </c>
      <c r="B121" t="s">
        <v>713</v>
      </c>
    </row>
    <row r="122" spans="1:2" x14ac:dyDescent="0.25">
      <c r="A122" t="s">
        <v>549</v>
      </c>
      <c r="B122" t="s">
        <v>714</v>
      </c>
    </row>
    <row r="123" spans="1:2" x14ac:dyDescent="0.25">
      <c r="A123" t="s">
        <v>550</v>
      </c>
      <c r="B123" t="s">
        <v>715</v>
      </c>
    </row>
    <row r="124" spans="1:2" x14ac:dyDescent="0.25">
      <c r="A124" t="s">
        <v>551</v>
      </c>
      <c r="B124" t="s">
        <v>716</v>
      </c>
    </row>
    <row r="125" spans="1:2" x14ac:dyDescent="0.25">
      <c r="A125" t="s">
        <v>552</v>
      </c>
      <c r="B125" t="s">
        <v>717</v>
      </c>
    </row>
    <row r="126" spans="1:2" x14ac:dyDescent="0.25">
      <c r="A126" t="s">
        <v>553</v>
      </c>
      <c r="B126" t="s">
        <v>718</v>
      </c>
    </row>
    <row r="127" spans="1:2" x14ac:dyDescent="0.25">
      <c r="A127" t="s">
        <v>554</v>
      </c>
      <c r="B127" t="s">
        <v>719</v>
      </c>
    </row>
    <row r="128" spans="1:2" x14ac:dyDescent="0.25">
      <c r="A128" t="s">
        <v>555</v>
      </c>
      <c r="B128" t="s">
        <v>720</v>
      </c>
    </row>
    <row r="129" spans="1:2" x14ac:dyDescent="0.25">
      <c r="A129" t="s">
        <v>556</v>
      </c>
      <c r="B129" t="s">
        <v>721</v>
      </c>
    </row>
    <row r="130" spans="1:2" x14ac:dyDescent="0.25">
      <c r="A130" t="s">
        <v>557</v>
      </c>
      <c r="B130" t="s">
        <v>722</v>
      </c>
    </row>
    <row r="131" spans="1:2" x14ac:dyDescent="0.25">
      <c r="A131" t="s">
        <v>558</v>
      </c>
      <c r="B131" t="s">
        <v>723</v>
      </c>
    </row>
    <row r="132" spans="1:2" x14ac:dyDescent="0.25">
      <c r="A132" t="s">
        <v>559</v>
      </c>
      <c r="B132" t="s">
        <v>724</v>
      </c>
    </row>
    <row r="133" spans="1:2" x14ac:dyDescent="0.25">
      <c r="A133" t="s">
        <v>560</v>
      </c>
      <c r="B133" t="s">
        <v>725</v>
      </c>
    </row>
    <row r="134" spans="1:2" x14ac:dyDescent="0.25">
      <c r="A134" t="s">
        <v>726</v>
      </c>
      <c r="B134" t="s">
        <v>727</v>
      </c>
    </row>
    <row r="135" spans="1:2" x14ac:dyDescent="0.25">
      <c r="A135" t="s">
        <v>561</v>
      </c>
      <c r="B135" t="s">
        <v>728</v>
      </c>
    </row>
    <row r="136" spans="1:2" x14ac:dyDescent="0.25">
      <c r="A136" t="s">
        <v>562</v>
      </c>
      <c r="B136" t="s">
        <v>729</v>
      </c>
    </row>
    <row r="137" spans="1:2" x14ac:dyDescent="0.25">
      <c r="A137" t="s">
        <v>563</v>
      </c>
      <c r="B137" t="s">
        <v>730</v>
      </c>
    </row>
    <row r="138" spans="1:2" x14ac:dyDescent="0.25">
      <c r="A138" t="s">
        <v>564</v>
      </c>
      <c r="B138" t="s">
        <v>731</v>
      </c>
    </row>
    <row r="139" spans="1:2" x14ac:dyDescent="0.25">
      <c r="A139" t="s">
        <v>565</v>
      </c>
      <c r="B139" t="s">
        <v>732</v>
      </c>
    </row>
    <row r="140" spans="1:2" x14ac:dyDescent="0.25">
      <c r="A140" t="s">
        <v>566</v>
      </c>
      <c r="B140" t="s">
        <v>733</v>
      </c>
    </row>
    <row r="141" spans="1:2" x14ac:dyDescent="0.25">
      <c r="A141" t="s">
        <v>567</v>
      </c>
      <c r="B141" t="s">
        <v>734</v>
      </c>
    </row>
    <row r="142" spans="1:2" x14ac:dyDescent="0.25">
      <c r="A142" t="s">
        <v>568</v>
      </c>
      <c r="B142" t="s">
        <v>735</v>
      </c>
    </row>
    <row r="143" spans="1:2" x14ac:dyDescent="0.25">
      <c r="A143" t="s">
        <v>569</v>
      </c>
      <c r="B143" t="s">
        <v>736</v>
      </c>
    </row>
    <row r="144" spans="1:2" x14ac:dyDescent="0.25">
      <c r="A144" t="s">
        <v>570</v>
      </c>
      <c r="B144" t="s">
        <v>737</v>
      </c>
    </row>
    <row r="145" spans="1:2" x14ac:dyDescent="0.25">
      <c r="A145" t="s">
        <v>571</v>
      </c>
      <c r="B145" t="s">
        <v>738</v>
      </c>
    </row>
    <row r="146" spans="1:2" x14ac:dyDescent="0.25">
      <c r="A146" t="s">
        <v>572</v>
      </c>
      <c r="B146" t="s">
        <v>739</v>
      </c>
    </row>
    <row r="147" spans="1:2" x14ac:dyDescent="0.25">
      <c r="A147" t="s">
        <v>573</v>
      </c>
      <c r="B147" t="s">
        <v>740</v>
      </c>
    </row>
    <row r="148" spans="1:2" x14ac:dyDescent="0.25">
      <c r="A148" t="s">
        <v>574</v>
      </c>
      <c r="B148" t="s">
        <v>741</v>
      </c>
    </row>
    <row r="149" spans="1:2" x14ac:dyDescent="0.25">
      <c r="A149" t="s">
        <v>575</v>
      </c>
      <c r="B149" t="s">
        <v>742</v>
      </c>
    </row>
    <row r="150" spans="1:2" x14ac:dyDescent="0.25">
      <c r="A150" t="s">
        <v>743</v>
      </c>
      <c r="B150" t="s">
        <v>744</v>
      </c>
    </row>
    <row r="151" spans="1:2" x14ac:dyDescent="0.25">
      <c r="A151" t="s">
        <v>745</v>
      </c>
      <c r="B151" t="s">
        <v>746</v>
      </c>
    </row>
    <row r="152" spans="1:2" x14ac:dyDescent="0.25">
      <c r="A152" t="s">
        <v>577</v>
      </c>
      <c r="B152" t="s">
        <v>747</v>
      </c>
    </row>
    <row r="153" spans="1:2" x14ac:dyDescent="0.25">
      <c r="A153" t="s">
        <v>748</v>
      </c>
      <c r="B153" t="s">
        <v>749</v>
      </c>
    </row>
    <row r="154" spans="1:2" x14ac:dyDescent="0.25">
      <c r="A154" t="s">
        <v>578</v>
      </c>
      <c r="B154" t="s">
        <v>750</v>
      </c>
    </row>
    <row r="155" spans="1:2" x14ac:dyDescent="0.25">
      <c r="A155" t="s">
        <v>751</v>
      </c>
      <c r="B155" t="s">
        <v>752</v>
      </c>
    </row>
    <row r="156" spans="1:2" x14ac:dyDescent="0.25">
      <c r="A156" t="s">
        <v>579</v>
      </c>
      <c r="B156" t="s">
        <v>753</v>
      </c>
    </row>
    <row r="157" spans="1:2" x14ac:dyDescent="0.25">
      <c r="A157" t="s">
        <v>580</v>
      </c>
      <c r="B157" t="s">
        <v>754</v>
      </c>
    </row>
    <row r="158" spans="1:2" x14ac:dyDescent="0.25">
      <c r="A158" t="s">
        <v>581</v>
      </c>
      <c r="B158" t="s">
        <v>755</v>
      </c>
    </row>
    <row r="159" spans="1:2" x14ac:dyDescent="0.25">
      <c r="A159" t="s">
        <v>582</v>
      </c>
      <c r="B159" t="s">
        <v>756</v>
      </c>
    </row>
    <row r="160" spans="1:2" x14ac:dyDescent="0.25">
      <c r="A160" t="s">
        <v>757</v>
      </c>
      <c r="B160" t="s">
        <v>758</v>
      </c>
    </row>
    <row r="161" spans="1:2" x14ac:dyDescent="0.25">
      <c r="A161" t="s">
        <v>759</v>
      </c>
      <c r="B161" t="s">
        <v>760</v>
      </c>
    </row>
    <row r="162" spans="1:2" x14ac:dyDescent="0.25">
      <c r="A162" t="s">
        <v>761</v>
      </c>
      <c r="B162" t="s">
        <v>762</v>
      </c>
    </row>
    <row r="163" spans="1:2" x14ac:dyDescent="0.25">
      <c r="A163" t="s">
        <v>763</v>
      </c>
      <c r="B163" t="s">
        <v>764</v>
      </c>
    </row>
    <row r="164" spans="1:2" x14ac:dyDescent="0.25">
      <c r="A164" t="s">
        <v>765</v>
      </c>
      <c r="B164" t="s">
        <v>766</v>
      </c>
    </row>
    <row r="165" spans="1:2" x14ac:dyDescent="0.25">
      <c r="A165" t="s">
        <v>767</v>
      </c>
      <c r="B165" t="s">
        <v>768</v>
      </c>
    </row>
    <row r="166" spans="1:2" x14ac:dyDescent="0.25">
      <c r="A166" t="s">
        <v>583</v>
      </c>
      <c r="B166" t="s">
        <v>769</v>
      </c>
    </row>
    <row r="167" spans="1:2" x14ac:dyDescent="0.25">
      <c r="A167" t="s">
        <v>584</v>
      </c>
      <c r="B167" t="s">
        <v>770</v>
      </c>
    </row>
    <row r="168" spans="1:2" x14ac:dyDescent="0.25">
      <c r="A168" t="s">
        <v>585</v>
      </c>
      <c r="B168" t="s">
        <v>771</v>
      </c>
    </row>
    <row r="169" spans="1:2" x14ac:dyDescent="0.25">
      <c r="A169" t="s">
        <v>772</v>
      </c>
      <c r="B169" t="s">
        <v>773</v>
      </c>
    </row>
    <row r="170" spans="1:2" x14ac:dyDescent="0.25">
      <c r="A170" t="s">
        <v>586</v>
      </c>
      <c r="B170" t="s">
        <v>774</v>
      </c>
    </row>
    <row r="171" spans="1:2" x14ac:dyDescent="0.25">
      <c r="A171" t="s">
        <v>775</v>
      </c>
      <c r="B171" t="s">
        <v>776</v>
      </c>
    </row>
    <row r="172" spans="1:2" x14ac:dyDescent="0.25">
      <c r="A172" t="s">
        <v>777</v>
      </c>
      <c r="B172" t="s">
        <v>778</v>
      </c>
    </row>
    <row r="173" spans="1:2" x14ac:dyDescent="0.25">
      <c r="A173" t="s">
        <v>779</v>
      </c>
      <c r="B173" t="s">
        <v>780</v>
      </c>
    </row>
    <row r="174" spans="1:2" x14ac:dyDescent="0.25">
      <c r="A174" t="s">
        <v>781</v>
      </c>
      <c r="B174" t="s">
        <v>782</v>
      </c>
    </row>
    <row r="175" spans="1:2" x14ac:dyDescent="0.25">
      <c r="A175" t="s">
        <v>783</v>
      </c>
      <c r="B175" t="s">
        <v>784</v>
      </c>
    </row>
    <row r="176" spans="1:2" x14ac:dyDescent="0.25">
      <c r="A176" t="s">
        <v>587</v>
      </c>
      <c r="B176" t="s">
        <v>785</v>
      </c>
    </row>
    <row r="177" spans="1:2" x14ac:dyDescent="0.25">
      <c r="A177" t="s">
        <v>588</v>
      </c>
      <c r="B177" t="s">
        <v>786</v>
      </c>
    </row>
    <row r="178" spans="1:2" x14ac:dyDescent="0.25">
      <c r="A178" t="s">
        <v>589</v>
      </c>
      <c r="B178" t="s">
        <v>787</v>
      </c>
    </row>
    <row r="179" spans="1:2" x14ac:dyDescent="0.25">
      <c r="A179" t="s">
        <v>788</v>
      </c>
      <c r="B179" t="s">
        <v>789</v>
      </c>
    </row>
  </sheetData>
  <hyperlinks>
    <hyperlink ref="C1" location="Indice!A1" display="Índice" xr:uid="{00000000-0004-0000-2E00-000000000000}"/>
  </hyperlinks>
  <pageMargins left="0.7" right="0.7" top="0.75" bottom="0.75" header="0.3" footer="0.3"/>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dimension ref="A1"/>
  <sheetViews>
    <sheetView workbookViewId="0"/>
  </sheetViews>
  <sheetFormatPr baseColWidth="10" defaultRowHeight="15" x14ac:dyDescent="0.25"/>
  <sheetData/>
  <pageMargins left="0.7" right="0.7" top="0.75" bottom="0.75" header="0.3" footer="0.3"/>
</worksheet>
</file>

<file path=_xmlsignatures/_rels/origin.sigs.rels><?xml version="1.0" encoding="UTF-8" standalone="yes"?>
<Relationships xmlns="http://schemas.openxmlformats.org/package/2006/relationships"><Relationship Id="rId3" Type="http://schemas.openxmlformats.org/package/2006/relationships/digital-signature/signature" Target="sig1.xml"/><Relationship Id="rId7" Type="http://schemas.openxmlformats.org/package/2006/relationships/digital-signature/signature" Target="sig7.xml"/><Relationship Id="rId2" Type="http://schemas.openxmlformats.org/package/2006/relationships/digital-signature/signature" Target="sig2.xml"/><Relationship Id="rId1" Type="http://schemas.openxmlformats.org/package/2006/relationships/digital-signature/signature" Target="sig3.xml"/><Relationship Id="rId6" Type="http://schemas.openxmlformats.org/package/2006/relationships/digital-signature/signature" Target="sig6.xml"/><Relationship Id="rId5" Type="http://schemas.openxmlformats.org/package/2006/relationships/digital-signature/signature" Target="sig5.xml"/><Relationship Id="rId4" Type="http://schemas.openxmlformats.org/package/2006/relationships/digital-signature/signature" Target="sig4.xml"/></Relationships>
</file>

<file path=_xmlsignatures/sig1.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nk252ewFdwag+lEcW1U52m0ofOIOikfQ/viHTVkP4Mo=</DigestValue>
    </Reference>
    <Reference Type="http://www.w3.org/2000/09/xmldsig#Object" URI="#idOfficeObject">
      <DigestMethod Algorithm="http://www.w3.org/2001/04/xmlenc#sha256"/>
      <DigestValue>HymUHwl8jF8tXfAUlogaY5lSVqXA5hsqPeccNmgxryc=</DigestValue>
    </Reference>
    <Reference Type="http://uri.etsi.org/01903#SignedProperties" URI="#idSignedProperties">
      <Transforms>
        <Transform Algorithm="http://www.w3.org/TR/2001/REC-xml-c14n-20010315"/>
      </Transforms>
      <DigestMethod Algorithm="http://www.w3.org/2001/04/xmlenc#sha256"/>
      <DigestValue>c+DXqNEPQybJP5b5pFmrYg5LKSGtJeQKRU40wWAyLY4=</DigestValue>
    </Reference>
    <Reference Type="http://www.w3.org/2000/09/xmldsig#Object" URI="#idValidSigLnImg">
      <DigestMethod Algorithm="http://www.w3.org/2001/04/xmlenc#sha256"/>
      <DigestValue>h8u+ewghwcuri7L6Huakvz6YyknDsGJ4yRFZmj3VBm0=</DigestValue>
    </Reference>
    <Reference Type="http://www.w3.org/2000/09/xmldsig#Object" URI="#idInvalidSigLnImg">
      <DigestMethod Algorithm="http://www.w3.org/2001/04/xmlenc#sha256"/>
      <DigestValue>Ka+elWUAdYJvxqcglM8Bi5OHZduz8C9FbbBR4nzrQ8Q=</DigestValue>
    </Reference>
  </SignedInfo>
  <SignatureValue>ItiRaCTxkd6hXJ+aZa1VXSZL4rIY446DdaA0kcl8JV5QgSL6dZVhOFb1aeQOOcQLE6t0FYAwVkeO
cCJwg1okBhTjQmzV8aH+/9iIA0uyHxmcpCnecUUU+RC3ylrTgcwUGDQQfN1S9F/+qIY27xznri43
x8JQObPPO3ZWKYAA2UMzvDeqcxwNDH7sUQcOD+8nXYAbd1XzPqXfoBh0+bBjBjA0NLWbcFV2f5FP
YACAbj6nMuHOdiObzLqPWe6H+So3hYtJvXTu4iMLKu+Y/Db1ySEcqRDhBRhUMLWwTBLxb7muhHiR
LnK8vYIwdpu6IeTZ9zotd+1XzwRAw61imrC4xg==</SignatureValue>
  <KeyInfo>
    <X509Data>
      <X509Certificate>MIID8jCCAtqgAwIBAgIQ5+U4NCE7jJRN/2iXakjZLjANBgkqhkiG9w0BAQsFADB4MXYwEQYKCZImiZPyLGQBGRYDbmV0MBUGCgmSJomT8ixkARkWB3dpbmRvd3MwHQYDVQQDExZNUy1Pcmdhbml6YXRpb24tQWNjZXNzMCsGA1UECxMkODJkYmFjYTQtM2U4MS00NmNhLTljNzMtMDk1MGMxZWFjYTk3MB4XDTIzMDgzMTE4NTc1MFoXDTMzMDgzMTE5Mjc1MFowLzEtMCsGA1UEAxMkODljZmU5NmUtMWUxOS00ZjA4LWFhNWMtN2U1YzQ1MjA3MWNhMIIBIjANBgkqhkiG9w0BAQEFAAOCAQ8AMIIBCgKCAQEAwBrZPVjOAuJ4KXFRNHzVYEybV8taIDFCVn5PNsrHO1bAxzRb34zHi8o0JYKlucOk+q3APfzqXvp0DqZwEJUpsdX3RskHnoKeJHRmrRqy33Ul89QgZhKSeMVFZ+pmrMsNoIZmv8v4/hmq4milrvTwFS1yTW9rcS0N7rJxGd841vHYowjWCqtuLFdzmGTNiIFepTUeer1evqRddHHgYjy+Blvt+MxSvZ/wAqv0/379/4ctgWes/Dw+IWVbnkCLYB20NGsFZrA07WQxLIg2gjmYZvddCmEb9Sm3PWCtSMhBabYEZLV2UdJfZDeqSKVAl27zxTgTT5YdtE5RD/GAeTBZIQIDAQABo4HAMIG9MAwGA1UdEwEB/wQCMAAwFgYDVR0lAQH/BAwwCgYIKwYBBQUHAwIwIgYLKoZIhvcUAQWCHAIEEwSBEG7pz4kZHghPqlx+XEUgccowIgYLKoZIhvcUAQWCHAMEEwSBEFh7//CdN+FCiHA536Nb0MYwIgYLKoZIhvcUAQWCHAUEEwSBEBH7vsKvuNFLjWU3e1KzP98wFAYLKoZIhvcUAQWCHAgEBQSBAlNBMBMGCyqGSIb3FAEFghwHBAQEgQEwMA0GCSqGSIb3DQEBCwUAA4IBAQA3t/YAm4U5vBy37S9JlhDcpQzYY8IldFh4ITfLZgDOXOufZTxcBqWF2lrCQf3Q696ksRDA7ojZ9o/goRRyaeYXYo7Zo7AoT8gX4Pcy0/4oOU2kj0Q+RgcXNeyaidIRq+e16pxzIeg5N77VxsgBx9y2TN/yYXDlcXbavVFUYQ9dKENhLX/7Yh6HOQ8N/EHb8lxa7UADYUfXeLeNOPKQuIkSvFVFvuvs3X6npGTxSxwwmLiRZe0Cnh78vFJg4TJus/IMmIahKZM1lFkLeJ7cSQV0ClAEI4e9BozAaCNCJRWNb/TQE+qNNCAx3NqkDx28S0EN3lckBic3nHuFiXwNYA8S</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34"/>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50"/>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9"/>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26"/>
            <mdssi:RelationshipReference xmlns:mdssi="http://schemas.openxmlformats.org/package/2006/digital-signature" SourceId="rId39"/>
            <mdssi:RelationshipReference xmlns:mdssi="http://schemas.openxmlformats.org/package/2006/digital-signature" SourceId="rId21"/>
          </Transform>
          <Transform Algorithm="http://www.w3.org/TR/2001/REC-xml-c14n-20010315"/>
        </Transforms>
        <DigestMethod Algorithm="http://www.w3.org/2001/04/xmlenc#sha256"/>
        <DigestValue>hNe+w3gqzPAnvfm+I9f3d4bSE6xgn8maxebKv+a0/Lk=</DigestValue>
      </Reference>
      <Reference URI="/xl/calcChain.xml?ContentType=application/vnd.openxmlformats-officedocument.spreadsheetml.calcChain+xml">
        <DigestMethod Algorithm="http://www.w3.org/2001/04/xmlenc#sha256"/>
        <DigestValue>UuTFaVlK2qJV+mHEwM+sZMAtiaPKxWCLo+Gf1gGtzds=</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fELFnqMc531iehO8E10qUnjU3FFGSSVfKvsVGL702GU=</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J7XRRxyxTkBCHgplPuWXQ8ZB2xs5BQdNyWdDZX2kKek=</DigestValue>
      </Reference>
      <Reference URI="/xl/drawings/drawing1.xml?ContentType=application/vnd.openxmlformats-officedocument.drawing+xml">
        <DigestMethod Algorithm="http://www.w3.org/2001/04/xmlenc#sha256"/>
        <DigestValue>VR9lqQ2CM8sIgDah2CPpHkTNsN7szk+az0IBfKEx4wg=</DigestValue>
      </Reference>
      <Reference URI="/xl/drawings/drawing10.xml?ContentType=application/vnd.openxmlformats-officedocument.drawing+xml">
        <DigestMethod Algorithm="http://www.w3.org/2001/04/xmlenc#sha256"/>
        <DigestValue>vDVaIP1g6YeAA1SR6VpTEdSmzNZ6NGN6sZ5Ya7Xn30E=</DigestValue>
      </Reference>
      <Reference URI="/xl/drawings/drawing11.xml?ContentType=application/vnd.openxmlformats-officedocument.drawing+xml">
        <DigestMethod Algorithm="http://www.w3.org/2001/04/xmlenc#sha256"/>
        <DigestValue>7TgBod0aSn+oV7N+T0tNUcbPMUN5xdgmgsKJX7i0d8o=</DigestValue>
      </Reference>
      <Reference URI="/xl/drawings/drawing12.xml?ContentType=application/vnd.openxmlformats-officedocument.drawing+xml">
        <DigestMethod Algorithm="http://www.w3.org/2001/04/xmlenc#sha256"/>
        <DigestValue>fOy24IAwx3mwwZUkreBExwELYRjlxDL3Yz8GsxHFhIQ=</DigestValue>
      </Reference>
      <Reference URI="/xl/drawings/drawing13.xml?ContentType=application/vnd.openxmlformats-officedocument.drawing+xml">
        <DigestMethod Algorithm="http://www.w3.org/2001/04/xmlenc#sha256"/>
        <DigestValue>STSn2gaNfvZFQF6wFWiGpRCPK3HnWixja4Odswr2gZ8=</DigestValue>
      </Reference>
      <Reference URI="/xl/drawings/drawing14.xml?ContentType=application/vnd.openxmlformats-officedocument.drawing+xml">
        <DigestMethod Algorithm="http://www.w3.org/2001/04/xmlenc#sha256"/>
        <DigestValue>CmM95ftN8Wf+0J4LpqSL6laVc05W/AN7EY0cU+4lLcw=</DigestValue>
      </Reference>
      <Reference URI="/xl/drawings/drawing15.xml?ContentType=application/vnd.openxmlformats-officedocument.drawing+xml">
        <DigestMethod Algorithm="http://www.w3.org/2001/04/xmlenc#sha256"/>
        <DigestValue>4jlggCFUwoDMKlh83YmUzfEKVCTBmcgtY9qiZSTIWJU=</DigestValue>
      </Reference>
      <Reference URI="/xl/drawings/drawing16.xml?ContentType=application/vnd.openxmlformats-officedocument.drawing+xml">
        <DigestMethod Algorithm="http://www.w3.org/2001/04/xmlenc#sha256"/>
        <DigestValue>ADYOcasJsUfAM8Hn5yXNaCV70sxWmybdcgEPAc0bPqk=</DigestValue>
      </Reference>
      <Reference URI="/xl/drawings/drawing17.xml?ContentType=application/vnd.openxmlformats-officedocument.drawing+xml">
        <DigestMethod Algorithm="http://www.w3.org/2001/04/xmlenc#sha256"/>
        <DigestValue>ivOdG2oRMoErw1prY/WZircxnHrg7lRhW22yesizXRg=</DigestValue>
      </Reference>
      <Reference URI="/xl/drawings/drawing18.xml?ContentType=application/vnd.openxmlformats-officedocument.drawing+xml">
        <DigestMethod Algorithm="http://www.w3.org/2001/04/xmlenc#sha256"/>
        <DigestValue>rs1VdN4BayRCCmSEiYXBHOzaXzgSH0GhbpvwENMT78o=</DigestValue>
      </Reference>
      <Reference URI="/xl/drawings/drawing2.xml?ContentType=application/vnd.openxmlformats-officedocument.drawing+xml">
        <DigestMethod Algorithm="http://www.w3.org/2001/04/xmlenc#sha256"/>
        <DigestValue>ecJdkJ/FGrTb2XGeUit2HMP38x/4cSNTGsQc+BxtPYM=</DigestValue>
      </Reference>
      <Reference URI="/xl/drawings/drawing3.xml?ContentType=application/vnd.openxmlformats-officedocument.drawing+xml">
        <DigestMethod Algorithm="http://www.w3.org/2001/04/xmlenc#sha256"/>
        <DigestValue>nEFAiWLYJrjdDaM2HoYoUZrSpxtS8KtbEZWdA2N0nC8=</DigestValue>
      </Reference>
      <Reference URI="/xl/drawings/drawing4.xml?ContentType=application/vnd.openxmlformats-officedocument.drawing+xml">
        <DigestMethod Algorithm="http://www.w3.org/2001/04/xmlenc#sha256"/>
        <DigestValue>1uos0iXOIfEm/RVHqYjfI6k2Tf6hSPoyVIdJBUMueNk=</DigestValue>
      </Reference>
      <Reference URI="/xl/drawings/drawing5.xml?ContentType=application/vnd.openxmlformats-officedocument.drawing+xml">
        <DigestMethod Algorithm="http://www.w3.org/2001/04/xmlenc#sha256"/>
        <DigestValue>9Iy4W1NNRXRLCIgiC5TY1lMi0m97rx3UKDDxklFeLoo=</DigestValue>
      </Reference>
      <Reference URI="/xl/drawings/drawing6.xml?ContentType=application/vnd.openxmlformats-officedocument.drawing+xml">
        <DigestMethod Algorithm="http://www.w3.org/2001/04/xmlenc#sha256"/>
        <DigestValue>2mpKsfDgQUxntPRAdWmCEdQVpw07najoW2GtlDX0AQk=</DigestValue>
      </Reference>
      <Reference URI="/xl/drawings/drawing7.xml?ContentType=application/vnd.openxmlformats-officedocument.drawing+xml">
        <DigestMethod Algorithm="http://www.w3.org/2001/04/xmlenc#sha256"/>
        <DigestValue>Ifqjn+Jz+ahaHsSAVm49/ovEXOBejYw+yhOyHCiMX0o=</DigestValue>
      </Reference>
      <Reference URI="/xl/drawings/drawing8.xml?ContentType=application/vnd.openxmlformats-officedocument.drawing+xml">
        <DigestMethod Algorithm="http://www.w3.org/2001/04/xmlenc#sha256"/>
        <DigestValue>fivWtb+k0hkyxqFKlADd3iDvEhp7cwBhB84nbhjax5s=</DigestValue>
      </Reference>
      <Reference URI="/xl/drawings/drawing9.xml?ContentType=application/vnd.openxmlformats-officedocument.drawing+xml">
        <DigestMethod Algorithm="http://www.w3.org/2001/04/xmlenc#sha256"/>
        <DigestValue>8WVH5QtBdAEyoxNhdoVUTb/2lNKl1Vf51ezaoa/IDkY=</DigestValue>
      </Reference>
      <Reference URI="/xl/drawings/vmlDrawing1.vml?ContentType=application/vnd.openxmlformats-officedocument.vmlDrawing">
        <DigestMethod Algorithm="http://www.w3.org/2001/04/xmlenc#sha256"/>
        <DigestValue>sWdFCeJm/GU4mlkfZh6lKWlrM+f6ZFc8TZn8d8XxyfE=</DigestValue>
      </Reference>
      <Reference URI="/xl/drawings/vmlDrawing2.vml?ContentType=application/vnd.openxmlformats-officedocument.vmlDrawing">
        <DigestMethod Algorithm="http://www.w3.org/2001/04/xmlenc#sha256"/>
        <DigestValue>4xJPxrTIjmGU1gkC/GgOGxvdxo9fXv41n4lGNZSCCmY=</DigestValue>
      </Reference>
      <Reference URI="/xl/media/image1.png?ContentType=image/png">
        <DigestMethod Algorithm="http://www.w3.org/2001/04/xmlenc#sha256"/>
        <DigestValue>2YTN06Ul0/9FmEW0ZDhFYceCySUwtvnmsx2yPvCY1Es=</DigestValue>
      </Reference>
      <Reference URI="/xl/media/image2.emf?ContentType=image/x-emf">
        <DigestMethod Algorithm="http://www.w3.org/2001/04/xmlenc#sha256"/>
        <DigestValue>T8aZVmbb51Ua9b6rQSs3+KS2u+CQYc5O8mdhEfoJHrw=</DigestValue>
      </Reference>
      <Reference URI="/xl/media/image3.emf?ContentType=image/x-emf">
        <DigestMethod Algorithm="http://www.w3.org/2001/04/xmlenc#sha256"/>
        <DigestValue>q6qgLo0tNhyOTFZPVy3bFPgnpAbihys0dtS+1YlqFyU=</DigestValue>
      </Reference>
      <Reference URI="/xl/media/image4.emf?ContentType=image/x-emf">
        <DigestMethod Algorithm="http://www.w3.org/2001/04/xmlenc#sha256"/>
        <DigestValue>rBZ0VJrbO4eAS3fX+MD7s0qCwgiERWuEnRRm2qDMG3I=</DigestValue>
      </Reference>
      <Reference URI="/xl/media/image5.emf?ContentType=image/x-emf">
        <DigestMethod Algorithm="http://www.w3.org/2001/04/xmlenc#sha256"/>
        <DigestValue>MDvWj8IGywfitYkHh5JhhJ3Aq3DIq6TZz11eMZHqqvU=</DigestValue>
      </Reference>
      <Reference URI="/xl/media/image6.emf?ContentType=image/x-emf">
        <DigestMethod Algorithm="http://www.w3.org/2001/04/xmlenc#sha256"/>
        <DigestValue>lzD+5Xk+UADg8OEEj3/9KedAXJLYdWbfEIrX3ShdNU0=</DigestValue>
      </Reference>
      <Reference URI="/xl/media/image7.emf?ContentType=image/x-emf">
        <DigestMethod Algorithm="http://www.w3.org/2001/04/xmlenc#sha256"/>
        <DigestValue>lXvfu1o+LSYnlOV0osV+L8PwWICoT7xqzQWNSQlSfIs=</DigestValue>
      </Reference>
      <Reference URI="/xl/media/image8.emf?ContentType=image/x-emf">
        <DigestMethod Algorithm="http://www.w3.org/2001/04/xmlenc#sha256"/>
        <DigestValue>52ZZo5oda2SHEnkxCF4PnafUjSPzPmcrFkRoY6vDR44=</DigestValue>
      </Reference>
      <Reference URI="/xl/printerSettings/printerSettings1.bin?ContentType=application/vnd.openxmlformats-officedocument.spreadsheetml.printerSettings">
        <DigestMethod Algorithm="http://www.w3.org/2001/04/xmlenc#sha256"/>
        <DigestValue>bwZkDfQ4rtQ3jRNoNGN9c/05UTDsFirmGm8d/mnIZ9M=</DigestValue>
      </Reference>
      <Reference URI="/xl/printerSettings/printerSettings10.bin?ContentType=application/vnd.openxmlformats-officedocument.spreadsheetml.printerSettings">
        <DigestMethod Algorithm="http://www.w3.org/2001/04/xmlenc#sha256"/>
        <DigestValue>be1WAowK61m/fnfNQpcmd/pDjarmIVofZO5DUFMgqA0=</DigestValue>
      </Reference>
      <Reference URI="/xl/printerSettings/printerSettings11.bin?ContentType=application/vnd.openxmlformats-officedocument.spreadsheetml.printerSettings">
        <DigestMethod Algorithm="http://www.w3.org/2001/04/xmlenc#sha256"/>
        <DigestValue>lhqNU7rBRuoOJmmM9bzOZSyyB084+UHPE3b+4bG2W2E=</DigestValue>
      </Reference>
      <Reference URI="/xl/printerSettings/printerSettings12.bin?ContentType=application/vnd.openxmlformats-officedocument.spreadsheetml.printerSettings">
        <DigestMethod Algorithm="http://www.w3.org/2001/04/xmlenc#sha256"/>
        <DigestValue>tVOuYuRrdzbo8LP45TcsSYVclOdSaPaGljr1PpHM/4g=</DigestValue>
      </Reference>
      <Reference URI="/xl/printerSettings/printerSettings13.bin?ContentType=application/vnd.openxmlformats-officedocument.spreadsheetml.printerSettings">
        <DigestMethod Algorithm="http://www.w3.org/2001/04/xmlenc#sha256"/>
        <DigestValue>vE/tfErNlrVC02bsSo5y/6DcR5zmEW/T7Tqw4Cy45bY=</DigestValue>
      </Reference>
      <Reference URI="/xl/printerSettings/printerSettings14.bin?ContentType=application/vnd.openxmlformats-officedocument.spreadsheetml.printerSettings">
        <DigestMethod Algorithm="http://www.w3.org/2001/04/xmlenc#sha256"/>
        <DigestValue>hn9N2FuhLED1G+oO9NyaIcvvOOi+Obt7ukBjap+G5yY=</DigestValue>
      </Reference>
      <Reference URI="/xl/printerSettings/printerSettings15.bin?ContentType=application/vnd.openxmlformats-officedocument.spreadsheetml.printerSettings">
        <DigestMethod Algorithm="http://www.w3.org/2001/04/xmlenc#sha256"/>
        <DigestValue>vE/tfErNlrVC02bsSo5y/6DcR5zmEW/T7Tqw4Cy45bY=</DigestValue>
      </Reference>
      <Reference URI="/xl/printerSettings/printerSettings16.bin?ContentType=application/vnd.openxmlformats-officedocument.spreadsheetml.printerSettings">
        <DigestMethod Algorithm="http://www.w3.org/2001/04/xmlenc#sha256"/>
        <DigestValue>jqnpqOdrZNpPDlsA6eGCQZiw1dum7FB9Gc4KLWxc6MM=</DigestValue>
      </Reference>
      <Reference URI="/xl/printerSettings/printerSettings17.bin?ContentType=application/vnd.openxmlformats-officedocument.spreadsheetml.printerSettings">
        <DigestMethod Algorithm="http://www.w3.org/2001/04/xmlenc#sha256"/>
        <DigestValue>dYr54jPzRojcmDmg9F1JrJEjGYWsJV8yqBwWMW/QqJo=</DigestValue>
      </Reference>
      <Reference URI="/xl/printerSettings/printerSettings18.bin?ContentType=application/vnd.openxmlformats-officedocument.spreadsheetml.printerSettings">
        <DigestMethod Algorithm="http://www.w3.org/2001/04/xmlenc#sha256"/>
        <DigestValue>tVOuYuRrdzbo8LP45TcsSYVclOdSaPaGljr1PpHM/4g=</DigestValue>
      </Reference>
      <Reference URI="/xl/printerSettings/printerSettings19.bin?ContentType=application/vnd.openxmlformats-officedocument.spreadsheetml.printerSettings">
        <DigestMethod Algorithm="http://www.w3.org/2001/04/xmlenc#sha256"/>
        <DigestValue>lhqNU7rBRuoOJmmM9bzOZSyyB084+UHPE3b+4bG2W2E=</DigestValue>
      </Reference>
      <Reference URI="/xl/printerSettings/printerSettings2.bin?ContentType=application/vnd.openxmlformats-officedocument.spreadsheetml.printerSettings">
        <DigestMethod Algorithm="http://www.w3.org/2001/04/xmlenc#sha256"/>
        <DigestValue>WE83XZvj0Y+jGSsI87ocUqNeaPGq6s0+IbXZBjO3+C0=</DigestValue>
      </Reference>
      <Reference URI="/xl/printerSettings/printerSettings20.bin?ContentType=application/vnd.openxmlformats-officedocument.spreadsheetml.printerSettings">
        <DigestMethod Algorithm="http://www.w3.org/2001/04/xmlenc#sha256"/>
        <DigestValue>hn9N2FuhLED1G+oO9NyaIcvvOOi+Obt7ukBjap+G5yY=</DigestValue>
      </Reference>
      <Reference URI="/xl/printerSettings/printerSettings21.bin?ContentType=application/vnd.openxmlformats-officedocument.spreadsheetml.printerSettings">
        <DigestMethod Algorithm="http://www.w3.org/2001/04/xmlenc#sha256"/>
        <DigestValue>vE/tfErNlrVC02bsSo5y/6DcR5zmEW/T7Tqw4Cy45bY=</DigestValue>
      </Reference>
      <Reference URI="/xl/printerSettings/printerSettings22.bin?ContentType=application/vnd.openxmlformats-officedocument.spreadsheetml.printerSettings">
        <DigestMethod Algorithm="http://www.w3.org/2001/04/xmlenc#sha256"/>
        <DigestValue>tVOuYuRrdzbo8LP45TcsSYVclOdSaPaGljr1PpHM/4g=</DigestValue>
      </Reference>
      <Reference URI="/xl/printerSettings/printerSettings23.bin?ContentType=application/vnd.openxmlformats-officedocument.spreadsheetml.printerSettings">
        <DigestMethod Algorithm="http://www.w3.org/2001/04/xmlenc#sha256"/>
        <DigestValue>CPmghBcq8M3AOC7OD9E4RGQCJ4N82avzjW2vuKZebXA=</DigestValue>
      </Reference>
      <Reference URI="/xl/printerSettings/printerSettings24.bin?ContentType=application/vnd.openxmlformats-officedocument.spreadsheetml.printerSettings">
        <DigestMethod Algorithm="http://www.w3.org/2001/04/xmlenc#sha256"/>
        <DigestValue>CPmghBcq8M3AOC7OD9E4RGQCJ4N82avzjW2vuKZebXA=</DigestValue>
      </Reference>
      <Reference URI="/xl/printerSettings/printerSettings25.bin?ContentType=application/vnd.openxmlformats-officedocument.spreadsheetml.printerSettings">
        <DigestMethod Algorithm="http://www.w3.org/2001/04/xmlenc#sha256"/>
        <DigestValue>CPmghBcq8M3AOC7OD9E4RGQCJ4N82avzjW2vuKZebXA=</DigestValue>
      </Reference>
      <Reference URI="/xl/printerSettings/printerSettings26.bin?ContentType=application/vnd.openxmlformats-officedocument.spreadsheetml.printerSettings">
        <DigestMethod Algorithm="http://www.w3.org/2001/04/xmlenc#sha256"/>
        <DigestValue>CPmghBcq8M3AOC7OD9E4RGQCJ4N82avzjW2vuKZebXA=</DigestValue>
      </Reference>
      <Reference URI="/xl/printerSettings/printerSettings27.bin?ContentType=application/vnd.openxmlformats-officedocument.spreadsheetml.printerSettings">
        <DigestMethod Algorithm="http://www.w3.org/2001/04/xmlenc#sha256"/>
        <DigestValue>tVOuYuRrdzbo8LP45TcsSYVclOdSaPaGljr1PpHM/4g=</DigestValue>
      </Reference>
      <Reference URI="/xl/printerSettings/printerSettings3.bin?ContentType=application/vnd.openxmlformats-officedocument.spreadsheetml.printerSettings">
        <DigestMethod Algorithm="http://www.w3.org/2001/04/xmlenc#sha256"/>
        <DigestValue>6EIO3e21bOwbnjKQz+zIjr+Pxwab/m+Z7ldhrhyDrNE=</DigestValue>
      </Reference>
      <Reference URI="/xl/printerSettings/printerSettings4.bin?ContentType=application/vnd.openxmlformats-officedocument.spreadsheetml.printerSettings">
        <DigestMethod Algorithm="http://www.w3.org/2001/04/xmlenc#sha256"/>
        <DigestValue>m6q2teHl5zQNN633FUSETJnCj6Ry+2iVElmzm+BS8Io=</DigestValue>
      </Reference>
      <Reference URI="/xl/printerSettings/printerSettings5.bin?ContentType=application/vnd.openxmlformats-officedocument.spreadsheetml.printerSettings">
        <DigestMethod Algorithm="http://www.w3.org/2001/04/xmlenc#sha256"/>
        <DigestValue>KjzNndirkFU3UnYc2Pav3RAz46vypBrnCpcp7ZstJrk=</DigestValue>
      </Reference>
      <Reference URI="/xl/printerSettings/printerSettings6.bin?ContentType=application/vnd.openxmlformats-officedocument.spreadsheetml.printerSettings">
        <DigestMethod Algorithm="http://www.w3.org/2001/04/xmlenc#sha256"/>
        <DigestValue>82rQoNfYxSrWjmLILv3VZmHSY7NXjZfgXd4rw73J0UE=</DigestValue>
      </Reference>
      <Reference URI="/xl/printerSettings/printerSettings7.bin?ContentType=application/vnd.openxmlformats-officedocument.spreadsheetml.printerSettings">
        <DigestMethod Algorithm="http://www.w3.org/2001/04/xmlenc#sha256"/>
        <DigestValue>pzHCxJZJqV8QN3TxJNQIsgGd/jmH7l/G8/3LR3ZSRLA=</DigestValue>
      </Reference>
      <Reference URI="/xl/printerSettings/printerSettings8.bin?ContentType=application/vnd.openxmlformats-officedocument.spreadsheetml.printerSettings">
        <DigestMethod Algorithm="http://www.w3.org/2001/04/xmlenc#sha256"/>
        <DigestValue>pzHCxJZJqV8QN3TxJNQIsgGd/jmH7l/G8/3LR3ZSRLA=</DigestValue>
      </Reference>
      <Reference URI="/xl/printerSettings/printerSettings9.bin?ContentType=application/vnd.openxmlformats-officedocument.spreadsheetml.printerSettings">
        <DigestMethod Algorithm="http://www.w3.org/2001/04/xmlenc#sha256"/>
        <DigestValue>s/pgy32W5TkF9iq1Zv8D5cz4z2y5xP5F7VkiIVD0EwQ=</DigestValue>
      </Reference>
      <Reference URI="/xl/sharedStrings.xml?ContentType=application/vnd.openxmlformats-officedocument.spreadsheetml.sharedStrings+xml">
        <DigestMethod Algorithm="http://www.w3.org/2001/04/xmlenc#sha256"/>
        <DigestValue>R3looWf+lN+TaVGq+Dm8W+yMo/FyPARk26n9UvBbw+Y=</DigestValue>
      </Reference>
      <Reference URI="/xl/styles.xml?ContentType=application/vnd.openxmlformats-officedocument.spreadsheetml.styles+xml">
        <DigestMethod Algorithm="http://www.w3.org/2001/04/xmlenc#sha256"/>
        <DigestValue>ARHqdcc2lQWPsCCPYK+2Xum8IHYupIazjwE5PCMJfzk=</DigestValue>
      </Reference>
      <Reference URI="/xl/theme/theme1.xml?ContentType=application/vnd.openxmlformats-officedocument.theme+xml">
        <DigestMethod Algorithm="http://www.w3.org/2001/04/xmlenc#sha256"/>
        <DigestValue>cI0/HXUJqryaYoRwZC3vNBHtNesfR3Vou+AOm9g0lJo=</DigestValue>
      </Reference>
      <Reference URI="/xl/workbook.xml?ContentType=application/vnd.openxmlformats-officedocument.spreadsheetml.sheet.main+xml">
        <DigestMethod Algorithm="http://www.w3.org/2001/04/xmlenc#sha256"/>
        <DigestValue>/kNlzAe2xCkoaaRtSvWQcP8ij5I4t0lxvb8/9P5B45k=</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AkNhP713P2yRa4Dh2ARGFlwE9QoRTO7fyLFTfcPffHI=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axdv82m5VHKFytv75vJeON3yEPwuItf7sYdijAWraFU=</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jKXVFx1HGVIO24c9gNTdtZXWAhN/RaoLgU3SJbP+8Bw=</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vl8xLDneCfmICoinYSqYoDNVXtqBCFGfNOh4xxRDeEQ=</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gxnAb4oDlVkStw4lP+psDHrAXKx4nZlOnDqo6Tf72e8=</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dL6Q//yFk62Fh3vd4k4WGOCmk1cvMT///Q001YoLoFQ=</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/24puvaW5bXuS+cktdpJpE35olfWZ1+6Lpxzh0chEvI=</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Bmt1cHOQ7BGUQw4kVSHfuPeV+RDKlR9ppoKRcS8sORs=</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a44YNjtiym0S9exNLLrYg/u0IjW9EHsUCQlLPMlbO/o=</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BW13LjEKaEXRjIa2jXYQllSRmBFgqp8rbML9TX2/npU=</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w9kJgC3POm8IXkF8apaHYpiB7UgESnMvh8+REVGXmoc=</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7KnOMn7UlXli3Jy1eYmN5veK0HI9TOlohTDdyttJaLI=</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oCA/gRRRvc+jJc1iCaZLWrOziIRnDRXjxvYvv33q2GU=</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xv7bbWJl9/Jwc8tff6wURLx6BpwqUhB7D4UUjtatX1Y=</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8aigdT3OwC/Tp18RNleyo7Crfc6TUMWuR/2hnugV450=</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n/jAn+Bk89kE0yElwYhyfNm77jaZvwFkReNHCCZmKmw=</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TftTy9ExGCrauxQz06x88QfoNlwXkrrdoM4L8xeup5w=</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aUH3EIC3LJ1WlPFqNXrO/jOyW/nktb+VO6C48U39/oI=</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k432tqojAmZglSJMpQHY06sOwkUHw93eXxXEqXwyorw=</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XnDA2BoSmaRGMO0smU10ZGl1fiiE2Lkt86r3e8ImQJ8=</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Io5ecS2zqt2+Hz8BWDnuVLrw+IZ0w8//MSy7Xy0knB4=</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g+ZFq29K4RpRAZPMFurd+C3Ynm8ih3zKfcgKjiTYMaI=</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qcqV6O8u78QVOuzCGABmntISiKJNdxsmBwrFW3wXbDU=</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Tawd0AR3WKIFqlhccubY3AMVoPIhyN3+vwBhGLrXAaA=</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xwsv2H/gebHOpn0u17DPxoNhPhoF79jqTl8wgDpXcoc=</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tDoQKO/BkLp4kR3UztCc7PA22VmRNizbvJ+5Z2HWEFU=</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rLdvf3yY2ekrKu60idP2MsLKORy6SOjqi0FnsyMynGM=</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RG8Wr1taF3Nl9G2y7X1LlUvoSUJ36k0/h67PLOkMkPo=</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HTYaQi0KtdQ+B1oDWji35M/0dutqOPx8jsY1TtQMpYg=</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g+lUxrbi/VMbCtEnyHbMjSNjG5WBw/3Kqb/s9D39uLA=</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kES1yCotKwnnhOOZkxVYB9G/E/IMRFzLZ5BhStIJkE0=</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8GKlLdInL2QRjK8f6lVFdQ6jnGET2MO39Zd+uuWgXI0=</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XcHrgaSEQPXtEt8bDTvGf3twKbRe1ZYn2wcDZ6ypBbY=</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X3zpCex888qW3aWZrots4NCsUJcmpFznSbbui3dQdeI=</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/i/BU9+YPIaJsy86hRRN7pkozHpecg5XjL8Icwx98Mk=</DigestValue>
      </Reference>
      <Reference URI="/xl/worksheets/sheet1.xml?ContentType=application/vnd.openxmlformats-officedocument.spreadsheetml.worksheet+xml">
        <DigestMethod Algorithm="http://www.w3.org/2001/04/xmlenc#sha256"/>
        <DigestValue>N1W62sy92U+ZHPo6TCXpsJwA3ClWmDod06m5MCZIRbQ=</DigestValue>
      </Reference>
      <Reference URI="/xl/worksheets/sheet10.xml?ContentType=application/vnd.openxmlformats-officedocument.spreadsheetml.worksheet+xml">
        <DigestMethod Algorithm="http://www.w3.org/2001/04/xmlenc#sha256"/>
        <DigestValue>jZA3UsFhmURaQ/LYkzQXacKTmebIGJNEUiltQJN5ijY=</DigestValue>
      </Reference>
      <Reference URI="/xl/worksheets/sheet11.xml?ContentType=application/vnd.openxmlformats-officedocument.spreadsheetml.worksheet+xml">
        <DigestMethod Algorithm="http://www.w3.org/2001/04/xmlenc#sha256"/>
        <DigestValue>IBO9wJ5Jinv90IbLMEgPkawz/0rG3eWlsrRV+F4+yao=</DigestValue>
      </Reference>
      <Reference URI="/xl/worksheets/sheet12.xml?ContentType=application/vnd.openxmlformats-officedocument.spreadsheetml.worksheet+xml">
        <DigestMethod Algorithm="http://www.w3.org/2001/04/xmlenc#sha256"/>
        <DigestValue>3IunzBBE3PjWmH7O6zWTBvr7TtmeCXwDXEpoL8j8Eus=</DigestValue>
      </Reference>
      <Reference URI="/xl/worksheets/sheet13.xml?ContentType=application/vnd.openxmlformats-officedocument.spreadsheetml.worksheet+xml">
        <DigestMethod Algorithm="http://www.w3.org/2001/04/xmlenc#sha256"/>
        <DigestValue>hGQlTE7wQaMRdHgWV+Lly6doSGWj8T2kDPV60KO2Sr8=</DigestValue>
      </Reference>
      <Reference URI="/xl/worksheets/sheet14.xml?ContentType=application/vnd.openxmlformats-officedocument.spreadsheetml.worksheet+xml">
        <DigestMethod Algorithm="http://www.w3.org/2001/04/xmlenc#sha256"/>
        <DigestValue>g7Q/JqlefoCTyrqS5oF487naFBSOMDG/FRKbIJHv/l0=</DigestValue>
      </Reference>
      <Reference URI="/xl/worksheets/sheet15.xml?ContentType=application/vnd.openxmlformats-officedocument.spreadsheetml.worksheet+xml">
        <DigestMethod Algorithm="http://www.w3.org/2001/04/xmlenc#sha256"/>
        <DigestValue>UA2UJKujGSwB3guRVcB1fCixDkON+JjTkvD2CB693io=</DigestValue>
      </Reference>
      <Reference URI="/xl/worksheets/sheet16.xml?ContentType=application/vnd.openxmlformats-officedocument.spreadsheetml.worksheet+xml">
        <DigestMethod Algorithm="http://www.w3.org/2001/04/xmlenc#sha256"/>
        <DigestValue>59OVX6f8u+qkrqZpQ1z3exqYUkzHLMesyCQpu5NYdrI=</DigestValue>
      </Reference>
      <Reference URI="/xl/worksheets/sheet17.xml?ContentType=application/vnd.openxmlformats-officedocument.spreadsheetml.worksheet+xml">
        <DigestMethod Algorithm="http://www.w3.org/2001/04/xmlenc#sha256"/>
        <DigestValue>v724goSaGNeAxoqDcvHpLYMIQOk9SavKAfmAd3DM0vo=</DigestValue>
      </Reference>
      <Reference URI="/xl/worksheets/sheet18.xml?ContentType=application/vnd.openxmlformats-officedocument.spreadsheetml.worksheet+xml">
        <DigestMethod Algorithm="http://www.w3.org/2001/04/xmlenc#sha256"/>
        <DigestValue>cduAJar/iLb+qgJ/aga95WQw7uccT1JNXEnSJotcMWw=</DigestValue>
      </Reference>
      <Reference URI="/xl/worksheets/sheet19.xml?ContentType=application/vnd.openxmlformats-officedocument.spreadsheetml.worksheet+xml">
        <DigestMethod Algorithm="http://www.w3.org/2001/04/xmlenc#sha256"/>
        <DigestValue>77HJHv+hHiXcfRP4GNUZYS6amxHtaM1KdyZdrOMbQsc=</DigestValue>
      </Reference>
      <Reference URI="/xl/worksheets/sheet2.xml?ContentType=application/vnd.openxmlformats-officedocument.spreadsheetml.worksheet+xml">
        <DigestMethod Algorithm="http://www.w3.org/2001/04/xmlenc#sha256"/>
        <DigestValue>hiV9VjWywtW3C4fSIicI7QwLTHl0i6CFDVvSTCCZWVA=</DigestValue>
      </Reference>
      <Reference URI="/xl/worksheets/sheet20.xml?ContentType=application/vnd.openxmlformats-officedocument.spreadsheetml.worksheet+xml">
        <DigestMethod Algorithm="http://www.w3.org/2001/04/xmlenc#sha256"/>
        <DigestValue>3nJKkksS2L6Rr22T1pQwKuKU7dAZy3G7vGRbEXYqk50=</DigestValue>
      </Reference>
      <Reference URI="/xl/worksheets/sheet21.xml?ContentType=application/vnd.openxmlformats-officedocument.spreadsheetml.worksheet+xml">
        <DigestMethod Algorithm="http://www.w3.org/2001/04/xmlenc#sha256"/>
        <DigestValue>DtOuGtGwRRf8+dBLWW2fUsI875CpytvqAzLaq25mWMA=</DigestValue>
      </Reference>
      <Reference URI="/xl/worksheets/sheet22.xml?ContentType=application/vnd.openxmlformats-officedocument.spreadsheetml.worksheet+xml">
        <DigestMethod Algorithm="http://www.w3.org/2001/04/xmlenc#sha256"/>
        <DigestValue>3N2AGE9JNX+8Y8lquM8MuzwKh6M8PF9df80yswEQc6w=</DigestValue>
      </Reference>
      <Reference URI="/xl/worksheets/sheet23.xml?ContentType=application/vnd.openxmlformats-officedocument.spreadsheetml.worksheet+xml">
        <DigestMethod Algorithm="http://www.w3.org/2001/04/xmlenc#sha256"/>
        <DigestValue>OHyDUjishobxAVUo3Rx/GtB4LzNFmpNbbG5/ZCUGw1M=</DigestValue>
      </Reference>
      <Reference URI="/xl/worksheets/sheet24.xml?ContentType=application/vnd.openxmlformats-officedocument.spreadsheetml.worksheet+xml">
        <DigestMethod Algorithm="http://www.w3.org/2001/04/xmlenc#sha256"/>
        <DigestValue>4pUZuixvogzZStdqD4yrglv36kY/JVyEQlyG3tegHfY=</DigestValue>
      </Reference>
      <Reference URI="/xl/worksheets/sheet25.xml?ContentType=application/vnd.openxmlformats-officedocument.spreadsheetml.worksheet+xml">
        <DigestMethod Algorithm="http://www.w3.org/2001/04/xmlenc#sha256"/>
        <DigestValue>iSWQ2SUUkT+7VQt/wCCFvHyUJKHV6cnwT4V7/rUWeeU=</DigestValue>
      </Reference>
      <Reference URI="/xl/worksheets/sheet26.xml?ContentType=application/vnd.openxmlformats-officedocument.spreadsheetml.worksheet+xml">
        <DigestMethod Algorithm="http://www.w3.org/2001/04/xmlenc#sha256"/>
        <DigestValue>vOp34qleU7gDcuObosVj7GX/wIGfYKaCoO3koFD8XtA=</DigestValue>
      </Reference>
      <Reference URI="/xl/worksheets/sheet27.xml?ContentType=application/vnd.openxmlformats-officedocument.spreadsheetml.worksheet+xml">
        <DigestMethod Algorithm="http://www.w3.org/2001/04/xmlenc#sha256"/>
        <DigestValue>BGo70wDBA1thrK76jeDsydJ4j6MiRmg9w5S1io/yMUg=</DigestValue>
      </Reference>
      <Reference URI="/xl/worksheets/sheet28.xml?ContentType=application/vnd.openxmlformats-officedocument.spreadsheetml.worksheet+xml">
        <DigestMethod Algorithm="http://www.w3.org/2001/04/xmlenc#sha256"/>
        <DigestValue>egembeH7xzmI6g0IyAQrM57MzlUFdX+uqHvU4FgyIbI=</DigestValue>
      </Reference>
      <Reference URI="/xl/worksheets/sheet29.xml?ContentType=application/vnd.openxmlformats-officedocument.spreadsheetml.worksheet+xml">
        <DigestMethod Algorithm="http://www.w3.org/2001/04/xmlenc#sha256"/>
        <DigestValue>4OhGxLJpvIoN/p9zDo6ISsvj8Khngmyd7KR1dWUJ5/o=</DigestValue>
      </Reference>
      <Reference URI="/xl/worksheets/sheet3.xml?ContentType=application/vnd.openxmlformats-officedocument.spreadsheetml.worksheet+xml">
        <DigestMethod Algorithm="http://www.w3.org/2001/04/xmlenc#sha256"/>
        <DigestValue>K9nqH9oQcpf7QinnQVx4BwgIYAu5J70kUg9ag3GdljU=</DigestValue>
      </Reference>
      <Reference URI="/xl/worksheets/sheet30.xml?ContentType=application/vnd.openxmlformats-officedocument.spreadsheetml.worksheet+xml">
        <DigestMethod Algorithm="http://www.w3.org/2001/04/xmlenc#sha256"/>
        <DigestValue>mKR/ZLsulkRqFAhdu/2DDXXfDZqt+eAbsfVo35p7RV0=</DigestValue>
      </Reference>
      <Reference URI="/xl/worksheets/sheet31.xml?ContentType=application/vnd.openxmlformats-officedocument.spreadsheetml.worksheet+xml">
        <DigestMethod Algorithm="http://www.w3.org/2001/04/xmlenc#sha256"/>
        <DigestValue>vJeXezxOzrlS9q98Y5aUZz7Ylec35Cwva71zghbQyQc=</DigestValue>
      </Reference>
      <Reference URI="/xl/worksheets/sheet32.xml?ContentType=application/vnd.openxmlformats-officedocument.spreadsheetml.worksheet+xml">
        <DigestMethod Algorithm="http://www.w3.org/2001/04/xmlenc#sha256"/>
        <DigestValue>tsBFLRartQdmCxzq7/YAo3RsLBv0QM7gKWAFe5KkhJs=</DigestValue>
      </Reference>
      <Reference URI="/xl/worksheets/sheet33.xml?ContentType=application/vnd.openxmlformats-officedocument.spreadsheetml.worksheet+xml">
        <DigestMethod Algorithm="http://www.w3.org/2001/04/xmlenc#sha256"/>
        <DigestValue>J9YaVjpB/L7320NzpdFV4G0bRy4uJeo6K6PtmANYkpE=</DigestValue>
      </Reference>
      <Reference URI="/xl/worksheets/sheet34.xml?ContentType=application/vnd.openxmlformats-officedocument.spreadsheetml.worksheet+xml">
        <DigestMethod Algorithm="http://www.w3.org/2001/04/xmlenc#sha256"/>
        <DigestValue>sdUouCnI+FZNqOa1fM3Ub/eEKNPo3HWEk19rjuo4vg0=</DigestValue>
      </Reference>
      <Reference URI="/xl/worksheets/sheet35.xml?ContentType=application/vnd.openxmlformats-officedocument.spreadsheetml.worksheet+xml">
        <DigestMethod Algorithm="http://www.w3.org/2001/04/xmlenc#sha256"/>
        <DigestValue>MLRxv34ArSjRsGMxlHnTVLOEdpQYOvzSxL1MN6BPvZc=</DigestValue>
      </Reference>
      <Reference URI="/xl/worksheets/sheet36.xml?ContentType=application/vnd.openxmlformats-officedocument.spreadsheetml.worksheet+xml">
        <DigestMethod Algorithm="http://www.w3.org/2001/04/xmlenc#sha256"/>
        <DigestValue>TvycyRz+OdWZybmZuG3hYBV3cCX2pYTzcsAVK99DpLs=</DigestValue>
      </Reference>
      <Reference URI="/xl/worksheets/sheet37.xml?ContentType=application/vnd.openxmlformats-officedocument.spreadsheetml.worksheet+xml">
        <DigestMethod Algorithm="http://www.w3.org/2001/04/xmlenc#sha256"/>
        <DigestValue>ph6EXn0WvPM5sq91215cRByDa8wf7sYbvlsqB9EI1Tk=</DigestValue>
      </Reference>
      <Reference URI="/xl/worksheets/sheet38.xml?ContentType=application/vnd.openxmlformats-officedocument.spreadsheetml.worksheet+xml">
        <DigestMethod Algorithm="http://www.w3.org/2001/04/xmlenc#sha256"/>
        <DigestValue>MO+G3IQcXyjDhlUudCaPkE77Nv2ZRB1ZdNg5aaHYrxQ=</DigestValue>
      </Reference>
      <Reference URI="/xl/worksheets/sheet39.xml?ContentType=application/vnd.openxmlformats-officedocument.spreadsheetml.worksheet+xml">
        <DigestMethod Algorithm="http://www.w3.org/2001/04/xmlenc#sha256"/>
        <DigestValue>rSxQefyyubKOChlAPG7DEvkBr3jbJJJEHnnwjLCBvbE=</DigestValue>
      </Reference>
      <Reference URI="/xl/worksheets/sheet4.xml?ContentType=application/vnd.openxmlformats-officedocument.spreadsheetml.worksheet+xml">
        <DigestMethod Algorithm="http://www.w3.org/2001/04/xmlenc#sha256"/>
        <DigestValue>SiPY+T3HBte2r+f8otS+fr8i0NDmqn53tyVJTGSoT9I=</DigestValue>
      </Reference>
      <Reference URI="/xl/worksheets/sheet40.xml?ContentType=application/vnd.openxmlformats-officedocument.spreadsheetml.worksheet+xml">
        <DigestMethod Algorithm="http://www.w3.org/2001/04/xmlenc#sha256"/>
        <DigestValue>TF9sLVe2T010UobKEt0jmSH89yooVnYkJ0u5/iQCF3s=</DigestValue>
      </Reference>
      <Reference URI="/xl/worksheets/sheet41.xml?ContentType=application/vnd.openxmlformats-officedocument.spreadsheetml.worksheet+xml">
        <DigestMethod Algorithm="http://www.w3.org/2001/04/xmlenc#sha256"/>
        <DigestValue>1rz0IQfY+9i34W2j2oGO0wAY0ytNeCM6C3MsCdbTsOM=</DigestValue>
      </Reference>
      <Reference URI="/xl/worksheets/sheet42.xml?ContentType=application/vnd.openxmlformats-officedocument.spreadsheetml.worksheet+xml">
        <DigestMethod Algorithm="http://www.w3.org/2001/04/xmlenc#sha256"/>
        <DigestValue>VmdNYayMA6McIddhI0Tm5JQAmeFG9IPVXH5plIQW5kc=</DigestValue>
      </Reference>
      <Reference URI="/xl/worksheets/sheet43.xml?ContentType=application/vnd.openxmlformats-officedocument.spreadsheetml.worksheet+xml">
        <DigestMethod Algorithm="http://www.w3.org/2001/04/xmlenc#sha256"/>
        <DigestValue>1/YLxBCM14swLULuTezvQ2Ce95ImHRDLA88lOKos070=</DigestValue>
      </Reference>
      <Reference URI="/xl/worksheets/sheet44.xml?ContentType=application/vnd.openxmlformats-officedocument.spreadsheetml.worksheet+xml">
        <DigestMethod Algorithm="http://www.w3.org/2001/04/xmlenc#sha256"/>
        <DigestValue>V8W64+IFzf5dHLSyMunxCx4XiuAI1wuGMpWOInypaHk=</DigestValue>
      </Reference>
      <Reference URI="/xl/worksheets/sheet45.xml?ContentType=application/vnd.openxmlformats-officedocument.spreadsheetml.worksheet+xml">
        <DigestMethod Algorithm="http://www.w3.org/2001/04/xmlenc#sha256"/>
        <DigestValue>uP7m8HnROMZ0TTqPVjD66SsmX1xkOLg3cH+K1ZjPm5s=</DigestValue>
      </Reference>
      <Reference URI="/xl/worksheets/sheet46.xml?ContentType=application/vnd.openxmlformats-officedocument.spreadsheetml.worksheet+xml">
        <DigestMethod Algorithm="http://www.w3.org/2001/04/xmlenc#sha256"/>
        <DigestValue>dXbGa5t4DyYbyc+JhYHtSPIhw9Dz8wNwgm/kl59TzrQ=</DigestValue>
      </Reference>
      <Reference URI="/xl/worksheets/sheet47.xml?ContentType=application/vnd.openxmlformats-officedocument.spreadsheetml.worksheet+xml">
        <DigestMethod Algorithm="http://www.w3.org/2001/04/xmlenc#sha256"/>
        <DigestValue>Zd0zqTQoUEAx/4kIVW3E37aavcslU0UkpyVZBPkNI+g=</DigestValue>
      </Reference>
      <Reference URI="/xl/worksheets/sheet5.xml?ContentType=application/vnd.openxmlformats-officedocument.spreadsheetml.worksheet+xml">
        <DigestMethod Algorithm="http://www.w3.org/2001/04/xmlenc#sha256"/>
        <DigestValue>592lIY5ADLZrfBHhtIa3GHnHs+Vcmqqzl/XMu4kLcgQ=</DigestValue>
      </Reference>
      <Reference URI="/xl/worksheets/sheet6.xml?ContentType=application/vnd.openxmlformats-officedocument.spreadsheetml.worksheet+xml">
        <DigestMethod Algorithm="http://www.w3.org/2001/04/xmlenc#sha256"/>
        <DigestValue>mPxw+1MiY4fPEwi1UMWbKc0hbUcqSfF0xJl8hKYOY5E=</DigestValue>
      </Reference>
      <Reference URI="/xl/worksheets/sheet7.xml?ContentType=application/vnd.openxmlformats-officedocument.spreadsheetml.worksheet+xml">
        <DigestMethod Algorithm="http://www.w3.org/2001/04/xmlenc#sha256"/>
        <DigestValue>3P/axD/SMX77mTE/VHYLum+6Tug7S5D2aC4JaRzDnEo=</DigestValue>
      </Reference>
      <Reference URI="/xl/worksheets/sheet8.xml?ContentType=application/vnd.openxmlformats-officedocument.spreadsheetml.worksheet+xml">
        <DigestMethod Algorithm="http://www.w3.org/2001/04/xmlenc#sha256"/>
        <DigestValue>jS22PrHgPD2PBcmJfbpSD/rVNH6nxGL4r8+r3JsJ+2w=</DigestValue>
      </Reference>
      <Reference URI="/xl/worksheets/sheet9.xml?ContentType=application/vnd.openxmlformats-officedocument.spreadsheetml.worksheet+xml">
        <DigestMethod Algorithm="http://www.w3.org/2001/04/xmlenc#sha256"/>
        <DigestValue>rpvKyVtjclcMRo/Tpbk9NA+uyakAngVPddPSTFk6MHA=</DigestValue>
      </Reference>
    </Manifest>
    <SignatureProperties>
      <SignatureProperty Id="idSignatureTime" Target="#idPackageSignature">
        <mdssi:SignatureTime xmlns:mdssi="http://schemas.openxmlformats.org/package/2006/digital-signature">
          <mdssi:Format>YYYY-MM-DDThh:mm:ssTZD</mdssi:Format>
          <mdssi:Value>2024-03-22T11:57:23Z</mdssi:Value>
        </mdssi:SignatureTime>
      </SignatureProperty>
    </SignatureProperties>
  </Object>
  <Object Id="idOfficeObject">
    <SignatureProperties>
      <SignatureProperty Id="idOfficeV1Details" Target="#idPackageSignature">
        <SignatureInfoV1 xmlns="http://schemas.microsoft.com/office/2006/digsig">
          <SetupID>{A4EEF44D-9EE7-4604-AC5D-EA4F4498F9F9}</SetupID>
          <SignatureText>Adriana Olazar</SignatureText>
          <SignatureImage/>
          <SignatureComments/>
          <WindowsVersion>10.0</WindowsVersion>
          <OfficeVersion>16.0.17328/26</OfficeVersion>
          <ApplicationVersion>16.0.17328</ApplicationVersion>
          <Monitors>1</Monitors>
          <HorizontalResolution>1366</HorizontalResolution>
          <VerticalResolution>768</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2024-03-22T11:57:23Z</xd:SigningTime>
          <xd:SigningCertificate>
            <xd:Cert>
              <xd:CertDigest>
                <DigestMethod Algorithm="http://www.w3.org/2001/04/xmlenc#sha256"/>
                <DigestValue>gBumeyKc47tzqmCWM8fnKEPTd8lGjocs5oVreJqsF2Y=</DigestValue>
              </xd:CertDigest>
              <xd:IssuerSerial>
                <X509IssuerName>DC=net + DC=windows + CN=MS-Organization-Access + OU=82dbaca4-3e81-46ca-9c73-0950c1eaca97</X509IssuerName>
                <X509SerialNumber>308241842952007293217509911402591607086</X509SerialNumber>
              </xd:IssuerSerial>
            </xd:Cert>
          </xd:SigningCertificate>
          <xd:SignaturePolicyIdentifier>
            <xd:SignaturePolicyImplied/>
          </xd:SignaturePolicyIdentifier>
        </xd:SignedSignatureProperties>
      </xd:SignedProperties>
    </xd:QualifyingProperties>
  </Object>
  <Object Id="idValidSigLnImg">AQAAAGwAAAAAAAAAAAAAACABAAB/AAAAAAAAAAAAAABuHAAAogwAACBFTUYAAAEA3BsAAKoAAAAGAAAAAAAAAAAAAAAAAAAAVgUAAAADAABYAQAAwgAAAAAAAAAAAAAAAAAAAMA/BQDQ9QIACgAAABAAAAAAAAAAAAAAAEsAAAAQAAAAAAAAAAUAAAAeAAAAGAAAAAAAAAAAAAAAIQEAAIAAAAAnAAAAGAAAAAEAAAAAAAAAAAAAAAAAAAAlAAAADAAAAAEAAABMAAAAZAAAAAAAAAAAAAAAIAEAAH8AAAAAAAAAAAAAACE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AgAQAAfwAAAAAAAAAAAAAAIQEAAIAAAAAhAPAAAAAAAAAAAAAAAIA/AAAAAAAAAAAAAIA/AAAAAAAAAAAAAAAAAAAAAAAAAAAAAAAAAAAAAAAAAAAlAAAADAAAAAAAAIAoAAAADAAAAAEAAAAnAAAAGAAAAAEAAAAAAAAA8PDwAAAAAAAlAAAADAAAAAEAAABMAAAAZAAAAAAAAAAAAAAAIAEAAH8AAAAAAAAAAAAAACEBAACAAAAAIQDwAAAAAAAAAAAAAACAPwAAAAAAAAAAAACAPwAAAAAAAAAAAAAAAAAAAAAAAAAAAAAAAAAAAAAAAAAAJQAAAAwAAAAAAACAKAAAAAwAAAABAAAAJwAAABgAAAABAAAAAAAAAPDw8AAAAAAAJQAAAAwAAAABAAAATAAAAGQAAAAAAAAAAAAAACABAAB/AAAAAAAAAAAAAAAhAQAAgAAAACEA8AAAAAAAAAAAAAAAgD8AAAAAAAAAAAAAgD8AAAAAAAAAAAAAAAAAAAAAAAAAAAAAAAAAAAAAAAAAACUAAAAMAAAAAAAAgCgAAAAMAAAAAQAAACcAAAAYAAAAAQAAAAAAAADw8PAAAAAAACUAAAAMAAAAAQAAAEwAAABkAAAAAAAAAAAAAAAgAQAAfwAAAAAAAAAAAAAAIQEAAIAAAAAhAPAAAAAAAAAAAAAAAIA/AAAAAAAAAAAAAIA/AAAAAAAAAAAAAAAAAAAAAAAAAAAAAAAAAAAAAAAAAAAlAAAADAAAAAAAAIAoAAAADAAAAAEAAAAnAAAAGAAAAAEAAAAAAAAA////AAAAAAAlAAAADAAAAAEAAABMAAAAZAAAAAAAAAAAAAAAIAEAAH8AAAAAAAAAAAAAACEBAACAAAAAIQDwAAAAAAAAAAAAAACAPwAAAAAAAAAAAACAPwAAAAAAAAAAAAAAAAAAAAAAAAAAAAAAAAAAAAAAAAAAJQAAAAwAAAAAAACAKAAAAAwAAAABAAAAJwAAABgAAAABAAAAAAAAAP///wAAAAAAJQAAAAwAAAABAAAATAAAAGQAAAAAAAAAAAAAACABAAB/AAAAAAAAAAAAAAAh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MMAAAAEAAAA9gAAABAAAADDAAAABAAAADQAAAANAAAAIQDwAAAAAAAAAAAAAACAPwAAAAAAAAAAAACAPwAAAAAAAAAAAAAAAAAAAAAAAAAAAAAAAAAAAAAAAAAAJQAAAAwAAAAAAACAKAAAAAwAAAABAAAAUgAAAHABAAABAAAA9f///wAAAAAAAAAAAAAAAJABAAAAAAABAAAAAHMAZQBnAG8AZQAgAHUAaQAAAAAAAAAAAAAAAAAAAAAAAAAAAAAAAAAAAAAAAAAAAAAAAAAAAAAAAAAAAAAAAAAAAAAAACAAAAAAAAAAoM+W/n8AAACgz5b+fwAAEwAAAAAAAAAAAHUO/38AAHWkCpb+fwAAMBZ1Dv9/AAATAAAAAAAAAAgXAAAAAAAAQAAAwP5/AAAAAHUO/38AAEWnCpb+fwAABAAAAAAAAAAwFnUO/38AACC3/p1DAAAAEwAAAAAAAABIAAAAAAAAACTasJb+fwAAkKPPlv5/AACA3rCW/n8AAAEAAAAAAAAAEASxlv5/AAAAAHUO/38AAAAAAAAAAAAAAAAAAEMAAAAA4P2dQwAAANCs9mG/AQAAqzKdDP9/AADwt/6dQwAAAIm4/p1DAAAAAAAAAAAAAAAAAAAAZHYACAAAAAAlAAAADAAAAAEAAAAYAAAADAAAAAAAAAASAAAADAAAAAEAAAAeAAAAGAAAAMMAAAAEAAAA9wAAABEAAAAlAAAADAAAAAEAAABUAAAAhAAAAMQAAAAEAAAA9QAAABAAAAABAAAA0XbJQVUVykHEAAAABAAAAAkAAABMAAAAAAAAAAAAAAAAAAAA//////////9gAAAAMgAyAC8AMwAvADIAMAAyADQASgIGAAAABgAAAAQAAAAGAAAABAAAAAYAAAAGAAAABgAAAAYAAABLAAAAQAAAADAAAAAFAAAAIAAAAAEAAAABAAAAEAAAAAAAAAAAAAAAIQEAAIAAAAAAAAAAAAAAACEBAACAAAAAUgAAAHABAAACAAAAEAAAAAcAAAAAAAAAAAAAALwCAAAAAAAAAQICIlMAeQBzAHQAZQBtAAAAAAAAAAAAAAAAAAAAAAAAAAAAAAAAAAAAAAAAAAAAAAAAAAAAAAAAAAAAAAAAAAAAAAAAAAAAuKYKlv5/AABo2f6dQwAAAABg4Wi/AQAA0G7DDP9/AAAAAAAAAAAAAAkAAAAAAAAA0AbSaL8BAAC4pgqW/n8AAAAAAAAAAAAAAAAAAAAAAABBI5cn5hsAAOja/p1DAAAAAAAAAAAAAAAwXCZovwEAANCs9mG/AQAAENz+nQAAAAAAAAAAAAAAAAcAAAAAAAAAmOoxYr8BAABM2/6dQwAAAInb/p1DAAAA0c2ZDP9/AAAAAAAAvwEAAAA/YFcAAAAAAAAAAAAAAAAAAGBXvwEAANCs9mG/AQAAqzKdDP9/AADw2v6dQwAAAInb/p1DAAAAEN7/aL8BAAAAAAAAZHYACAAAAAAlAAAADAAAAAIAAAAnAAAAGAAAAAMAAAAAAAAAAAAAAAAAAAAlAAAADAAAAAMAAABMAAAAZAAAAAAAAAAAAAAA//////////8AAAAAFgAAAAAAAAA1AAAAIQDwAAAAAAAAAAAAAACAPwAAAAAAAAAAAACAPwAAAAAAAAAAAAAAAAAAAAAAAAAAAAAAAAAAAAAAAAAAJQAAAAwAAAAAAACAKAAAAAwAAAADAAAAJwAAABgAAAADAAAAAAAAAAAAAAAAAAAAJQAAAAwAAAADAAAATAAAAGQAAAAAAAAAAAAAAP//////////AAAAABYAAAAAAQAAAAAAACEA8AAAAAAAAAAAAAAAgD8AAAAAAAAAAAAAgD8AAAAAAAAAAAAAAAAAAAAAAAAAAAAAAAAAAAAAAAAAACUAAAAMAAAAAAAAgCgAAAAMAAAAAwAAACcAAAAYAAAAAwAAAAAAAAAAAAAAAAAAACUAAAAMAAAAAwAAAEwAAABkAAAAAAAAAAAAAAD//////////wABAAAWAAAAAAAAADUAAAAhAPAAAAAAAAAAAAAAAIA/AAAAAAAAAAAAAIA/AAAAAAAAAAAAAAAAAAAAAAAAAAAAAAAAAAAAAAAAAAAlAAAADAAAAAAAAIAoAAAADAAAAAMAAAAnAAAAGAAAAAMAAAAAAAAAAAAAAAAAAAAlAAAADAAAAAMAAABMAAAAZAAAAAAAAABLAAAA/wAAAEwAAAAAAAAASwAAAAABAAACAAAAIQDwAAAAAAAAAAAAAACAPwAAAAAAAAAAAACAPwAAAAAAAAAAAAAAAAAAAAAAAAAAAAAAAAAAAAAAAAAAJQAAAAwAAAAAAACAKAAAAAwAAAADAAAAJwAAABgAAAADAAAAAAAAAP///wAAAAAAJQAAAAwAAAADAAAATAAAAGQAAAAAAAAAFgAAAP8AAABKAAAAAAAAABYAAAAAAQAANQAAACEA8AAAAAAAAAAAAAAAgD8AAAAAAAAAAAAAgD8AAAAAAAAAAAAAAAAAAAAAAAAAAAAAAAAAAAAAAAAAACUAAAAMAAAAAAAAgCgAAAAMAAAAAwAAACcAAAAYAAAAAwAAAAAAAAD///8AAAAAACUAAAAMAAAAAwAAAEwAAABkAAAACQAAACcAAAAfAAAASgAAAAkAAAAnAAAAFwAAACQAAAAhAPAAAAAAAAAAAAAAAIA/AAAAAAAAAAAAAIA/AAAAAAAAAAAAAAAAAAAAAAAAAAAAAAAAAAAAAAAAAAAlAAAADAAAAAAAAIAoAAAADAAAAAMAAABSAAAAcAEAAAMAAADg////AAAAAAAAAAAAAAAAkAEAAAAAAAEAAAAAYQByAGkAYQBsAAAAAAAAAAAAAAAAAAAAAAAAAAAAAAAAAAAAAAAAAAAAAAAAAAAAAAAAAAAAAAAAAAAAAAAAAAAAAAAAAEJXvwEAAJlv/Z1DAAAAAwAAAAAAAADQbsMM/38AAAAAAAAAAAAAAgAAAP5/AAAoAAAAAAAAAAAAAAD+fwAAAAAAAAAAAAAAAAAAAAAAAMGWlCfmGwAAiBeYlf5/AAAIIZiV/n8AAOD///8AAAAA0Kz2Yb8BAACocf2dAAAAAAAAAAAAAAAABgAAAAAAAAAgAAAAAAAAAMxw/Z1DAAAACXH9nUMAAADRzZkM/38AAAEAAAAAAAAAyK11lQAAAACYcZmV/n8AAFB/N0K/AQAA0Kz2Yb8BAACrMp0M/38AAHBw/Z1DAAAACXH9nUMAAADAwHMCvwEAAAAAAABkdgAIAAAAACUAAAAMAAAAAwAAABgAAAAMAAAAAAAAABIAAAAMAAAAAQAAABYAAAAMAAAACAAAAFQAAABUAAAACgAAACcAAAAeAAAASgAAAAEAAADRdslBVRXKQQoAAABLAAAAAQAAAEwAAAAEAAAACQAAACcAAAAgAAAASwAAAFAAAABYAJBEFQAAABYAAAAMAAAAAAAAACUAAAAMAAAAAgAAACcAAAAYAAAABAAAAAAAAAD///8AAAAAACUAAAAMAAAABAAAAEwAAABkAAAAKQAAABkAAAD2AAAASgAAACkAAAAZAAAAzgAAADIAAAAhAPAAAAAAAAAAAAAAAIA/AAAAAAAAAAAAAIA/AAAAAAAAAAAAAAAAAAAAAAAAAAAAAAAAAAAAAAAAAAAlAAAADAAAAAAAAIAoAAAADAAAAAQAAAAnAAAAGAAAAAQAAAAAAAAA////AAAAAAAlAAAADAAAAAQAAABMAAAAZAAAACkAAAAZAAAA9gAAAEcAAAApAAAAGQAAAM4AAAAvAAAAIQDwAAAAAAAAAAAAAACAPwAAAAAAAAAAAACAPwAAAAAAAAAAAAAAAAAAAAAAAAAAAAAAAAAAAAAAAAAAJQAAAAwAAAAAAACAKAAAAAwAAAAEAAAAJwAAABgAAAAEAAAAAAAAAP///wAAAAAAJQAAAAwAAAAEAAAATAAAAGQAAAApAAAAMwAAAJEAAABHAAAAKQAAADMAAABpAAAAFQAAACEA8AAAAAAAAAAAAAAAgD8AAAAAAAAAAAAAgD8AAAAAAAAAAAAAAAAAAAAAAAAAAAAAAAAAAAAAAAAAACUAAAAMAAAAAAAAgCgAAAAMAAAABAAAAFIAAABwAQAABAAAAPD///8AAAAAAAAAAAAAAACQAQAAAAAAAQAAAABzAGUAZwBvAGUAIAB1AGkAAAAAAAAAAAAAAAAAAAAAAAAAAAAAAAAAAAAAAAAAAAAAAAAAAAAAAAAAAAAAAAAAAAAAAAAAAABDAAAALLfulP5/AAANAAAA/n8AANBuwwz/fwAAAAAAAAAAAAABAAAAAAAAAMdMvKCcYwAAAAAAAAAAAAAAAAAAAAAAAAAAAAAAAAAAoZSUJ+YbAAAAAAAAAAAAAAAAwEIAAAAA8P///wAAAADQrPZhvwEAAEhz/Z0AAAAAAAAAAAAAAAAJAAAAAAAAACAAAAAAAAAAbHL9nUMAAACpcv2dQwAAANHNmQz/fwAABQAAAAAAAAAAAAAAAAAAAKBx/Z1DAAAAHxLslP5/AADQrPZhvwEAAKsynQz/fwAAEHL9nUMAAACpcv2dQwAAAEAOoHm/AQAAAAAAAGR2AAgAAAAAJQAAAAwAAAAEAAAAGAAAAAwAAAAAAAAAEgAAAAwAAAABAAAAHgAAABgAAAApAAAAMwAAAJIAAABIAAAAJQAAAAwAAAAEAAAAVAAAAKAAAAAqAAAAMwAAAJAAAABHAAAAAQAAANF2yUFVFcpBKgAAADMAAAAOAAAATAAAAAAAAAAAAAAAAAAAAP//////////aAAAAEEAZAByAGkAYQBuAGEAIABPAGwAYQB6AGEAcgAKAAAACQAAAAYAAAAEAAAACAAAAAkAAAAIAAAABAAAAAwAAAAEAAAACAAAAAcAAAAIAAAABgAAAEsAAABAAAAAMAAAAAUAAAAgAAAAAQAAAAEAAAAQAAAAAAAAAAAAAAAhAQAAgAAAAAAAAAAAAAAAIQEAAIAAAAAlAAAADAAAAAIAAAAnAAAAGAAAAAUAAAAAAAAA////AAAAAAAlAAAADAAAAAUAAABMAAAAZAAAAAAAAABQAAAAIAEAAHwAAAAAAAAAUAAAACEBAAAtAAAAIQDwAAAAAAAAAAAAAACAPwAAAAAAAAAAAACAPwAAAAAAAAAAAAAAAAAAAAAAAAAAAAAAAAAAAAAAAAAAJQAAAAwAAAAAAACAKAAAAAwAAAAFAAAAJwAAABgAAAAFAAAAAAAAAP///wAAAAAAJQAAAAwAAAAFAAAATAAAAGQAAAAJAAAAUAAAAP8AAABcAAAACQAAAFAAAAD3AAAADQAAACEA8AAAAAAAAAAAAAAAgD8AAAAAAAAAAAAAgD8AAAAAAAAAAAAAAAAAAAAAAAAAAAAAAAAAAAAAAAAAACUAAAAMAAAAAAAAgCgAAAAMAAAABQAAACUAAAAMAAAAAQAAABgAAAAMAAAAAAAAABIAAAAMAAAAAQAAAB4AAAAYAAAACQAAAFAAAAAAAQAAXQAAACUAAAAMAAAAAQAAAFQAAAC0AAAACgAAAFAAAAB0AAAAXAAAAAEAAADRdslBVRXKQQoAAABQAAAAEQAAAEwAAAAAAAAAAAAAAAAAAAD//////////3AAAABDAFAALgBBAEQAUgBJAEEATgBBACAATwBMAEEAWgBBAFIAkUQHAAAABgAAAAMAAAAHAAAACAAAAAcAAAADAAAABwAAAAgAAAAHAAAAAwAAAAkAAAAFAAAABwAAAAYAAAAHAAAABwAAAEsAAABAAAAAMAAAAAUAAAAgAAAAAQAAAAEAAAAQAAAAAAAAAAAAAAAhAQAAgAAAAAAAAAAAAAAAIQEAAIAAAAAlAAAADAAAAAIAAAAnAAAAGAAAAAUAAAAAAAAA////AAAAAAAlAAAADAAAAAUAAABMAAAAZAAAAAkAAABgAAAA/wAAAGwAAAAJAAAAYAAAAPcAAAANAAAAIQDwAAAAAAAAAAAAAACAPwAAAAAAAAAAAACAPwAAAAAAAAAAAAAAAAAAAAAAAAAAAAAAAAAAAAAAAAAAJQAAAAwAAAAAAACAKAAAAAwAAAAFAAAAJQAAAAwAAAABAAAAGAAAAAwAAAAAAAAAEgAAAAwAAAABAAAAHgAAABgAAAAJAAAAYAAAAAABAABtAAAAJQAAAAwAAAABAAAAVAAAAIQAAAAKAAAAYAAAAE0AAABsAAAAAQAAANF2yUFVFcpBCgAAAGAAAAAJAAAATAAAAAAAAAAAAAAAAAAAAP//////////YAAAAEMATwBOAFQAQQBEAE8AUgBBAJFEBwAAAAkAAAAIAAAABgAAAAcAAAAIAAAACQAAAAcAAAAHAAAASwAAAEAAAAAwAAAABQAAACAAAAABAAAAAQAAABAAAAAAAAAAAAAAACEBAACAAAAAAAAAAAAAAAAhAQAAgAAAACUAAAAMAAAAAgAAACcAAAAYAAAABQAAAAAAAAD///8AAAAAACUAAAAMAAAABQAAAEwAAABkAAAACQAAAHAAAAAXAQAAfAAAAAkAAABwAAAADwEAAA0AAAAhAPAAAAAAAAAAAAAAAIA/AAAAAAAAAAAAAIA/AAAAAAAAAAAAAAAAAAAAAAAAAAAAAAAAAAAAAAAAAAAlAAAADAAAAAAAAIAoAAAADAAAAAUAAAAlAAAADAAAAAEAAAAYAAAADAAAAAAAAAASAAAADAAAAAEAAAAWAAAADAAAAAAAAABUAAAAdAEAAAoAAABwAAAAFgEAAHwAAAABAAAA0XbJQVUVykEKAAAAcAAAADEAAABMAAAABAAAAAkAAABwAAAAGAEAAH0AAACwAAAARgBpAHIAbQBhAGQAbwAgAHAAbwByADoAIAA4ADkAYwBmAGUAOQA2AGUALQAxAGUAMQA5AC0ANABmADAAOAAtAGEAYQA1AGMALQA3AGUANQBjADQANQAyADAANwAxAGMAYQCRRAYAAAADAAAABAAAAAkAAAAGAAAABwAAAAcAAAADAAAABwAAAAcAAAAEAAAAAwAAAAMAAAAGAAAABgAAAAUAAAAEAAAABgAAAAYAAAAGAAAABgAAAAQAAAAGAAAABgAAAAYAAAAGAAAABAAAAAYAAAAEAAAABgAAAAYAAAAEAAAABgAAAAYAAAAGAAAABQAAAAQAAAAGAAAABgAAAAYAAAAFAAAABgAAAAYAAAAGAAAABgAAAAYAAAAGAAAABQAAAAYAAAAWAAAADAAAAAAAAAAlAAAADAAAAAIAAAAOAAAAFAAAAAAAAAAQAAAAFAAAAA==</Object>
  <Object Id="idInvalidSigLnImg">AQAAAGwAAAAAAAAAAAAAACABAAB/AAAAAAAAAAAAAABuHAAAogwAACBFTUYAAAEATCEAALEAAAAGAAAAAAAAAAAAAAAAAAAAVgUAAAADAABYAQAAwgAAAAAAAAAAAAAAAAAAAMA/BQDQ9QIACgAAABAAAAAAAAAAAAAAAEsAAAAQAAAAAAAAAAUAAAAeAAAAGAAAAAAAAAAAAAAAIQEAAIAAAAAnAAAAGAAAAAEAAAAAAAAAAAAAAAAAAAAlAAAADAAAAAEAAABMAAAAZAAAAAAAAAAAAAAAIAEAAH8AAAAAAAAAAAAAACE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AgAQAAfwAAAAAAAAAAAAAAIQEAAIAAAAAhAPAAAAAAAAAAAAAAAIA/AAAAAAAAAAAAAIA/AAAAAAAAAAAAAAAAAAAAAAAAAAAAAAAAAAAAAAAAAAAlAAAADAAAAAAAAIAoAAAADAAAAAEAAAAnAAAAGAAAAAEAAAAAAAAA8PDwAAAAAAAlAAAADAAAAAEAAABMAAAAZAAAAAAAAAAAAAAAIAEAAH8AAAAAAAAAAAAAACEBAACAAAAAIQDwAAAAAAAAAAAAAACAPwAAAAAAAAAAAACAPwAAAAAAAAAAAAAAAAAAAAAAAAAAAAAAAAAAAAAAAAAAJQAAAAwAAAAAAACAKAAAAAwAAAABAAAAJwAAABgAAAABAAAAAAAAAPDw8AAAAAAAJQAAAAwAAAABAAAATAAAAGQAAAAAAAAAAAAAACABAAB/AAAAAAAAAAAAAAAhAQAAgAAAACEA8AAAAAAAAAAAAAAAgD8AAAAAAAAAAAAAgD8AAAAAAAAAAAAAAAAAAAAAAAAAAAAAAAAAAAAAAAAAACUAAAAMAAAAAAAAgCgAAAAMAAAAAQAAACcAAAAYAAAAAQAAAAAAAADw8PAAAAAAACUAAAAMAAAAAQAAAEwAAABkAAAAAAAAAAAAAAAgAQAAfwAAAAAAAAAAAAAAIQEAAIAAAAAhAPAAAAAAAAAAAAAAAIA/AAAAAAAAAAAAAIA/AAAAAAAAAAAAAAAAAAAAAAAAAAAAAAAAAAAAAAAAAAAlAAAADAAAAAAAAIAoAAAADAAAAAEAAAAnAAAAGAAAAAEAAAAAAAAA////AAAAAAAlAAAADAAAAAEAAABMAAAAZAAAAAAAAAAAAAAAIAEAAH8AAAAAAAAAAAAAACEBAACAAAAAIQDwAAAAAAAAAAAAAACAPwAAAAAAAAAAAACAPwAAAAAAAAAAAAAAAAAAAAAAAAAAAAAAAAAAAAAAAAAAJQAAAAwAAAAAAACAKAAAAAwAAAABAAAAJwAAABgAAAABAAAAAAAAAP///wAAAAAAJQAAAAwAAAABAAAATAAAAGQAAAAAAAAAAAAAACABAAB/AAAAAAAAAAAAAAAh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AkAAAADAAAAGAAAABIAAAAJAAAAAwAAABAAAAAQAAAAIQDwAAAAAAAAAAAAAACAPwAAAAAAAAAAAACAPwAAAAAAAAAAAAAAAAAAAAAAAAAAAAAAAAAAAAAAAAAAJQAAAAwAAAAAAACAKAAAAAwAAAABAAAAFQAAAAwAAAADAAAAcgAAAKAEAAAKAAAAAwAAABcAAAAQAAAACgAAAAMAAAAOAAAADgAAAAAA/wEAAAAAAAAAAAAAgD8AAAAAAAAAAAAAgD8AAAAAAAAAAP///wAAAAAAbAAAADQAAACgAAAAAAQAAA4AAAAOAAAAKAAAABAAAAAQAAAAAQAgAAMAAAAABAAAAAAAAAAAAAAAAAAAAAAAAAAA/wAA/wAA/wAAAAAAAAAAAAAAAAAAAAAAAAAAAAAAAAAAAAAAAAAAAAAAAAAAAAAAAAAAAAAAAAAAAAAAAAAAAAAAAAAAAAAAAAAAAAAAAAAAAAAAAAAAAAAAAAAAAAAAAAAAAAAAAAAAAAAAAAAAAAAAAAAAAAAAAAAAAAAAAAAAAAAAAAAAAAAAAAAAAAAAAAAAAAAAHh8fihgZGW4AAAAAAAAAAA4POT01N9bmAAAAAAAAAAAAAAAAAAAAADs97f8AAAAAAAAAAAAAAAAAAAAAAAAAADo7O6Y4Ojr/ODo6/wsLCzEAAAAADg85PTU31uYAAAAAAAAAADs97f8AAAAAAAAAAAAAAAAAAAAAAAAAAAAAAAA6Ozumpqen//r6+v9OUFD/kZKS/wAAAAAODzk9NTfW5js97f8AAAAAAAAAAAAAAAAAAAAAAAAAAAAAAAAAAAAAOjs7pqanp//6+vr/+vr6//r6+v+srKyvAAAAADs97f81N9bmAAAAAAAAAAAAAAAAAAAAAAAAAAAAAAAAAAAAADo7O6amp6f/+vr6//r6+v88PDw9AAAAADs97f8AAAAADg85PTU31uYAAAAAAAAAAAAAAAAAAAAAAAAAAAAAAAA6Ozumpqen//r6+v88PDw9AAAAADs97f8AAAAAAAAAAAAAAAAODzk9NTfW5gAAAAAAAAAAAAAAAAAAAAAAAAAAOjs7ppGSkv84Ojr/ODo6/xISElEAAAAAAAAAAAAAAAAAAAAAAAAAAAAAAAAAAAAAAAAAAAAAAAAAAAAAAAAAADo7O6ZOUFD/+vr6//r6+v+vr6/xOzs7e0lLS8wAAAAAAAAAAAAAAAAAAAAAAAAAAAAAAAAAAAAAAAAAAAAAAABFR0f2+vr6//r6+v/6+vr/+vr6//r6+v9ISkr4CwsLMQAAAAAAAAAAAAAAAAAAAAAAAAAAAAAAAAAAAAAYGRluiImJ9vr6+v/6+vr/+vr6//r6+v/6+vr/pqen/x4fH4oAAAAAAAAAAAAAAAAAAAAAAAAAAAAAAAAAAAAAGBkZboiJifb6+vr/+vr6//r6+v/6+vr/+vr6/6anp/8eHx+KAAAAAAAAAAAAAAAAAAAAAAAAAAAAAAAAAAAAAAsLCzFISkr4+vr6//r6+v/6+vr/+vr6//r6+v9dXl72EhISUQAAAAAAAAAAAAAAAAAAAAAAAAAAAAAAAAAAAAAAAAAAHh8fimZnZ//6+vr/+vr6//r6+v97fX3/OTs7uwAAAAAAAAAAAAAAAAAAAAAAAAAAAAAAAAAAAAAAAAAAAAAAAAAAAAAYGRluODo6/zg6Ov84Ojr/Hh8figAAAAAAAAAAAAAAAAAAAAAAAAAAAAAAAAAAAAAnAAAAGAAAAAEAAAAAAAAA////AAAAAAAlAAAADAAAAAEAAABMAAAAZAAAACIAAAAEAAAAcQAAABAAAAAiAAAABAAAAFAAAAANAAAAIQDwAAAAAAAAAAAAAACAPwAAAAAAAAAAAACAPwAAAAAAAAAAAAAAAAAAAAAAAAAAAAAAAAAAAAAAAAAAJQAAAAwAAAAAAACAKAAAAAwAAAABAAAAUgAAAHABAAABAAAA9f///wAAAAAAAAAAAAAAAJABAAAAAAABAAAAAHMAZQBnAG8AZQAgAHUAaQAAAAAAAAAAAAAAAAAAAAAAAAAAAAAAAAAAAAAAAAAAAAAAAAAAAAAAAAAAAAAAAAAAAAAAACAAAAAAAAAAoM+W/n8AAACgz5b+fwAAEwAAAAAAAAAAAHUO/38AAHWkCpb+fwAAMBZ1Dv9/AAATAAAAAAAAAAgXAAAAAAAAQAAAwP5/AAAAAHUO/38AAEWnCpb+fwAABAAAAAAAAAAwFnUO/38AACC3/p1DAAAAEwAAAAAAAABIAAAAAAAAACTasJb+fwAAkKPPlv5/AACA3rCW/n8AAAEAAAAAAAAAEASxlv5/AAAAAHUO/38AAAAAAAAAAAAAAAAAAEMAAAAA4P2dQwAAANCs9mG/AQAAqzKdDP9/AADwt/6dQwAAAIm4/p1DAAAAAAAAAAAAAAAAAAAAZHYACAAAAAAlAAAADAAAAAEAAAAYAAAADAAAAP8AAAASAAAADAAAAAEAAAAeAAAAGAAAACIAAAAEAAAAcgAAABEAAAAlAAAADAAAAAEAAABUAAAAqAAAACMAAAAEAAAAcAAAABAAAAABAAAA0XbJQVUVykEjAAAABAAAAA8AAABMAAAAAAAAAAAAAAAAAAAA//////////9sAAAARgBpAHIAbQBhACAAbgBvACAAdgDhAGwAaQBkAGEAAAAGAAAAAwAAAAQAAAAJAAAABgAAAAMAAAAHAAAABwAAAAMAAAAFAAAABgAAAAMAAAADAAAABwAAAAYAAABLAAAAQAAAADAAAAAFAAAAIAAAAAEAAAABAAAAEAAAAAAAAAAAAAAAIQEAAIAAAAAAAAAAAAAAACEBAACAAAAAUgAAAHABAAACAAAAEAAAAAcAAAAAAAAAAAAAALwCAAAAAAAAAQICIlMAeQBzAHQAZQBtAAAAAAAAAAAAAAAAAAAAAAAAAAAAAAAAAAAAAAAAAAAAAAAAAAAAAAAAAAAAAAAAAAAAAAAAAAAAuKYKlv5/AABo2f6dQwAAAABg4Wi/AQAA0G7DDP9/AAAAAAAAAAAAAAkAAAAAAAAA0AbSaL8BAAC4pgqW/n8AAAAAAAAAAAAAAAAAAAAAAABBI5cn5hsAAOja/p1DAAAAAAAAAAAAAAAwXCZovwEAANCs9mG/AQAAENz+nQAAAAAAAAAAAAAAAAcAAAAAAAAAmOoxYr8BAABM2/6dQwAAAInb/p1DAAAA0c2ZDP9/AAAAAAAAvwEAAAA/YFcAAAAAAAAAAAAAAAAAAGBXvwEAANCs9mG/AQAAqzKdDP9/AADw2v6dQwAAAInb/p1DAAAAEN7/aL8BAAAAAAAAZHYACAAAAAAlAAAADAAAAAIAAAAnAAAAGAAAAAMAAAAAAAAAAAAAAAAAAAAlAAAADAAAAAMAAABMAAAAZAAAAAAAAAAAAAAA//////////8AAAAAFgAAAAAAAAA1AAAAIQDwAAAAAAAAAAAAAACAPwAAAAAAAAAAAACAPwAAAAAAAAAAAAAAAAAAAAAAAAAAAAAAAAAAAAAAAAAAJQAAAAwAAAAAAACAKAAAAAwAAAADAAAAJwAAABgAAAADAAAAAAAAAAAAAAAAAAAAJQAAAAwAAAADAAAATAAAAGQAAAAAAAAAAAAAAP//////////AAAAABYAAAAAAQAAAAAAACEA8AAAAAAAAAAAAAAAgD8AAAAAAAAAAAAAgD8AAAAAAAAAAAAAAAAAAAAAAAAAAAAAAAAAAAAAAAAAACUAAAAMAAAAAAAAgCgAAAAMAAAAAwAAACcAAAAYAAAAAwAAAAAAAAAAAAAAAAAAACUAAAAMAAAAAwAAAEwAAABkAAAAAAAAAAAAAAD//////////wABAAAWAAAAAAAAADUAAAAhAPAAAAAAAAAAAAAAAIA/AAAAAAAAAAAAAIA/AAAAAAAAAAAAAAAAAAAAAAAAAAAAAAAAAAAAAAAAAAAlAAAADAAAAAAAAIAoAAAADAAAAAMAAAAnAAAAGAAAAAMAAAAAAAAAAAAAAAAAAAAlAAAADAAAAAMAAABMAAAAZAAAAAAAAABLAAAA/wAAAEwAAAAAAAAASwAAAAABAAACAAAAIQDwAAAAAAAAAAAAAACAPwAAAAAAAAAAAACAPwAAAAAAAAAAAAAAAAAAAAAAAAAAAAAAAAAAAAAAAAAAJQAAAAwAAAAAAACAKAAAAAwAAAADAAAAJwAAABgAAAADAAAAAAAAAP///wAAAAAAJQAAAAwAAAADAAAATAAAAGQAAAAAAAAAFgAAAP8AAABKAAAAAAAAABYAAAAAAQAANQAAACEA8AAAAAAAAAAAAAAAgD8AAAAAAAAAAAAAgD8AAAAAAAAAAAAAAAAAAAAAAAAAAAAAAAAAAAAAAAAAACUAAAAMAAAAAAAAgCgAAAAMAAAAAwAAACcAAAAYAAAAAwAAAAAAAAD///8AAAAAACUAAAAMAAAAAwAAAEwAAABkAAAACQAAACcAAAAfAAAASgAAAAkAAAAnAAAAFwAAACQAAAAhAPAAAAAAAAAAAAAAAIA/AAAAAAAAAAAAAIA/AAAAAAAAAAAAAAAAAAAAAAAAAAAAAAAAAAAAAAAAAAAlAAAADAAAAAAAAIAoAAAADAAAAAMAAABSAAAAcAEAAAMAAADg////AAAAAAAAAAAAAAAAkAEAAAAAAAEAAAAAYQByAGkAYQBsAAAAAAAAAAAAAAAAAAAAAAAAAAAAAAAAAAAAAAAAAAAAAAAAAAAAAAAAAAAAAAAAAAAAAAAAAAAAAAAAAEJXvwEAAJlv/Z1DAAAAAwAAAAAAAADQbsMM/38AAAAAAAAAAAAAAgAAAP5/AAAoAAAAAAAAAAAAAAD+fwAAAAAAAAAAAAAAAAAAAAAAAMGWlCfmGwAAiBeYlf5/AAAIIZiV/n8AAOD///8AAAAA0Kz2Yb8BAACocf2dAAAAAAAAAAAAAAAABgAAAAAAAAAgAAAAAAAAAMxw/Z1DAAAACXH9nUMAAADRzZkM/38AAAEAAAAAAAAAyK11lQAAAACYcZmV/n8AAFB/N0K/AQAA0Kz2Yb8BAACrMp0M/38AAHBw/Z1DAAAACXH9nUMAAADAwHMCvwEAAAAAAABkdgAIAAAAACUAAAAMAAAAAwAAABgAAAAMAAAAAAAAABIAAAAMAAAAAQAAABYAAAAMAAAACAAAAFQAAABUAAAACgAAACcAAAAeAAAASgAAAAEAAADRdslBVRXKQQoAAABLAAAAAQAAAEwAAAAEAAAACQAAACcAAAAgAAAASwAAAFAAAABYAAAAFQAAABYAAAAMAAAAAAAAACUAAAAMAAAAAgAAACcAAAAYAAAABAAAAAAAAAD///8AAAAAACUAAAAMAAAABAAAAEwAAABkAAAAKQAAABkAAAD2AAAASgAAACkAAAAZAAAAzgAAADIAAAAhAPAAAAAAAAAAAAAAAIA/AAAAAAAAAAAAAIA/AAAAAAAAAAAAAAAAAAAAAAAAAAAAAAAAAAAAAAAAAAAlAAAADAAAAAAAAIAoAAAADAAAAAQAAAAnAAAAGAAAAAQAAAAAAAAA////AAAAAAAlAAAADAAAAAQAAABMAAAAZAAAACkAAAAZAAAA9gAAAEcAAAApAAAAGQAAAM4AAAAvAAAAIQDwAAAAAAAAAAAAAACAPwAAAAAAAAAAAACAPwAAAAAAAAAAAAAAAAAAAAAAAAAAAAAAAAAAAAAAAAAAJQAAAAwAAAAAAACAKAAAAAwAAAAEAAAAJwAAABgAAAAEAAAAAAAAAP///wAAAAAAJQAAAAwAAAAEAAAATAAAAGQAAAApAAAAMwAAAJEAAABHAAAAKQAAADMAAABpAAAAFQAAACEA8AAAAAAAAAAAAAAAgD8AAAAAAAAAAAAAgD8AAAAAAAAAAAAAAAAAAAAAAAAAAAAAAAAAAAAAAAAAACUAAAAMAAAAAAAAgCgAAAAMAAAABAAAAFIAAABwAQAABAAAAPD///8AAAAAAAAAAAAAAACQAQAAAAAAAQAAAABzAGUAZwBvAGUAIAB1AGkAAAAAAAAAAAAAAAAAAAAAAAAAAAAAAAAAAAAAAAAAAAAAAAAAAAAAAAAAAAAAAAAAAAAAAAAAAABDAAAALLfulP5/AAANAAAA/n8AANBuwwz/fwAAAAAAAAAAAAABAAAAAAAAAMdMvKCcYwAAAAAAAAAAAAAAAAAAAAAAAAAAAAAAAAAAoZSUJ+YbAAAAAAAAAAAAAAAAwEIAAAAA8P///wAAAADQrPZhvwEAAEhz/Z0AAAAAAAAAAAAAAAAJAAAAAAAAACAAAAAAAAAAbHL9nUMAAACpcv2dQwAAANHNmQz/fwAABQAAAAAAAAAAAAAAAAAAAKBx/Z1DAAAAHxLslP5/AADQrPZhvwEAAKsynQz/fwAAEHL9nUMAAACpcv2dQwAAAEAOoHm/AQAAAAAAAGR2AAgAAAAAJQAAAAwAAAAEAAAAGAAAAAwAAAAAAAAAEgAAAAwAAAABAAAAHgAAABgAAAApAAAAMwAAAJIAAABIAAAAJQAAAAwAAAAEAAAAVAAAAKAAAAAqAAAAMwAAAJAAAABHAAAAAQAAANF2yUFVFcpBKgAAADMAAAAOAAAATAAAAAAAAAAAAAAAAAAAAP//////////aAAAAEEAZAByAGkAYQBuAGEAIABPAGwAYQB6AGEAcgAKAAAACQAAAAYAAAAEAAAACAAAAAkAAAAIAAAABAAAAAwAAAAEAAAACAAAAAcAAAAIAAAABgAAAEsAAABAAAAAMAAAAAUAAAAgAAAAAQAAAAEAAAAQAAAAAAAAAAAAAAAhAQAAgAAAAAAAAAAAAAAAIQEAAIAAAAAlAAAADAAAAAIAAAAnAAAAGAAAAAUAAAAAAAAA////AAAAAAAlAAAADAAAAAUAAABMAAAAZAAAAAAAAABQAAAAIAEAAHwAAAAAAAAAUAAAACEBAAAtAAAAIQDwAAAAAAAAAAAAAACAPwAAAAAAAAAAAACAPwAAAAAAAAAAAAAAAAAAAAAAAAAAAAAAAAAAAAAAAAAAJQAAAAwAAAAAAACAKAAAAAwAAAAFAAAAJwAAABgAAAAFAAAAAAAAAP///wAAAAAAJQAAAAwAAAAFAAAATAAAAGQAAAAJAAAAUAAAAP8AAABcAAAACQAAAFAAAAD3AAAADQAAACEA8AAAAAAAAAAAAAAAgD8AAAAAAAAAAAAAgD8AAAAAAAAAAAAAAAAAAAAAAAAAAAAAAAAAAAAAAAAAACUAAAAMAAAAAAAAgCgAAAAMAAAABQAAACUAAAAMAAAAAQAAABgAAAAMAAAAAAAAABIAAAAMAAAAAQAAAB4AAAAYAAAACQAAAFAAAAAAAQAAXQAAACUAAAAMAAAAAQAAAFQAAAC0AAAACgAAAFAAAAB0AAAAXAAAAAEAAADRdslBVRXKQQoAAABQAAAAEQAAAEwAAAAAAAAAAAAAAAAAAAD//////////3AAAABDAFAALgBBAEQAUgBJAEEATgBBACAATwBMAEEAWgBBAFIAj0QHAAAABgAAAAMAAAAHAAAACAAAAAcAAAADAAAABwAAAAgAAAAHAAAAAwAAAAkAAAAFAAAABwAAAAYAAAAHAAAABwAAAEsAAABAAAAAMAAAAAUAAAAgAAAAAQAAAAEAAAAQAAAAAAAAAAAAAAAhAQAAgAAAAAAAAAAAAAAAIQEAAIAAAAAlAAAADAAAAAIAAAAnAAAAGAAAAAUAAAAAAAAA////AAAAAAAlAAAADAAAAAUAAABMAAAAZAAAAAkAAABgAAAA/wAAAGwAAAAJAAAAYAAAAPcAAAANAAAAIQDwAAAAAAAAAAAAAACAPwAAAAAAAAAAAACAPwAAAAAAAAAAAAAAAAAAAAAAAAAAAAAAAAAAAAAAAAAAJQAAAAwAAAAAAACAKAAAAAwAAAAFAAAAJQAAAAwAAAABAAAAGAAAAAwAAAAAAAAAEgAAAAwAAAABAAAAHgAAABgAAAAJAAAAYAAAAAABAABtAAAAJQAAAAwAAAABAAAAVAAAAIQAAAAKAAAAYAAAAE0AAABsAAAAAQAAANF2yUFVFcpBCgAAAGAAAAAJAAAATAAAAAAAAAAAAAAAAAAAAP//////////YAAAAEMATwBOAFQAQQBEAE8AUgBBAI9EBwAAAAkAAAAIAAAABgAAAAcAAAAIAAAACQAAAAcAAAAHAAAASwAAAEAAAAAwAAAABQAAACAAAAABAAAAAQAAABAAAAAAAAAAAAAAACEBAACAAAAAAAAAAAAAAAAhAQAAgAAAACUAAAAMAAAAAgAAACcAAAAYAAAABQAAAAAAAAD///8AAAAAACUAAAAMAAAABQAAAEwAAABkAAAACQAAAHAAAAAXAQAAfAAAAAkAAABwAAAADwEAAA0AAAAhAPAAAAAAAAAAAAAAAIA/AAAAAAAAAAAAAIA/AAAAAAAAAAAAAAAAAAAAAAAAAAAAAAAAAAAAAAAAAAAlAAAADAAAAAAAAIAoAAAADAAAAAUAAAAlAAAADAAAAAEAAAAYAAAADAAAAAAAAAASAAAADAAAAAEAAAAWAAAADAAAAAAAAABUAAAAdAEAAAoAAABwAAAAFgEAAHwAAAABAAAA0XbJQVUVykEKAAAAcAAAADEAAABMAAAABAAAAAkAAABwAAAAGAEAAH0AAACwAAAARgBpAHIAbQBhAGQAbwAgAHAAbwByADoAIAA4ADkAYwBmAGUAOQA2AGUALQAxAGUAMQA5AC0ANABmADAAOAAtAGEAYQA1AGMALQA3AGUANQBjADQANQAyADAANwAxAGMAYQCQRAYAAAADAAAABAAAAAkAAAAGAAAABwAAAAcAAAADAAAABwAAAAcAAAAEAAAAAwAAAAMAAAAGAAAABgAAAAUAAAAEAAAABgAAAAYAAAAGAAAABgAAAAQAAAAGAAAABgAAAAYAAAAGAAAABAAAAAYAAAAEAAAABgAAAAYAAAAEAAAABgAAAAYAAAAGAAAABQAAAAQAAAAGAAAABgAAAAYAAAAFAAAABgAAAAYAAAAGAAAABgAAAAYAAAAGAAAABQAAAAYAAAAWAAAADAAAAAAAAAAlAAAADAAAAAIAAAAOAAAAFAAAAAAAAAAQAAAAFAAAAA==</Object>
</Signature>
</file>

<file path=_xmlsignatures/sig2.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C/RjLpkNBpaxKcM53ikYS1nRR9TlJTcZUwfac+Dh3N0=</DigestValue>
    </Reference>
    <Reference Type="http://www.w3.org/2000/09/xmldsig#Object" URI="#idOfficeObject">
      <DigestMethod Algorithm="http://www.w3.org/2001/04/xmlenc#sha256"/>
      <DigestValue>o1qk2QtE193WYZtJBc7YD+t/ufaqCi48uJwYdvYrXQE=</DigestValue>
    </Reference>
    <Reference Type="http://uri.etsi.org/01903#SignedProperties" URI="#idSignedProperties">
      <Transforms>
        <Transform Algorithm="http://www.w3.org/TR/2001/REC-xml-c14n-20010315"/>
      </Transforms>
      <DigestMethod Algorithm="http://www.w3.org/2001/04/xmlenc#sha256"/>
      <DigestValue>5UCZBhdlJXJuw0bFQ4H8+ACmZhlw6BUDkcOfyi2ijBA=</DigestValue>
    </Reference>
    <Reference Type="http://www.w3.org/2000/09/xmldsig#Object" URI="#idValidSigLnImg">
      <DigestMethod Algorithm="http://www.w3.org/2001/04/xmlenc#sha256"/>
      <DigestValue>7WoI38n61VjNqtXSPippFXG1C5pwEN57Geg3b1XXBx4=</DigestValue>
    </Reference>
    <Reference Type="http://www.w3.org/2000/09/xmldsig#Object" URI="#idInvalidSigLnImg">
      <DigestMethod Algorithm="http://www.w3.org/2001/04/xmlenc#sha256"/>
      <DigestValue>OavDJsl2KF0AA+DdUBNFf3tOxtnxN1236JERHktK0Ts=</DigestValue>
    </Reference>
  </SignedInfo>
  <SignatureValue>apeUBIP13PSZz4kylHyE9Kl0L0pZhi1f9eeJBBZGv+pDoL21xKbMHGN5hbeC1lSBnttalLFECXeu
TnQdi4PXxG7puEsDQ5DD1eOlu6KwPQyrocZRKSGjXZTwIovAg3fLRkP/XRiHPdT5JHlca1+0ItmY
CwvGdpLxF0GJ1T2ZUDMgse+ALyY6JV4/aItS5HHH/dWTWltwfgKGJIeIsKoLo+sJdNEcfdqK6Ywh
br6l3BpMTwo9ktFVAm+Z71BFxbTcZqUKA/ByLAlL1hx6ILxLtvxZR3OUI+EXsBKrpnHyCEtFclka
OhAwg/PA86Matm2sWzV53biu/2LxGZS6KaaFYg==</SignatureValue>
  <KeyInfo>
    <X509Data>
      <X509Certificate>MIID8jCCAtqgAwIBAgIQ5+U4NCE7jJRN/2iXakjZLjANBgkqhkiG9w0BAQsFADB4MXYwEQYKCZImiZPyLGQBGRYDbmV0MBUGCgmSJomT8ixkARkWB3dpbmRvd3MwHQYDVQQDExZNUy1Pcmdhbml6YXRpb24tQWNjZXNzMCsGA1UECxMkODJkYmFjYTQtM2U4MS00NmNhLTljNzMtMDk1MGMxZWFjYTk3MB4XDTIzMDgzMTE4NTc1MFoXDTMzMDgzMTE5Mjc1MFowLzEtMCsGA1UEAxMkODljZmU5NmUtMWUxOS00ZjA4LWFhNWMtN2U1YzQ1MjA3MWNhMIIBIjANBgkqhkiG9w0BAQEFAAOCAQ8AMIIBCgKCAQEAwBrZPVjOAuJ4KXFRNHzVYEybV8taIDFCVn5PNsrHO1bAxzRb34zHi8o0JYKlucOk+q3APfzqXvp0DqZwEJUpsdX3RskHnoKeJHRmrRqy33Ul89QgZhKSeMVFZ+pmrMsNoIZmv8v4/hmq4milrvTwFS1yTW9rcS0N7rJxGd841vHYowjWCqtuLFdzmGTNiIFepTUeer1evqRddHHgYjy+Blvt+MxSvZ/wAqv0/379/4ctgWes/Dw+IWVbnkCLYB20NGsFZrA07WQxLIg2gjmYZvddCmEb9Sm3PWCtSMhBabYEZLV2UdJfZDeqSKVAl27zxTgTT5YdtE5RD/GAeTBZIQIDAQABo4HAMIG9MAwGA1UdEwEB/wQCMAAwFgYDVR0lAQH/BAwwCgYIKwYBBQUHAwIwIgYLKoZIhvcUAQWCHAIEEwSBEG7pz4kZHghPqlx+XEUgccowIgYLKoZIhvcUAQWCHAMEEwSBEFh7//CdN+FCiHA536Nb0MYwIgYLKoZIhvcUAQWCHAUEEwSBEBH7vsKvuNFLjWU3e1KzP98wFAYLKoZIhvcUAQWCHAgEBQSBAlNBMBMGCyqGSIb3FAEFghwHBAQEgQEwMA0GCSqGSIb3DQEBCwUAA4IBAQA3t/YAm4U5vBy37S9JlhDcpQzYY8IldFh4ITfLZgDOXOufZTxcBqWF2lrCQf3Q696ksRDA7ojZ9o/goRRyaeYXYo7Zo7AoT8gX4Pcy0/4oOU2kj0Q+RgcXNeyaidIRq+e16pxzIeg5N77VxsgBx9y2TN/yYXDlcXbavVFUYQ9dKENhLX/7Yh6HOQ8N/EHb8lxa7UADYUfXeLeNOPKQuIkSvFVFvuvs3X6npGTxSxwwmLiRZe0Cnh78vFJg4TJus/IMmIahKZM1lFkLeJ7cSQV0ClAEI4e9BozAaCNCJRWNb/TQE+qNNCAx3NqkDx28S0EN3lckBic3nHuFiXwNYA8S</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9"/>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26"/>
            <mdssi:RelationshipReference xmlns:mdssi="http://schemas.openxmlformats.org/package/2006/digital-signature" SourceId="rId39"/>
            <mdssi:RelationshipReference xmlns:mdssi="http://schemas.openxmlformats.org/package/2006/digital-signature" SourceId="rId21"/>
            <mdssi:RelationshipReference xmlns:mdssi="http://schemas.openxmlformats.org/package/2006/digital-signature" SourceId="rId34"/>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50"/>
          </Transform>
          <Transform Algorithm="http://www.w3.org/TR/2001/REC-xml-c14n-20010315"/>
        </Transforms>
        <DigestMethod Algorithm="http://www.w3.org/2001/04/xmlenc#sha256"/>
        <DigestValue>hNe+w3gqzPAnvfm+I9f3d4bSE6xgn8maxebKv+a0/Lk=</DigestValue>
      </Reference>
      <Reference URI="/xl/calcChain.xml?ContentType=application/vnd.openxmlformats-officedocument.spreadsheetml.calcChain+xml">
        <DigestMethod Algorithm="http://www.w3.org/2001/04/xmlenc#sha256"/>
        <DigestValue>UuTFaVlK2qJV+mHEwM+sZMAtiaPKxWCLo+Gf1gGtzds=</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fELFnqMc531iehO8E10qUnjU3FFGSSVfKvsVGL702GU=</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J7XRRxyxTkBCHgplPuWXQ8ZB2xs5BQdNyWdDZX2kKek=</DigestValue>
      </Reference>
      <Reference URI="/xl/drawings/drawing1.xml?ContentType=application/vnd.openxmlformats-officedocument.drawing+xml">
        <DigestMethod Algorithm="http://www.w3.org/2001/04/xmlenc#sha256"/>
        <DigestValue>VR9lqQ2CM8sIgDah2CPpHkTNsN7szk+az0IBfKEx4wg=</DigestValue>
      </Reference>
      <Reference URI="/xl/drawings/drawing10.xml?ContentType=application/vnd.openxmlformats-officedocument.drawing+xml">
        <DigestMethod Algorithm="http://www.w3.org/2001/04/xmlenc#sha256"/>
        <DigestValue>vDVaIP1g6YeAA1SR6VpTEdSmzNZ6NGN6sZ5Ya7Xn30E=</DigestValue>
      </Reference>
      <Reference URI="/xl/drawings/drawing11.xml?ContentType=application/vnd.openxmlformats-officedocument.drawing+xml">
        <DigestMethod Algorithm="http://www.w3.org/2001/04/xmlenc#sha256"/>
        <DigestValue>7TgBod0aSn+oV7N+T0tNUcbPMUN5xdgmgsKJX7i0d8o=</DigestValue>
      </Reference>
      <Reference URI="/xl/drawings/drawing12.xml?ContentType=application/vnd.openxmlformats-officedocument.drawing+xml">
        <DigestMethod Algorithm="http://www.w3.org/2001/04/xmlenc#sha256"/>
        <DigestValue>fOy24IAwx3mwwZUkreBExwELYRjlxDL3Yz8GsxHFhIQ=</DigestValue>
      </Reference>
      <Reference URI="/xl/drawings/drawing13.xml?ContentType=application/vnd.openxmlformats-officedocument.drawing+xml">
        <DigestMethod Algorithm="http://www.w3.org/2001/04/xmlenc#sha256"/>
        <DigestValue>STSn2gaNfvZFQF6wFWiGpRCPK3HnWixja4Odswr2gZ8=</DigestValue>
      </Reference>
      <Reference URI="/xl/drawings/drawing14.xml?ContentType=application/vnd.openxmlformats-officedocument.drawing+xml">
        <DigestMethod Algorithm="http://www.w3.org/2001/04/xmlenc#sha256"/>
        <DigestValue>CmM95ftN8Wf+0J4LpqSL6laVc05W/AN7EY0cU+4lLcw=</DigestValue>
      </Reference>
      <Reference URI="/xl/drawings/drawing15.xml?ContentType=application/vnd.openxmlformats-officedocument.drawing+xml">
        <DigestMethod Algorithm="http://www.w3.org/2001/04/xmlenc#sha256"/>
        <DigestValue>4jlggCFUwoDMKlh83YmUzfEKVCTBmcgtY9qiZSTIWJU=</DigestValue>
      </Reference>
      <Reference URI="/xl/drawings/drawing16.xml?ContentType=application/vnd.openxmlformats-officedocument.drawing+xml">
        <DigestMethod Algorithm="http://www.w3.org/2001/04/xmlenc#sha256"/>
        <DigestValue>ADYOcasJsUfAM8Hn5yXNaCV70sxWmybdcgEPAc0bPqk=</DigestValue>
      </Reference>
      <Reference URI="/xl/drawings/drawing17.xml?ContentType=application/vnd.openxmlformats-officedocument.drawing+xml">
        <DigestMethod Algorithm="http://www.w3.org/2001/04/xmlenc#sha256"/>
        <DigestValue>ivOdG2oRMoErw1prY/WZircxnHrg7lRhW22yesizXRg=</DigestValue>
      </Reference>
      <Reference URI="/xl/drawings/drawing18.xml?ContentType=application/vnd.openxmlformats-officedocument.drawing+xml">
        <DigestMethod Algorithm="http://www.w3.org/2001/04/xmlenc#sha256"/>
        <DigestValue>rs1VdN4BayRCCmSEiYXBHOzaXzgSH0GhbpvwENMT78o=</DigestValue>
      </Reference>
      <Reference URI="/xl/drawings/drawing2.xml?ContentType=application/vnd.openxmlformats-officedocument.drawing+xml">
        <DigestMethod Algorithm="http://www.w3.org/2001/04/xmlenc#sha256"/>
        <DigestValue>ecJdkJ/FGrTb2XGeUit2HMP38x/4cSNTGsQc+BxtPYM=</DigestValue>
      </Reference>
      <Reference URI="/xl/drawings/drawing3.xml?ContentType=application/vnd.openxmlformats-officedocument.drawing+xml">
        <DigestMethod Algorithm="http://www.w3.org/2001/04/xmlenc#sha256"/>
        <DigestValue>nEFAiWLYJrjdDaM2HoYoUZrSpxtS8KtbEZWdA2N0nC8=</DigestValue>
      </Reference>
      <Reference URI="/xl/drawings/drawing4.xml?ContentType=application/vnd.openxmlformats-officedocument.drawing+xml">
        <DigestMethod Algorithm="http://www.w3.org/2001/04/xmlenc#sha256"/>
        <DigestValue>1uos0iXOIfEm/RVHqYjfI6k2Tf6hSPoyVIdJBUMueNk=</DigestValue>
      </Reference>
      <Reference URI="/xl/drawings/drawing5.xml?ContentType=application/vnd.openxmlformats-officedocument.drawing+xml">
        <DigestMethod Algorithm="http://www.w3.org/2001/04/xmlenc#sha256"/>
        <DigestValue>9Iy4W1NNRXRLCIgiC5TY1lMi0m97rx3UKDDxklFeLoo=</DigestValue>
      </Reference>
      <Reference URI="/xl/drawings/drawing6.xml?ContentType=application/vnd.openxmlformats-officedocument.drawing+xml">
        <DigestMethod Algorithm="http://www.w3.org/2001/04/xmlenc#sha256"/>
        <DigestValue>2mpKsfDgQUxntPRAdWmCEdQVpw07najoW2GtlDX0AQk=</DigestValue>
      </Reference>
      <Reference URI="/xl/drawings/drawing7.xml?ContentType=application/vnd.openxmlformats-officedocument.drawing+xml">
        <DigestMethod Algorithm="http://www.w3.org/2001/04/xmlenc#sha256"/>
        <DigestValue>Ifqjn+Jz+ahaHsSAVm49/ovEXOBejYw+yhOyHCiMX0o=</DigestValue>
      </Reference>
      <Reference URI="/xl/drawings/drawing8.xml?ContentType=application/vnd.openxmlformats-officedocument.drawing+xml">
        <DigestMethod Algorithm="http://www.w3.org/2001/04/xmlenc#sha256"/>
        <DigestValue>fivWtb+k0hkyxqFKlADd3iDvEhp7cwBhB84nbhjax5s=</DigestValue>
      </Reference>
      <Reference URI="/xl/drawings/drawing9.xml?ContentType=application/vnd.openxmlformats-officedocument.drawing+xml">
        <DigestMethod Algorithm="http://www.w3.org/2001/04/xmlenc#sha256"/>
        <DigestValue>8WVH5QtBdAEyoxNhdoVUTb/2lNKl1Vf51ezaoa/IDkY=</DigestValue>
      </Reference>
      <Reference URI="/xl/drawings/vmlDrawing1.vml?ContentType=application/vnd.openxmlformats-officedocument.vmlDrawing">
        <DigestMethod Algorithm="http://www.w3.org/2001/04/xmlenc#sha256"/>
        <DigestValue>sWdFCeJm/GU4mlkfZh6lKWlrM+f6ZFc8TZn8d8XxyfE=</DigestValue>
      </Reference>
      <Reference URI="/xl/drawings/vmlDrawing2.vml?ContentType=application/vnd.openxmlformats-officedocument.vmlDrawing">
        <DigestMethod Algorithm="http://www.w3.org/2001/04/xmlenc#sha256"/>
        <DigestValue>4xJPxrTIjmGU1gkC/GgOGxvdxo9fXv41n4lGNZSCCmY=</DigestValue>
      </Reference>
      <Reference URI="/xl/media/image1.png?ContentType=image/png">
        <DigestMethod Algorithm="http://www.w3.org/2001/04/xmlenc#sha256"/>
        <DigestValue>2YTN06Ul0/9FmEW0ZDhFYceCySUwtvnmsx2yPvCY1Es=</DigestValue>
      </Reference>
      <Reference URI="/xl/media/image2.emf?ContentType=image/x-emf">
        <DigestMethod Algorithm="http://www.w3.org/2001/04/xmlenc#sha256"/>
        <DigestValue>T8aZVmbb51Ua9b6rQSs3+KS2u+CQYc5O8mdhEfoJHrw=</DigestValue>
      </Reference>
      <Reference URI="/xl/media/image3.emf?ContentType=image/x-emf">
        <DigestMethod Algorithm="http://www.w3.org/2001/04/xmlenc#sha256"/>
        <DigestValue>q6qgLo0tNhyOTFZPVy3bFPgnpAbihys0dtS+1YlqFyU=</DigestValue>
      </Reference>
      <Reference URI="/xl/media/image4.emf?ContentType=image/x-emf">
        <DigestMethod Algorithm="http://www.w3.org/2001/04/xmlenc#sha256"/>
        <DigestValue>rBZ0VJrbO4eAS3fX+MD7s0qCwgiERWuEnRRm2qDMG3I=</DigestValue>
      </Reference>
      <Reference URI="/xl/media/image5.emf?ContentType=image/x-emf">
        <DigestMethod Algorithm="http://www.w3.org/2001/04/xmlenc#sha256"/>
        <DigestValue>MDvWj8IGywfitYkHh5JhhJ3Aq3DIq6TZz11eMZHqqvU=</DigestValue>
      </Reference>
      <Reference URI="/xl/media/image6.emf?ContentType=image/x-emf">
        <DigestMethod Algorithm="http://www.w3.org/2001/04/xmlenc#sha256"/>
        <DigestValue>lzD+5Xk+UADg8OEEj3/9KedAXJLYdWbfEIrX3ShdNU0=</DigestValue>
      </Reference>
      <Reference URI="/xl/media/image7.emf?ContentType=image/x-emf">
        <DigestMethod Algorithm="http://www.w3.org/2001/04/xmlenc#sha256"/>
        <DigestValue>lXvfu1o+LSYnlOV0osV+L8PwWICoT7xqzQWNSQlSfIs=</DigestValue>
      </Reference>
      <Reference URI="/xl/media/image8.emf?ContentType=image/x-emf">
        <DigestMethod Algorithm="http://www.w3.org/2001/04/xmlenc#sha256"/>
        <DigestValue>52ZZo5oda2SHEnkxCF4PnafUjSPzPmcrFkRoY6vDR44=</DigestValue>
      </Reference>
      <Reference URI="/xl/printerSettings/printerSettings1.bin?ContentType=application/vnd.openxmlformats-officedocument.spreadsheetml.printerSettings">
        <DigestMethod Algorithm="http://www.w3.org/2001/04/xmlenc#sha256"/>
        <DigestValue>bwZkDfQ4rtQ3jRNoNGN9c/05UTDsFirmGm8d/mnIZ9M=</DigestValue>
      </Reference>
      <Reference URI="/xl/printerSettings/printerSettings10.bin?ContentType=application/vnd.openxmlformats-officedocument.spreadsheetml.printerSettings">
        <DigestMethod Algorithm="http://www.w3.org/2001/04/xmlenc#sha256"/>
        <DigestValue>be1WAowK61m/fnfNQpcmd/pDjarmIVofZO5DUFMgqA0=</DigestValue>
      </Reference>
      <Reference URI="/xl/printerSettings/printerSettings11.bin?ContentType=application/vnd.openxmlformats-officedocument.spreadsheetml.printerSettings">
        <DigestMethod Algorithm="http://www.w3.org/2001/04/xmlenc#sha256"/>
        <DigestValue>lhqNU7rBRuoOJmmM9bzOZSyyB084+UHPE3b+4bG2W2E=</DigestValue>
      </Reference>
      <Reference URI="/xl/printerSettings/printerSettings12.bin?ContentType=application/vnd.openxmlformats-officedocument.spreadsheetml.printerSettings">
        <DigestMethod Algorithm="http://www.w3.org/2001/04/xmlenc#sha256"/>
        <DigestValue>tVOuYuRrdzbo8LP45TcsSYVclOdSaPaGljr1PpHM/4g=</DigestValue>
      </Reference>
      <Reference URI="/xl/printerSettings/printerSettings13.bin?ContentType=application/vnd.openxmlformats-officedocument.spreadsheetml.printerSettings">
        <DigestMethod Algorithm="http://www.w3.org/2001/04/xmlenc#sha256"/>
        <DigestValue>vE/tfErNlrVC02bsSo5y/6DcR5zmEW/T7Tqw4Cy45bY=</DigestValue>
      </Reference>
      <Reference URI="/xl/printerSettings/printerSettings14.bin?ContentType=application/vnd.openxmlformats-officedocument.spreadsheetml.printerSettings">
        <DigestMethod Algorithm="http://www.w3.org/2001/04/xmlenc#sha256"/>
        <DigestValue>hn9N2FuhLED1G+oO9NyaIcvvOOi+Obt7ukBjap+G5yY=</DigestValue>
      </Reference>
      <Reference URI="/xl/printerSettings/printerSettings15.bin?ContentType=application/vnd.openxmlformats-officedocument.spreadsheetml.printerSettings">
        <DigestMethod Algorithm="http://www.w3.org/2001/04/xmlenc#sha256"/>
        <DigestValue>vE/tfErNlrVC02bsSo5y/6DcR5zmEW/T7Tqw4Cy45bY=</DigestValue>
      </Reference>
      <Reference URI="/xl/printerSettings/printerSettings16.bin?ContentType=application/vnd.openxmlformats-officedocument.spreadsheetml.printerSettings">
        <DigestMethod Algorithm="http://www.w3.org/2001/04/xmlenc#sha256"/>
        <DigestValue>jqnpqOdrZNpPDlsA6eGCQZiw1dum7FB9Gc4KLWxc6MM=</DigestValue>
      </Reference>
      <Reference URI="/xl/printerSettings/printerSettings17.bin?ContentType=application/vnd.openxmlformats-officedocument.spreadsheetml.printerSettings">
        <DigestMethod Algorithm="http://www.w3.org/2001/04/xmlenc#sha256"/>
        <DigestValue>dYr54jPzRojcmDmg9F1JrJEjGYWsJV8yqBwWMW/QqJo=</DigestValue>
      </Reference>
      <Reference URI="/xl/printerSettings/printerSettings18.bin?ContentType=application/vnd.openxmlformats-officedocument.spreadsheetml.printerSettings">
        <DigestMethod Algorithm="http://www.w3.org/2001/04/xmlenc#sha256"/>
        <DigestValue>tVOuYuRrdzbo8LP45TcsSYVclOdSaPaGljr1PpHM/4g=</DigestValue>
      </Reference>
      <Reference URI="/xl/printerSettings/printerSettings19.bin?ContentType=application/vnd.openxmlformats-officedocument.spreadsheetml.printerSettings">
        <DigestMethod Algorithm="http://www.w3.org/2001/04/xmlenc#sha256"/>
        <DigestValue>lhqNU7rBRuoOJmmM9bzOZSyyB084+UHPE3b+4bG2W2E=</DigestValue>
      </Reference>
      <Reference URI="/xl/printerSettings/printerSettings2.bin?ContentType=application/vnd.openxmlformats-officedocument.spreadsheetml.printerSettings">
        <DigestMethod Algorithm="http://www.w3.org/2001/04/xmlenc#sha256"/>
        <DigestValue>WE83XZvj0Y+jGSsI87ocUqNeaPGq6s0+IbXZBjO3+C0=</DigestValue>
      </Reference>
      <Reference URI="/xl/printerSettings/printerSettings20.bin?ContentType=application/vnd.openxmlformats-officedocument.spreadsheetml.printerSettings">
        <DigestMethod Algorithm="http://www.w3.org/2001/04/xmlenc#sha256"/>
        <DigestValue>hn9N2FuhLED1G+oO9NyaIcvvOOi+Obt7ukBjap+G5yY=</DigestValue>
      </Reference>
      <Reference URI="/xl/printerSettings/printerSettings21.bin?ContentType=application/vnd.openxmlformats-officedocument.spreadsheetml.printerSettings">
        <DigestMethod Algorithm="http://www.w3.org/2001/04/xmlenc#sha256"/>
        <DigestValue>vE/tfErNlrVC02bsSo5y/6DcR5zmEW/T7Tqw4Cy45bY=</DigestValue>
      </Reference>
      <Reference URI="/xl/printerSettings/printerSettings22.bin?ContentType=application/vnd.openxmlformats-officedocument.spreadsheetml.printerSettings">
        <DigestMethod Algorithm="http://www.w3.org/2001/04/xmlenc#sha256"/>
        <DigestValue>tVOuYuRrdzbo8LP45TcsSYVclOdSaPaGljr1PpHM/4g=</DigestValue>
      </Reference>
      <Reference URI="/xl/printerSettings/printerSettings23.bin?ContentType=application/vnd.openxmlformats-officedocument.spreadsheetml.printerSettings">
        <DigestMethod Algorithm="http://www.w3.org/2001/04/xmlenc#sha256"/>
        <DigestValue>CPmghBcq8M3AOC7OD9E4RGQCJ4N82avzjW2vuKZebXA=</DigestValue>
      </Reference>
      <Reference URI="/xl/printerSettings/printerSettings24.bin?ContentType=application/vnd.openxmlformats-officedocument.spreadsheetml.printerSettings">
        <DigestMethod Algorithm="http://www.w3.org/2001/04/xmlenc#sha256"/>
        <DigestValue>CPmghBcq8M3AOC7OD9E4RGQCJ4N82avzjW2vuKZebXA=</DigestValue>
      </Reference>
      <Reference URI="/xl/printerSettings/printerSettings25.bin?ContentType=application/vnd.openxmlformats-officedocument.spreadsheetml.printerSettings">
        <DigestMethod Algorithm="http://www.w3.org/2001/04/xmlenc#sha256"/>
        <DigestValue>CPmghBcq8M3AOC7OD9E4RGQCJ4N82avzjW2vuKZebXA=</DigestValue>
      </Reference>
      <Reference URI="/xl/printerSettings/printerSettings26.bin?ContentType=application/vnd.openxmlformats-officedocument.spreadsheetml.printerSettings">
        <DigestMethod Algorithm="http://www.w3.org/2001/04/xmlenc#sha256"/>
        <DigestValue>CPmghBcq8M3AOC7OD9E4RGQCJ4N82avzjW2vuKZebXA=</DigestValue>
      </Reference>
      <Reference URI="/xl/printerSettings/printerSettings27.bin?ContentType=application/vnd.openxmlformats-officedocument.spreadsheetml.printerSettings">
        <DigestMethod Algorithm="http://www.w3.org/2001/04/xmlenc#sha256"/>
        <DigestValue>tVOuYuRrdzbo8LP45TcsSYVclOdSaPaGljr1PpHM/4g=</DigestValue>
      </Reference>
      <Reference URI="/xl/printerSettings/printerSettings3.bin?ContentType=application/vnd.openxmlformats-officedocument.spreadsheetml.printerSettings">
        <DigestMethod Algorithm="http://www.w3.org/2001/04/xmlenc#sha256"/>
        <DigestValue>6EIO3e21bOwbnjKQz+zIjr+Pxwab/m+Z7ldhrhyDrNE=</DigestValue>
      </Reference>
      <Reference URI="/xl/printerSettings/printerSettings4.bin?ContentType=application/vnd.openxmlformats-officedocument.spreadsheetml.printerSettings">
        <DigestMethod Algorithm="http://www.w3.org/2001/04/xmlenc#sha256"/>
        <DigestValue>m6q2teHl5zQNN633FUSETJnCj6Ry+2iVElmzm+BS8Io=</DigestValue>
      </Reference>
      <Reference URI="/xl/printerSettings/printerSettings5.bin?ContentType=application/vnd.openxmlformats-officedocument.spreadsheetml.printerSettings">
        <DigestMethod Algorithm="http://www.w3.org/2001/04/xmlenc#sha256"/>
        <DigestValue>KjzNndirkFU3UnYc2Pav3RAz46vypBrnCpcp7ZstJrk=</DigestValue>
      </Reference>
      <Reference URI="/xl/printerSettings/printerSettings6.bin?ContentType=application/vnd.openxmlformats-officedocument.spreadsheetml.printerSettings">
        <DigestMethod Algorithm="http://www.w3.org/2001/04/xmlenc#sha256"/>
        <DigestValue>82rQoNfYxSrWjmLILv3VZmHSY7NXjZfgXd4rw73J0UE=</DigestValue>
      </Reference>
      <Reference URI="/xl/printerSettings/printerSettings7.bin?ContentType=application/vnd.openxmlformats-officedocument.spreadsheetml.printerSettings">
        <DigestMethod Algorithm="http://www.w3.org/2001/04/xmlenc#sha256"/>
        <DigestValue>pzHCxJZJqV8QN3TxJNQIsgGd/jmH7l/G8/3LR3ZSRLA=</DigestValue>
      </Reference>
      <Reference URI="/xl/printerSettings/printerSettings8.bin?ContentType=application/vnd.openxmlformats-officedocument.spreadsheetml.printerSettings">
        <DigestMethod Algorithm="http://www.w3.org/2001/04/xmlenc#sha256"/>
        <DigestValue>pzHCxJZJqV8QN3TxJNQIsgGd/jmH7l/G8/3LR3ZSRLA=</DigestValue>
      </Reference>
      <Reference URI="/xl/printerSettings/printerSettings9.bin?ContentType=application/vnd.openxmlformats-officedocument.spreadsheetml.printerSettings">
        <DigestMethod Algorithm="http://www.w3.org/2001/04/xmlenc#sha256"/>
        <DigestValue>s/pgy32W5TkF9iq1Zv8D5cz4z2y5xP5F7VkiIVD0EwQ=</DigestValue>
      </Reference>
      <Reference URI="/xl/sharedStrings.xml?ContentType=application/vnd.openxmlformats-officedocument.spreadsheetml.sharedStrings+xml">
        <DigestMethod Algorithm="http://www.w3.org/2001/04/xmlenc#sha256"/>
        <DigestValue>R3looWf+lN+TaVGq+Dm8W+yMo/FyPARk26n9UvBbw+Y=</DigestValue>
      </Reference>
      <Reference URI="/xl/styles.xml?ContentType=application/vnd.openxmlformats-officedocument.spreadsheetml.styles+xml">
        <DigestMethod Algorithm="http://www.w3.org/2001/04/xmlenc#sha256"/>
        <DigestValue>ARHqdcc2lQWPsCCPYK+2Xum8IHYupIazjwE5PCMJfzk=</DigestValue>
      </Reference>
      <Reference URI="/xl/theme/theme1.xml?ContentType=application/vnd.openxmlformats-officedocument.theme+xml">
        <DigestMethod Algorithm="http://www.w3.org/2001/04/xmlenc#sha256"/>
        <DigestValue>cI0/HXUJqryaYoRwZC3vNBHtNesfR3Vou+AOm9g0lJo=</DigestValue>
      </Reference>
      <Reference URI="/xl/workbook.xml?ContentType=application/vnd.openxmlformats-officedocument.spreadsheetml.sheet.main+xml">
        <DigestMethod Algorithm="http://www.w3.org/2001/04/xmlenc#sha256"/>
        <DigestValue>/kNlzAe2xCkoaaRtSvWQcP8ij5I4t0lxvb8/9P5B45k=</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AkNhP713P2yRa4Dh2ARGFlwE9QoRTO7fyLFTfcPffHI=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axdv82m5VHKFytv75vJeON3yEPwuItf7sYdijAWraFU=</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jKXVFx1HGVIO24c9gNTdtZXWAhN/RaoLgU3SJbP+8Bw=</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vl8xLDneCfmICoinYSqYoDNVXtqBCFGfNOh4xxRDeEQ=</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gxnAb4oDlVkStw4lP+psDHrAXKx4nZlOnDqo6Tf72e8=</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dL6Q//yFk62Fh3vd4k4WGOCmk1cvMT///Q001YoLoFQ=</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/24puvaW5bXuS+cktdpJpE35olfWZ1+6Lpxzh0chEvI=</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Bmt1cHOQ7BGUQw4kVSHfuPeV+RDKlR9ppoKRcS8sORs=</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a44YNjtiym0S9exNLLrYg/u0IjW9EHsUCQlLPMlbO/o=</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BW13LjEKaEXRjIa2jXYQllSRmBFgqp8rbML9TX2/npU=</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w9kJgC3POm8IXkF8apaHYpiB7UgESnMvh8+REVGXmoc=</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7KnOMn7UlXli3Jy1eYmN5veK0HI9TOlohTDdyttJaLI=</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oCA/gRRRvc+jJc1iCaZLWrOziIRnDRXjxvYvv33q2GU=</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xv7bbWJl9/Jwc8tff6wURLx6BpwqUhB7D4UUjtatX1Y=</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8aigdT3OwC/Tp18RNleyo7Crfc6TUMWuR/2hnugV450=</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n/jAn+Bk89kE0yElwYhyfNm77jaZvwFkReNHCCZmKmw=</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TftTy9ExGCrauxQz06x88QfoNlwXkrrdoM4L8xeup5w=</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aUH3EIC3LJ1WlPFqNXrO/jOyW/nktb+VO6C48U39/oI=</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k432tqojAmZglSJMpQHY06sOwkUHw93eXxXEqXwyorw=</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XnDA2BoSmaRGMO0smU10ZGl1fiiE2Lkt86r3e8ImQJ8=</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Io5ecS2zqt2+Hz8BWDnuVLrw+IZ0w8//MSy7Xy0knB4=</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g+ZFq29K4RpRAZPMFurd+C3Ynm8ih3zKfcgKjiTYMaI=</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qcqV6O8u78QVOuzCGABmntISiKJNdxsmBwrFW3wXbDU=</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Tawd0AR3WKIFqlhccubY3AMVoPIhyN3+vwBhGLrXAaA=</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xwsv2H/gebHOpn0u17DPxoNhPhoF79jqTl8wgDpXcoc=</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tDoQKO/BkLp4kR3UztCc7PA22VmRNizbvJ+5Z2HWEFU=</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rLdvf3yY2ekrKu60idP2MsLKORy6SOjqi0FnsyMynGM=</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RG8Wr1taF3Nl9G2y7X1LlUvoSUJ36k0/h67PLOkMkPo=</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HTYaQi0KtdQ+B1oDWji35M/0dutqOPx8jsY1TtQMpYg=</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g+lUxrbi/VMbCtEnyHbMjSNjG5WBw/3Kqb/s9D39uLA=</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kES1yCotKwnnhOOZkxVYB9G/E/IMRFzLZ5BhStIJkE0=</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8GKlLdInL2QRjK8f6lVFdQ6jnGET2MO39Zd+uuWgXI0=</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XcHrgaSEQPXtEt8bDTvGf3twKbRe1ZYn2wcDZ6ypBbY=</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X3zpCex888qW3aWZrots4NCsUJcmpFznSbbui3dQdeI=</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/i/BU9+YPIaJsy86hRRN7pkozHpecg5XjL8Icwx98Mk=</DigestValue>
      </Reference>
      <Reference URI="/xl/worksheets/sheet1.xml?ContentType=application/vnd.openxmlformats-officedocument.spreadsheetml.worksheet+xml">
        <DigestMethod Algorithm="http://www.w3.org/2001/04/xmlenc#sha256"/>
        <DigestValue>N1W62sy92U+ZHPo6TCXpsJwA3ClWmDod06m5MCZIRbQ=</DigestValue>
      </Reference>
      <Reference URI="/xl/worksheets/sheet10.xml?ContentType=application/vnd.openxmlformats-officedocument.spreadsheetml.worksheet+xml">
        <DigestMethod Algorithm="http://www.w3.org/2001/04/xmlenc#sha256"/>
        <DigestValue>jZA3UsFhmURaQ/LYkzQXacKTmebIGJNEUiltQJN5ijY=</DigestValue>
      </Reference>
      <Reference URI="/xl/worksheets/sheet11.xml?ContentType=application/vnd.openxmlformats-officedocument.spreadsheetml.worksheet+xml">
        <DigestMethod Algorithm="http://www.w3.org/2001/04/xmlenc#sha256"/>
        <DigestValue>IBO9wJ5Jinv90IbLMEgPkawz/0rG3eWlsrRV+F4+yao=</DigestValue>
      </Reference>
      <Reference URI="/xl/worksheets/sheet12.xml?ContentType=application/vnd.openxmlformats-officedocument.spreadsheetml.worksheet+xml">
        <DigestMethod Algorithm="http://www.w3.org/2001/04/xmlenc#sha256"/>
        <DigestValue>3IunzBBE3PjWmH7O6zWTBvr7TtmeCXwDXEpoL8j8Eus=</DigestValue>
      </Reference>
      <Reference URI="/xl/worksheets/sheet13.xml?ContentType=application/vnd.openxmlformats-officedocument.spreadsheetml.worksheet+xml">
        <DigestMethod Algorithm="http://www.w3.org/2001/04/xmlenc#sha256"/>
        <DigestValue>hGQlTE7wQaMRdHgWV+Lly6doSGWj8T2kDPV60KO2Sr8=</DigestValue>
      </Reference>
      <Reference URI="/xl/worksheets/sheet14.xml?ContentType=application/vnd.openxmlformats-officedocument.spreadsheetml.worksheet+xml">
        <DigestMethod Algorithm="http://www.w3.org/2001/04/xmlenc#sha256"/>
        <DigestValue>g7Q/JqlefoCTyrqS5oF487naFBSOMDG/FRKbIJHv/l0=</DigestValue>
      </Reference>
      <Reference URI="/xl/worksheets/sheet15.xml?ContentType=application/vnd.openxmlformats-officedocument.spreadsheetml.worksheet+xml">
        <DigestMethod Algorithm="http://www.w3.org/2001/04/xmlenc#sha256"/>
        <DigestValue>UA2UJKujGSwB3guRVcB1fCixDkON+JjTkvD2CB693io=</DigestValue>
      </Reference>
      <Reference URI="/xl/worksheets/sheet16.xml?ContentType=application/vnd.openxmlformats-officedocument.spreadsheetml.worksheet+xml">
        <DigestMethod Algorithm="http://www.w3.org/2001/04/xmlenc#sha256"/>
        <DigestValue>59OVX6f8u+qkrqZpQ1z3exqYUkzHLMesyCQpu5NYdrI=</DigestValue>
      </Reference>
      <Reference URI="/xl/worksheets/sheet17.xml?ContentType=application/vnd.openxmlformats-officedocument.spreadsheetml.worksheet+xml">
        <DigestMethod Algorithm="http://www.w3.org/2001/04/xmlenc#sha256"/>
        <DigestValue>v724goSaGNeAxoqDcvHpLYMIQOk9SavKAfmAd3DM0vo=</DigestValue>
      </Reference>
      <Reference URI="/xl/worksheets/sheet18.xml?ContentType=application/vnd.openxmlformats-officedocument.spreadsheetml.worksheet+xml">
        <DigestMethod Algorithm="http://www.w3.org/2001/04/xmlenc#sha256"/>
        <DigestValue>cduAJar/iLb+qgJ/aga95WQw7uccT1JNXEnSJotcMWw=</DigestValue>
      </Reference>
      <Reference URI="/xl/worksheets/sheet19.xml?ContentType=application/vnd.openxmlformats-officedocument.spreadsheetml.worksheet+xml">
        <DigestMethod Algorithm="http://www.w3.org/2001/04/xmlenc#sha256"/>
        <DigestValue>77HJHv+hHiXcfRP4GNUZYS6amxHtaM1KdyZdrOMbQsc=</DigestValue>
      </Reference>
      <Reference URI="/xl/worksheets/sheet2.xml?ContentType=application/vnd.openxmlformats-officedocument.spreadsheetml.worksheet+xml">
        <DigestMethod Algorithm="http://www.w3.org/2001/04/xmlenc#sha256"/>
        <DigestValue>hiV9VjWywtW3C4fSIicI7QwLTHl0i6CFDVvSTCCZWVA=</DigestValue>
      </Reference>
      <Reference URI="/xl/worksheets/sheet20.xml?ContentType=application/vnd.openxmlformats-officedocument.spreadsheetml.worksheet+xml">
        <DigestMethod Algorithm="http://www.w3.org/2001/04/xmlenc#sha256"/>
        <DigestValue>3nJKkksS2L6Rr22T1pQwKuKU7dAZy3G7vGRbEXYqk50=</DigestValue>
      </Reference>
      <Reference URI="/xl/worksheets/sheet21.xml?ContentType=application/vnd.openxmlformats-officedocument.spreadsheetml.worksheet+xml">
        <DigestMethod Algorithm="http://www.w3.org/2001/04/xmlenc#sha256"/>
        <DigestValue>DtOuGtGwRRf8+dBLWW2fUsI875CpytvqAzLaq25mWMA=</DigestValue>
      </Reference>
      <Reference URI="/xl/worksheets/sheet22.xml?ContentType=application/vnd.openxmlformats-officedocument.spreadsheetml.worksheet+xml">
        <DigestMethod Algorithm="http://www.w3.org/2001/04/xmlenc#sha256"/>
        <DigestValue>3N2AGE9JNX+8Y8lquM8MuzwKh6M8PF9df80yswEQc6w=</DigestValue>
      </Reference>
      <Reference URI="/xl/worksheets/sheet23.xml?ContentType=application/vnd.openxmlformats-officedocument.spreadsheetml.worksheet+xml">
        <DigestMethod Algorithm="http://www.w3.org/2001/04/xmlenc#sha256"/>
        <DigestValue>OHyDUjishobxAVUo3Rx/GtB4LzNFmpNbbG5/ZCUGw1M=</DigestValue>
      </Reference>
      <Reference URI="/xl/worksheets/sheet24.xml?ContentType=application/vnd.openxmlformats-officedocument.spreadsheetml.worksheet+xml">
        <DigestMethod Algorithm="http://www.w3.org/2001/04/xmlenc#sha256"/>
        <DigestValue>4pUZuixvogzZStdqD4yrglv36kY/JVyEQlyG3tegHfY=</DigestValue>
      </Reference>
      <Reference URI="/xl/worksheets/sheet25.xml?ContentType=application/vnd.openxmlformats-officedocument.spreadsheetml.worksheet+xml">
        <DigestMethod Algorithm="http://www.w3.org/2001/04/xmlenc#sha256"/>
        <DigestValue>iSWQ2SUUkT+7VQt/wCCFvHyUJKHV6cnwT4V7/rUWeeU=</DigestValue>
      </Reference>
      <Reference URI="/xl/worksheets/sheet26.xml?ContentType=application/vnd.openxmlformats-officedocument.spreadsheetml.worksheet+xml">
        <DigestMethod Algorithm="http://www.w3.org/2001/04/xmlenc#sha256"/>
        <DigestValue>vOp34qleU7gDcuObosVj7GX/wIGfYKaCoO3koFD8XtA=</DigestValue>
      </Reference>
      <Reference URI="/xl/worksheets/sheet27.xml?ContentType=application/vnd.openxmlformats-officedocument.spreadsheetml.worksheet+xml">
        <DigestMethod Algorithm="http://www.w3.org/2001/04/xmlenc#sha256"/>
        <DigestValue>BGo70wDBA1thrK76jeDsydJ4j6MiRmg9w5S1io/yMUg=</DigestValue>
      </Reference>
      <Reference URI="/xl/worksheets/sheet28.xml?ContentType=application/vnd.openxmlformats-officedocument.spreadsheetml.worksheet+xml">
        <DigestMethod Algorithm="http://www.w3.org/2001/04/xmlenc#sha256"/>
        <DigestValue>egembeH7xzmI6g0IyAQrM57MzlUFdX+uqHvU4FgyIbI=</DigestValue>
      </Reference>
      <Reference URI="/xl/worksheets/sheet29.xml?ContentType=application/vnd.openxmlformats-officedocument.spreadsheetml.worksheet+xml">
        <DigestMethod Algorithm="http://www.w3.org/2001/04/xmlenc#sha256"/>
        <DigestValue>4OhGxLJpvIoN/p9zDo6ISsvj8Khngmyd7KR1dWUJ5/o=</DigestValue>
      </Reference>
      <Reference URI="/xl/worksheets/sheet3.xml?ContentType=application/vnd.openxmlformats-officedocument.spreadsheetml.worksheet+xml">
        <DigestMethod Algorithm="http://www.w3.org/2001/04/xmlenc#sha256"/>
        <DigestValue>K9nqH9oQcpf7QinnQVx4BwgIYAu5J70kUg9ag3GdljU=</DigestValue>
      </Reference>
      <Reference URI="/xl/worksheets/sheet30.xml?ContentType=application/vnd.openxmlformats-officedocument.spreadsheetml.worksheet+xml">
        <DigestMethod Algorithm="http://www.w3.org/2001/04/xmlenc#sha256"/>
        <DigestValue>mKR/ZLsulkRqFAhdu/2DDXXfDZqt+eAbsfVo35p7RV0=</DigestValue>
      </Reference>
      <Reference URI="/xl/worksheets/sheet31.xml?ContentType=application/vnd.openxmlformats-officedocument.spreadsheetml.worksheet+xml">
        <DigestMethod Algorithm="http://www.w3.org/2001/04/xmlenc#sha256"/>
        <DigestValue>vJeXezxOzrlS9q98Y5aUZz7Ylec35Cwva71zghbQyQc=</DigestValue>
      </Reference>
      <Reference URI="/xl/worksheets/sheet32.xml?ContentType=application/vnd.openxmlformats-officedocument.spreadsheetml.worksheet+xml">
        <DigestMethod Algorithm="http://www.w3.org/2001/04/xmlenc#sha256"/>
        <DigestValue>tsBFLRartQdmCxzq7/YAo3RsLBv0QM7gKWAFe5KkhJs=</DigestValue>
      </Reference>
      <Reference URI="/xl/worksheets/sheet33.xml?ContentType=application/vnd.openxmlformats-officedocument.spreadsheetml.worksheet+xml">
        <DigestMethod Algorithm="http://www.w3.org/2001/04/xmlenc#sha256"/>
        <DigestValue>J9YaVjpB/L7320NzpdFV4G0bRy4uJeo6K6PtmANYkpE=</DigestValue>
      </Reference>
      <Reference URI="/xl/worksheets/sheet34.xml?ContentType=application/vnd.openxmlformats-officedocument.spreadsheetml.worksheet+xml">
        <DigestMethod Algorithm="http://www.w3.org/2001/04/xmlenc#sha256"/>
        <DigestValue>sdUouCnI+FZNqOa1fM3Ub/eEKNPo3HWEk19rjuo4vg0=</DigestValue>
      </Reference>
      <Reference URI="/xl/worksheets/sheet35.xml?ContentType=application/vnd.openxmlformats-officedocument.spreadsheetml.worksheet+xml">
        <DigestMethod Algorithm="http://www.w3.org/2001/04/xmlenc#sha256"/>
        <DigestValue>MLRxv34ArSjRsGMxlHnTVLOEdpQYOvzSxL1MN6BPvZc=</DigestValue>
      </Reference>
      <Reference URI="/xl/worksheets/sheet36.xml?ContentType=application/vnd.openxmlformats-officedocument.spreadsheetml.worksheet+xml">
        <DigestMethod Algorithm="http://www.w3.org/2001/04/xmlenc#sha256"/>
        <DigestValue>TvycyRz+OdWZybmZuG3hYBV3cCX2pYTzcsAVK99DpLs=</DigestValue>
      </Reference>
      <Reference URI="/xl/worksheets/sheet37.xml?ContentType=application/vnd.openxmlformats-officedocument.spreadsheetml.worksheet+xml">
        <DigestMethod Algorithm="http://www.w3.org/2001/04/xmlenc#sha256"/>
        <DigestValue>ph6EXn0WvPM5sq91215cRByDa8wf7sYbvlsqB9EI1Tk=</DigestValue>
      </Reference>
      <Reference URI="/xl/worksheets/sheet38.xml?ContentType=application/vnd.openxmlformats-officedocument.spreadsheetml.worksheet+xml">
        <DigestMethod Algorithm="http://www.w3.org/2001/04/xmlenc#sha256"/>
        <DigestValue>MO+G3IQcXyjDhlUudCaPkE77Nv2ZRB1ZdNg5aaHYrxQ=</DigestValue>
      </Reference>
      <Reference URI="/xl/worksheets/sheet39.xml?ContentType=application/vnd.openxmlformats-officedocument.spreadsheetml.worksheet+xml">
        <DigestMethod Algorithm="http://www.w3.org/2001/04/xmlenc#sha256"/>
        <DigestValue>rSxQefyyubKOChlAPG7DEvkBr3jbJJJEHnnwjLCBvbE=</DigestValue>
      </Reference>
      <Reference URI="/xl/worksheets/sheet4.xml?ContentType=application/vnd.openxmlformats-officedocument.spreadsheetml.worksheet+xml">
        <DigestMethod Algorithm="http://www.w3.org/2001/04/xmlenc#sha256"/>
        <DigestValue>SiPY+T3HBte2r+f8otS+fr8i0NDmqn53tyVJTGSoT9I=</DigestValue>
      </Reference>
      <Reference URI="/xl/worksheets/sheet40.xml?ContentType=application/vnd.openxmlformats-officedocument.spreadsheetml.worksheet+xml">
        <DigestMethod Algorithm="http://www.w3.org/2001/04/xmlenc#sha256"/>
        <DigestValue>TF9sLVe2T010UobKEt0jmSH89yooVnYkJ0u5/iQCF3s=</DigestValue>
      </Reference>
      <Reference URI="/xl/worksheets/sheet41.xml?ContentType=application/vnd.openxmlformats-officedocument.spreadsheetml.worksheet+xml">
        <DigestMethod Algorithm="http://www.w3.org/2001/04/xmlenc#sha256"/>
        <DigestValue>1rz0IQfY+9i34W2j2oGO0wAY0ytNeCM6C3MsCdbTsOM=</DigestValue>
      </Reference>
      <Reference URI="/xl/worksheets/sheet42.xml?ContentType=application/vnd.openxmlformats-officedocument.spreadsheetml.worksheet+xml">
        <DigestMethod Algorithm="http://www.w3.org/2001/04/xmlenc#sha256"/>
        <DigestValue>VmdNYayMA6McIddhI0Tm5JQAmeFG9IPVXH5plIQW5kc=</DigestValue>
      </Reference>
      <Reference URI="/xl/worksheets/sheet43.xml?ContentType=application/vnd.openxmlformats-officedocument.spreadsheetml.worksheet+xml">
        <DigestMethod Algorithm="http://www.w3.org/2001/04/xmlenc#sha256"/>
        <DigestValue>1/YLxBCM14swLULuTezvQ2Ce95ImHRDLA88lOKos070=</DigestValue>
      </Reference>
      <Reference URI="/xl/worksheets/sheet44.xml?ContentType=application/vnd.openxmlformats-officedocument.spreadsheetml.worksheet+xml">
        <DigestMethod Algorithm="http://www.w3.org/2001/04/xmlenc#sha256"/>
        <DigestValue>V8W64+IFzf5dHLSyMunxCx4XiuAI1wuGMpWOInypaHk=</DigestValue>
      </Reference>
      <Reference URI="/xl/worksheets/sheet45.xml?ContentType=application/vnd.openxmlformats-officedocument.spreadsheetml.worksheet+xml">
        <DigestMethod Algorithm="http://www.w3.org/2001/04/xmlenc#sha256"/>
        <DigestValue>uP7m8HnROMZ0TTqPVjD66SsmX1xkOLg3cH+K1ZjPm5s=</DigestValue>
      </Reference>
      <Reference URI="/xl/worksheets/sheet46.xml?ContentType=application/vnd.openxmlformats-officedocument.spreadsheetml.worksheet+xml">
        <DigestMethod Algorithm="http://www.w3.org/2001/04/xmlenc#sha256"/>
        <DigestValue>dXbGa5t4DyYbyc+JhYHtSPIhw9Dz8wNwgm/kl59TzrQ=</DigestValue>
      </Reference>
      <Reference URI="/xl/worksheets/sheet47.xml?ContentType=application/vnd.openxmlformats-officedocument.spreadsheetml.worksheet+xml">
        <DigestMethod Algorithm="http://www.w3.org/2001/04/xmlenc#sha256"/>
        <DigestValue>Zd0zqTQoUEAx/4kIVW3E37aavcslU0UkpyVZBPkNI+g=</DigestValue>
      </Reference>
      <Reference URI="/xl/worksheets/sheet5.xml?ContentType=application/vnd.openxmlformats-officedocument.spreadsheetml.worksheet+xml">
        <DigestMethod Algorithm="http://www.w3.org/2001/04/xmlenc#sha256"/>
        <DigestValue>592lIY5ADLZrfBHhtIa3GHnHs+Vcmqqzl/XMu4kLcgQ=</DigestValue>
      </Reference>
      <Reference URI="/xl/worksheets/sheet6.xml?ContentType=application/vnd.openxmlformats-officedocument.spreadsheetml.worksheet+xml">
        <DigestMethod Algorithm="http://www.w3.org/2001/04/xmlenc#sha256"/>
        <DigestValue>mPxw+1MiY4fPEwi1UMWbKc0hbUcqSfF0xJl8hKYOY5E=</DigestValue>
      </Reference>
      <Reference URI="/xl/worksheets/sheet7.xml?ContentType=application/vnd.openxmlformats-officedocument.spreadsheetml.worksheet+xml">
        <DigestMethod Algorithm="http://www.w3.org/2001/04/xmlenc#sha256"/>
        <DigestValue>3P/axD/SMX77mTE/VHYLum+6Tug7S5D2aC4JaRzDnEo=</DigestValue>
      </Reference>
      <Reference URI="/xl/worksheets/sheet8.xml?ContentType=application/vnd.openxmlformats-officedocument.spreadsheetml.worksheet+xml">
        <DigestMethod Algorithm="http://www.w3.org/2001/04/xmlenc#sha256"/>
        <DigestValue>jS22PrHgPD2PBcmJfbpSD/rVNH6nxGL4r8+r3JsJ+2w=</DigestValue>
      </Reference>
      <Reference URI="/xl/worksheets/sheet9.xml?ContentType=application/vnd.openxmlformats-officedocument.spreadsheetml.worksheet+xml">
        <DigestMethod Algorithm="http://www.w3.org/2001/04/xmlenc#sha256"/>
        <DigestValue>rpvKyVtjclcMRo/Tpbk9NA+uyakAngVPddPSTFk6MHA=</DigestValue>
      </Reference>
    </Manifest>
    <SignatureProperties>
      <SignatureProperty Id="idSignatureTime" Target="#idPackageSignature">
        <mdssi:SignatureTime xmlns:mdssi="http://schemas.openxmlformats.org/package/2006/digital-signature">
          <mdssi:Format>YYYY-MM-DDThh:mm:ssTZD</mdssi:Format>
          <mdssi:Value>2024-03-22T11:57:37Z</mdssi:Value>
        </mdssi:SignatureTime>
      </SignatureProperty>
    </SignatureProperties>
  </Object>
  <Object Id="idOfficeObject">
    <SignatureProperties>
      <SignatureProperty Id="idOfficeV1Details" Target="#idPackageSignature">
        <SignatureInfoV1 xmlns="http://schemas.microsoft.com/office/2006/digsig">
          <SetupID>{55D665CB-5A52-4675-859F-44E6AE9871EC}</SetupID>
          <SignatureText>Adriana Olazar</SignatureText>
          <SignatureImage/>
          <SignatureComments/>
          <WindowsVersion>10.0</WindowsVersion>
          <OfficeVersion>16.0.17328/26</OfficeVersion>
          <ApplicationVersion>16.0.17328</ApplicationVersion>
          <Monitors>1</Monitors>
          <HorizontalResolution>1366</HorizontalResolution>
          <VerticalResolution>768</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2024-03-22T11:57:37Z</xd:SigningTime>
          <xd:SigningCertificate>
            <xd:Cert>
              <xd:CertDigest>
                <DigestMethod Algorithm="http://www.w3.org/2001/04/xmlenc#sha256"/>
                <DigestValue>gBumeyKc47tzqmCWM8fnKEPTd8lGjocs5oVreJqsF2Y=</DigestValue>
              </xd:CertDigest>
              <xd:IssuerSerial>
                <X509IssuerName>DC=net + DC=windows + CN=MS-Organization-Access + OU=82dbaca4-3e81-46ca-9c73-0950c1eaca97</X509IssuerName>
                <X509SerialNumber>308241842952007293217509911402591607086</X509SerialNumber>
              </xd:IssuerSerial>
            </xd:Cert>
          </xd:SigningCertificate>
          <xd:SignaturePolicyIdentifier>
            <xd:SignaturePolicyImplied/>
          </xd:SignaturePolicyIdentifier>
        </xd:SignedSignatureProperties>
      </xd:SignedProperties>
    </xd:QualifyingProperties>
  </Object>
  <Object Id="idValidSigLnImg">AQAAAGwAAAAAAAAAAAAAACABAAB/AAAAAAAAAAAAAABuHAAAogwAACBFTUYAAAEA3BsAAKoAAAAGAAAAAAAAAAAAAAAAAAAAVgUAAAADAABYAQAAwgAAAAAAAAAAAAAAAAAAAMA/BQDQ9QIACgAAABAAAAAAAAAAAAAAAEsAAAAQAAAAAAAAAAUAAAAeAAAAGAAAAAAAAAAAAAAAIQEAAIAAAAAnAAAAGAAAAAEAAAAAAAAAAAAAAAAAAAAlAAAADAAAAAEAAABMAAAAZAAAAAAAAAAAAAAAIAEAAH8AAAAAAAAAAAAAACE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AgAQAAfwAAAAAAAAAAAAAAIQEAAIAAAAAhAPAAAAAAAAAAAAAAAIA/AAAAAAAAAAAAAIA/AAAAAAAAAAAAAAAAAAAAAAAAAAAAAAAAAAAAAAAAAAAlAAAADAAAAAAAAIAoAAAADAAAAAEAAAAnAAAAGAAAAAEAAAAAAAAA8PDwAAAAAAAlAAAADAAAAAEAAABMAAAAZAAAAAAAAAAAAAAAIAEAAH8AAAAAAAAAAAAAACEBAACAAAAAIQDwAAAAAAAAAAAAAACAPwAAAAAAAAAAAACAPwAAAAAAAAAAAAAAAAAAAAAAAAAAAAAAAAAAAAAAAAAAJQAAAAwAAAAAAACAKAAAAAwAAAABAAAAJwAAABgAAAABAAAAAAAAAPDw8AAAAAAAJQAAAAwAAAABAAAATAAAAGQAAAAAAAAAAAAAACABAAB/AAAAAAAAAAAAAAAhAQAAgAAAACEA8AAAAAAAAAAAAAAAgD8AAAAAAAAAAAAAgD8AAAAAAAAAAAAAAAAAAAAAAAAAAAAAAAAAAAAAAAAAACUAAAAMAAAAAAAAgCgAAAAMAAAAAQAAACcAAAAYAAAAAQAAAAAAAADw8PAAAAAAACUAAAAMAAAAAQAAAEwAAABkAAAAAAAAAAAAAAAgAQAAfwAAAAAAAAAAAAAAIQEAAIAAAAAhAPAAAAAAAAAAAAAAAIA/AAAAAAAAAAAAAIA/AAAAAAAAAAAAAAAAAAAAAAAAAAAAAAAAAAAAAAAAAAAlAAAADAAAAAAAAIAoAAAADAAAAAEAAAAnAAAAGAAAAAEAAAAAAAAA////AAAAAAAlAAAADAAAAAEAAABMAAAAZAAAAAAAAAAAAAAAIAEAAH8AAAAAAAAAAAAAACEBAACAAAAAIQDwAAAAAAAAAAAAAACAPwAAAAAAAAAAAACAPwAAAAAAAAAAAAAAAAAAAAAAAAAAAAAAAAAAAAAAAAAAJQAAAAwAAAAAAACAKAAAAAwAAAABAAAAJwAAABgAAAABAAAAAAAAAP///wAAAAAAJQAAAAwAAAABAAAATAAAAGQAAAAAAAAAAAAAACABAAB/AAAAAAAAAAAAAAAh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MMAAAAEAAAA9gAAABAAAADDAAAABAAAADQAAAANAAAAIQDwAAAAAAAAAAAAAACAPwAAAAAAAAAAAACAPwAAAAAAAAAAAAAAAAAAAAAAAAAAAAAAAAAAAAAAAAAAJQAAAAwAAAAAAACAKAAAAAwAAAABAAAAUgAAAHABAAABAAAA9f///wAAAAAAAAAAAAAAAJABAAAAAAABAAAAAHMAZQBnAG8AZQAgAHUAaQAAAAAAAAAAAAAAAAAAAAAAAAAAAAAAAAAAAAAAAAAAAAAAAAAAAAAAAAAAAAAAAAAAAAAAACAAAAAAAAAAoM+W/n8AAACgz5b+fwAAEwAAAAAAAAAAAHUO/38AAHWkCpb+fwAAMBZ1Dv9/AAATAAAAAAAAAAgXAAAAAAAAQAAAwP5/AAAAAHUO/38AAEWnCpb+fwAABAAAAAAAAAAwFnUO/38AACC3/p1DAAAAEwAAAAAAAABIAAAAAAAAACTasJb+fwAAkKPPlv5/AACA3rCW/n8AAAEAAAAAAAAAEASxlv5/AAAAAHUO/38AAAAAAAAAAAAAAAAAAEMAAAAA4P2dQwAAANCs9mG/AQAAqzKdDP9/AADwt/6dQwAAAIm4/p1DAAAAAAAAAAAAAAAAAAAAZHYACAAAAAAlAAAADAAAAAEAAAAYAAAADAAAAAAAAAASAAAADAAAAAEAAAAeAAAAGAAAAMMAAAAEAAAA9wAAABEAAAAlAAAADAAAAAEAAABUAAAAhAAAAMQAAAAEAAAA9QAAABAAAAABAAAA0XbJQVUVykHEAAAABAAAAAkAAABMAAAAAAAAAAAAAAAAAAAA//////////9gAAAAMgAyAC8AMwAvADIAMAAyADQAAAAGAAAABgAAAAQAAAAGAAAABAAAAAYAAAAGAAAABgAAAAYAAABLAAAAQAAAADAAAAAFAAAAIAAAAAEAAAABAAAAEAAAAAAAAAAAAAAAIQEAAIAAAAAAAAAAAAAAACEBAACAAAAAUgAAAHABAAACAAAAEAAAAAcAAAAAAAAAAAAAALwCAAAAAAAAAQICIlMAeQBzAHQAZQBtAAAAAAAAAAAAAAAAAAAAAAAAAAAAAAAAAAAAAAAAAAAAAAAAAAAAAAAAAAAAAAAAAAAAAAAAAAAAuKYKlv5/AABo2f6dQwAAAABg4Wi/AQAA0G7DDP9/AAAAAAAAAAAAAAkAAAAAAAAA0AbSaL8BAAC4pgqW/n8AAAAAAAAAAAAAAAAAAAAAAABBI5cn5hsAAOja/p1DAAAAAAAAAAAAAAAwXCZovwEAANCs9mG/AQAAENz+nQAAAAAAAAAAAAAAAAcAAAAAAAAAmOoxYr8BAABM2/6dQwAAAInb/p1DAAAA0c2ZDP9/AAAAAAAAvwEAAAA/YFcAAAAAAAAAAAAAAAAAAGBXvwEAANCs9mG/AQAAqzKdDP9/AADw2v6dQwAAAInb/p1DAAAAEN7/aL8BAAAAAAAAZHYACAAAAAAlAAAADAAAAAIAAAAnAAAAGAAAAAMAAAAAAAAAAAAAAAAAAAAlAAAADAAAAAMAAABMAAAAZAAAAAAAAAAAAAAA//////////8AAAAAFgAAAAAAAAA1AAAAIQDwAAAAAAAAAAAAAACAPwAAAAAAAAAAAACAPwAAAAAAAAAAAAAAAAAAAAAAAAAAAAAAAAAAAAAAAAAAJQAAAAwAAAAAAACAKAAAAAwAAAADAAAAJwAAABgAAAADAAAAAAAAAAAAAAAAAAAAJQAAAAwAAAADAAAATAAAAGQAAAAAAAAAAAAAAP//////////AAAAABYAAAAAAQAAAAAAACEA8AAAAAAAAAAAAAAAgD8AAAAAAAAAAAAAgD8AAAAAAAAAAAAAAAAAAAAAAAAAAAAAAAAAAAAAAAAAACUAAAAMAAAAAAAAgCgAAAAMAAAAAwAAACcAAAAYAAAAAwAAAAAAAAAAAAAAAAAAACUAAAAMAAAAAwAAAEwAAABkAAAAAAAAAAAAAAD//////////wABAAAWAAAAAAAAADUAAAAhAPAAAAAAAAAAAAAAAIA/AAAAAAAAAAAAAIA/AAAAAAAAAAAAAAAAAAAAAAAAAAAAAAAAAAAAAAAAAAAlAAAADAAAAAAAAIAoAAAADAAAAAMAAAAnAAAAGAAAAAMAAAAAAAAAAAAAAAAAAAAlAAAADAAAAAMAAABMAAAAZAAAAAAAAABLAAAA/wAAAEwAAAAAAAAASwAAAAABAAACAAAAIQDwAAAAAAAAAAAAAACAPwAAAAAAAAAAAACAPwAAAAAAAAAAAAAAAAAAAAAAAAAAAAAAAAAAAAAAAAAAJQAAAAwAAAAAAACAKAAAAAwAAAADAAAAJwAAABgAAAADAAAAAAAAAP///wAAAAAAJQAAAAwAAAADAAAATAAAAGQAAAAAAAAAFgAAAP8AAABKAAAAAAAAABYAAAAAAQAANQAAACEA8AAAAAAAAAAAAAAAgD8AAAAAAAAAAAAAgD8AAAAAAAAAAAAAAAAAAAAAAAAAAAAAAAAAAAAAAAAAACUAAAAMAAAAAAAAgCgAAAAMAAAAAwAAACcAAAAYAAAAAwAAAAAAAAD///8AAAAAACUAAAAMAAAAAwAAAEwAAABkAAAACQAAACcAAAAfAAAASgAAAAkAAAAnAAAAFwAAACQAAAAhAPAAAAAAAAAAAAAAAIA/AAAAAAAAAAAAAIA/AAAAAAAAAAAAAAAAAAAAAAAAAAAAAAAAAAAAAAAAAAAlAAAADAAAAAAAAIAoAAAADAAAAAMAAABSAAAAcAEAAAMAAADg////AAAAAAAAAAAAAAAAkAEAAAAAAAEAAAAAYQByAGkAYQBsAAAAAAAAAAAAAAAAAAAAAAAAAAAAAAAAAAAAAAAAAAAAAAAAAAAAAAAAAAAAAAAAAAAAAAAAAAAAAAAAAEJXvwEAAJlv/Z1DAAAAAwAAAAAAAADQbsMM/38AAAAAAAAAAAAAAgAAAP5/AAAoAAAAAAAAAAAAAAD+fwAAAAAAAAAAAAAAAAAAAAAAAMGWlCfmGwAAiBeYlf5/AAAIIZiV/n8AAOD///8AAAAA0Kz2Yb8BAACocf2dAAAAAAAAAAAAAAAABgAAAAAAAAAgAAAAAAAAAMxw/Z1DAAAACXH9nUMAAADRzZkM/38AAAEAAAAAAAAAyK11lQAAAACYcZmV/n8AAFB/N0K/AQAA0Kz2Yb8BAACrMp0M/38AAHBw/Z1DAAAACXH9nUMAAADAwHMCvwEAAAAAAABkdgAIAAAAACUAAAAMAAAAAwAAABgAAAAMAAAAAAAAABIAAAAMAAAAAQAAABYAAAAMAAAACAAAAFQAAABUAAAACgAAACcAAAAeAAAASgAAAAEAAADRdslBVRXKQQoAAABLAAAAAQAAAEwAAAAEAAAACQAAACcAAAAgAAAASwAAAFAAAABYAG5TFQAAABYAAAAMAAAAAAAAACUAAAAMAAAAAgAAACcAAAAYAAAABAAAAAAAAAD///8AAAAAACUAAAAMAAAABAAAAEwAAABkAAAAKQAAABkAAAD2AAAASgAAACkAAAAZAAAAzgAAADIAAAAhAPAAAAAAAAAAAAAAAIA/AAAAAAAAAAAAAIA/AAAAAAAAAAAAAAAAAAAAAAAAAAAAAAAAAAAAAAAAAAAlAAAADAAAAAAAAIAoAAAADAAAAAQAAAAnAAAAGAAAAAQAAAAAAAAA////AAAAAAAlAAAADAAAAAQAAABMAAAAZAAAACkAAAAZAAAA9gAAAEcAAAApAAAAGQAAAM4AAAAvAAAAIQDwAAAAAAAAAAAAAACAPwAAAAAAAAAAAACAPwAAAAAAAAAAAAAAAAAAAAAAAAAAAAAAAAAAAAAAAAAAJQAAAAwAAAAAAACAKAAAAAwAAAAEAAAAJwAAABgAAAAEAAAAAAAAAP///wAAAAAAJQAAAAwAAAAEAAAATAAAAGQAAAApAAAAMwAAAJEAAABHAAAAKQAAADMAAABpAAAAFQAAACEA8AAAAAAAAAAAAAAAgD8AAAAAAAAAAAAAgD8AAAAAAAAAAAAAAAAAAAAAAAAAAAAAAAAAAAAAAAAAACUAAAAMAAAAAAAAgCgAAAAMAAAABAAAAFIAAABwAQAABAAAAPD///8AAAAAAAAAAAAAAACQAQAAAAAAAQAAAABzAGUAZwBvAGUAIAB1AGkAAAAAAAAAAAAAAAAAAAAAAAAAAAAAAAAAAAAAAAAAAAAAAAAAAAAAAAAAAAAAAAAAAAAAAAAAAABDAAAALLfulP5/AAANAAAA/n8AANBuwwz/fwAAAAAAAAAAAAABAAAAAAAAAMdMvKCcYwAAAAAAAAAAAAAAAAAAAAAAAAAAAAAAAAAAoZSUJ+YbAAAAAAAAAAAAAAAAwEIAAAAA8P///wAAAADQrPZhvwEAAEhz/Z0AAAAAAAAAAAAAAAAJAAAAAAAAACAAAAAAAAAAbHL9nUMAAACpcv2dQwAAANHNmQz/fwAABQAAAAAAAAAAAAAAAAAAAKBx/Z1DAAAAHxLslP5/AADQrPZhvwEAAKsynQz/fwAAEHL9nUMAAACpcv2dQwAAAEAOoHm/AQAAAAAAAGR2AAgAAAAAJQAAAAwAAAAEAAAAGAAAAAwAAAAAAAAAEgAAAAwAAAABAAAAHgAAABgAAAApAAAAMwAAAJIAAABIAAAAJQAAAAwAAAAEAAAAVAAAAKAAAAAqAAAAMwAAAJAAAABHAAAAAQAAANF2yUFVFcpBKgAAADMAAAAOAAAATAAAAAAAAAAAAAAAAAAAAP//////////aAAAAEEAZAByAGkAYQBuAGEAIABPAGwAYQB6AGEAcgAKAAAACQAAAAYAAAAEAAAACAAAAAkAAAAIAAAABAAAAAwAAAAEAAAACAAAAAcAAAAIAAAABgAAAEsAAABAAAAAMAAAAAUAAAAgAAAAAQAAAAEAAAAQAAAAAAAAAAAAAAAhAQAAgAAAAAAAAAAAAAAAIQEAAIAAAAAlAAAADAAAAAIAAAAnAAAAGAAAAAUAAAAAAAAA////AAAAAAAlAAAADAAAAAUAAABMAAAAZAAAAAAAAABQAAAAIAEAAHwAAAAAAAAAUAAAACEBAAAtAAAAIQDwAAAAAAAAAAAAAACAPwAAAAAAAAAAAACAPwAAAAAAAAAAAAAAAAAAAAAAAAAAAAAAAAAAAAAAAAAAJQAAAAwAAAAAAACAKAAAAAwAAAAFAAAAJwAAABgAAAAFAAAAAAAAAP///wAAAAAAJQAAAAwAAAAFAAAATAAAAGQAAAAJAAAAUAAAAP8AAABcAAAACQAAAFAAAAD3AAAADQAAACEA8AAAAAAAAAAAAAAAgD8AAAAAAAAAAAAAgD8AAAAAAAAAAAAAAAAAAAAAAAAAAAAAAAAAAAAAAAAAACUAAAAMAAAAAAAAgCgAAAAMAAAABQAAACUAAAAMAAAAAQAAABgAAAAMAAAAAAAAABIAAAAMAAAAAQAAAB4AAAAYAAAACQAAAFAAAAAAAQAAXQAAACUAAAAMAAAAAQAAAFQAAAC0AAAACgAAAFAAAAB0AAAAXAAAAAEAAADRdslBVRXKQQoAAABQAAAAEQAAAEwAAAAAAAAAAAAAAAAAAAD//////////3AAAABDAFAALgBBAEQAUgBJAEEATgBBACAATwBMAEEAWgBBAFIAphsHAAAABgAAAAMAAAAHAAAACAAAAAcAAAADAAAABwAAAAgAAAAHAAAAAwAAAAkAAAAFAAAABwAAAAYAAAAHAAAABwAAAEsAAABAAAAAMAAAAAUAAAAgAAAAAQAAAAEAAAAQAAAAAAAAAAAAAAAhAQAAgAAAAAAAAAAAAAAAIQEAAIAAAAAlAAAADAAAAAIAAAAnAAAAGAAAAAUAAAAAAAAA////AAAAAAAlAAAADAAAAAUAAABMAAAAZAAAAAkAAABgAAAA/wAAAGwAAAAJAAAAYAAAAPcAAAANAAAAIQDwAAAAAAAAAAAAAACAPwAAAAAAAAAAAACAPwAAAAAAAAAAAAAAAAAAAAAAAAAAAAAAAAAAAAAAAAAAJQAAAAwAAAAAAACAKAAAAAwAAAAFAAAAJQAAAAwAAAABAAAAGAAAAAwAAAAAAAAAEgAAAAwAAAABAAAAHgAAABgAAAAJAAAAYAAAAAABAABtAAAAJQAAAAwAAAABAAAAVAAAAIQAAAAKAAAAYAAAAE0AAABsAAAAAQAAANF2yUFVFcpBCgAAAGAAAAAJAAAATAAAAAAAAAAAAAAAAAAAAP//////////YAAAAEMATwBOAFQAQQBEAE8AUgBBAF39BwAAAAkAAAAIAAAABgAAAAcAAAAIAAAACQAAAAcAAAAHAAAASwAAAEAAAAAwAAAABQAAACAAAAABAAAAAQAAABAAAAAAAAAAAAAAACEBAACAAAAAAAAAAAAAAAAhAQAAgAAAACUAAAAMAAAAAgAAACcAAAAYAAAABQAAAAAAAAD///8AAAAAACUAAAAMAAAABQAAAEwAAABkAAAACQAAAHAAAAAXAQAAfAAAAAkAAABwAAAADwEAAA0AAAAhAPAAAAAAAAAAAAAAAIA/AAAAAAAAAAAAAIA/AAAAAAAAAAAAAAAAAAAAAAAAAAAAAAAAAAAAAAAAAAAlAAAADAAAAAAAAIAoAAAADAAAAAUAAAAlAAAADAAAAAEAAAAYAAAADAAAAAAAAAASAAAADAAAAAEAAAAWAAAADAAAAAAAAABUAAAAdAEAAAoAAABwAAAAFgEAAHwAAAABAAAA0XbJQVUVykEKAAAAcAAAADEAAABMAAAABAAAAAkAAABwAAAAGAEAAH0AAACwAAAARgBpAHIAbQBhAGQAbwAgAHAAbwByADoAIAA4ADkAYwBmAGUAOQA2AGUALQAxAGUAMQA5AC0ANABmADAAOAAtAGEAYQA1AGMALQA3AGUANQBjADQANQAyADAANwAxAGMAYQBaDQYAAAADAAAABAAAAAkAAAAGAAAABwAAAAcAAAADAAAABwAAAAcAAAAEAAAAAwAAAAMAAAAGAAAABgAAAAUAAAAEAAAABgAAAAYAAAAGAAAABgAAAAQAAAAGAAAABgAAAAYAAAAGAAAABAAAAAYAAAAEAAAABgAAAAYAAAAEAAAABgAAAAYAAAAGAAAABQAAAAQAAAAGAAAABgAAAAYAAAAFAAAABgAAAAYAAAAGAAAABgAAAAYAAAAGAAAABQAAAAYAAAAWAAAADAAAAAAAAAAlAAAADAAAAAIAAAAOAAAAFAAAAAAAAAAQAAAAFAAAAA==</Object>
  <Object Id="idInvalidSigLnImg">AQAAAGwAAAAAAAAAAAAAACABAAB/AAAAAAAAAAAAAABuHAAAogwAACBFTUYAAAEATCEAALEAAAAGAAAAAAAAAAAAAAAAAAAAVgUAAAADAABYAQAAwgAAAAAAAAAAAAAAAAAAAMA/BQDQ9QIACgAAABAAAAAAAAAAAAAAAEsAAAAQAAAAAAAAAAUAAAAeAAAAGAAAAAAAAAAAAAAAIQEAAIAAAAAnAAAAGAAAAAEAAAAAAAAAAAAAAAAAAAAlAAAADAAAAAEAAABMAAAAZAAAAAAAAAAAAAAAIAEAAH8AAAAAAAAAAAAAACE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AgAQAAfwAAAAAAAAAAAAAAIQEAAIAAAAAhAPAAAAAAAAAAAAAAAIA/AAAAAAAAAAAAAIA/AAAAAAAAAAAAAAAAAAAAAAAAAAAAAAAAAAAAAAAAAAAlAAAADAAAAAAAAIAoAAAADAAAAAEAAAAnAAAAGAAAAAEAAAAAAAAA8PDwAAAAAAAlAAAADAAAAAEAAABMAAAAZAAAAAAAAAAAAAAAIAEAAH8AAAAAAAAAAAAAACEBAACAAAAAIQDwAAAAAAAAAAAAAACAPwAAAAAAAAAAAACAPwAAAAAAAAAAAAAAAAAAAAAAAAAAAAAAAAAAAAAAAAAAJQAAAAwAAAAAAACAKAAAAAwAAAABAAAAJwAAABgAAAABAAAAAAAAAPDw8AAAAAAAJQAAAAwAAAABAAAATAAAAGQAAAAAAAAAAAAAACABAAB/AAAAAAAAAAAAAAAhAQAAgAAAACEA8AAAAAAAAAAAAAAAgD8AAAAAAAAAAAAAgD8AAAAAAAAAAAAAAAAAAAAAAAAAAAAAAAAAAAAAAAAAACUAAAAMAAAAAAAAgCgAAAAMAAAAAQAAACcAAAAYAAAAAQAAAAAAAADw8PAAAAAAACUAAAAMAAAAAQAAAEwAAABkAAAAAAAAAAAAAAAgAQAAfwAAAAAAAAAAAAAAIQEAAIAAAAAhAPAAAAAAAAAAAAAAAIA/AAAAAAAAAAAAAIA/AAAAAAAAAAAAAAAAAAAAAAAAAAAAAAAAAAAAAAAAAAAlAAAADAAAAAAAAIAoAAAADAAAAAEAAAAnAAAAGAAAAAEAAAAAAAAA////AAAAAAAlAAAADAAAAAEAAABMAAAAZAAAAAAAAAAAAAAAIAEAAH8AAAAAAAAAAAAAACEBAACAAAAAIQDwAAAAAAAAAAAAAACAPwAAAAAAAAAAAACAPwAAAAAAAAAAAAAAAAAAAAAAAAAAAAAAAAAAAAAAAAAAJQAAAAwAAAAAAACAKAAAAAwAAAABAAAAJwAAABgAAAABAAAAAAAAAP///wAAAAAAJQAAAAwAAAABAAAATAAAAGQAAAAAAAAAAAAAACABAAB/AAAAAAAAAAAAAAAh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AkAAAADAAAAGAAAABIAAAAJAAAAAwAAABAAAAAQAAAAIQDwAAAAAAAAAAAAAACAPwAAAAAAAAAAAACAPwAAAAAAAAAAAAAAAAAAAAAAAAAAAAAAAAAAAAAAAAAAJQAAAAwAAAAAAACAKAAAAAwAAAABAAAAFQAAAAwAAAADAAAAcgAAAKAEAAAKAAAAAwAAABcAAAAQAAAACgAAAAMAAAAOAAAADgAAAAAA/wEAAAAAAAAAAAAAgD8AAAAAAAAAAAAAgD8AAAAAAAAAAP///wAAAAAAbAAAADQAAACgAAAAAAQAAA4AAAAOAAAAKAAAABAAAAAQAAAAAQAgAAMAAAAABAAAAAAAAAAAAAAAAAAAAAAAAAAA/wAA/wAA/wAAAAAAAAAAAAAAAAAAAAAAAAAAAAAAAAAAAAAAAAAAAAAAAAAAAAAAAAAAAAAAAAAAAAAAAAAAAAAAAAAAAAAAAAAAAAAAAAAAAAAAAAAAAAAAAAAAAAAAAAAAAAAAAAAAAAAAAAAAAAAAAAAAAAAAAAAAAAAAAAAAAAAAAAAAAAAAAAAAAAAAAAAAAAAAHh8fihgZGW4AAAAAAAAAAA4POT01N9bmAAAAAAAAAAAAAAAAAAAAADs97f8AAAAAAAAAAAAAAAAAAAAAAAAAADo7O6Y4Ojr/ODo6/wsLCzEAAAAADg85PTU31uYAAAAAAAAAADs97f8AAAAAAAAAAAAAAAAAAAAAAAAAAAAAAAA6Ozumpqen//r6+v9OUFD/kZKS/wAAAAAODzk9NTfW5js97f8AAAAAAAAAAAAAAAAAAAAAAAAAAAAAAAAAAAAAOjs7pqanp//6+vr/+vr6//r6+v+srKyvAAAAADs97f81N9bmAAAAAAAAAAAAAAAAAAAAAAAAAAAAAAAAAAAAADo7O6amp6f/+vr6//r6+v88PDw9AAAAADs97f8AAAAADg85PTU31uYAAAAAAAAAAAAAAAAAAAAAAAAAAAAAAAA6Ozumpqen//r6+v88PDw9AAAAADs97f8AAAAAAAAAAAAAAAAODzk9NTfW5gAAAAAAAAAAAAAAAAAAAAAAAAAAOjs7ppGSkv84Ojr/ODo6/xISElEAAAAAAAAAAAAAAAAAAAAAAAAAAAAAAAAAAAAAAAAAAAAAAAAAAAAAAAAAADo7O6ZOUFD/+vr6//r6+v+vr6/xOzs7e0lLS8wAAAAAAAAAAAAAAAAAAAAAAAAAAAAAAAAAAAAAAAAAAAAAAABFR0f2+vr6//r6+v/6+vr/+vr6//r6+v9ISkr4CwsLMQAAAAAAAAAAAAAAAAAAAAAAAAAAAAAAAAAAAAAYGRluiImJ9vr6+v/6+vr/+vr6//r6+v/6+vr/pqen/x4fH4oAAAAAAAAAAAAAAAAAAAAAAAAAAAAAAAAAAAAAGBkZboiJifb6+vr/+vr6//r6+v/6+vr/+vr6/6anp/8eHx+KAAAAAAAAAAAAAAAAAAAAAAAAAAAAAAAAAAAAAAsLCzFISkr4+vr6//r6+v/6+vr/+vr6//r6+v9dXl72EhISUQAAAAAAAAAAAAAAAAAAAAAAAAAAAAAAAAAAAAAAAAAAHh8fimZnZ//6+vr/+vr6//r6+v97fX3/OTs7uwAAAAAAAAAAAAAAAAAAAAAAAAAAAAAAAAAAAAAAAAAAAAAAAAAAAAAYGRluODo6/zg6Ov84Ojr/Hh8figAAAAAAAAAAAAAAAAAAAAAAAAAAAAAAAAAAAAAnAAAAGAAAAAEAAAAAAAAA////AAAAAAAlAAAADAAAAAEAAABMAAAAZAAAACIAAAAEAAAAcQAAABAAAAAiAAAABAAAAFAAAAANAAAAIQDwAAAAAAAAAAAAAACAPwAAAAAAAAAAAACAPwAAAAAAAAAAAAAAAAAAAAAAAAAAAAAAAAAAAAAAAAAAJQAAAAwAAAAAAACAKAAAAAwAAAABAAAAUgAAAHABAAABAAAA9f///wAAAAAAAAAAAAAAAJABAAAAAAABAAAAAHMAZQBnAG8AZQAgAHUAaQAAAAAAAAAAAAAAAAAAAAAAAAAAAAAAAAAAAAAAAAAAAAAAAAAAAAAAAAAAAAAAAAAAAAAAACAAAAAAAAAAoM+W/n8AAACgz5b+fwAAEwAAAAAAAAAAAHUO/38AAHWkCpb+fwAAMBZ1Dv9/AAATAAAAAAAAAAgXAAAAAAAAQAAAwP5/AAAAAHUO/38AAEWnCpb+fwAABAAAAAAAAAAwFnUO/38AACC3/p1DAAAAEwAAAAAAAABIAAAAAAAAACTasJb+fwAAkKPPlv5/AACA3rCW/n8AAAEAAAAAAAAAEASxlv5/AAAAAHUO/38AAAAAAAAAAAAAAAAAAEMAAAAA4P2dQwAAANCs9mG/AQAAqzKdDP9/AADwt/6dQwAAAIm4/p1DAAAAAAAAAAAAAAAAAAAAZHYACAAAAAAlAAAADAAAAAEAAAAYAAAADAAAAP8AAAASAAAADAAAAAEAAAAeAAAAGAAAACIAAAAEAAAAcgAAABEAAAAlAAAADAAAAAEAAABUAAAAqAAAACMAAAAEAAAAcAAAABAAAAABAAAA0XbJQVUVykEjAAAABAAAAA8AAABMAAAAAAAAAAAAAAAAAAAA//////////9sAAAARgBpAHIAbQBhACAAbgBvACAAdgDhAGwAaQBkAGEAAAAGAAAAAwAAAAQAAAAJAAAABgAAAAMAAAAHAAAABwAAAAMAAAAFAAAABgAAAAMAAAADAAAABwAAAAYAAABLAAAAQAAAADAAAAAFAAAAIAAAAAEAAAABAAAAEAAAAAAAAAAAAAAAIQEAAIAAAAAAAAAAAAAAACEBAACAAAAAUgAAAHABAAACAAAAEAAAAAcAAAAAAAAAAAAAALwCAAAAAAAAAQICIlMAeQBzAHQAZQBtAAAAAAAAAAAAAAAAAAAAAAAAAAAAAAAAAAAAAAAAAAAAAAAAAAAAAAAAAAAAAAAAAAAAAAAAAAAAuKYKlv5/AABo2f6dQwAAAABg4Wi/AQAA0G7DDP9/AAAAAAAAAAAAAAkAAAAAAAAA0AbSaL8BAAC4pgqW/n8AAAAAAAAAAAAAAAAAAAAAAABBI5cn5hsAAOja/p1DAAAAAAAAAAAAAAAwXCZovwEAANCs9mG/AQAAENz+nQAAAAAAAAAAAAAAAAcAAAAAAAAAmOoxYr8BAABM2/6dQwAAAInb/p1DAAAA0c2ZDP9/AAAAAAAAvwEAAAA/YFcAAAAAAAAAAAAAAAAAAGBXvwEAANCs9mG/AQAAqzKdDP9/AADw2v6dQwAAAInb/p1DAAAAEN7/aL8BAAAAAAAAZHYACAAAAAAlAAAADAAAAAIAAAAnAAAAGAAAAAMAAAAAAAAAAAAAAAAAAAAlAAAADAAAAAMAAABMAAAAZAAAAAAAAAAAAAAA//////////8AAAAAFgAAAAAAAAA1AAAAIQDwAAAAAAAAAAAAAACAPwAAAAAAAAAAAACAPwAAAAAAAAAAAAAAAAAAAAAAAAAAAAAAAAAAAAAAAAAAJQAAAAwAAAAAAACAKAAAAAwAAAADAAAAJwAAABgAAAADAAAAAAAAAAAAAAAAAAAAJQAAAAwAAAADAAAATAAAAGQAAAAAAAAAAAAAAP//////////AAAAABYAAAAAAQAAAAAAACEA8AAAAAAAAAAAAAAAgD8AAAAAAAAAAAAAgD8AAAAAAAAAAAAAAAAAAAAAAAAAAAAAAAAAAAAAAAAAACUAAAAMAAAAAAAAgCgAAAAMAAAAAwAAACcAAAAYAAAAAwAAAAAAAAAAAAAAAAAAACUAAAAMAAAAAwAAAEwAAABkAAAAAAAAAAAAAAD//////////wABAAAWAAAAAAAAADUAAAAhAPAAAAAAAAAAAAAAAIA/AAAAAAAAAAAAAIA/AAAAAAAAAAAAAAAAAAAAAAAAAAAAAAAAAAAAAAAAAAAlAAAADAAAAAAAAIAoAAAADAAAAAMAAAAnAAAAGAAAAAMAAAAAAAAAAAAAAAAAAAAlAAAADAAAAAMAAABMAAAAZAAAAAAAAABLAAAA/wAAAEwAAAAAAAAASwAAAAABAAACAAAAIQDwAAAAAAAAAAAAAACAPwAAAAAAAAAAAACAPwAAAAAAAAAAAAAAAAAAAAAAAAAAAAAAAAAAAAAAAAAAJQAAAAwAAAAAAACAKAAAAAwAAAADAAAAJwAAABgAAAADAAAAAAAAAP///wAAAAAAJQAAAAwAAAADAAAATAAAAGQAAAAAAAAAFgAAAP8AAABKAAAAAAAAABYAAAAAAQAANQAAACEA8AAAAAAAAAAAAAAAgD8AAAAAAAAAAAAAgD8AAAAAAAAAAAAAAAAAAAAAAAAAAAAAAAAAAAAAAAAAACUAAAAMAAAAAAAAgCgAAAAMAAAAAwAAACcAAAAYAAAAAwAAAAAAAAD///8AAAAAACUAAAAMAAAAAwAAAEwAAABkAAAACQAAACcAAAAfAAAASgAAAAkAAAAnAAAAFwAAACQAAAAhAPAAAAAAAAAAAAAAAIA/AAAAAAAAAAAAAIA/AAAAAAAAAAAAAAAAAAAAAAAAAAAAAAAAAAAAAAAAAAAlAAAADAAAAAAAAIAoAAAADAAAAAMAAABSAAAAcAEAAAMAAADg////AAAAAAAAAAAAAAAAkAEAAAAAAAEAAAAAYQByAGkAYQBsAAAAAAAAAAAAAAAAAAAAAAAAAAAAAAAAAAAAAAAAAAAAAAAAAAAAAAAAAAAAAAAAAAAAAAAAAAAAAAAAAEJXvwEAAJlv/Z1DAAAAAwAAAAAAAADQbsMM/38AAAAAAAAAAAAAAgAAAP5/AAAoAAAAAAAAAAAAAAD+fwAAAAAAAAAAAAAAAAAAAAAAAMGWlCfmGwAAiBeYlf5/AAAIIZiV/n8AAOD///8AAAAA0Kz2Yb8BAACocf2dAAAAAAAAAAAAAAAABgAAAAAAAAAgAAAAAAAAAMxw/Z1DAAAACXH9nUMAAADRzZkM/38AAAEAAAAAAAAAyK11lQAAAACYcZmV/n8AAFB/N0K/AQAA0Kz2Yb8BAACrMp0M/38AAHBw/Z1DAAAACXH9nUMAAADAwHMCvwEAAAAAAABkdgAIAAAAACUAAAAMAAAAAwAAABgAAAAMAAAAAAAAABIAAAAMAAAAAQAAABYAAAAMAAAACAAAAFQAAABUAAAACgAAACcAAAAeAAAASgAAAAEAAADRdslBVRXKQQoAAABLAAAAAQAAAEwAAAAEAAAACQAAACcAAAAgAAAASwAAAFAAAABYAAAAFQAAABYAAAAMAAAAAAAAACUAAAAMAAAAAgAAACcAAAAYAAAABAAAAAAAAAD///8AAAAAACUAAAAMAAAABAAAAEwAAABkAAAAKQAAABkAAAD2AAAASgAAACkAAAAZAAAAzgAAADIAAAAhAPAAAAAAAAAAAAAAAIA/AAAAAAAAAAAAAIA/AAAAAAAAAAAAAAAAAAAAAAAAAAAAAAAAAAAAAAAAAAAlAAAADAAAAAAAAIAoAAAADAAAAAQAAAAnAAAAGAAAAAQAAAAAAAAA////AAAAAAAlAAAADAAAAAQAAABMAAAAZAAAACkAAAAZAAAA9gAAAEcAAAApAAAAGQAAAM4AAAAvAAAAIQDwAAAAAAAAAAAAAACAPwAAAAAAAAAAAACAPwAAAAAAAAAAAAAAAAAAAAAAAAAAAAAAAAAAAAAAAAAAJQAAAAwAAAAAAACAKAAAAAwAAAAEAAAAJwAAABgAAAAEAAAAAAAAAP///wAAAAAAJQAAAAwAAAAEAAAATAAAAGQAAAApAAAAMwAAAJEAAABHAAAAKQAAADMAAABpAAAAFQAAACEA8AAAAAAAAAAAAAAAgD8AAAAAAAAAAAAAgD8AAAAAAAAAAAAAAAAAAAAAAAAAAAAAAAAAAAAAAAAAACUAAAAMAAAAAAAAgCgAAAAMAAAABAAAAFIAAABwAQAABAAAAPD///8AAAAAAAAAAAAAAACQAQAAAAAAAQAAAABzAGUAZwBvAGUAIAB1AGkAAAAAAAAAAAAAAAAAAAAAAAAAAAAAAAAAAAAAAAAAAAAAAAAAAAAAAAAAAAAAAAAAAAAAAAAAAABDAAAALLfulP5/AAANAAAA/n8AANBuwwz/fwAAAAAAAAAAAAABAAAAAAAAAMdMvKCcYwAAAAAAAAAAAAAAAAAAAAAAAAAAAAAAAAAAoZSUJ+YbAAAAAAAAAAAAAAAAwEIAAAAA8P///wAAAADQrPZhvwEAAEhz/Z0AAAAAAAAAAAAAAAAJAAAAAAAAACAAAAAAAAAAbHL9nUMAAACpcv2dQwAAANHNmQz/fwAABQAAAAAAAAAAAAAAAAAAAKBx/Z1DAAAAHxLslP5/AADQrPZhvwEAAKsynQz/fwAAEHL9nUMAAACpcv2dQwAAAEAOoHm/AQAAAAAAAGR2AAgAAAAAJQAAAAwAAAAEAAAAGAAAAAwAAAAAAAAAEgAAAAwAAAABAAAAHgAAABgAAAApAAAAMwAAAJIAAABIAAAAJQAAAAwAAAAEAAAAVAAAAKAAAAAqAAAAMwAAAJAAAABHAAAAAQAAANF2yUFVFcpBKgAAADMAAAAOAAAATAAAAAAAAAAAAAAAAAAAAP//////////aAAAAEEAZAByAGkAYQBuAGEAIABPAGwAYQB6AGEAcgAKAAAACQAAAAYAAAAEAAAACAAAAAkAAAAIAAAABAAAAAwAAAAEAAAACAAAAAcAAAAIAAAABgAAAEsAAABAAAAAMAAAAAUAAAAgAAAAAQAAAAEAAAAQAAAAAAAAAAAAAAAhAQAAgAAAAAAAAAAAAAAAIQEAAIAAAAAlAAAADAAAAAIAAAAnAAAAGAAAAAUAAAAAAAAA////AAAAAAAlAAAADAAAAAUAAABMAAAAZAAAAAAAAABQAAAAIAEAAHwAAAAAAAAAUAAAACEBAAAtAAAAIQDwAAAAAAAAAAAAAACAPwAAAAAAAAAAAACAPwAAAAAAAAAAAAAAAAAAAAAAAAAAAAAAAAAAAAAAAAAAJQAAAAwAAAAAAACAKAAAAAwAAAAFAAAAJwAAABgAAAAFAAAAAAAAAP///wAAAAAAJQAAAAwAAAAFAAAATAAAAGQAAAAJAAAAUAAAAP8AAABcAAAACQAAAFAAAAD3AAAADQAAACEA8AAAAAAAAAAAAAAAgD8AAAAAAAAAAAAAgD8AAAAAAAAAAAAAAAAAAAAAAAAAAAAAAAAAAAAAAAAAACUAAAAMAAAAAAAAgCgAAAAMAAAABQAAACUAAAAMAAAAAQAAABgAAAAMAAAAAAAAABIAAAAMAAAAAQAAAB4AAAAYAAAACQAAAFAAAAAAAQAAXQAAACUAAAAMAAAAAQAAAFQAAAC0AAAACgAAAFAAAAB0AAAAXAAAAAEAAADRdslBVRXKQQoAAABQAAAAEQAAAEwAAAAAAAAAAAAAAAAAAAD//////////3AAAABDAFAALgBBAEQAUgBJAEEATgBBACAATwBMAEEAWgBBAFIAlBkHAAAABgAAAAMAAAAHAAAACAAAAAcAAAADAAAABwAAAAgAAAAHAAAAAwAAAAkAAAAFAAAABwAAAAYAAAAHAAAABwAAAEsAAABAAAAAMAAAAAUAAAAgAAAAAQAAAAEAAAAQAAAAAAAAAAAAAAAhAQAAgAAAAAAAAAAAAAAAIQEAAIAAAAAlAAAADAAAAAIAAAAnAAAAGAAAAAUAAAAAAAAA////AAAAAAAlAAAADAAAAAUAAABMAAAAZAAAAAkAAABgAAAA/wAAAGwAAAAJAAAAYAAAAPcAAAANAAAAIQDwAAAAAAAAAAAAAACAPwAAAAAAAAAAAACAPwAAAAAAAAAAAAAAAAAAAAAAAAAAAAAAAAAAAAAAAAAAJQAAAAwAAAAAAACAKAAAAAwAAAAFAAAAJQAAAAwAAAABAAAAGAAAAAwAAAAAAAAAEgAAAAwAAAABAAAAHgAAABgAAAAJAAAAYAAAAAABAABtAAAAJQAAAAwAAAABAAAAVAAAAIQAAAAKAAAAYAAAAE0AAABsAAAAAQAAANF2yUFVFcpBCgAAAGAAAAAJAAAATAAAAAAAAAAAAAAAAAAAAP//////////YAAAAEMATwBOAFQAQQBEAE8AUgBBAKk7BwAAAAkAAAAIAAAABgAAAAcAAAAIAAAACQAAAAcAAAAHAAAASwAAAEAAAAAwAAAABQAAACAAAAABAAAAAQAAABAAAAAAAAAAAAAAACEBAACAAAAAAAAAAAAAAAAhAQAAgAAAACUAAAAMAAAAAgAAACcAAAAYAAAABQAAAAAAAAD///8AAAAAACUAAAAMAAAABQAAAEwAAABkAAAACQAAAHAAAAAXAQAAfAAAAAkAAABwAAAADwEAAA0AAAAhAPAAAAAAAAAAAAAAAIA/AAAAAAAAAAAAAIA/AAAAAAAAAAAAAAAAAAAAAAAAAAAAAAAAAAAAAAAAAAAlAAAADAAAAAAAAIAoAAAADAAAAAUAAAAlAAAADAAAAAEAAAAYAAAADAAAAAAAAAASAAAADAAAAAEAAAAWAAAADAAAAAAAAABUAAAAdAEAAAoAAABwAAAAFgEAAHwAAAABAAAA0XbJQVUVykEKAAAAcAAAADEAAABMAAAABAAAAAkAAABwAAAAGAEAAH0AAACwAAAARgBpAHIAbQBhAGQAbwAgAHAAbwByADoAIAA4ADkAYwBmAGUAOQA2AGUALQAxAGUAMQA5AC0ANABmADAAOAAtAGEAYQA1AGMALQA3AGUANQBjADQANQAyADAANwAxAGMAYQBwwAYAAAADAAAABAAAAAkAAAAGAAAABwAAAAcAAAADAAAABwAAAAcAAAAEAAAAAwAAAAMAAAAGAAAABgAAAAUAAAAEAAAABgAAAAYAAAAGAAAABgAAAAQAAAAGAAAABgAAAAYAAAAGAAAABAAAAAYAAAAEAAAABgAAAAYAAAAEAAAABgAAAAYAAAAGAAAABQAAAAQAAAAGAAAABgAAAAYAAAAFAAAABgAAAAYAAAAGAAAABgAAAAYAAAAGAAAABQAAAAYAAAAWAAAADAAAAAAAAAAlAAAADAAAAAIAAAAOAAAAFAAAAAAAAAAQAAAAFAAAAA==</Object>
</Signature>
</file>

<file path=_xmlsignatures/sig3.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PF5mWl81eiCk3KubZZIUZEJ6yHrQ8BMyVICbT+/+Rz8=</DigestValue>
    </Reference>
    <Reference Type="http://www.w3.org/2000/09/xmldsig#Object" URI="#idOfficeObject">
      <DigestMethod Algorithm="http://www.w3.org/2001/04/xmlenc#sha256"/>
      <DigestValue>kb44FxeS8M0o1tKYJ0I4qcSNdloG9Cy+P+nywvjE1nQ=</DigestValue>
    </Reference>
    <Reference Type="http://uri.etsi.org/01903#SignedProperties" URI="#idSignedProperties">
      <Transforms>
        <Transform Algorithm="http://www.w3.org/TR/2001/REC-xml-c14n-20010315"/>
      </Transforms>
      <DigestMethod Algorithm="http://www.w3.org/2001/04/xmlenc#sha256"/>
      <DigestValue>Z8qanb8XYd2vJ7bO41pt135rjBCBcKtIUrzT5mO28iw=</DigestValue>
    </Reference>
    <Reference Type="http://www.w3.org/2000/09/xmldsig#Object" URI="#idValidSigLnImg">
      <DigestMethod Algorithm="http://www.w3.org/2001/04/xmlenc#sha256"/>
      <DigestValue>5fx6Uxxo4p5hfi2yH01YvgeDl/mkQyLBVaiSaOgzJ5o=</DigestValue>
    </Reference>
    <Reference Type="http://www.w3.org/2000/09/xmldsig#Object" URI="#idInvalidSigLnImg">
      <DigestMethod Algorithm="http://www.w3.org/2001/04/xmlenc#sha256"/>
      <DigestValue>5dyLFPkqISm0ZltfcGOmAffMG5kHpAj8Orzb9COBM/U=</DigestValue>
    </Reference>
  </SignedInfo>
  <SignatureValue>zcwighGWuq0FW5hZaYYcz0AlURmmqfemZuCo0skOB1RUhYcAi453mB9qGVWUc4TXcewiZqNVtBjb
t42vEhREdarFkeJO3DHF+3hvyahecZKsA6wpFMeuiAo6lXLIXmrk7fl7WNW8gsXASuI05Bmd7YMA
g9Jq3zFvYyV9sVQTrf/JpikwjMHg043OZo8pHh62TRSXyKb990xdiAmgDdJQ3dvfl7C/M6/Bvlyz
+R8SLkiXFfGsFCutafl3urQXrzKGjoUI+1XArD98hWJjxh1JubOEgg0mCEAhelCQN6q5qkpAtRl1
hK822dqtAd/LgRqA3KIC4zfnal7T/jOOd1f86w==</SignatureValue>
  <KeyInfo>
    <X509Data>
      <X509Certificate>MIID8jCCAtqgAwIBAgIQQGN5A7NKHqBBa5RpMR9tLzANBgkqhkiG9w0BAQsFADB4MXYwEQYKCZImiZPyLGQBGRYDbmV0MBUGCgmSJomT8ixkARkWB3dpbmRvd3MwHQYDVQQDExZNUy1Pcmdhbml6YXRpb24tQWNjZXNzMCsGA1UECxMkODJkYmFjYTQtM2U4MS00NmNhLTljNzMtMDk1MGMxZWFjYTk3MB4XDTIyMDYyMjIwNTYyNFoXDTMyMDYyMjIxMjYyNFowLzEtMCsGA1UEAxMkMGUyYWM1NzEtZTRhOS00ZjVlLTg4ZDItZmU0OGY2NDI3ZWU0MIIBIjANBgkqhkiG9w0BAQEFAAOCAQ8AMIIBCgKCAQEAzd7alL2LA/p1LcpbaOWxvrKrgEOpoy7rxsrlTqOahy6PUGTB8hpA5Byl6ySUfTb8RvAFtigGl2PTz8uMV6is11+UlQNiUKuBlNyV8QhF+bCxVJJPS6CzMDdYfTUjydv6HGS0/BvhxGHyp4H3I6HnajlAkBAITk1JWOixHlnqWlPPG8DCT9aikt0aB1fXQhGhF5RrHRmgrMaq+mkwYSMJlxQXKH0zJgH1u02Med5Bvw32g+N59ODS5pNAROpRpgVUo92405/YDiN+Z8YZgcZih2qGK6nDkVcC/MLAHeBVW7e3Gw8iK/Egq9eL7nkaKF6DNlwWy35L3Y+QymqHnKH+OwIDAQABo4HAMIG9MAwGA1UdEwEB/wQCMAAwFgYDVR0lAQH/BAwwCgYIKwYBBQUHAwIwIgYLKoZIhvcUAQWCHAIEEwSBEHHFKg6p5F5PiNL+SPZCfuQwIgYLKoZIhvcUAQWCHAMEEwSBEO1Lg6Owez1Mt5H6eOPZ4x0wIgYLKoZIhvcUAQWCHAUEEwSBEBH7vsKvuNFLjWU3e1KzP98wFAYLKoZIhvcUAQWCHAgEBQSBAlNBMBMGCyqGSIb3FAEFghwHBAQEgQEwMA0GCSqGSIb3DQEBCwUAA4IBAQBL7mfgOHe0XvcRSJeIMohpcMQniho0Mw7xPVWxA9+NcN/+RhyMZMAZznnoa0B5YdeSd/00nxPZ9VK/7Fr0vI63oje5gluk61TMEX2zCN138hlRMS7UpS97DPn+v6jMPtpDca6ofHofMICQEl5ACxaBTkDhQBdIKyiTZ3c42x1RTSw9aJ4nLjYGAQfS2TxhHxDXX06y1m3yvszm+x0QAEfLVar9CjAruUrpJv6AOYzOdXFrNtcRgylwdhNAdf8GsttbQzeeNBF84lc//Cx3eDZawRQgdjBhzx3CMHDOEb14QgJt8+GAxOsBcxvcuw6Kd30DtG60IGu2aSzq3Imjjnye</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26"/>
            <mdssi:RelationshipReference xmlns:mdssi="http://schemas.openxmlformats.org/package/2006/digital-signature" SourceId="rId39"/>
            <mdssi:RelationshipReference xmlns:mdssi="http://schemas.openxmlformats.org/package/2006/digital-signature" SourceId="rId21"/>
            <mdssi:RelationshipReference xmlns:mdssi="http://schemas.openxmlformats.org/package/2006/digital-signature" SourceId="rId34"/>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50"/>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9"/>
          </Transform>
          <Transform Algorithm="http://www.w3.org/TR/2001/REC-xml-c14n-20010315"/>
        </Transforms>
        <DigestMethod Algorithm="http://www.w3.org/2001/04/xmlenc#sha256"/>
        <DigestValue>hNe+w3gqzPAnvfm+I9f3d4bSE6xgn8maxebKv+a0/Lk=</DigestValue>
      </Reference>
      <Reference URI="/xl/calcChain.xml?ContentType=application/vnd.openxmlformats-officedocument.spreadsheetml.calcChain+xml">
        <DigestMethod Algorithm="http://www.w3.org/2001/04/xmlenc#sha256"/>
        <DigestValue>UuTFaVlK2qJV+mHEwM+sZMAtiaPKxWCLo+Gf1gGtzds=</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fELFnqMc531iehO8E10qUnjU3FFGSSVfKvsVGL702GU=</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J7XRRxyxTkBCHgplPuWXQ8ZB2xs5BQdNyWdDZX2kKek=</DigestValue>
      </Reference>
      <Reference URI="/xl/drawings/drawing1.xml?ContentType=application/vnd.openxmlformats-officedocument.drawing+xml">
        <DigestMethod Algorithm="http://www.w3.org/2001/04/xmlenc#sha256"/>
        <DigestValue>VR9lqQ2CM8sIgDah2CPpHkTNsN7szk+az0IBfKEx4wg=</DigestValue>
      </Reference>
      <Reference URI="/xl/drawings/drawing10.xml?ContentType=application/vnd.openxmlformats-officedocument.drawing+xml">
        <DigestMethod Algorithm="http://www.w3.org/2001/04/xmlenc#sha256"/>
        <DigestValue>vDVaIP1g6YeAA1SR6VpTEdSmzNZ6NGN6sZ5Ya7Xn30E=</DigestValue>
      </Reference>
      <Reference URI="/xl/drawings/drawing11.xml?ContentType=application/vnd.openxmlformats-officedocument.drawing+xml">
        <DigestMethod Algorithm="http://www.w3.org/2001/04/xmlenc#sha256"/>
        <DigestValue>7TgBod0aSn+oV7N+T0tNUcbPMUN5xdgmgsKJX7i0d8o=</DigestValue>
      </Reference>
      <Reference URI="/xl/drawings/drawing12.xml?ContentType=application/vnd.openxmlformats-officedocument.drawing+xml">
        <DigestMethod Algorithm="http://www.w3.org/2001/04/xmlenc#sha256"/>
        <DigestValue>fOy24IAwx3mwwZUkreBExwELYRjlxDL3Yz8GsxHFhIQ=</DigestValue>
      </Reference>
      <Reference URI="/xl/drawings/drawing13.xml?ContentType=application/vnd.openxmlformats-officedocument.drawing+xml">
        <DigestMethod Algorithm="http://www.w3.org/2001/04/xmlenc#sha256"/>
        <DigestValue>STSn2gaNfvZFQF6wFWiGpRCPK3HnWixja4Odswr2gZ8=</DigestValue>
      </Reference>
      <Reference URI="/xl/drawings/drawing14.xml?ContentType=application/vnd.openxmlformats-officedocument.drawing+xml">
        <DigestMethod Algorithm="http://www.w3.org/2001/04/xmlenc#sha256"/>
        <DigestValue>CmM95ftN8Wf+0J4LpqSL6laVc05W/AN7EY0cU+4lLcw=</DigestValue>
      </Reference>
      <Reference URI="/xl/drawings/drawing15.xml?ContentType=application/vnd.openxmlformats-officedocument.drawing+xml">
        <DigestMethod Algorithm="http://www.w3.org/2001/04/xmlenc#sha256"/>
        <DigestValue>4jlggCFUwoDMKlh83YmUzfEKVCTBmcgtY9qiZSTIWJU=</DigestValue>
      </Reference>
      <Reference URI="/xl/drawings/drawing16.xml?ContentType=application/vnd.openxmlformats-officedocument.drawing+xml">
        <DigestMethod Algorithm="http://www.w3.org/2001/04/xmlenc#sha256"/>
        <DigestValue>ADYOcasJsUfAM8Hn5yXNaCV70sxWmybdcgEPAc0bPqk=</DigestValue>
      </Reference>
      <Reference URI="/xl/drawings/drawing17.xml?ContentType=application/vnd.openxmlformats-officedocument.drawing+xml">
        <DigestMethod Algorithm="http://www.w3.org/2001/04/xmlenc#sha256"/>
        <DigestValue>ivOdG2oRMoErw1prY/WZircxnHrg7lRhW22yesizXRg=</DigestValue>
      </Reference>
      <Reference URI="/xl/drawings/drawing18.xml?ContentType=application/vnd.openxmlformats-officedocument.drawing+xml">
        <DigestMethod Algorithm="http://www.w3.org/2001/04/xmlenc#sha256"/>
        <DigestValue>rs1VdN4BayRCCmSEiYXBHOzaXzgSH0GhbpvwENMT78o=</DigestValue>
      </Reference>
      <Reference URI="/xl/drawings/drawing2.xml?ContentType=application/vnd.openxmlformats-officedocument.drawing+xml">
        <DigestMethod Algorithm="http://www.w3.org/2001/04/xmlenc#sha256"/>
        <DigestValue>ecJdkJ/FGrTb2XGeUit2HMP38x/4cSNTGsQc+BxtPYM=</DigestValue>
      </Reference>
      <Reference URI="/xl/drawings/drawing3.xml?ContentType=application/vnd.openxmlformats-officedocument.drawing+xml">
        <DigestMethod Algorithm="http://www.w3.org/2001/04/xmlenc#sha256"/>
        <DigestValue>nEFAiWLYJrjdDaM2HoYoUZrSpxtS8KtbEZWdA2N0nC8=</DigestValue>
      </Reference>
      <Reference URI="/xl/drawings/drawing4.xml?ContentType=application/vnd.openxmlformats-officedocument.drawing+xml">
        <DigestMethod Algorithm="http://www.w3.org/2001/04/xmlenc#sha256"/>
        <DigestValue>1uos0iXOIfEm/RVHqYjfI6k2Tf6hSPoyVIdJBUMueNk=</DigestValue>
      </Reference>
      <Reference URI="/xl/drawings/drawing5.xml?ContentType=application/vnd.openxmlformats-officedocument.drawing+xml">
        <DigestMethod Algorithm="http://www.w3.org/2001/04/xmlenc#sha256"/>
        <DigestValue>9Iy4W1NNRXRLCIgiC5TY1lMi0m97rx3UKDDxklFeLoo=</DigestValue>
      </Reference>
      <Reference URI="/xl/drawings/drawing6.xml?ContentType=application/vnd.openxmlformats-officedocument.drawing+xml">
        <DigestMethod Algorithm="http://www.w3.org/2001/04/xmlenc#sha256"/>
        <DigestValue>2mpKsfDgQUxntPRAdWmCEdQVpw07najoW2GtlDX0AQk=</DigestValue>
      </Reference>
      <Reference URI="/xl/drawings/drawing7.xml?ContentType=application/vnd.openxmlformats-officedocument.drawing+xml">
        <DigestMethod Algorithm="http://www.w3.org/2001/04/xmlenc#sha256"/>
        <DigestValue>Ifqjn+Jz+ahaHsSAVm49/ovEXOBejYw+yhOyHCiMX0o=</DigestValue>
      </Reference>
      <Reference URI="/xl/drawings/drawing8.xml?ContentType=application/vnd.openxmlformats-officedocument.drawing+xml">
        <DigestMethod Algorithm="http://www.w3.org/2001/04/xmlenc#sha256"/>
        <DigestValue>fivWtb+k0hkyxqFKlADd3iDvEhp7cwBhB84nbhjax5s=</DigestValue>
      </Reference>
      <Reference URI="/xl/drawings/drawing9.xml?ContentType=application/vnd.openxmlformats-officedocument.drawing+xml">
        <DigestMethod Algorithm="http://www.w3.org/2001/04/xmlenc#sha256"/>
        <DigestValue>8WVH5QtBdAEyoxNhdoVUTb/2lNKl1Vf51ezaoa/IDkY=</DigestValue>
      </Reference>
      <Reference URI="/xl/drawings/vmlDrawing1.vml?ContentType=application/vnd.openxmlformats-officedocument.vmlDrawing">
        <DigestMethod Algorithm="http://www.w3.org/2001/04/xmlenc#sha256"/>
        <DigestValue>sWdFCeJm/GU4mlkfZh6lKWlrM+f6ZFc8TZn8d8XxyfE=</DigestValue>
      </Reference>
      <Reference URI="/xl/drawings/vmlDrawing2.vml?ContentType=application/vnd.openxmlformats-officedocument.vmlDrawing">
        <DigestMethod Algorithm="http://www.w3.org/2001/04/xmlenc#sha256"/>
        <DigestValue>4xJPxrTIjmGU1gkC/GgOGxvdxo9fXv41n4lGNZSCCmY=</DigestValue>
      </Reference>
      <Reference URI="/xl/media/image1.png?ContentType=image/png">
        <DigestMethod Algorithm="http://www.w3.org/2001/04/xmlenc#sha256"/>
        <DigestValue>2YTN06Ul0/9FmEW0ZDhFYceCySUwtvnmsx2yPvCY1Es=</DigestValue>
      </Reference>
      <Reference URI="/xl/media/image2.emf?ContentType=image/x-emf">
        <DigestMethod Algorithm="http://www.w3.org/2001/04/xmlenc#sha256"/>
        <DigestValue>T8aZVmbb51Ua9b6rQSs3+KS2u+CQYc5O8mdhEfoJHrw=</DigestValue>
      </Reference>
      <Reference URI="/xl/media/image3.emf?ContentType=image/x-emf">
        <DigestMethod Algorithm="http://www.w3.org/2001/04/xmlenc#sha256"/>
        <DigestValue>q6qgLo0tNhyOTFZPVy3bFPgnpAbihys0dtS+1YlqFyU=</DigestValue>
      </Reference>
      <Reference URI="/xl/media/image4.emf?ContentType=image/x-emf">
        <DigestMethod Algorithm="http://www.w3.org/2001/04/xmlenc#sha256"/>
        <DigestValue>rBZ0VJrbO4eAS3fX+MD7s0qCwgiERWuEnRRm2qDMG3I=</DigestValue>
      </Reference>
      <Reference URI="/xl/media/image5.emf?ContentType=image/x-emf">
        <DigestMethod Algorithm="http://www.w3.org/2001/04/xmlenc#sha256"/>
        <DigestValue>MDvWj8IGywfitYkHh5JhhJ3Aq3DIq6TZz11eMZHqqvU=</DigestValue>
      </Reference>
      <Reference URI="/xl/media/image6.emf?ContentType=image/x-emf">
        <DigestMethod Algorithm="http://www.w3.org/2001/04/xmlenc#sha256"/>
        <DigestValue>lzD+5Xk+UADg8OEEj3/9KedAXJLYdWbfEIrX3ShdNU0=</DigestValue>
      </Reference>
      <Reference URI="/xl/media/image7.emf?ContentType=image/x-emf">
        <DigestMethod Algorithm="http://www.w3.org/2001/04/xmlenc#sha256"/>
        <DigestValue>lXvfu1o+LSYnlOV0osV+L8PwWICoT7xqzQWNSQlSfIs=</DigestValue>
      </Reference>
      <Reference URI="/xl/media/image8.emf?ContentType=image/x-emf">
        <DigestMethod Algorithm="http://www.w3.org/2001/04/xmlenc#sha256"/>
        <DigestValue>52ZZo5oda2SHEnkxCF4PnafUjSPzPmcrFkRoY6vDR44=</DigestValue>
      </Reference>
      <Reference URI="/xl/printerSettings/printerSettings1.bin?ContentType=application/vnd.openxmlformats-officedocument.spreadsheetml.printerSettings">
        <DigestMethod Algorithm="http://www.w3.org/2001/04/xmlenc#sha256"/>
        <DigestValue>bwZkDfQ4rtQ3jRNoNGN9c/05UTDsFirmGm8d/mnIZ9M=</DigestValue>
      </Reference>
      <Reference URI="/xl/printerSettings/printerSettings10.bin?ContentType=application/vnd.openxmlformats-officedocument.spreadsheetml.printerSettings">
        <DigestMethod Algorithm="http://www.w3.org/2001/04/xmlenc#sha256"/>
        <DigestValue>be1WAowK61m/fnfNQpcmd/pDjarmIVofZO5DUFMgqA0=</DigestValue>
      </Reference>
      <Reference URI="/xl/printerSettings/printerSettings11.bin?ContentType=application/vnd.openxmlformats-officedocument.spreadsheetml.printerSettings">
        <DigestMethod Algorithm="http://www.w3.org/2001/04/xmlenc#sha256"/>
        <DigestValue>lhqNU7rBRuoOJmmM9bzOZSyyB084+UHPE3b+4bG2W2E=</DigestValue>
      </Reference>
      <Reference URI="/xl/printerSettings/printerSettings12.bin?ContentType=application/vnd.openxmlformats-officedocument.spreadsheetml.printerSettings">
        <DigestMethod Algorithm="http://www.w3.org/2001/04/xmlenc#sha256"/>
        <DigestValue>tVOuYuRrdzbo8LP45TcsSYVclOdSaPaGljr1PpHM/4g=</DigestValue>
      </Reference>
      <Reference URI="/xl/printerSettings/printerSettings13.bin?ContentType=application/vnd.openxmlformats-officedocument.spreadsheetml.printerSettings">
        <DigestMethod Algorithm="http://www.w3.org/2001/04/xmlenc#sha256"/>
        <DigestValue>vE/tfErNlrVC02bsSo5y/6DcR5zmEW/T7Tqw4Cy45bY=</DigestValue>
      </Reference>
      <Reference URI="/xl/printerSettings/printerSettings14.bin?ContentType=application/vnd.openxmlformats-officedocument.spreadsheetml.printerSettings">
        <DigestMethod Algorithm="http://www.w3.org/2001/04/xmlenc#sha256"/>
        <DigestValue>hn9N2FuhLED1G+oO9NyaIcvvOOi+Obt7ukBjap+G5yY=</DigestValue>
      </Reference>
      <Reference URI="/xl/printerSettings/printerSettings15.bin?ContentType=application/vnd.openxmlformats-officedocument.spreadsheetml.printerSettings">
        <DigestMethod Algorithm="http://www.w3.org/2001/04/xmlenc#sha256"/>
        <DigestValue>vE/tfErNlrVC02bsSo5y/6DcR5zmEW/T7Tqw4Cy45bY=</DigestValue>
      </Reference>
      <Reference URI="/xl/printerSettings/printerSettings16.bin?ContentType=application/vnd.openxmlformats-officedocument.spreadsheetml.printerSettings">
        <DigestMethod Algorithm="http://www.w3.org/2001/04/xmlenc#sha256"/>
        <DigestValue>jqnpqOdrZNpPDlsA6eGCQZiw1dum7FB9Gc4KLWxc6MM=</DigestValue>
      </Reference>
      <Reference URI="/xl/printerSettings/printerSettings17.bin?ContentType=application/vnd.openxmlformats-officedocument.spreadsheetml.printerSettings">
        <DigestMethod Algorithm="http://www.w3.org/2001/04/xmlenc#sha256"/>
        <DigestValue>dYr54jPzRojcmDmg9F1JrJEjGYWsJV8yqBwWMW/QqJo=</DigestValue>
      </Reference>
      <Reference URI="/xl/printerSettings/printerSettings18.bin?ContentType=application/vnd.openxmlformats-officedocument.spreadsheetml.printerSettings">
        <DigestMethod Algorithm="http://www.w3.org/2001/04/xmlenc#sha256"/>
        <DigestValue>tVOuYuRrdzbo8LP45TcsSYVclOdSaPaGljr1PpHM/4g=</DigestValue>
      </Reference>
      <Reference URI="/xl/printerSettings/printerSettings19.bin?ContentType=application/vnd.openxmlformats-officedocument.spreadsheetml.printerSettings">
        <DigestMethod Algorithm="http://www.w3.org/2001/04/xmlenc#sha256"/>
        <DigestValue>lhqNU7rBRuoOJmmM9bzOZSyyB084+UHPE3b+4bG2W2E=</DigestValue>
      </Reference>
      <Reference URI="/xl/printerSettings/printerSettings2.bin?ContentType=application/vnd.openxmlformats-officedocument.spreadsheetml.printerSettings">
        <DigestMethod Algorithm="http://www.w3.org/2001/04/xmlenc#sha256"/>
        <DigestValue>WE83XZvj0Y+jGSsI87ocUqNeaPGq6s0+IbXZBjO3+C0=</DigestValue>
      </Reference>
      <Reference URI="/xl/printerSettings/printerSettings20.bin?ContentType=application/vnd.openxmlformats-officedocument.spreadsheetml.printerSettings">
        <DigestMethod Algorithm="http://www.w3.org/2001/04/xmlenc#sha256"/>
        <DigestValue>hn9N2FuhLED1G+oO9NyaIcvvOOi+Obt7ukBjap+G5yY=</DigestValue>
      </Reference>
      <Reference URI="/xl/printerSettings/printerSettings21.bin?ContentType=application/vnd.openxmlformats-officedocument.spreadsheetml.printerSettings">
        <DigestMethod Algorithm="http://www.w3.org/2001/04/xmlenc#sha256"/>
        <DigestValue>vE/tfErNlrVC02bsSo5y/6DcR5zmEW/T7Tqw4Cy45bY=</DigestValue>
      </Reference>
      <Reference URI="/xl/printerSettings/printerSettings22.bin?ContentType=application/vnd.openxmlformats-officedocument.spreadsheetml.printerSettings">
        <DigestMethod Algorithm="http://www.w3.org/2001/04/xmlenc#sha256"/>
        <DigestValue>tVOuYuRrdzbo8LP45TcsSYVclOdSaPaGljr1PpHM/4g=</DigestValue>
      </Reference>
      <Reference URI="/xl/printerSettings/printerSettings23.bin?ContentType=application/vnd.openxmlformats-officedocument.spreadsheetml.printerSettings">
        <DigestMethod Algorithm="http://www.w3.org/2001/04/xmlenc#sha256"/>
        <DigestValue>CPmghBcq8M3AOC7OD9E4RGQCJ4N82avzjW2vuKZebXA=</DigestValue>
      </Reference>
      <Reference URI="/xl/printerSettings/printerSettings24.bin?ContentType=application/vnd.openxmlformats-officedocument.spreadsheetml.printerSettings">
        <DigestMethod Algorithm="http://www.w3.org/2001/04/xmlenc#sha256"/>
        <DigestValue>CPmghBcq8M3AOC7OD9E4RGQCJ4N82avzjW2vuKZebXA=</DigestValue>
      </Reference>
      <Reference URI="/xl/printerSettings/printerSettings25.bin?ContentType=application/vnd.openxmlformats-officedocument.spreadsheetml.printerSettings">
        <DigestMethod Algorithm="http://www.w3.org/2001/04/xmlenc#sha256"/>
        <DigestValue>CPmghBcq8M3AOC7OD9E4RGQCJ4N82avzjW2vuKZebXA=</DigestValue>
      </Reference>
      <Reference URI="/xl/printerSettings/printerSettings26.bin?ContentType=application/vnd.openxmlformats-officedocument.spreadsheetml.printerSettings">
        <DigestMethod Algorithm="http://www.w3.org/2001/04/xmlenc#sha256"/>
        <DigestValue>CPmghBcq8M3AOC7OD9E4RGQCJ4N82avzjW2vuKZebXA=</DigestValue>
      </Reference>
      <Reference URI="/xl/printerSettings/printerSettings27.bin?ContentType=application/vnd.openxmlformats-officedocument.spreadsheetml.printerSettings">
        <DigestMethod Algorithm="http://www.w3.org/2001/04/xmlenc#sha256"/>
        <DigestValue>tVOuYuRrdzbo8LP45TcsSYVclOdSaPaGljr1PpHM/4g=</DigestValue>
      </Reference>
      <Reference URI="/xl/printerSettings/printerSettings3.bin?ContentType=application/vnd.openxmlformats-officedocument.spreadsheetml.printerSettings">
        <DigestMethod Algorithm="http://www.w3.org/2001/04/xmlenc#sha256"/>
        <DigestValue>6EIO3e21bOwbnjKQz+zIjr+Pxwab/m+Z7ldhrhyDrNE=</DigestValue>
      </Reference>
      <Reference URI="/xl/printerSettings/printerSettings4.bin?ContentType=application/vnd.openxmlformats-officedocument.spreadsheetml.printerSettings">
        <DigestMethod Algorithm="http://www.w3.org/2001/04/xmlenc#sha256"/>
        <DigestValue>m6q2teHl5zQNN633FUSETJnCj6Ry+2iVElmzm+BS8Io=</DigestValue>
      </Reference>
      <Reference URI="/xl/printerSettings/printerSettings5.bin?ContentType=application/vnd.openxmlformats-officedocument.spreadsheetml.printerSettings">
        <DigestMethod Algorithm="http://www.w3.org/2001/04/xmlenc#sha256"/>
        <DigestValue>KjzNndirkFU3UnYc2Pav3RAz46vypBrnCpcp7ZstJrk=</DigestValue>
      </Reference>
      <Reference URI="/xl/printerSettings/printerSettings6.bin?ContentType=application/vnd.openxmlformats-officedocument.spreadsheetml.printerSettings">
        <DigestMethod Algorithm="http://www.w3.org/2001/04/xmlenc#sha256"/>
        <DigestValue>82rQoNfYxSrWjmLILv3VZmHSY7NXjZfgXd4rw73J0UE=</DigestValue>
      </Reference>
      <Reference URI="/xl/printerSettings/printerSettings7.bin?ContentType=application/vnd.openxmlformats-officedocument.spreadsheetml.printerSettings">
        <DigestMethod Algorithm="http://www.w3.org/2001/04/xmlenc#sha256"/>
        <DigestValue>pzHCxJZJqV8QN3TxJNQIsgGd/jmH7l/G8/3LR3ZSRLA=</DigestValue>
      </Reference>
      <Reference URI="/xl/printerSettings/printerSettings8.bin?ContentType=application/vnd.openxmlformats-officedocument.spreadsheetml.printerSettings">
        <DigestMethod Algorithm="http://www.w3.org/2001/04/xmlenc#sha256"/>
        <DigestValue>pzHCxJZJqV8QN3TxJNQIsgGd/jmH7l/G8/3LR3ZSRLA=</DigestValue>
      </Reference>
      <Reference URI="/xl/printerSettings/printerSettings9.bin?ContentType=application/vnd.openxmlformats-officedocument.spreadsheetml.printerSettings">
        <DigestMethod Algorithm="http://www.w3.org/2001/04/xmlenc#sha256"/>
        <DigestValue>s/pgy32W5TkF9iq1Zv8D5cz4z2y5xP5F7VkiIVD0EwQ=</DigestValue>
      </Reference>
      <Reference URI="/xl/sharedStrings.xml?ContentType=application/vnd.openxmlformats-officedocument.spreadsheetml.sharedStrings+xml">
        <DigestMethod Algorithm="http://www.w3.org/2001/04/xmlenc#sha256"/>
        <DigestValue>R3looWf+lN+TaVGq+Dm8W+yMo/FyPARk26n9UvBbw+Y=</DigestValue>
      </Reference>
      <Reference URI="/xl/styles.xml?ContentType=application/vnd.openxmlformats-officedocument.spreadsheetml.styles+xml">
        <DigestMethod Algorithm="http://www.w3.org/2001/04/xmlenc#sha256"/>
        <DigestValue>ARHqdcc2lQWPsCCPYK+2Xum8IHYupIazjwE5PCMJfzk=</DigestValue>
      </Reference>
      <Reference URI="/xl/theme/theme1.xml?ContentType=application/vnd.openxmlformats-officedocument.theme+xml">
        <DigestMethod Algorithm="http://www.w3.org/2001/04/xmlenc#sha256"/>
        <DigestValue>cI0/HXUJqryaYoRwZC3vNBHtNesfR3Vou+AOm9g0lJo=</DigestValue>
      </Reference>
      <Reference URI="/xl/workbook.xml?ContentType=application/vnd.openxmlformats-officedocument.spreadsheetml.sheet.main+xml">
        <DigestMethod Algorithm="http://www.w3.org/2001/04/xmlenc#sha256"/>
        <DigestValue>/kNlzAe2xCkoaaRtSvWQcP8ij5I4t0lxvb8/9P5B45k=</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AkNhP713P2yRa4Dh2ARGFlwE9QoRTO7fyLFTfcPffHI=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axdv82m5VHKFytv75vJeON3yEPwuItf7sYdijAWraFU=</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jKXVFx1HGVIO24c9gNTdtZXWAhN/RaoLgU3SJbP+8Bw=</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vl8xLDneCfmICoinYSqYoDNVXtqBCFGfNOh4xxRDeEQ=</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gxnAb4oDlVkStw4lP+psDHrAXKx4nZlOnDqo6Tf72e8=</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dL6Q//yFk62Fh3vd4k4WGOCmk1cvMT///Q001YoLoFQ=</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/24puvaW5bXuS+cktdpJpE35olfWZ1+6Lpxzh0chEvI=</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Bmt1cHOQ7BGUQw4kVSHfuPeV+RDKlR9ppoKRcS8sORs=</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a44YNjtiym0S9exNLLrYg/u0IjW9EHsUCQlLPMlbO/o=</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BW13LjEKaEXRjIa2jXYQllSRmBFgqp8rbML9TX2/npU=</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w9kJgC3POm8IXkF8apaHYpiB7UgESnMvh8+REVGXmoc=</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7KnOMn7UlXli3Jy1eYmN5veK0HI9TOlohTDdyttJaLI=</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oCA/gRRRvc+jJc1iCaZLWrOziIRnDRXjxvYvv33q2GU=</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xv7bbWJl9/Jwc8tff6wURLx6BpwqUhB7D4UUjtatX1Y=</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8aigdT3OwC/Tp18RNleyo7Crfc6TUMWuR/2hnugV450=</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n/jAn+Bk89kE0yElwYhyfNm77jaZvwFkReNHCCZmKmw=</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TftTy9ExGCrauxQz06x88QfoNlwXkrrdoM4L8xeup5w=</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aUH3EIC3LJ1WlPFqNXrO/jOyW/nktb+VO6C48U39/oI=</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k432tqojAmZglSJMpQHY06sOwkUHw93eXxXEqXwyorw=</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XnDA2BoSmaRGMO0smU10ZGl1fiiE2Lkt86r3e8ImQJ8=</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Io5ecS2zqt2+Hz8BWDnuVLrw+IZ0w8//MSy7Xy0knB4=</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g+ZFq29K4RpRAZPMFurd+C3Ynm8ih3zKfcgKjiTYMaI=</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qcqV6O8u78QVOuzCGABmntISiKJNdxsmBwrFW3wXbDU=</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Tawd0AR3WKIFqlhccubY3AMVoPIhyN3+vwBhGLrXAaA=</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xwsv2H/gebHOpn0u17DPxoNhPhoF79jqTl8wgDpXcoc=</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tDoQKO/BkLp4kR3UztCc7PA22VmRNizbvJ+5Z2HWEFU=</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rLdvf3yY2ekrKu60idP2MsLKORy6SOjqi0FnsyMynGM=</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RG8Wr1taF3Nl9G2y7X1LlUvoSUJ36k0/h67PLOkMkPo=</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HTYaQi0KtdQ+B1oDWji35M/0dutqOPx8jsY1TtQMpYg=</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g+lUxrbi/VMbCtEnyHbMjSNjG5WBw/3Kqb/s9D39uLA=</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kES1yCotKwnnhOOZkxVYB9G/E/IMRFzLZ5BhStIJkE0=</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8GKlLdInL2QRjK8f6lVFdQ6jnGET2MO39Zd+uuWgXI0=</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XcHrgaSEQPXtEt8bDTvGf3twKbRe1ZYn2wcDZ6ypBbY=</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X3zpCex888qW3aWZrots4NCsUJcmpFznSbbui3dQdeI=</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/i/BU9+YPIaJsy86hRRN7pkozHpecg5XjL8Icwx98Mk=</DigestValue>
      </Reference>
      <Reference URI="/xl/worksheets/sheet1.xml?ContentType=application/vnd.openxmlformats-officedocument.spreadsheetml.worksheet+xml">
        <DigestMethod Algorithm="http://www.w3.org/2001/04/xmlenc#sha256"/>
        <DigestValue>N1W62sy92U+ZHPo6TCXpsJwA3ClWmDod06m5MCZIRbQ=</DigestValue>
      </Reference>
      <Reference URI="/xl/worksheets/sheet10.xml?ContentType=application/vnd.openxmlformats-officedocument.spreadsheetml.worksheet+xml">
        <DigestMethod Algorithm="http://www.w3.org/2001/04/xmlenc#sha256"/>
        <DigestValue>jZA3UsFhmURaQ/LYkzQXacKTmebIGJNEUiltQJN5ijY=</DigestValue>
      </Reference>
      <Reference URI="/xl/worksheets/sheet11.xml?ContentType=application/vnd.openxmlformats-officedocument.spreadsheetml.worksheet+xml">
        <DigestMethod Algorithm="http://www.w3.org/2001/04/xmlenc#sha256"/>
        <DigestValue>IBO9wJ5Jinv90IbLMEgPkawz/0rG3eWlsrRV+F4+yao=</DigestValue>
      </Reference>
      <Reference URI="/xl/worksheets/sheet12.xml?ContentType=application/vnd.openxmlformats-officedocument.spreadsheetml.worksheet+xml">
        <DigestMethod Algorithm="http://www.w3.org/2001/04/xmlenc#sha256"/>
        <DigestValue>3IunzBBE3PjWmH7O6zWTBvr7TtmeCXwDXEpoL8j8Eus=</DigestValue>
      </Reference>
      <Reference URI="/xl/worksheets/sheet13.xml?ContentType=application/vnd.openxmlformats-officedocument.spreadsheetml.worksheet+xml">
        <DigestMethod Algorithm="http://www.w3.org/2001/04/xmlenc#sha256"/>
        <DigestValue>hGQlTE7wQaMRdHgWV+Lly6doSGWj8T2kDPV60KO2Sr8=</DigestValue>
      </Reference>
      <Reference URI="/xl/worksheets/sheet14.xml?ContentType=application/vnd.openxmlformats-officedocument.spreadsheetml.worksheet+xml">
        <DigestMethod Algorithm="http://www.w3.org/2001/04/xmlenc#sha256"/>
        <DigestValue>g7Q/JqlefoCTyrqS5oF487naFBSOMDG/FRKbIJHv/l0=</DigestValue>
      </Reference>
      <Reference URI="/xl/worksheets/sheet15.xml?ContentType=application/vnd.openxmlformats-officedocument.spreadsheetml.worksheet+xml">
        <DigestMethod Algorithm="http://www.w3.org/2001/04/xmlenc#sha256"/>
        <DigestValue>UA2UJKujGSwB3guRVcB1fCixDkON+JjTkvD2CB693io=</DigestValue>
      </Reference>
      <Reference URI="/xl/worksheets/sheet16.xml?ContentType=application/vnd.openxmlformats-officedocument.spreadsheetml.worksheet+xml">
        <DigestMethod Algorithm="http://www.w3.org/2001/04/xmlenc#sha256"/>
        <DigestValue>59OVX6f8u+qkrqZpQ1z3exqYUkzHLMesyCQpu5NYdrI=</DigestValue>
      </Reference>
      <Reference URI="/xl/worksheets/sheet17.xml?ContentType=application/vnd.openxmlformats-officedocument.spreadsheetml.worksheet+xml">
        <DigestMethod Algorithm="http://www.w3.org/2001/04/xmlenc#sha256"/>
        <DigestValue>v724goSaGNeAxoqDcvHpLYMIQOk9SavKAfmAd3DM0vo=</DigestValue>
      </Reference>
      <Reference URI="/xl/worksheets/sheet18.xml?ContentType=application/vnd.openxmlformats-officedocument.spreadsheetml.worksheet+xml">
        <DigestMethod Algorithm="http://www.w3.org/2001/04/xmlenc#sha256"/>
        <DigestValue>cduAJar/iLb+qgJ/aga95WQw7uccT1JNXEnSJotcMWw=</DigestValue>
      </Reference>
      <Reference URI="/xl/worksheets/sheet19.xml?ContentType=application/vnd.openxmlformats-officedocument.spreadsheetml.worksheet+xml">
        <DigestMethod Algorithm="http://www.w3.org/2001/04/xmlenc#sha256"/>
        <DigestValue>77HJHv+hHiXcfRP4GNUZYS6amxHtaM1KdyZdrOMbQsc=</DigestValue>
      </Reference>
      <Reference URI="/xl/worksheets/sheet2.xml?ContentType=application/vnd.openxmlformats-officedocument.spreadsheetml.worksheet+xml">
        <DigestMethod Algorithm="http://www.w3.org/2001/04/xmlenc#sha256"/>
        <DigestValue>hiV9VjWywtW3C4fSIicI7QwLTHl0i6CFDVvSTCCZWVA=</DigestValue>
      </Reference>
      <Reference URI="/xl/worksheets/sheet20.xml?ContentType=application/vnd.openxmlformats-officedocument.spreadsheetml.worksheet+xml">
        <DigestMethod Algorithm="http://www.w3.org/2001/04/xmlenc#sha256"/>
        <DigestValue>3nJKkksS2L6Rr22T1pQwKuKU7dAZy3G7vGRbEXYqk50=</DigestValue>
      </Reference>
      <Reference URI="/xl/worksheets/sheet21.xml?ContentType=application/vnd.openxmlformats-officedocument.spreadsheetml.worksheet+xml">
        <DigestMethod Algorithm="http://www.w3.org/2001/04/xmlenc#sha256"/>
        <DigestValue>DtOuGtGwRRf8+dBLWW2fUsI875CpytvqAzLaq25mWMA=</DigestValue>
      </Reference>
      <Reference URI="/xl/worksheets/sheet22.xml?ContentType=application/vnd.openxmlformats-officedocument.spreadsheetml.worksheet+xml">
        <DigestMethod Algorithm="http://www.w3.org/2001/04/xmlenc#sha256"/>
        <DigestValue>3N2AGE9JNX+8Y8lquM8MuzwKh6M8PF9df80yswEQc6w=</DigestValue>
      </Reference>
      <Reference URI="/xl/worksheets/sheet23.xml?ContentType=application/vnd.openxmlformats-officedocument.spreadsheetml.worksheet+xml">
        <DigestMethod Algorithm="http://www.w3.org/2001/04/xmlenc#sha256"/>
        <DigestValue>OHyDUjishobxAVUo3Rx/GtB4LzNFmpNbbG5/ZCUGw1M=</DigestValue>
      </Reference>
      <Reference URI="/xl/worksheets/sheet24.xml?ContentType=application/vnd.openxmlformats-officedocument.spreadsheetml.worksheet+xml">
        <DigestMethod Algorithm="http://www.w3.org/2001/04/xmlenc#sha256"/>
        <DigestValue>4pUZuixvogzZStdqD4yrglv36kY/JVyEQlyG3tegHfY=</DigestValue>
      </Reference>
      <Reference URI="/xl/worksheets/sheet25.xml?ContentType=application/vnd.openxmlformats-officedocument.spreadsheetml.worksheet+xml">
        <DigestMethod Algorithm="http://www.w3.org/2001/04/xmlenc#sha256"/>
        <DigestValue>iSWQ2SUUkT+7VQt/wCCFvHyUJKHV6cnwT4V7/rUWeeU=</DigestValue>
      </Reference>
      <Reference URI="/xl/worksheets/sheet26.xml?ContentType=application/vnd.openxmlformats-officedocument.spreadsheetml.worksheet+xml">
        <DigestMethod Algorithm="http://www.w3.org/2001/04/xmlenc#sha256"/>
        <DigestValue>vOp34qleU7gDcuObosVj7GX/wIGfYKaCoO3koFD8XtA=</DigestValue>
      </Reference>
      <Reference URI="/xl/worksheets/sheet27.xml?ContentType=application/vnd.openxmlformats-officedocument.spreadsheetml.worksheet+xml">
        <DigestMethod Algorithm="http://www.w3.org/2001/04/xmlenc#sha256"/>
        <DigestValue>BGo70wDBA1thrK76jeDsydJ4j6MiRmg9w5S1io/yMUg=</DigestValue>
      </Reference>
      <Reference URI="/xl/worksheets/sheet28.xml?ContentType=application/vnd.openxmlformats-officedocument.spreadsheetml.worksheet+xml">
        <DigestMethod Algorithm="http://www.w3.org/2001/04/xmlenc#sha256"/>
        <DigestValue>egembeH7xzmI6g0IyAQrM57MzlUFdX+uqHvU4FgyIbI=</DigestValue>
      </Reference>
      <Reference URI="/xl/worksheets/sheet29.xml?ContentType=application/vnd.openxmlformats-officedocument.spreadsheetml.worksheet+xml">
        <DigestMethod Algorithm="http://www.w3.org/2001/04/xmlenc#sha256"/>
        <DigestValue>4OhGxLJpvIoN/p9zDo6ISsvj8Khngmyd7KR1dWUJ5/o=</DigestValue>
      </Reference>
      <Reference URI="/xl/worksheets/sheet3.xml?ContentType=application/vnd.openxmlformats-officedocument.spreadsheetml.worksheet+xml">
        <DigestMethod Algorithm="http://www.w3.org/2001/04/xmlenc#sha256"/>
        <DigestValue>K9nqH9oQcpf7QinnQVx4BwgIYAu5J70kUg9ag3GdljU=</DigestValue>
      </Reference>
      <Reference URI="/xl/worksheets/sheet30.xml?ContentType=application/vnd.openxmlformats-officedocument.spreadsheetml.worksheet+xml">
        <DigestMethod Algorithm="http://www.w3.org/2001/04/xmlenc#sha256"/>
        <DigestValue>mKR/ZLsulkRqFAhdu/2DDXXfDZqt+eAbsfVo35p7RV0=</DigestValue>
      </Reference>
      <Reference URI="/xl/worksheets/sheet31.xml?ContentType=application/vnd.openxmlformats-officedocument.spreadsheetml.worksheet+xml">
        <DigestMethod Algorithm="http://www.w3.org/2001/04/xmlenc#sha256"/>
        <DigestValue>vJeXezxOzrlS9q98Y5aUZz7Ylec35Cwva71zghbQyQc=</DigestValue>
      </Reference>
      <Reference URI="/xl/worksheets/sheet32.xml?ContentType=application/vnd.openxmlformats-officedocument.spreadsheetml.worksheet+xml">
        <DigestMethod Algorithm="http://www.w3.org/2001/04/xmlenc#sha256"/>
        <DigestValue>tsBFLRartQdmCxzq7/YAo3RsLBv0QM7gKWAFe5KkhJs=</DigestValue>
      </Reference>
      <Reference URI="/xl/worksheets/sheet33.xml?ContentType=application/vnd.openxmlformats-officedocument.spreadsheetml.worksheet+xml">
        <DigestMethod Algorithm="http://www.w3.org/2001/04/xmlenc#sha256"/>
        <DigestValue>J9YaVjpB/L7320NzpdFV4G0bRy4uJeo6K6PtmANYkpE=</DigestValue>
      </Reference>
      <Reference URI="/xl/worksheets/sheet34.xml?ContentType=application/vnd.openxmlformats-officedocument.spreadsheetml.worksheet+xml">
        <DigestMethod Algorithm="http://www.w3.org/2001/04/xmlenc#sha256"/>
        <DigestValue>sdUouCnI+FZNqOa1fM3Ub/eEKNPo3HWEk19rjuo4vg0=</DigestValue>
      </Reference>
      <Reference URI="/xl/worksheets/sheet35.xml?ContentType=application/vnd.openxmlformats-officedocument.spreadsheetml.worksheet+xml">
        <DigestMethod Algorithm="http://www.w3.org/2001/04/xmlenc#sha256"/>
        <DigestValue>MLRxv34ArSjRsGMxlHnTVLOEdpQYOvzSxL1MN6BPvZc=</DigestValue>
      </Reference>
      <Reference URI="/xl/worksheets/sheet36.xml?ContentType=application/vnd.openxmlformats-officedocument.spreadsheetml.worksheet+xml">
        <DigestMethod Algorithm="http://www.w3.org/2001/04/xmlenc#sha256"/>
        <DigestValue>TvycyRz+OdWZybmZuG3hYBV3cCX2pYTzcsAVK99DpLs=</DigestValue>
      </Reference>
      <Reference URI="/xl/worksheets/sheet37.xml?ContentType=application/vnd.openxmlformats-officedocument.spreadsheetml.worksheet+xml">
        <DigestMethod Algorithm="http://www.w3.org/2001/04/xmlenc#sha256"/>
        <DigestValue>ph6EXn0WvPM5sq91215cRByDa8wf7sYbvlsqB9EI1Tk=</DigestValue>
      </Reference>
      <Reference URI="/xl/worksheets/sheet38.xml?ContentType=application/vnd.openxmlformats-officedocument.spreadsheetml.worksheet+xml">
        <DigestMethod Algorithm="http://www.w3.org/2001/04/xmlenc#sha256"/>
        <DigestValue>MO+G3IQcXyjDhlUudCaPkE77Nv2ZRB1ZdNg5aaHYrxQ=</DigestValue>
      </Reference>
      <Reference URI="/xl/worksheets/sheet39.xml?ContentType=application/vnd.openxmlformats-officedocument.spreadsheetml.worksheet+xml">
        <DigestMethod Algorithm="http://www.w3.org/2001/04/xmlenc#sha256"/>
        <DigestValue>rSxQefyyubKOChlAPG7DEvkBr3jbJJJEHnnwjLCBvbE=</DigestValue>
      </Reference>
      <Reference URI="/xl/worksheets/sheet4.xml?ContentType=application/vnd.openxmlformats-officedocument.spreadsheetml.worksheet+xml">
        <DigestMethod Algorithm="http://www.w3.org/2001/04/xmlenc#sha256"/>
        <DigestValue>SiPY+T3HBte2r+f8otS+fr8i0NDmqn53tyVJTGSoT9I=</DigestValue>
      </Reference>
      <Reference URI="/xl/worksheets/sheet40.xml?ContentType=application/vnd.openxmlformats-officedocument.spreadsheetml.worksheet+xml">
        <DigestMethod Algorithm="http://www.w3.org/2001/04/xmlenc#sha256"/>
        <DigestValue>TF9sLVe2T010UobKEt0jmSH89yooVnYkJ0u5/iQCF3s=</DigestValue>
      </Reference>
      <Reference URI="/xl/worksheets/sheet41.xml?ContentType=application/vnd.openxmlformats-officedocument.spreadsheetml.worksheet+xml">
        <DigestMethod Algorithm="http://www.w3.org/2001/04/xmlenc#sha256"/>
        <DigestValue>1rz0IQfY+9i34W2j2oGO0wAY0ytNeCM6C3MsCdbTsOM=</DigestValue>
      </Reference>
      <Reference URI="/xl/worksheets/sheet42.xml?ContentType=application/vnd.openxmlformats-officedocument.spreadsheetml.worksheet+xml">
        <DigestMethod Algorithm="http://www.w3.org/2001/04/xmlenc#sha256"/>
        <DigestValue>VmdNYayMA6McIddhI0Tm5JQAmeFG9IPVXH5plIQW5kc=</DigestValue>
      </Reference>
      <Reference URI="/xl/worksheets/sheet43.xml?ContentType=application/vnd.openxmlformats-officedocument.spreadsheetml.worksheet+xml">
        <DigestMethod Algorithm="http://www.w3.org/2001/04/xmlenc#sha256"/>
        <DigestValue>1/YLxBCM14swLULuTezvQ2Ce95ImHRDLA88lOKos070=</DigestValue>
      </Reference>
      <Reference URI="/xl/worksheets/sheet44.xml?ContentType=application/vnd.openxmlformats-officedocument.spreadsheetml.worksheet+xml">
        <DigestMethod Algorithm="http://www.w3.org/2001/04/xmlenc#sha256"/>
        <DigestValue>V8W64+IFzf5dHLSyMunxCx4XiuAI1wuGMpWOInypaHk=</DigestValue>
      </Reference>
      <Reference URI="/xl/worksheets/sheet45.xml?ContentType=application/vnd.openxmlformats-officedocument.spreadsheetml.worksheet+xml">
        <DigestMethod Algorithm="http://www.w3.org/2001/04/xmlenc#sha256"/>
        <DigestValue>uP7m8HnROMZ0TTqPVjD66SsmX1xkOLg3cH+K1ZjPm5s=</DigestValue>
      </Reference>
      <Reference URI="/xl/worksheets/sheet46.xml?ContentType=application/vnd.openxmlformats-officedocument.spreadsheetml.worksheet+xml">
        <DigestMethod Algorithm="http://www.w3.org/2001/04/xmlenc#sha256"/>
        <DigestValue>dXbGa5t4DyYbyc+JhYHtSPIhw9Dz8wNwgm/kl59TzrQ=</DigestValue>
      </Reference>
      <Reference URI="/xl/worksheets/sheet47.xml?ContentType=application/vnd.openxmlformats-officedocument.spreadsheetml.worksheet+xml">
        <DigestMethod Algorithm="http://www.w3.org/2001/04/xmlenc#sha256"/>
        <DigestValue>Zd0zqTQoUEAx/4kIVW3E37aavcslU0UkpyVZBPkNI+g=</DigestValue>
      </Reference>
      <Reference URI="/xl/worksheets/sheet5.xml?ContentType=application/vnd.openxmlformats-officedocument.spreadsheetml.worksheet+xml">
        <DigestMethod Algorithm="http://www.w3.org/2001/04/xmlenc#sha256"/>
        <DigestValue>592lIY5ADLZrfBHhtIa3GHnHs+Vcmqqzl/XMu4kLcgQ=</DigestValue>
      </Reference>
      <Reference URI="/xl/worksheets/sheet6.xml?ContentType=application/vnd.openxmlformats-officedocument.spreadsheetml.worksheet+xml">
        <DigestMethod Algorithm="http://www.w3.org/2001/04/xmlenc#sha256"/>
        <DigestValue>mPxw+1MiY4fPEwi1UMWbKc0hbUcqSfF0xJl8hKYOY5E=</DigestValue>
      </Reference>
      <Reference URI="/xl/worksheets/sheet7.xml?ContentType=application/vnd.openxmlformats-officedocument.spreadsheetml.worksheet+xml">
        <DigestMethod Algorithm="http://www.w3.org/2001/04/xmlenc#sha256"/>
        <DigestValue>3P/axD/SMX77mTE/VHYLum+6Tug7S5D2aC4JaRzDnEo=</DigestValue>
      </Reference>
      <Reference URI="/xl/worksheets/sheet8.xml?ContentType=application/vnd.openxmlformats-officedocument.spreadsheetml.worksheet+xml">
        <DigestMethod Algorithm="http://www.w3.org/2001/04/xmlenc#sha256"/>
        <DigestValue>jS22PrHgPD2PBcmJfbpSD/rVNH6nxGL4r8+r3JsJ+2w=</DigestValue>
      </Reference>
      <Reference URI="/xl/worksheets/sheet9.xml?ContentType=application/vnd.openxmlformats-officedocument.spreadsheetml.worksheet+xml">
        <DigestMethod Algorithm="http://www.w3.org/2001/04/xmlenc#sha256"/>
        <DigestValue>rpvKyVtjclcMRo/Tpbk9NA+uyakAngVPddPSTFk6MHA=</DigestValue>
      </Reference>
    </Manifest>
    <SignatureProperties>
      <SignatureProperty Id="idSignatureTime" Target="#idPackageSignature">
        <mdssi:SignatureTime xmlns:mdssi="http://schemas.openxmlformats.org/package/2006/digital-signature">
          <mdssi:Format>YYYY-MM-DDThh:mm:ssTZD</mdssi:Format>
          <mdssi:Value>2024-03-22T13:33:17Z</mdssi:Value>
        </mdssi:SignatureTime>
      </SignatureProperty>
    </SignatureProperties>
  </Object>
  <Object Id="idOfficeObject">
    <SignatureProperties>
      <SignatureProperty Id="idOfficeV1Details" Target="#idPackageSignature">
        <SignatureInfoV1 xmlns="http://schemas.microsoft.com/office/2006/digsig">
          <SetupID>{B340C41A-E089-41C4-BF8B-003676434FCE}</SetupID>
          <SignatureText>Eric salum</SignatureText>
          <SignatureImage/>
          <SignatureComments/>
          <WindowsVersion>10.0</WindowsVersion>
          <OfficeVersion>16.0.16626/25</OfficeVersion>
          <ApplicationVersion>16.0.16626</ApplicationVersion>
          <Monitors>1</Monitors>
          <HorizontalResolution>1920</HorizontalResolution>
          <VerticalResolution>1200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2024-03-22T13:33:17Z</xd:SigningTime>
          <xd:SigningCertificate>
            <xd:Cert>
              <xd:CertDigest>
                <DigestMethod Algorithm="http://www.w3.org/2001/04/xmlenc#sha256"/>
                <DigestValue>MRhxDNH2grQTRY41UqHv/gT3gqJ2CK1FhqsxuPI67Zc=</DigestValue>
              </xd:CertDigest>
              <xd:IssuerSerial>
                <X509IssuerName>DC=net + DC=windows + CN=MS-Organization-Access + OU=82dbaca4-3e81-46ca-9c73-0950c1eaca97</X509IssuerName>
                <X509SerialNumber>85587083583963515091842293750611012911</X509SerialNumber>
              </xd:IssuerSerial>
            </xd:Cert>
          </xd:SigningCertificate>
          <xd:SignaturePolicyIdentifier>
            <xd:SignaturePolicyImplied/>
          </xd:SignaturePolicyIdentifier>
        </xd:SignedSignatureProperties>
      </xd:SignedProperties>
    </xd:QualifyingProperties>
  </Object>
  <Object Id="idValidSigLnImg">AQAAAGwAAAAAAAAAAAAAAKoBAAC/AAAAAAAAAAAAAAAFGQAAQAsAACBFTUYAAAEADBwAAKoAAAAGAAAAAAAAAAAAAAAAAAAAgAcAALAEAAAgAQAAtAAAAAAAAAAAAAAAAAAAAABlBAAgvwIACgAAABAAAAAAAAAAAAAAAEsAAAAQAAAAAAAAAAUAAAAeAAAAGAAAAAAAAAAAAAAAqwEAAMAAAAAnAAAAGAAAAAEAAAAAAAAAAAAAAAAAAAAlAAAADAAAAAEAAABMAAAAZAAAAAAAAAAAAAAAqgEAAL8AAAAAAAAAAAAAAKs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w8PAAAAAAACUAAAAMAAAAAQAAAEwAAABkAAAAAAAAAAAAAACqAQAAvwAAAAAAAAAAAAAAqwEAAMAAAAAhAPAAAAAAAAAAAAAAAIA/AAAAAAAAAAAAAIA/AAAAAAAAAAAAAAAAAAAAAAAAAAAAAAAAAAAAAAAAAAAlAAAADAAAAAAAAIAoAAAADAAAAAEAAAAnAAAAGAAAAAEAAAAAAAAA8PDwAAAAAAAlAAAADAAAAAEAAABMAAAAZAAAAAAAAAAAAAAAqgEAAL8AAAAAAAAAAAAAAKsBAADAAAAAIQDwAAAAAAAAAAAAAACAPwAAAAAAAAAAAACAPwAAAAAAAAAAAAAAAAAAAAAAAAAAAAAAAAAAAAAAAAAAJQAAAAwAAAAAAACAKAAAAAwAAAABAAAAJwAAABgAAAABAAAAAAAAAPDw8AAAAAAAJQAAAAwAAAABAAAATAAAAGQAAAAAAAAAAAAAAKoBAAC/AAAAAAAAAAAAAACrAQAAwAAAACEA8AAAAAAAAAAAAAAAgD8AAAAAAAAAAAAAgD8AAAAAAAAAAAAAAAAAAAAAAAAAAAAAAAAAAAAAAAAAACUAAAAMAAAAAAAAgCgAAAAMAAAAAQAAACcAAAAYAAAAAQAAAAAAAADw8PAAAAAAACUAAAAMAAAAAQAAAEwAAABkAAAAAAAAAAAAAACqAQAAvwAAAAAAAAAAAAAAqwEAAMAAAAAhAPAAAAAAAAAAAAAAAIA/AAAAAAAAAAAAAIA/AAAAAAAAAAAAAAAAAAAAAAAAAAAAAAAAAAAAAAAAAAAlAAAADAAAAAAAAIAoAAAADAAAAAEAAAAnAAAAGAAAAAEAAAAAAAAA////AAAAAAAlAAAADAAAAAEAAABMAAAAZAAAAAAAAAAAAAAAqgEAAL8AAAAAAAAAAAAAAKsBAADAAAAAIQDwAAAAAAAAAAAAAACAPwAAAAAAAAAAAACAPwAAAAAAAAAAAAAAAAAAAAAAAAAAAAAAAAAAAAAAAAAAJQAAAAwAAAAAAACAKAAAAAwAAAABAAAAJwAAABgAAAABAAAAAAAAAP///wAAAAAAJQAAAAwAAAABAAAATAAAAGQAAAAAAAAAAAAAAKoBAAC/AAAAAAAAAAAAAACrAQAAwAAAACEA8AAAAAAAAAAAAAAAgD8AAAAAAAAAAAAAgD8AAAAAAAAAAAAAAAAAAAAAAAAAAAAAAAAAAAAAAAAAACUAAAAMAAAAAAAAgCgAAAAMAAAAAQAAACcAAAAYAAAAAQAAAAAAAAD///8AAAAAACUAAAAMAAAAAQAAAEwAAABkAAAAAAAAAAUAAAB/AQAAHAAAAAAAAAAFAAAAgAEAABgAAAAhAPAAAAAAAAAAAAAAAIA/AAAAAAAAAAAAAIA/AAAAAAAAAAAAAAAAAAAAAAAAAAAAAAAAAAAAAAAAAAAlAAAADAAAAAAAAIAoAAAADAAAAAEAAAAnAAAAGAAAAAEAAAAAAAAA////AAAAAAAlAAAADAAAAAEAAABMAAAAZAAAAB4BAAAGAAAAagEAABoAAAAeAQAABgAAAE0AAAAVAAAAIQDwAAAAAAAAAAAAAACAPwAAAAAAAAAAAACAPwAAAAAAAAAAAAAAAAAAAAAAAAAAAAAAAAAAAAAAAAAAJQAAAAwAAAAAAACAKAAAAAwAAAABAAAAUgAAAHABAAABAAAA8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B4BAAAGAAAAawEAABsAAAAlAAAADAAAAAEAAABUAAAAhAAAAB8BAAAGAAAAaQEAABoAAAABAAAAAABwQQAAcEEfAQAABgAAAAkAAABMAAAAAAAAAAAAAAAAAAAA//////////9gAAAAMgAyAC8AMwAvADIAMAAyADQAAAAJAAAACQAAAAYAAAAJAAAABgAAAAkAAAAJAAAACQAAAAkAAABLAAAAQAAAADAAAAAFAAAAIAAAAAEAAAABAAAAEAAAAAAAAAAAAAAAqwEAAMAAAAAAAAAAAAAAAKsBAADA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IgAAAAAAAABJAAAAIQDwAAAAAAAAAAAAAACAPwAAAAAAAAAAAACAPwAAAAAAAAAAAAAAAAAAAAAAAAAAAAAAAAAAAAAAAAAAJQAAAAwAAAAAAACAKAAAAAwAAAADAAAAJwAAABgAAAADAAAAAAAAAAAAAAAAAAAAJQAAAAwAAAADAAAATAAAAGQAAAAAAAAAAAAAAP//////////AAAAACIAAACAAQAAAAAAACEA8AAAAAAAAAAAAAAAgD8AAAAAAAAAAAAAgD8AAAAAAAAAAAAAAAAAAAAAAAAAAAAAAAAAAAAAAAAAACUAAAAMAAAAAAAAgCgAAAAMAAAAAwAAACcAAAAYAAAAAwAAAAAAAAAAAAAAAAAAACUAAAAMAAAAAwAAAEwAAABkAAAAAAAAAAAAAAD//////////4ABAAAiAAAAAAAAAEkAAAAhAPAAAAAAAAAAAAAAAIA/AAAAAAAAAAAAAIA/AAAAAAAAAAAAAAAAAAAAAAAAAAAAAAAAAAAAAAAAAAAlAAAADAAAAAAAAIAoAAAADAAAAAMAAAAnAAAAGAAAAAMAAAAAAAAAAAAAAAAAAAAlAAAADAAAAAMAAABMAAAAZAAAAAAAAABrAAAAfwEAAGwAAAAAAAAAawAAAIABAAACAAAAIQDwAAAAAAAAAAAAAACAPwAAAAAAAAAAAACAPwAAAAAAAAAAAAAAAAAAAAAAAAAAAAAAAAAAAAAAAAAAJQAAAAwAAAAAAACAKAAAAAwAAAADAAAAJwAAABgAAAADAAAAAAAAAP///wAAAAAAJQAAAAwAAAADAAAATAAAAGQAAAAAAAAAIgAAAH8BAABqAAAAAAAAACIAAACAAQAASQAAACEA8AAAAAAAAAAAAAAAgD8AAAAAAAAAAAAAgD8AAAAAAAAAAAAAAAAAAAAAAAAAAAAAAAAAAAAAAAAAACUAAAAMAAAAAAAAgCgAAAAMAAAAAwAAACcAAAAYAAAAAwAAAAAAAAD///8AAAAAACUAAAAMAAAAAwAAAEwAAABkAAAADgAAAEcAAAAkAAAAagAAAA4AAABH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wAAAEcAAAAjAAAAagAAAAEAAAAAAHBBAABwQQ8AAABrAAAAAQAAAEwAAAAEAAAADgAAAEcAAAAlAAAAawAAAFAAAABYAGEAFQAAABYAAAAMAAAAAAAAACUAAAAMAAAAAgAAACcAAAAYAAAABAAAAAAAAAD///8AAAAAACUAAAAMAAAABAAAAEwAAABkAAAAOgAAACcAAABxAQAAagAAADoAAAAnAAAAOAEAAEQAAAAhAPAAAAAAAAAAAAAAAIA/AAAAAAAAAAAAAIA/AAAAAAAAAAAAAAAAAAAAAAAAAAAAAAAAAAAAAAAAAAAlAAAADAAAAAAAAIAoAAAADAAAAAQAAAAnAAAAGAAAAAQAAAAAAAAA////AAAAAAAlAAAADAAAAAQAAABMAAAAZAAAADoAAAAnAAAAcQEAAGUAAAA6AAAAJwAAADgBAAA/AAAAIQDwAAAAAAAAAAAAAACAPwAAAAAAAAAAAACAPwAAAAAAAAAAAAAAAAAAAAAAAAAAAAAAAAAAAAAAAAAAJQAAAAwAAAAAAACAKAAAAAwAAAAEAAAAJwAAABgAAAAEAAAAAAAAAP///wAAAAAAJQAAAAwAAAAEAAAATAAAAGQAAAA6AAAARgAAAKYAAABlAAAAOgAAAEYAAABtAAAAIAAAACEA8AAAAAAAAAAAAAAAgD8AAAAAAAAAAAAAgD8AAAAAAAAAAAAAAAAAAAAAAAAAAAAAAAAAAAAAAAAAACUAAAAMAAAAAAAAgCgAAAAMAAAABAAAAFIAAABwAQAABAAAAOj///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6AAAARgAAAKcAAABmAAAAJQAAAAwAAAAEAAAAVAAAAIgAAAA7AAAARgAAAKUAAABlAAAAAQAAAAAAcEEAAHBBOwAAAEYAAAAKAAAATAAAAAAAAAAAAAAAAAAAAP//////////YAAAAEUAcgBpAGMAIABzAGEAbAB1AG0ADAAAAAgAAAAGAAAACwAAAAcAAAAKAAAADAAAAAYAAAAOAAAAFQAAAEsAAABAAAAAMAAAAAUAAAAgAAAAAQAAAAEAAAAQAAAAAAAAAAAAAACrAQAAwAAAAAAAAAAAAAAAqwEAAMAAAAAlAAAADAAAAAIAAAAnAAAAGAAAAAUAAAAAAAAA////AAAAAAAlAAAADAAAAAUAAABMAAAAZAAAAAAAAAByAAAAqgEAALoAAAAAAAAAcgAAAKsBAABJAAAAIQDwAAAAAAAAAAAAAACAPwAAAAAAAAAAAACAPwAAAAAAAAAAAAAAAAAAAAAAAAAAAAAAAAAAAAAAAAAAJQAAAAwAAAAAAACAKAAAAAwAAAAFAAAAJwAAABgAAAAFAAAAAAAAAP///wAAAAAAJQAAAAwAAAAFAAAATAAAAGQAAAAVAAAAcgAAAH8BAACGAAAAFQAAAHIAAABrAQAAFQAAACEA8AAAAAAAAAAAAAAAgD8AAAAAAAAAAAAAgD8AAAAAAAAAAAAAAAAAAAAAAAAAAAAAAAAAAAAAAAAAACUAAAAMAAAAAAAAgCgAAAAMAAAABQAAACUAAAAMAAAAAQAAABgAAAAMAAAAAAAAABIAAAAMAAAAAQAAAB4AAAAYAAAAFQAAAHIAAACAAQAAhwAAACUAAAAMAAAAAQAAAFQAAADAAAAAFgAAAHIAAACyAAAAhgAAAAEAAAAAAHBBAABwQRYAAAByAAAAEwAAAEwAAAAAAAAAAAAAAAAAAAD//////////3QAAABEAFIAIABFAFIASQBDACAAUwBBAEwAVQBNACAAUABJAFIARQBTAGYACwAAAAoAAAAEAAAACAAAAAoAAAAEAAAACgAAAAQAAAAJAAAACgAAAAgAAAALAAAADgAAAAQAAAAJAAAABAAAAAoAAAAIAAAACQAAAEsAAABAAAAAMAAAAAUAAAAgAAAAAQAAAAEAAAAQAAAAAAAAAAAAAACrAQAAwAAAAAAAAAAAAAAAqwEAAMAAAAAlAAAADAAAAAIAAAAnAAAAGAAAAAUAAAAAAAAA////AAAAAAAlAAAADAAAAAUAAABMAAAAZAAAABUAAACMAAAAfwEAAKAAAAAVAAAAjAAAAGsBAAAVAAAAIQDwAAAAAAAAAAAAAACAPwAAAAAAAAAAAACAPwAAAAAAAAAAAAAAAAAAAAAAAAAAAAAAAAAAAAAAAAAAJQAAAAwAAAAAAACAKAAAAAwAAAAFAAAAJQAAAAwAAAABAAAAGAAAAAwAAAAAAAAAEgAAAAwAAAABAAAAHgAAABgAAAAVAAAAjAAAAIABAAChAAAAJQAAAAwAAAABAAAAVAAAAMAAAAAWAAAAjAAAAL4AAACgAAAAAQAAAAAAcEEAAHBBFgAAAIwAAAATAAAATAAAAAAAAAAAAAAAAAAAAP//////////dAAAAFIARQBQAFIARQBTAEUATgBUAEEATgBUAEUAIABMAEUARwBBAEwAZQAKAAAACAAAAAkAAAAKAAAACAAAAAkAAAAIAAAADAAAAAgAAAAKAAAADAAAAAgAAAAIAAAABAAAAAgAAAAIAAAACwAAAAoAAAAIAAAASwAAAEAAAAAwAAAABQAAACAAAAABAAAAAQAAABAAAAAAAAAAAAAAAKsBAADAAAAAAAAAAAAAAACrAQAAwAAAACUAAAAMAAAAAgAAACcAAAAYAAAABQAAAAAAAAD///8AAAAAACUAAAAMAAAABQAAAEwAAABkAAAAFQAAAKYAAACVAQAAugAAABUAAACmAAAAgQEAABUAAAAhAPAAAAAAAAAAAAAAAIA/AAAAAAAAAAAAAIA/AAAAAAAAAAAAAAAAAAAAAAAAAAAAAAAAAAAAAAAAAAAlAAAADAAAAAAAAIAoAAAADAAAAAUAAAAlAAAADAAAAAEAAAAYAAAADAAAAAAAAAASAAAADAAAAAEAAAAWAAAADAAAAAAAAABUAAAAdAEAABYAAACmAAAAlAEAALoAAAABAAAAAABwQQAAcEEWAAAApgAAADEAAABMAAAABAAAABUAAACmAAAAlgEAALsAAACwAAAARgBpAHIAbQBhAGQAbwAgAHAAbwByADoAIAAwAGUAMgBhAGMANQA3ADEALQBlADQAYQA5AC0ANABmADUAZQAtADgAOABkADIALQBmAGUANAA4AGYANgA0ADIANwBlAGUANAB0AAgAAAAEAAAABgAAAA4AAAAIAAAACQAAAAkAAAAEAAAACQAAAAkAAAAGAAAAAwAAAAQAAAAJAAAACAAAAAkAAAAIAAAABwAAAAkAAAAJAAAACQAAAAYAAAAIAAAACQAAAAgAAAAJAAAABgAAAAkAAAAFAAAACQAAAAgAAAAGAAAACQAAAAkAAAAJAAAACQAAAAYAAAAFAAAACAAAAAkAAAAJAAAABQAAAAkAAAAJAAAACQAAAAkAAAAIAAAACAAAAAkAAAAWAAAADAAAAAAAAAAlAAAADAAAAAIAAAAOAAAAFAAAAAAAAAAQAAAAFAAAAA==</Object>
  <Object Id="idInvalidSigLnImg">AQAAAGwAAAAAAAAAAAAAAKoBAAC/AAAAAAAAAAAAAAAFGQAAQAsAACBFTUYAAAEADCUAALEAAAAGAAAAAAAAAAAAAAAAAAAAgAcAALAEAAAgAQAAtAAAAAAAAAAAAAAAAAAAAABlBAAgvwIACgAAABAAAAAAAAAAAAAAAEsAAAAQAAAAAAAAAAUAAAAeAAAAGAAAAAAAAAAAAAAAqwEAAMAAAAAnAAAAGAAAAAEAAAAAAAAAAAAAAAAAAAAlAAAADAAAAAEAAABMAAAAZAAAAAAAAAAAAAAAqgEAAL8AAAAAAAAAAAAAAKs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w8PAAAAAAACUAAAAMAAAAAQAAAEwAAABkAAAAAAAAAAAAAACqAQAAvwAAAAAAAAAAAAAAqwEAAMAAAAAhAPAAAAAAAAAAAAAAAIA/AAAAAAAAAAAAAIA/AAAAAAAAAAAAAAAAAAAAAAAAAAAAAAAAAAAAAAAAAAAlAAAADAAAAAAAAIAoAAAADAAAAAEAAAAnAAAAGAAAAAEAAAAAAAAA8PDwAAAAAAAlAAAADAAAAAEAAABMAAAAZAAAAAAAAAAAAAAAqgEAAL8AAAAAAAAAAAAAAKsBAADAAAAAIQDwAAAAAAAAAAAAAACAPwAAAAAAAAAAAACAPwAAAAAAAAAAAAAAAAAAAAAAAAAAAAAAAAAAAAAAAAAAJQAAAAwAAAAAAACAKAAAAAwAAAABAAAAJwAAABgAAAABAAAAAAAAAPDw8AAAAAAAJQAAAAwAAAABAAAATAAAAGQAAAAAAAAAAAAAAKoBAAC/AAAAAAAAAAAAAACrAQAAwAAAACEA8AAAAAAAAAAAAAAAgD8AAAAAAAAAAAAAgD8AAAAAAAAAAAAAAAAAAAAAAAAAAAAAAAAAAAAAAAAAACUAAAAMAAAAAAAAgCgAAAAMAAAAAQAAACcAAAAYAAAAAQAAAAAAAADw8PAAAAAAACUAAAAMAAAAAQAAAEwAAABkAAAAAAAAAAAAAACqAQAAvwAAAAAAAAAAAAAAqwEAAMAAAAAhAPAAAAAAAAAAAAAAAIA/AAAAAAAAAAAAAIA/AAAAAAAAAAAAAAAAAAAAAAAAAAAAAAAAAAAAAAAAAAAlAAAADAAAAAAAAIAoAAAADAAAAAEAAAAnAAAAGAAAAAEAAAAAAAAA////AAAAAAAlAAAADAAAAAEAAABMAAAAZAAAAAAAAAAAAAAAqgEAAL8AAAAAAAAAAAAAAKsBAADAAAAAIQDwAAAAAAAAAAAAAACAPwAAAAAAAAAAAACAPwAAAAAAAAAAAAAAAAAAAAAAAAAAAAAAAAAAAAAAAAAAJQAAAAwAAAAAAACAKAAAAAwAAAABAAAAJwAAABgAAAABAAAAAAAAAP///wAAAAAAJQAAAAwAAAABAAAATAAAAGQAAAAAAAAAAAAAAKoBAAC/AAAAAAAAAAAAAACrAQAAwAAAACEA8AAAAAAAAAAAAAAAgD8AAAAAAAAAAAAAgD8AAAAAAAAAAAAAAAAAAAAAAAAAAAAAAAAAAAAAAAAAACUAAAAMAAAAAAAAgCgAAAAMAAAAAQAAACcAAAAYAAAAAQAAAAAAAAD///8AAAAAACUAAAAMAAAAAQAAAEwAAABkAAAAAAAAAAUAAAB/AQAAHAAAAAAAAAAFAAAAgAEAABgAAAAhAPAAAAAAAAAAAAAAAIA/AAAAAAAAAAAAAIA/AAAAAAAAAAAAAAAAAAAAAAAAAAAAAAAAAAAAAAAAAAAlAAAADAAAAAAAAIAoAAAADAAAAAEAAAAnAAAAGAAAAAEAAAAAAAAA////AAAAAAAlAAAADAAAAAEAAABMAAAAZAAAABUAAAAFAAAALAAAABwAAAAVAAAABQAAABgAAAAYAAAAIQDwAAAAAAAAAAAAAACAPwAAAAAAAAAAAACAPwAAAAAAAAAAAAAAAAAAAAAAAAAAAAAAAAAAAAAAAAAAJQAAAAwAAAAAAACAKAAAAAwAAAABAAAAFQAAAAwAAAADAAAAcgAAADAIAAAXAAAABgAAACoAAAAZAAAAFwAAAAYAAAAUAAAAFAAAAAAA/wEAAAAAAAAAAAAAgD8AAAAAAAAAAAAAgD8AAAAAAAAAAP///wAAAAAAbAAAADQAAACgAAAAkAcAABQAAAAUAAAAKAAAABYAAAAWAAAAAQAgAAMAAACQBwAAAAAAAAAAAAAAAAAAAAAAAAAA/wAA/wAA/wAAAAAAAAAAAAAAAAAAAAAAAAAAAAAAAAAAAAAAAAAAAAAAAAAAAAAAAAAAAAAAAAAAAAAAAAAAAAAAAAAAAAAAAAAAAAAAAAAAAAAAAAAAAAAAAAAAAAAAAAAAAAAAAAAAAAAAAAAAAAAAAAAAAAAAAAAAAAAAAAAAAAAAAAAAAAAAAAAAAAAAAAAAAAAAAAAAAAAAAAAAAAAAAAAAAAAAAAAAAAAAAAAAAAAAAAAAAAAAAAAAAAAAAAAAAAAAAAAAAAAAAAArLCzDCwsLMQAAAAAAAAAAAAAAAAAAAAAkJY+aHh93gAAAAAAAAAAAAAAAAAAAAAAAAAAAExNLUS0us8EAAAAAAAAAAAAAAAAAAAAAAAAAAAAAAAAAAAAAODo6/zg6Ov8hIiKXBgYGHAAAAAAAAAAACAghIzI0y9oeH3eAAAAAAAAAAAAAAAAAExNLUTU31uYTE0tRAAAAAAAAAAAAAAAAAAAAAAAAAAAAAAAAAAAAADg6Ov+HiIj/SUtL+Tk7O/QoKSm1Ojs7kQAAAAAICCEjMjTL2h4fd4AAAAAAExNLUTU31uYTE0tRAAAAAAAAAAAAAAAAAAAAAAAAAAAAAAAAAAAAAAAAAAA4Ojr/vb29//r6+v+RkpL/VFZW+rGysv+Ojo6RAAAAAAgIISMyNMvaJCWPmjU31uYTE0tRAAAAAAAAAAAAAAAAAAAAAAAAAAAAAAAAAAAAAAAAAAAAAAAAODo6/729vf/6+vr/+vr6//r6+v/6+vr/8PDw9R4eHh8AAAAAFxdbYjs97f8kJY+aAAAAAAAAAAAAAAAAAAAAAAAAAAAAAAAAAAAAAAAAAAAAAAAAAAAAADg6Ov+9vb3/+vr6//r6+v/6+vr/8PDw9VRUVFYAAAAAExNLUTU31uYXF1tiMjTL2h4fd4AAAAAAAAAAAAAAAAAAAAAAAAAAAAAAAAAAAAAAAAAAAAAAAAA4Ojr/vb29//r6+v/6+vr/8PDw9VRUVFYAAAAAExNLUTU31uYTE0tRAAAAAAgIISMyNMvaHh93gAAAAAAAAAAAAAAAAAAAAAAAAAAAAAAAAAAAAAAAAAAAODo6/729vf/6+vr/8PDw9VRUVFYAAAAAExNLUTU31uYTE0tRAAAAAAAAAAAAAAAACAghIzI0y9oeH3eAAAAAAAAAAAAAAAAAAAAAAAAAAAAAAAAAAAAAADg6Ov+9vb3/+vr6/8DBwfhPT092AAAAAB4fd4ATE0tRAAAAAAAAAAAAAAAAAAAAAAAAAAAICCEjJCWPmgAAAAAAAAAAAAAAAAAAAAAAAAAAAAAAAAAAAAA4Ojr/cXJy/05QUP84Ojr/Q0VF/kxNTYIAAAAAAAAAAAYGBhwAAAAAAAAAAAAAAAAAAAAAAAAAAAAAAAAAAAAAAAAAAAAAAAAAAAAAAAAAAAAAAAAAAAAAODo6/0RGRv+mp6f/5eXl//r6+v/Nzc33VFRUVkxNTYJAQUHOAAAAAAAAAAAAAAAAAAAAAAAAAAAAAAAAAAAAAAAAAAAAAAAAAAAAAAAAAAAAAAAAGxwcfEBCQvzHyMj/+vr6//r6+v/6+vr/+vr6//Dw8PWgoaH5ODo6/w4PD0IAAAAAAAAAAAAAAAAAAAAAAAAAAAAAAAAAAAAAAAAAAAAAAAAAAAAAAAAAADg6Ouimp6f/+vr6//r6+v/6+vr/+vr6//r6+v/6+vr/+vr6/25vb/woKSm1AAAAAAAAAAAAAAAAAAAAAAAAAAAAAAAAAAAAAAAAAAAAAAAAAAAAAA4PD0I4Ojr/5eXl//r6+v/6+vr/+vr6//r6+v/6+vr/+vr6//r6+v+xsrL/Oz099gAAAAAAAAAAAAAAAAAAAAAAAAAAAAAAAAAAAAAAAAAAAAAAAAAAAAASEhJRODo6//r6+v/6+vr/+vr6//r6+v/6+vr/+vr6//r6+v/6+vr/vb29/zg6Ov8AAAAAAAAAAAAAAAAAAAAAAAAAAAAAAAAAAAAAAAAAAAAAAAAAAAAACwsLMTg6Ov/V1dX/+vr6//r6+v/6+vr/+vr6//r6+v/6+vr/+vr6/6anp/8+QEDuAAAAAAAAAAAAAAAAAAAAAAAAAAAAAAAAAAAAAAAAAAAAAAAAAAAAAAAAAAA7PT3rkZKS//r6+v/6+vr/+vr6//r6+v/6+vr/+vr6//r6+v9jZGT9JCYmpgAAAAAAAAAAAAAAAAAAAAAAAAAAAAAAAAAAAAAAAAAAAAAAAAAAAAAAAAAAFRYWYDg6Ov+mp6f/+vr6//r6+v/6+vr/+vr6//r6+v97fX3/PT8/+QsLCzEAAAAAAAAAAAAAAAAAAAAAAAAAAAAAAAAAAAAAAAAAAAAAAAAAAAAAAAAAAAAAAAAYGRluODo6/3t9ff+xsrL/vb29/6anp/9jZGT9PT8/+Q4PD0IAAAAAAAAAAAAAAAAAAAAAAAAAAAAAAAAAAAAAAAAAAAAAAAAAAAAAAAAAAAAAAAAAAAAAAAAAABISElE5OjrHPkBA+Tg6Ov9CRETyLjAwsQsLCzEAAAAAAAAAAAAAAAAAAAAAAAAAAAAAAAAAAAAAAAAAAAAAAAAnAAAAGAAAAAEAAAAAAAAA////AAAAAAAlAAAADAAAAAEAAABMAAAAZAAAAEIAAAAGAAAArgAAABoAAABCAAAABgAAAG0AAAAVAAAAIQDwAAAAAAAAAAAAAACAPwAAAAAAAAAAAACAPwAAAAAAAAAAAAAAAAAAAAAAAAAAAAAAAAAAAAAAAAAAJQAAAAwAAAAAAACAKAAAAAwAAAABAAAAUgAAAHABAAABAAAA8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P8AAAASAAAADAAAAAEAAAAeAAAAGAAAAEIAAAAGAAAArwAAABsAAAAlAAAADAAAAAEAAABUAAAAqAAAAEMAAAAGAAAArQAAABoAAAABAAAAAABwQQAAcEFDAAAABgAAAA8AAABMAAAAAAAAAAAAAAAAAAAA//////////9sAAAARgBpAHIAbQBhACAAbgBvACAAdgDhAGwAaQBkAGEALwAIAAAABAAAAAYAAAAOAAAACAAAAAQAAAAJAAAACQAAAAQAAAAIAAAACAAAAAQAAAAEAAAACQAAAAgAAABLAAAAQAAAADAAAAAFAAAAIAAAAAEAAAABAAAAEAAAAAAAAAAAAAAAqwEAAMAAAAAAAAAAAAAAAKsBAADA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IgAAAAAAAABJAAAAIQDwAAAAAAAAAAAAAACAPwAAAAAAAAAAAACAPwAAAAAAAAAAAAAAAAAAAAAAAAAAAAAAAAAAAAAAAAAAJQAAAAwAAAAAAACAKAAAAAwAAAADAAAAJwAAABgAAAADAAAAAAAAAAAAAAAAAAAAJQAAAAwAAAADAAAATAAAAGQAAAAAAAAAAAAAAP//////////AAAAACIAAACAAQAAAAAAACEA8AAAAAAAAAAAAAAAgD8AAAAAAAAAAAAAgD8AAAAAAAAAAAAAAAAAAAAAAAAAAAAAAAAAAAAAAAAAACUAAAAMAAAAAAAAgCgAAAAMAAAAAwAAACcAAAAYAAAAAwAAAAAAAAAAAAAAAAAAACUAAAAMAAAAAwAAAEwAAABkAAAAAAAAAAAAAAD//////////4ABAAAiAAAAAAAAAEkAAAAhAPAAAAAAAAAAAAAAAIA/AAAAAAAAAAAAAIA/AAAAAAAAAAAAAAAAAAAAAAAAAAAAAAAAAAAAAAAAAAAlAAAADAAAAAAAAIAoAAAADAAAAAMAAAAnAAAAGAAAAAMAAAAAAAAAAAAAAAAAAAAlAAAADAAAAAMAAABMAAAAZAAAAAAAAABrAAAAfwEAAGwAAAAAAAAAawAAAIABAAACAAAAIQDwAAAAAAAAAAAAAACAPwAAAAAAAAAAAACAPwAAAAAAAAAAAAAAAAAAAAAAAAAAAAAAAAAAAAAAAAAAJQAAAAwAAAAAAACAKAAAAAwAAAADAAAAJwAAABgAAAADAAAAAAAAAP///wAAAAAAJQAAAAwAAAADAAAATAAAAGQAAAAAAAAAIgAAAH8BAABqAAAAAAAAACIAAACAAQAASQAAACEA8AAAAAAAAAAAAAAAgD8AAAAAAAAAAAAAgD8AAAAAAAAAAAAAAAAAAAAAAAAAAAAAAAAAAAAAAAAAACUAAAAMAAAAAAAAgCgAAAAMAAAAAwAAACcAAAAYAAAAAwAAAAAAAAD///8AAAAAACUAAAAMAAAAAwAAAEwAAABkAAAADgAAAEcAAAAkAAAAagAAAA4AAABH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wAAAEcAAAAjAAAAagAAAAEAAAAAAHBBAABwQQ8AAABrAAAAAQAAAEwAAAAEAAAADgAAAEcAAAAlAAAAawAAAFAAAABYAG8AFQAAABYAAAAMAAAAAAAAACUAAAAMAAAAAgAAACcAAAAYAAAABAAAAAAAAAD///8AAAAAACUAAAAMAAAABAAAAEwAAABkAAAAOgAAACcAAABxAQAAagAAADoAAAAnAAAAOAEAAEQAAAAhAPAAAAAAAAAAAAAAAIA/AAAAAAAAAAAAAIA/AAAAAAAAAAAAAAAAAAAAAAAAAAAAAAAAAAAAAAAAAAAlAAAADAAAAAAAAIAoAAAADAAAAAQAAAAnAAAAGAAAAAQAAAAAAAAA////AAAAAAAlAAAADAAAAAQAAABMAAAAZAAAADoAAAAnAAAAcQEAAGUAAAA6AAAAJwAAADgBAAA/AAAAIQDwAAAAAAAAAAAAAACAPwAAAAAAAAAAAACAPwAAAAAAAAAAAAAAAAAAAAAAAAAAAAAAAAAAAAAAAAAAJQAAAAwAAAAAAACAKAAAAAwAAAAEAAAAJwAAABgAAAAEAAAAAAAAAP///wAAAAAAJQAAAAwAAAAEAAAATAAAAGQAAAA6AAAARgAAAKYAAABlAAAAOgAAAEYAAABtAAAAIAAAACEA8AAAAAAAAAAAAAAAgD8AAAAAAAAAAAAAgD8AAAAAAAAAAAAAAAAAAAAAAAAAAAAAAAAAAAAAAAAAACUAAAAMAAAAAAAAgCgAAAAMAAAABAAAAFIAAABwAQAABAAAAOj///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6AAAARgAAAKcAAABmAAAAJQAAAAwAAAAEAAAAVAAAAIgAAAA7AAAARgAAAKUAAABlAAAAAQAAAAAAcEEAAHBBOwAAAEYAAAAKAAAATAAAAAAAAAAAAAAAAAAAAP//////////YAAAAEUAcgBpAGMAIABzAGEAbAB1AG0ADAAAAAgAAAAGAAAACwAAAAcAAAAKAAAADAAAAAYAAAAOAAAAFQAAAEsAAABAAAAAMAAAAAUAAAAgAAAAAQAAAAEAAAAQAAAAAAAAAAAAAACrAQAAwAAAAAAAAAAAAAAAqwEAAMAAAAAlAAAADAAAAAIAAAAnAAAAGAAAAAUAAAAAAAAA////AAAAAAAlAAAADAAAAAUAAABMAAAAZAAAAAAAAAByAAAAqgEAALoAAAAAAAAAcgAAAKsBAABJAAAAIQDwAAAAAAAAAAAAAACAPwAAAAAAAAAAAACAPwAAAAAAAAAAAAAAAAAAAAAAAAAAAAAAAAAAAAAAAAAAJQAAAAwAAAAAAACAKAAAAAwAAAAFAAAAJwAAABgAAAAFAAAAAAAAAP///wAAAAAAJQAAAAwAAAAFAAAATAAAAGQAAAAVAAAAcgAAAH8BAACGAAAAFQAAAHIAAABrAQAAFQAAACEA8AAAAAAAAAAAAAAAgD8AAAAAAAAAAAAAgD8AAAAAAAAAAAAAAAAAAAAAAAAAAAAAAAAAAAAAAAAAACUAAAAMAAAAAAAAgCgAAAAMAAAABQAAACUAAAAMAAAAAQAAABgAAAAMAAAAAAAAABIAAAAMAAAAAQAAAB4AAAAYAAAAFQAAAHIAAACAAQAAhwAAACUAAAAMAAAAAQAAAFQAAADAAAAAFgAAAHIAAACyAAAAhgAAAAEAAAAAAHBBAABwQRYAAAByAAAAEwAAAEwAAAAAAAAAAAAAAAAAAAD//////////3QAAABEAFIAIABFAFIASQBDACAAUwBBAEwAVQBNACAAUABJAFIARQBTAG8ACwAAAAoAAAAEAAAACAAAAAoAAAAEAAAACgAAAAQAAAAJAAAACgAAAAgAAAALAAAADgAAAAQAAAAJAAAABAAAAAoAAAAIAAAACQAAAEsAAABAAAAAMAAAAAUAAAAgAAAAAQAAAAEAAAAQAAAAAAAAAAAAAACrAQAAwAAAAAAAAAAAAAAAqwEAAMAAAAAlAAAADAAAAAIAAAAnAAAAGAAAAAUAAAAAAAAA////AAAAAAAlAAAADAAAAAUAAABMAAAAZAAAABUAAACMAAAAfwEAAKAAAAAVAAAAjAAAAGsBAAAVAAAAIQDwAAAAAAAAAAAAAACAPwAAAAAAAAAAAACAPwAAAAAAAAAAAAAAAAAAAAAAAAAAAAAAAAAAAAAAAAAAJQAAAAwAAAAAAACAKAAAAAwAAAAFAAAAJQAAAAwAAAABAAAAGAAAAAwAAAAAAAAAEgAAAAwAAAABAAAAHgAAABgAAAAVAAAAjAAAAIABAAChAAAAJQAAAAwAAAABAAAAVAAAAMAAAAAWAAAAjAAAAL4AAACgAAAAAQAAAAAAcEEAAHBBFgAAAIwAAAATAAAATAAAAAAAAAAAAAAAAAAAAP//////////dAAAAFIARQBQAFIARQBTAEUATgBUAEEATgBUAEUAIABMAEUARwBBAEwAZAAKAAAACAAAAAkAAAAKAAAACAAAAAkAAAAIAAAADAAAAAgAAAAKAAAADAAAAAgAAAAIAAAABAAAAAgAAAAIAAAACwAAAAoAAAAIAAAASwAAAEAAAAAwAAAABQAAACAAAAABAAAAAQAAABAAAAAAAAAAAAAAAKsBAADAAAAAAAAAAAAAAACrAQAAwAAAACUAAAAMAAAAAgAAACcAAAAYAAAABQAAAAAAAAD///8AAAAAACUAAAAMAAAABQAAAEwAAABkAAAAFQAAAKYAAACVAQAAugAAABUAAACmAAAAgQEAABUAAAAhAPAAAAAAAAAAAAAAAIA/AAAAAAAAAAAAAIA/AAAAAAAAAAAAAAAAAAAAAAAAAAAAAAAAAAAAAAAAAAAlAAAADAAAAAAAAIAoAAAADAAAAAUAAAAlAAAADAAAAAEAAAAYAAAADAAAAAAAAAASAAAADAAAAAEAAAAWAAAADAAAAAAAAABUAAAAdAEAABYAAACmAAAAlAEAALoAAAABAAAAAABwQQAAcEEWAAAApgAAADEAAABMAAAABAAAABUAAACmAAAAlgEAALsAAACwAAAARgBpAHIAbQBhAGQAbwAgAHAAbwByADoAIAAwAGUAMgBhAGMANQA3ADEALQBlADQAYQA5AC0ANABmADUAZQAtADgAOABkADIALQBmAGUANAA4AGYANgA0ADIANwBlAGUANABhAAgAAAAEAAAABgAAAA4AAAAIAAAACQAAAAkAAAAEAAAACQAAAAkAAAAGAAAAAwAAAAQAAAAJAAAACAAAAAkAAAAIAAAABwAAAAkAAAAJAAAACQAAAAYAAAAIAAAACQAAAAgAAAAJAAAABgAAAAkAAAAFAAAACQAAAAgAAAAGAAAACQAAAAkAAAAJAAAACQAAAAYAAAAFAAAACAAAAAkAAAAJAAAABQAAAAkAAAAJAAAACQAAAAkAAAAIAAAACAAAAAkAAAAWAAAADAAAAAAAAAAlAAAADAAAAAIAAAAOAAAAFAAAAAAAAAAQAAAAFAAAAA==</Object>
</Signature>
</file>

<file path=_xmlsignatures/sig4.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oIapRcRo99InAhOTpl4qobJbYqgPlM9fuY2LpTrN+Ik=</DigestValue>
    </Reference>
    <Reference Type="http://www.w3.org/2000/09/xmldsig#Object" URI="#idOfficeObject">
      <DigestMethod Algorithm="http://www.w3.org/2001/04/xmlenc#sha256"/>
      <DigestValue>r8ZzxRJ+fA6LUEeOdZOvJpK+4TwjG+53Xj8GcBXsTMA=</DigestValue>
    </Reference>
    <Reference Type="http://uri.etsi.org/01903#SignedProperties" URI="#idSignedProperties">
      <Transforms>
        <Transform Algorithm="http://www.w3.org/TR/2001/REC-xml-c14n-20010315"/>
      </Transforms>
      <DigestMethod Algorithm="http://www.w3.org/2001/04/xmlenc#sha256"/>
      <DigestValue>6h+umUqKAze5moghoQlq9HOBUFWyH2js+QAzcJ0ypuw=</DigestValue>
    </Reference>
    <Reference Type="http://www.w3.org/2000/09/xmldsig#Object" URI="#idValidSigLnImg">
      <DigestMethod Algorithm="http://www.w3.org/2001/04/xmlenc#sha256"/>
      <DigestValue>6n+zeQGSTb+5EOsOUrImVbAv9PSjJI1H40v3hKk7N4s=</DigestValue>
    </Reference>
    <Reference Type="http://www.w3.org/2000/09/xmldsig#Object" URI="#idInvalidSigLnImg">
      <DigestMethod Algorithm="http://www.w3.org/2001/04/xmlenc#sha256"/>
      <DigestValue>Jm68QaZZTq95EoLUh6f25LoP+RxyVQkTP/LgNqKg1VY=</DigestValue>
    </Reference>
  </SignedInfo>
  <SignatureValue>PFdiB7Rq8/QxqS/BBm7VfcS6EZWoD38ylqan448To8DRwpl3SlFMz6uC/v5O16cWmDmnzfmooEZd
IAZT4jwCxSMrQrDpfL2RxD+aE7ipjuNcDq3vf2eotQvfaVi1DxDD064Pnp2NdRedtEzUUqr35REY
iNziHm2lqBtqq79sfKXV1D1NRCyrZn4gPXNp/InBn4Xxt8LlUEq+FdUj6p2da7ZP6CUfbcvzMTnK
MLH1BbC6nzphoFcR9pCPCN8vjWwSoLpEN0tR+kFtYoUUwExEzL2EULGtAryyYAzhGnTFClJV54lX
CUQsRRBJWl1Nw2kQhhd5LurZu0f3710GUquVZQ==</SignatureValue>
  <KeyInfo>
    <X509Data>
      <X509Certificate>MIID8jCCAtqgAwIBAgIQQGN5A7NKHqBBa5RpMR9tLzANBgkqhkiG9w0BAQsFADB4MXYwEQYKCZImiZPyLGQBGRYDbmV0MBUGCgmSJomT8ixkARkWB3dpbmRvd3MwHQYDVQQDExZNUy1Pcmdhbml6YXRpb24tQWNjZXNzMCsGA1UECxMkODJkYmFjYTQtM2U4MS00NmNhLTljNzMtMDk1MGMxZWFjYTk3MB4XDTIyMDYyMjIwNTYyNFoXDTMyMDYyMjIxMjYyNFowLzEtMCsGA1UEAxMkMGUyYWM1NzEtZTRhOS00ZjVlLTg4ZDItZmU0OGY2NDI3ZWU0MIIBIjANBgkqhkiG9w0BAQEFAAOCAQ8AMIIBCgKCAQEAzd7alL2LA/p1LcpbaOWxvrKrgEOpoy7rxsrlTqOahy6PUGTB8hpA5Byl6ySUfTb8RvAFtigGl2PTz8uMV6is11+UlQNiUKuBlNyV8QhF+bCxVJJPS6CzMDdYfTUjydv6HGS0/BvhxGHyp4H3I6HnajlAkBAITk1JWOixHlnqWlPPG8DCT9aikt0aB1fXQhGhF5RrHRmgrMaq+mkwYSMJlxQXKH0zJgH1u02Med5Bvw32g+N59ODS5pNAROpRpgVUo92405/YDiN+Z8YZgcZih2qGK6nDkVcC/MLAHeBVW7e3Gw8iK/Egq9eL7nkaKF6DNlwWy35L3Y+QymqHnKH+OwIDAQABo4HAMIG9MAwGA1UdEwEB/wQCMAAwFgYDVR0lAQH/BAwwCgYIKwYBBQUHAwIwIgYLKoZIhvcUAQWCHAIEEwSBEHHFKg6p5F5PiNL+SPZCfuQwIgYLKoZIhvcUAQWCHAMEEwSBEO1Lg6Owez1Mt5H6eOPZ4x0wIgYLKoZIhvcUAQWCHAUEEwSBEBH7vsKvuNFLjWU3e1KzP98wFAYLKoZIhvcUAQWCHAgEBQSBAlNBMBMGCyqGSIb3FAEFghwHBAQEgQEwMA0GCSqGSIb3DQEBCwUAA4IBAQBL7mfgOHe0XvcRSJeIMohpcMQniho0Mw7xPVWxA9+NcN/+RhyMZMAZznnoa0B5YdeSd/00nxPZ9VK/7Fr0vI63oje5gluk61TMEX2zCN138hlRMS7UpS97DPn+v6jMPtpDca6ofHofMICQEl5ACxaBTkDhQBdIKyiTZ3c42x1RTSw9aJ4nLjYGAQfS2TxhHxDXX06y1m3yvszm+x0QAEfLVar9CjAruUrpJv6AOYzOdXFrNtcRgylwdhNAdf8GsttbQzeeNBF84lc//Cx3eDZawRQgdjBhzx3CMHDOEb14QgJt8+GAxOsBcxvcuw6Kd30DtG60IGu2aSzq3Imjjnye</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18"/>
            <mdssi:RelationshipReference xmlns:mdssi="http://schemas.openxmlformats.org/package/2006/digital-signature" SourceId="rId26"/>
            <mdssi:RelationshipReference xmlns:mdssi="http://schemas.openxmlformats.org/package/2006/digital-signature" SourceId="rId39"/>
            <mdssi:RelationshipReference xmlns:mdssi="http://schemas.openxmlformats.org/package/2006/digital-signature" SourceId="rId21"/>
            <mdssi:RelationshipReference xmlns:mdssi="http://schemas.openxmlformats.org/package/2006/digital-signature" SourceId="rId34"/>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50"/>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9"/>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3"/>
          </Transform>
          <Transform Algorithm="http://www.w3.org/TR/2001/REC-xml-c14n-20010315"/>
        </Transforms>
        <DigestMethod Algorithm="http://www.w3.org/2001/04/xmlenc#sha256"/>
        <DigestValue>hNe+w3gqzPAnvfm+I9f3d4bSE6xgn8maxebKv+a0/Lk=</DigestValue>
      </Reference>
      <Reference URI="/xl/calcChain.xml?ContentType=application/vnd.openxmlformats-officedocument.spreadsheetml.calcChain+xml">
        <DigestMethod Algorithm="http://www.w3.org/2001/04/xmlenc#sha256"/>
        <DigestValue>UuTFaVlK2qJV+mHEwM+sZMAtiaPKxWCLo+Gf1gGtzds=</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fELFnqMc531iehO8E10qUnjU3FFGSSVfKvsVGL702GU=</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J7XRRxyxTkBCHgplPuWXQ8ZB2xs5BQdNyWdDZX2kKek=</DigestValue>
      </Reference>
      <Reference URI="/xl/drawings/drawing1.xml?ContentType=application/vnd.openxmlformats-officedocument.drawing+xml">
        <DigestMethod Algorithm="http://www.w3.org/2001/04/xmlenc#sha256"/>
        <DigestValue>VR9lqQ2CM8sIgDah2CPpHkTNsN7szk+az0IBfKEx4wg=</DigestValue>
      </Reference>
      <Reference URI="/xl/drawings/drawing10.xml?ContentType=application/vnd.openxmlformats-officedocument.drawing+xml">
        <DigestMethod Algorithm="http://www.w3.org/2001/04/xmlenc#sha256"/>
        <DigestValue>vDVaIP1g6YeAA1SR6VpTEdSmzNZ6NGN6sZ5Ya7Xn30E=</DigestValue>
      </Reference>
      <Reference URI="/xl/drawings/drawing11.xml?ContentType=application/vnd.openxmlformats-officedocument.drawing+xml">
        <DigestMethod Algorithm="http://www.w3.org/2001/04/xmlenc#sha256"/>
        <DigestValue>7TgBod0aSn+oV7N+T0tNUcbPMUN5xdgmgsKJX7i0d8o=</DigestValue>
      </Reference>
      <Reference URI="/xl/drawings/drawing12.xml?ContentType=application/vnd.openxmlformats-officedocument.drawing+xml">
        <DigestMethod Algorithm="http://www.w3.org/2001/04/xmlenc#sha256"/>
        <DigestValue>fOy24IAwx3mwwZUkreBExwELYRjlxDL3Yz8GsxHFhIQ=</DigestValue>
      </Reference>
      <Reference URI="/xl/drawings/drawing13.xml?ContentType=application/vnd.openxmlformats-officedocument.drawing+xml">
        <DigestMethod Algorithm="http://www.w3.org/2001/04/xmlenc#sha256"/>
        <DigestValue>STSn2gaNfvZFQF6wFWiGpRCPK3HnWixja4Odswr2gZ8=</DigestValue>
      </Reference>
      <Reference URI="/xl/drawings/drawing14.xml?ContentType=application/vnd.openxmlformats-officedocument.drawing+xml">
        <DigestMethod Algorithm="http://www.w3.org/2001/04/xmlenc#sha256"/>
        <DigestValue>CmM95ftN8Wf+0J4LpqSL6laVc05W/AN7EY0cU+4lLcw=</DigestValue>
      </Reference>
      <Reference URI="/xl/drawings/drawing15.xml?ContentType=application/vnd.openxmlformats-officedocument.drawing+xml">
        <DigestMethod Algorithm="http://www.w3.org/2001/04/xmlenc#sha256"/>
        <DigestValue>4jlggCFUwoDMKlh83YmUzfEKVCTBmcgtY9qiZSTIWJU=</DigestValue>
      </Reference>
      <Reference URI="/xl/drawings/drawing16.xml?ContentType=application/vnd.openxmlformats-officedocument.drawing+xml">
        <DigestMethod Algorithm="http://www.w3.org/2001/04/xmlenc#sha256"/>
        <DigestValue>ADYOcasJsUfAM8Hn5yXNaCV70sxWmybdcgEPAc0bPqk=</DigestValue>
      </Reference>
      <Reference URI="/xl/drawings/drawing17.xml?ContentType=application/vnd.openxmlformats-officedocument.drawing+xml">
        <DigestMethod Algorithm="http://www.w3.org/2001/04/xmlenc#sha256"/>
        <DigestValue>ivOdG2oRMoErw1prY/WZircxnHrg7lRhW22yesizXRg=</DigestValue>
      </Reference>
      <Reference URI="/xl/drawings/drawing18.xml?ContentType=application/vnd.openxmlformats-officedocument.drawing+xml">
        <DigestMethod Algorithm="http://www.w3.org/2001/04/xmlenc#sha256"/>
        <DigestValue>rs1VdN4BayRCCmSEiYXBHOzaXzgSH0GhbpvwENMT78o=</DigestValue>
      </Reference>
      <Reference URI="/xl/drawings/drawing2.xml?ContentType=application/vnd.openxmlformats-officedocument.drawing+xml">
        <DigestMethod Algorithm="http://www.w3.org/2001/04/xmlenc#sha256"/>
        <DigestValue>ecJdkJ/FGrTb2XGeUit2HMP38x/4cSNTGsQc+BxtPYM=</DigestValue>
      </Reference>
      <Reference URI="/xl/drawings/drawing3.xml?ContentType=application/vnd.openxmlformats-officedocument.drawing+xml">
        <DigestMethod Algorithm="http://www.w3.org/2001/04/xmlenc#sha256"/>
        <DigestValue>nEFAiWLYJrjdDaM2HoYoUZrSpxtS8KtbEZWdA2N0nC8=</DigestValue>
      </Reference>
      <Reference URI="/xl/drawings/drawing4.xml?ContentType=application/vnd.openxmlformats-officedocument.drawing+xml">
        <DigestMethod Algorithm="http://www.w3.org/2001/04/xmlenc#sha256"/>
        <DigestValue>1uos0iXOIfEm/RVHqYjfI6k2Tf6hSPoyVIdJBUMueNk=</DigestValue>
      </Reference>
      <Reference URI="/xl/drawings/drawing5.xml?ContentType=application/vnd.openxmlformats-officedocument.drawing+xml">
        <DigestMethod Algorithm="http://www.w3.org/2001/04/xmlenc#sha256"/>
        <DigestValue>9Iy4W1NNRXRLCIgiC5TY1lMi0m97rx3UKDDxklFeLoo=</DigestValue>
      </Reference>
      <Reference URI="/xl/drawings/drawing6.xml?ContentType=application/vnd.openxmlformats-officedocument.drawing+xml">
        <DigestMethod Algorithm="http://www.w3.org/2001/04/xmlenc#sha256"/>
        <DigestValue>2mpKsfDgQUxntPRAdWmCEdQVpw07najoW2GtlDX0AQk=</DigestValue>
      </Reference>
      <Reference URI="/xl/drawings/drawing7.xml?ContentType=application/vnd.openxmlformats-officedocument.drawing+xml">
        <DigestMethod Algorithm="http://www.w3.org/2001/04/xmlenc#sha256"/>
        <DigestValue>Ifqjn+Jz+ahaHsSAVm49/ovEXOBejYw+yhOyHCiMX0o=</DigestValue>
      </Reference>
      <Reference URI="/xl/drawings/drawing8.xml?ContentType=application/vnd.openxmlformats-officedocument.drawing+xml">
        <DigestMethod Algorithm="http://www.w3.org/2001/04/xmlenc#sha256"/>
        <DigestValue>fivWtb+k0hkyxqFKlADd3iDvEhp7cwBhB84nbhjax5s=</DigestValue>
      </Reference>
      <Reference URI="/xl/drawings/drawing9.xml?ContentType=application/vnd.openxmlformats-officedocument.drawing+xml">
        <DigestMethod Algorithm="http://www.w3.org/2001/04/xmlenc#sha256"/>
        <DigestValue>8WVH5QtBdAEyoxNhdoVUTb/2lNKl1Vf51ezaoa/IDkY=</DigestValue>
      </Reference>
      <Reference URI="/xl/drawings/vmlDrawing1.vml?ContentType=application/vnd.openxmlformats-officedocument.vmlDrawing">
        <DigestMethod Algorithm="http://www.w3.org/2001/04/xmlenc#sha256"/>
        <DigestValue>sWdFCeJm/GU4mlkfZh6lKWlrM+f6ZFc8TZn8d8XxyfE=</DigestValue>
      </Reference>
      <Reference URI="/xl/drawings/vmlDrawing2.vml?ContentType=application/vnd.openxmlformats-officedocument.vmlDrawing">
        <DigestMethod Algorithm="http://www.w3.org/2001/04/xmlenc#sha256"/>
        <DigestValue>4xJPxrTIjmGU1gkC/GgOGxvdxo9fXv41n4lGNZSCCmY=</DigestValue>
      </Reference>
      <Reference URI="/xl/media/image1.png?ContentType=image/png">
        <DigestMethod Algorithm="http://www.w3.org/2001/04/xmlenc#sha256"/>
        <DigestValue>2YTN06Ul0/9FmEW0ZDhFYceCySUwtvnmsx2yPvCY1Es=</DigestValue>
      </Reference>
      <Reference URI="/xl/media/image2.emf?ContentType=image/x-emf">
        <DigestMethod Algorithm="http://www.w3.org/2001/04/xmlenc#sha256"/>
        <DigestValue>T8aZVmbb51Ua9b6rQSs3+KS2u+CQYc5O8mdhEfoJHrw=</DigestValue>
      </Reference>
      <Reference URI="/xl/media/image3.emf?ContentType=image/x-emf">
        <DigestMethod Algorithm="http://www.w3.org/2001/04/xmlenc#sha256"/>
        <DigestValue>q6qgLo0tNhyOTFZPVy3bFPgnpAbihys0dtS+1YlqFyU=</DigestValue>
      </Reference>
      <Reference URI="/xl/media/image4.emf?ContentType=image/x-emf">
        <DigestMethod Algorithm="http://www.w3.org/2001/04/xmlenc#sha256"/>
        <DigestValue>rBZ0VJrbO4eAS3fX+MD7s0qCwgiERWuEnRRm2qDMG3I=</DigestValue>
      </Reference>
      <Reference URI="/xl/media/image5.emf?ContentType=image/x-emf">
        <DigestMethod Algorithm="http://www.w3.org/2001/04/xmlenc#sha256"/>
        <DigestValue>MDvWj8IGywfitYkHh5JhhJ3Aq3DIq6TZz11eMZHqqvU=</DigestValue>
      </Reference>
      <Reference URI="/xl/media/image6.emf?ContentType=image/x-emf">
        <DigestMethod Algorithm="http://www.w3.org/2001/04/xmlenc#sha256"/>
        <DigestValue>lzD+5Xk+UADg8OEEj3/9KedAXJLYdWbfEIrX3ShdNU0=</DigestValue>
      </Reference>
      <Reference URI="/xl/media/image7.emf?ContentType=image/x-emf">
        <DigestMethod Algorithm="http://www.w3.org/2001/04/xmlenc#sha256"/>
        <DigestValue>lXvfu1o+LSYnlOV0osV+L8PwWICoT7xqzQWNSQlSfIs=</DigestValue>
      </Reference>
      <Reference URI="/xl/media/image8.emf?ContentType=image/x-emf">
        <DigestMethod Algorithm="http://www.w3.org/2001/04/xmlenc#sha256"/>
        <DigestValue>52ZZo5oda2SHEnkxCF4PnafUjSPzPmcrFkRoY6vDR44=</DigestValue>
      </Reference>
      <Reference URI="/xl/printerSettings/printerSettings1.bin?ContentType=application/vnd.openxmlformats-officedocument.spreadsheetml.printerSettings">
        <DigestMethod Algorithm="http://www.w3.org/2001/04/xmlenc#sha256"/>
        <DigestValue>bwZkDfQ4rtQ3jRNoNGN9c/05UTDsFirmGm8d/mnIZ9M=</DigestValue>
      </Reference>
      <Reference URI="/xl/printerSettings/printerSettings10.bin?ContentType=application/vnd.openxmlformats-officedocument.spreadsheetml.printerSettings">
        <DigestMethod Algorithm="http://www.w3.org/2001/04/xmlenc#sha256"/>
        <DigestValue>be1WAowK61m/fnfNQpcmd/pDjarmIVofZO5DUFMgqA0=</DigestValue>
      </Reference>
      <Reference URI="/xl/printerSettings/printerSettings11.bin?ContentType=application/vnd.openxmlformats-officedocument.spreadsheetml.printerSettings">
        <DigestMethod Algorithm="http://www.w3.org/2001/04/xmlenc#sha256"/>
        <DigestValue>lhqNU7rBRuoOJmmM9bzOZSyyB084+UHPE3b+4bG2W2E=</DigestValue>
      </Reference>
      <Reference URI="/xl/printerSettings/printerSettings12.bin?ContentType=application/vnd.openxmlformats-officedocument.spreadsheetml.printerSettings">
        <DigestMethod Algorithm="http://www.w3.org/2001/04/xmlenc#sha256"/>
        <DigestValue>tVOuYuRrdzbo8LP45TcsSYVclOdSaPaGljr1PpHM/4g=</DigestValue>
      </Reference>
      <Reference URI="/xl/printerSettings/printerSettings13.bin?ContentType=application/vnd.openxmlformats-officedocument.spreadsheetml.printerSettings">
        <DigestMethod Algorithm="http://www.w3.org/2001/04/xmlenc#sha256"/>
        <DigestValue>vE/tfErNlrVC02bsSo5y/6DcR5zmEW/T7Tqw4Cy45bY=</DigestValue>
      </Reference>
      <Reference URI="/xl/printerSettings/printerSettings14.bin?ContentType=application/vnd.openxmlformats-officedocument.spreadsheetml.printerSettings">
        <DigestMethod Algorithm="http://www.w3.org/2001/04/xmlenc#sha256"/>
        <DigestValue>hn9N2FuhLED1G+oO9NyaIcvvOOi+Obt7ukBjap+G5yY=</DigestValue>
      </Reference>
      <Reference URI="/xl/printerSettings/printerSettings15.bin?ContentType=application/vnd.openxmlformats-officedocument.spreadsheetml.printerSettings">
        <DigestMethod Algorithm="http://www.w3.org/2001/04/xmlenc#sha256"/>
        <DigestValue>vE/tfErNlrVC02bsSo5y/6DcR5zmEW/T7Tqw4Cy45bY=</DigestValue>
      </Reference>
      <Reference URI="/xl/printerSettings/printerSettings16.bin?ContentType=application/vnd.openxmlformats-officedocument.spreadsheetml.printerSettings">
        <DigestMethod Algorithm="http://www.w3.org/2001/04/xmlenc#sha256"/>
        <DigestValue>jqnpqOdrZNpPDlsA6eGCQZiw1dum7FB9Gc4KLWxc6MM=</DigestValue>
      </Reference>
      <Reference URI="/xl/printerSettings/printerSettings17.bin?ContentType=application/vnd.openxmlformats-officedocument.spreadsheetml.printerSettings">
        <DigestMethod Algorithm="http://www.w3.org/2001/04/xmlenc#sha256"/>
        <DigestValue>dYr54jPzRojcmDmg9F1JrJEjGYWsJV8yqBwWMW/QqJo=</DigestValue>
      </Reference>
      <Reference URI="/xl/printerSettings/printerSettings18.bin?ContentType=application/vnd.openxmlformats-officedocument.spreadsheetml.printerSettings">
        <DigestMethod Algorithm="http://www.w3.org/2001/04/xmlenc#sha256"/>
        <DigestValue>tVOuYuRrdzbo8LP45TcsSYVclOdSaPaGljr1PpHM/4g=</DigestValue>
      </Reference>
      <Reference URI="/xl/printerSettings/printerSettings19.bin?ContentType=application/vnd.openxmlformats-officedocument.spreadsheetml.printerSettings">
        <DigestMethod Algorithm="http://www.w3.org/2001/04/xmlenc#sha256"/>
        <DigestValue>lhqNU7rBRuoOJmmM9bzOZSyyB084+UHPE3b+4bG2W2E=</DigestValue>
      </Reference>
      <Reference URI="/xl/printerSettings/printerSettings2.bin?ContentType=application/vnd.openxmlformats-officedocument.spreadsheetml.printerSettings">
        <DigestMethod Algorithm="http://www.w3.org/2001/04/xmlenc#sha256"/>
        <DigestValue>WE83XZvj0Y+jGSsI87ocUqNeaPGq6s0+IbXZBjO3+C0=</DigestValue>
      </Reference>
      <Reference URI="/xl/printerSettings/printerSettings20.bin?ContentType=application/vnd.openxmlformats-officedocument.spreadsheetml.printerSettings">
        <DigestMethod Algorithm="http://www.w3.org/2001/04/xmlenc#sha256"/>
        <DigestValue>hn9N2FuhLED1G+oO9NyaIcvvOOi+Obt7ukBjap+G5yY=</DigestValue>
      </Reference>
      <Reference URI="/xl/printerSettings/printerSettings21.bin?ContentType=application/vnd.openxmlformats-officedocument.spreadsheetml.printerSettings">
        <DigestMethod Algorithm="http://www.w3.org/2001/04/xmlenc#sha256"/>
        <DigestValue>vE/tfErNlrVC02bsSo5y/6DcR5zmEW/T7Tqw4Cy45bY=</DigestValue>
      </Reference>
      <Reference URI="/xl/printerSettings/printerSettings22.bin?ContentType=application/vnd.openxmlformats-officedocument.spreadsheetml.printerSettings">
        <DigestMethod Algorithm="http://www.w3.org/2001/04/xmlenc#sha256"/>
        <DigestValue>tVOuYuRrdzbo8LP45TcsSYVclOdSaPaGljr1PpHM/4g=</DigestValue>
      </Reference>
      <Reference URI="/xl/printerSettings/printerSettings23.bin?ContentType=application/vnd.openxmlformats-officedocument.spreadsheetml.printerSettings">
        <DigestMethod Algorithm="http://www.w3.org/2001/04/xmlenc#sha256"/>
        <DigestValue>CPmghBcq8M3AOC7OD9E4RGQCJ4N82avzjW2vuKZebXA=</DigestValue>
      </Reference>
      <Reference URI="/xl/printerSettings/printerSettings24.bin?ContentType=application/vnd.openxmlformats-officedocument.spreadsheetml.printerSettings">
        <DigestMethod Algorithm="http://www.w3.org/2001/04/xmlenc#sha256"/>
        <DigestValue>CPmghBcq8M3AOC7OD9E4RGQCJ4N82avzjW2vuKZebXA=</DigestValue>
      </Reference>
      <Reference URI="/xl/printerSettings/printerSettings25.bin?ContentType=application/vnd.openxmlformats-officedocument.spreadsheetml.printerSettings">
        <DigestMethod Algorithm="http://www.w3.org/2001/04/xmlenc#sha256"/>
        <DigestValue>CPmghBcq8M3AOC7OD9E4RGQCJ4N82avzjW2vuKZebXA=</DigestValue>
      </Reference>
      <Reference URI="/xl/printerSettings/printerSettings26.bin?ContentType=application/vnd.openxmlformats-officedocument.spreadsheetml.printerSettings">
        <DigestMethod Algorithm="http://www.w3.org/2001/04/xmlenc#sha256"/>
        <DigestValue>CPmghBcq8M3AOC7OD9E4RGQCJ4N82avzjW2vuKZebXA=</DigestValue>
      </Reference>
      <Reference URI="/xl/printerSettings/printerSettings27.bin?ContentType=application/vnd.openxmlformats-officedocument.spreadsheetml.printerSettings">
        <DigestMethod Algorithm="http://www.w3.org/2001/04/xmlenc#sha256"/>
        <DigestValue>tVOuYuRrdzbo8LP45TcsSYVclOdSaPaGljr1PpHM/4g=</DigestValue>
      </Reference>
      <Reference URI="/xl/printerSettings/printerSettings3.bin?ContentType=application/vnd.openxmlformats-officedocument.spreadsheetml.printerSettings">
        <DigestMethod Algorithm="http://www.w3.org/2001/04/xmlenc#sha256"/>
        <DigestValue>6EIO3e21bOwbnjKQz+zIjr+Pxwab/m+Z7ldhrhyDrNE=</DigestValue>
      </Reference>
      <Reference URI="/xl/printerSettings/printerSettings4.bin?ContentType=application/vnd.openxmlformats-officedocument.spreadsheetml.printerSettings">
        <DigestMethod Algorithm="http://www.w3.org/2001/04/xmlenc#sha256"/>
        <DigestValue>m6q2teHl5zQNN633FUSETJnCj6Ry+2iVElmzm+BS8Io=</DigestValue>
      </Reference>
      <Reference URI="/xl/printerSettings/printerSettings5.bin?ContentType=application/vnd.openxmlformats-officedocument.spreadsheetml.printerSettings">
        <DigestMethod Algorithm="http://www.w3.org/2001/04/xmlenc#sha256"/>
        <DigestValue>KjzNndirkFU3UnYc2Pav3RAz46vypBrnCpcp7ZstJrk=</DigestValue>
      </Reference>
      <Reference URI="/xl/printerSettings/printerSettings6.bin?ContentType=application/vnd.openxmlformats-officedocument.spreadsheetml.printerSettings">
        <DigestMethod Algorithm="http://www.w3.org/2001/04/xmlenc#sha256"/>
        <DigestValue>82rQoNfYxSrWjmLILv3VZmHSY7NXjZfgXd4rw73J0UE=</DigestValue>
      </Reference>
      <Reference URI="/xl/printerSettings/printerSettings7.bin?ContentType=application/vnd.openxmlformats-officedocument.spreadsheetml.printerSettings">
        <DigestMethod Algorithm="http://www.w3.org/2001/04/xmlenc#sha256"/>
        <DigestValue>pzHCxJZJqV8QN3TxJNQIsgGd/jmH7l/G8/3LR3ZSRLA=</DigestValue>
      </Reference>
      <Reference URI="/xl/printerSettings/printerSettings8.bin?ContentType=application/vnd.openxmlformats-officedocument.spreadsheetml.printerSettings">
        <DigestMethod Algorithm="http://www.w3.org/2001/04/xmlenc#sha256"/>
        <DigestValue>pzHCxJZJqV8QN3TxJNQIsgGd/jmH7l/G8/3LR3ZSRLA=</DigestValue>
      </Reference>
      <Reference URI="/xl/printerSettings/printerSettings9.bin?ContentType=application/vnd.openxmlformats-officedocument.spreadsheetml.printerSettings">
        <DigestMethod Algorithm="http://www.w3.org/2001/04/xmlenc#sha256"/>
        <DigestValue>s/pgy32W5TkF9iq1Zv8D5cz4z2y5xP5F7VkiIVD0EwQ=</DigestValue>
      </Reference>
      <Reference URI="/xl/sharedStrings.xml?ContentType=application/vnd.openxmlformats-officedocument.spreadsheetml.sharedStrings+xml">
        <DigestMethod Algorithm="http://www.w3.org/2001/04/xmlenc#sha256"/>
        <DigestValue>R3looWf+lN+TaVGq+Dm8W+yMo/FyPARk26n9UvBbw+Y=</DigestValue>
      </Reference>
      <Reference URI="/xl/styles.xml?ContentType=application/vnd.openxmlformats-officedocument.spreadsheetml.styles+xml">
        <DigestMethod Algorithm="http://www.w3.org/2001/04/xmlenc#sha256"/>
        <DigestValue>ARHqdcc2lQWPsCCPYK+2Xum8IHYupIazjwE5PCMJfzk=</DigestValue>
      </Reference>
      <Reference URI="/xl/theme/theme1.xml?ContentType=application/vnd.openxmlformats-officedocument.theme+xml">
        <DigestMethod Algorithm="http://www.w3.org/2001/04/xmlenc#sha256"/>
        <DigestValue>cI0/HXUJqryaYoRwZC3vNBHtNesfR3Vou+AOm9g0lJo=</DigestValue>
      </Reference>
      <Reference URI="/xl/workbook.xml?ContentType=application/vnd.openxmlformats-officedocument.spreadsheetml.sheet.main+xml">
        <DigestMethod Algorithm="http://www.w3.org/2001/04/xmlenc#sha256"/>
        <DigestValue>/kNlzAe2xCkoaaRtSvWQcP8ij5I4t0lxvb8/9P5B45k=</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AkNhP713P2yRa4Dh2ARGFlwE9QoRTO7fyLFTfcPffHI=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axdv82m5VHKFytv75vJeON3yEPwuItf7sYdijAWraFU=</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jKXVFx1HGVIO24c9gNTdtZXWAhN/RaoLgU3SJbP+8Bw=</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vl8xLDneCfmICoinYSqYoDNVXtqBCFGfNOh4xxRDeEQ=</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gxnAb4oDlVkStw4lP+psDHrAXKx4nZlOnDqo6Tf72e8=</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dL6Q//yFk62Fh3vd4k4WGOCmk1cvMT///Q001YoLoFQ=</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/24puvaW5bXuS+cktdpJpE35olfWZ1+6Lpxzh0chEvI=</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Bmt1cHOQ7BGUQw4kVSHfuPeV+RDKlR9ppoKRcS8sORs=</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a44YNjtiym0S9exNLLrYg/u0IjW9EHsUCQlLPMlbO/o=</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BW13LjEKaEXRjIa2jXYQllSRmBFgqp8rbML9TX2/npU=</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w9kJgC3POm8IXkF8apaHYpiB7UgESnMvh8+REVGXmoc=</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7KnOMn7UlXli3Jy1eYmN5veK0HI9TOlohTDdyttJaLI=</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oCA/gRRRvc+jJc1iCaZLWrOziIRnDRXjxvYvv33q2GU=</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xv7bbWJl9/Jwc8tff6wURLx6BpwqUhB7D4UUjtatX1Y=</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8aigdT3OwC/Tp18RNleyo7Crfc6TUMWuR/2hnugV450=</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n/jAn+Bk89kE0yElwYhyfNm77jaZvwFkReNHCCZmKmw=</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TftTy9ExGCrauxQz06x88QfoNlwXkrrdoM4L8xeup5w=</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aUH3EIC3LJ1WlPFqNXrO/jOyW/nktb+VO6C48U39/oI=</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k432tqojAmZglSJMpQHY06sOwkUHw93eXxXEqXwyorw=</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XnDA2BoSmaRGMO0smU10ZGl1fiiE2Lkt86r3e8ImQJ8=</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Io5ecS2zqt2+Hz8BWDnuVLrw+IZ0w8//MSy7Xy0knB4=</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g+ZFq29K4RpRAZPMFurd+C3Ynm8ih3zKfcgKjiTYMaI=</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qcqV6O8u78QVOuzCGABmntISiKJNdxsmBwrFW3wXbDU=</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Tawd0AR3WKIFqlhccubY3AMVoPIhyN3+vwBhGLrXAaA=</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xwsv2H/gebHOpn0u17DPxoNhPhoF79jqTl8wgDpXcoc=</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tDoQKO/BkLp4kR3UztCc7PA22VmRNizbvJ+5Z2HWEFU=</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rLdvf3yY2ekrKu60idP2MsLKORy6SOjqi0FnsyMynGM=</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RG8Wr1taF3Nl9G2y7X1LlUvoSUJ36k0/h67PLOkMkPo=</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HTYaQi0KtdQ+B1oDWji35M/0dutqOPx8jsY1TtQMpYg=</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g+lUxrbi/VMbCtEnyHbMjSNjG5WBw/3Kqb/s9D39uLA=</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kES1yCotKwnnhOOZkxVYB9G/E/IMRFzLZ5BhStIJkE0=</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8GKlLdInL2QRjK8f6lVFdQ6jnGET2MO39Zd+uuWgXI0=</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XcHrgaSEQPXtEt8bDTvGf3twKbRe1ZYn2wcDZ6ypBbY=</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X3zpCex888qW3aWZrots4NCsUJcmpFznSbbui3dQdeI=</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/i/BU9+YPIaJsy86hRRN7pkozHpecg5XjL8Icwx98Mk=</DigestValue>
      </Reference>
      <Reference URI="/xl/worksheets/sheet1.xml?ContentType=application/vnd.openxmlformats-officedocument.spreadsheetml.worksheet+xml">
        <DigestMethod Algorithm="http://www.w3.org/2001/04/xmlenc#sha256"/>
        <DigestValue>N1W62sy92U+ZHPo6TCXpsJwA3ClWmDod06m5MCZIRbQ=</DigestValue>
      </Reference>
      <Reference URI="/xl/worksheets/sheet10.xml?ContentType=application/vnd.openxmlformats-officedocument.spreadsheetml.worksheet+xml">
        <DigestMethod Algorithm="http://www.w3.org/2001/04/xmlenc#sha256"/>
        <DigestValue>jZA3UsFhmURaQ/LYkzQXacKTmebIGJNEUiltQJN5ijY=</DigestValue>
      </Reference>
      <Reference URI="/xl/worksheets/sheet11.xml?ContentType=application/vnd.openxmlformats-officedocument.spreadsheetml.worksheet+xml">
        <DigestMethod Algorithm="http://www.w3.org/2001/04/xmlenc#sha256"/>
        <DigestValue>IBO9wJ5Jinv90IbLMEgPkawz/0rG3eWlsrRV+F4+yao=</DigestValue>
      </Reference>
      <Reference URI="/xl/worksheets/sheet12.xml?ContentType=application/vnd.openxmlformats-officedocument.spreadsheetml.worksheet+xml">
        <DigestMethod Algorithm="http://www.w3.org/2001/04/xmlenc#sha256"/>
        <DigestValue>3IunzBBE3PjWmH7O6zWTBvr7TtmeCXwDXEpoL8j8Eus=</DigestValue>
      </Reference>
      <Reference URI="/xl/worksheets/sheet13.xml?ContentType=application/vnd.openxmlformats-officedocument.spreadsheetml.worksheet+xml">
        <DigestMethod Algorithm="http://www.w3.org/2001/04/xmlenc#sha256"/>
        <DigestValue>hGQlTE7wQaMRdHgWV+Lly6doSGWj8T2kDPV60KO2Sr8=</DigestValue>
      </Reference>
      <Reference URI="/xl/worksheets/sheet14.xml?ContentType=application/vnd.openxmlformats-officedocument.spreadsheetml.worksheet+xml">
        <DigestMethod Algorithm="http://www.w3.org/2001/04/xmlenc#sha256"/>
        <DigestValue>g7Q/JqlefoCTyrqS5oF487naFBSOMDG/FRKbIJHv/l0=</DigestValue>
      </Reference>
      <Reference URI="/xl/worksheets/sheet15.xml?ContentType=application/vnd.openxmlformats-officedocument.spreadsheetml.worksheet+xml">
        <DigestMethod Algorithm="http://www.w3.org/2001/04/xmlenc#sha256"/>
        <DigestValue>UA2UJKujGSwB3guRVcB1fCixDkON+JjTkvD2CB693io=</DigestValue>
      </Reference>
      <Reference URI="/xl/worksheets/sheet16.xml?ContentType=application/vnd.openxmlformats-officedocument.spreadsheetml.worksheet+xml">
        <DigestMethod Algorithm="http://www.w3.org/2001/04/xmlenc#sha256"/>
        <DigestValue>59OVX6f8u+qkrqZpQ1z3exqYUkzHLMesyCQpu5NYdrI=</DigestValue>
      </Reference>
      <Reference URI="/xl/worksheets/sheet17.xml?ContentType=application/vnd.openxmlformats-officedocument.spreadsheetml.worksheet+xml">
        <DigestMethod Algorithm="http://www.w3.org/2001/04/xmlenc#sha256"/>
        <DigestValue>v724goSaGNeAxoqDcvHpLYMIQOk9SavKAfmAd3DM0vo=</DigestValue>
      </Reference>
      <Reference URI="/xl/worksheets/sheet18.xml?ContentType=application/vnd.openxmlformats-officedocument.spreadsheetml.worksheet+xml">
        <DigestMethod Algorithm="http://www.w3.org/2001/04/xmlenc#sha256"/>
        <DigestValue>cduAJar/iLb+qgJ/aga95WQw7uccT1JNXEnSJotcMWw=</DigestValue>
      </Reference>
      <Reference URI="/xl/worksheets/sheet19.xml?ContentType=application/vnd.openxmlformats-officedocument.spreadsheetml.worksheet+xml">
        <DigestMethod Algorithm="http://www.w3.org/2001/04/xmlenc#sha256"/>
        <DigestValue>77HJHv+hHiXcfRP4GNUZYS6amxHtaM1KdyZdrOMbQsc=</DigestValue>
      </Reference>
      <Reference URI="/xl/worksheets/sheet2.xml?ContentType=application/vnd.openxmlformats-officedocument.spreadsheetml.worksheet+xml">
        <DigestMethod Algorithm="http://www.w3.org/2001/04/xmlenc#sha256"/>
        <DigestValue>hiV9VjWywtW3C4fSIicI7QwLTHl0i6CFDVvSTCCZWVA=</DigestValue>
      </Reference>
      <Reference URI="/xl/worksheets/sheet20.xml?ContentType=application/vnd.openxmlformats-officedocument.spreadsheetml.worksheet+xml">
        <DigestMethod Algorithm="http://www.w3.org/2001/04/xmlenc#sha256"/>
        <DigestValue>3nJKkksS2L6Rr22T1pQwKuKU7dAZy3G7vGRbEXYqk50=</DigestValue>
      </Reference>
      <Reference URI="/xl/worksheets/sheet21.xml?ContentType=application/vnd.openxmlformats-officedocument.spreadsheetml.worksheet+xml">
        <DigestMethod Algorithm="http://www.w3.org/2001/04/xmlenc#sha256"/>
        <DigestValue>DtOuGtGwRRf8+dBLWW2fUsI875CpytvqAzLaq25mWMA=</DigestValue>
      </Reference>
      <Reference URI="/xl/worksheets/sheet22.xml?ContentType=application/vnd.openxmlformats-officedocument.spreadsheetml.worksheet+xml">
        <DigestMethod Algorithm="http://www.w3.org/2001/04/xmlenc#sha256"/>
        <DigestValue>3N2AGE9JNX+8Y8lquM8MuzwKh6M8PF9df80yswEQc6w=</DigestValue>
      </Reference>
      <Reference URI="/xl/worksheets/sheet23.xml?ContentType=application/vnd.openxmlformats-officedocument.spreadsheetml.worksheet+xml">
        <DigestMethod Algorithm="http://www.w3.org/2001/04/xmlenc#sha256"/>
        <DigestValue>OHyDUjishobxAVUo3Rx/GtB4LzNFmpNbbG5/ZCUGw1M=</DigestValue>
      </Reference>
      <Reference URI="/xl/worksheets/sheet24.xml?ContentType=application/vnd.openxmlformats-officedocument.spreadsheetml.worksheet+xml">
        <DigestMethod Algorithm="http://www.w3.org/2001/04/xmlenc#sha256"/>
        <DigestValue>4pUZuixvogzZStdqD4yrglv36kY/JVyEQlyG3tegHfY=</DigestValue>
      </Reference>
      <Reference URI="/xl/worksheets/sheet25.xml?ContentType=application/vnd.openxmlformats-officedocument.spreadsheetml.worksheet+xml">
        <DigestMethod Algorithm="http://www.w3.org/2001/04/xmlenc#sha256"/>
        <DigestValue>iSWQ2SUUkT+7VQt/wCCFvHyUJKHV6cnwT4V7/rUWeeU=</DigestValue>
      </Reference>
      <Reference URI="/xl/worksheets/sheet26.xml?ContentType=application/vnd.openxmlformats-officedocument.spreadsheetml.worksheet+xml">
        <DigestMethod Algorithm="http://www.w3.org/2001/04/xmlenc#sha256"/>
        <DigestValue>vOp34qleU7gDcuObosVj7GX/wIGfYKaCoO3koFD8XtA=</DigestValue>
      </Reference>
      <Reference URI="/xl/worksheets/sheet27.xml?ContentType=application/vnd.openxmlformats-officedocument.spreadsheetml.worksheet+xml">
        <DigestMethod Algorithm="http://www.w3.org/2001/04/xmlenc#sha256"/>
        <DigestValue>BGo70wDBA1thrK76jeDsydJ4j6MiRmg9w5S1io/yMUg=</DigestValue>
      </Reference>
      <Reference URI="/xl/worksheets/sheet28.xml?ContentType=application/vnd.openxmlformats-officedocument.spreadsheetml.worksheet+xml">
        <DigestMethod Algorithm="http://www.w3.org/2001/04/xmlenc#sha256"/>
        <DigestValue>egembeH7xzmI6g0IyAQrM57MzlUFdX+uqHvU4FgyIbI=</DigestValue>
      </Reference>
      <Reference URI="/xl/worksheets/sheet29.xml?ContentType=application/vnd.openxmlformats-officedocument.spreadsheetml.worksheet+xml">
        <DigestMethod Algorithm="http://www.w3.org/2001/04/xmlenc#sha256"/>
        <DigestValue>4OhGxLJpvIoN/p9zDo6ISsvj8Khngmyd7KR1dWUJ5/o=</DigestValue>
      </Reference>
      <Reference URI="/xl/worksheets/sheet3.xml?ContentType=application/vnd.openxmlformats-officedocument.spreadsheetml.worksheet+xml">
        <DigestMethod Algorithm="http://www.w3.org/2001/04/xmlenc#sha256"/>
        <DigestValue>K9nqH9oQcpf7QinnQVx4BwgIYAu5J70kUg9ag3GdljU=</DigestValue>
      </Reference>
      <Reference URI="/xl/worksheets/sheet30.xml?ContentType=application/vnd.openxmlformats-officedocument.spreadsheetml.worksheet+xml">
        <DigestMethod Algorithm="http://www.w3.org/2001/04/xmlenc#sha256"/>
        <DigestValue>mKR/ZLsulkRqFAhdu/2DDXXfDZqt+eAbsfVo35p7RV0=</DigestValue>
      </Reference>
      <Reference URI="/xl/worksheets/sheet31.xml?ContentType=application/vnd.openxmlformats-officedocument.spreadsheetml.worksheet+xml">
        <DigestMethod Algorithm="http://www.w3.org/2001/04/xmlenc#sha256"/>
        <DigestValue>vJeXezxOzrlS9q98Y5aUZz7Ylec35Cwva71zghbQyQc=</DigestValue>
      </Reference>
      <Reference URI="/xl/worksheets/sheet32.xml?ContentType=application/vnd.openxmlformats-officedocument.spreadsheetml.worksheet+xml">
        <DigestMethod Algorithm="http://www.w3.org/2001/04/xmlenc#sha256"/>
        <DigestValue>tsBFLRartQdmCxzq7/YAo3RsLBv0QM7gKWAFe5KkhJs=</DigestValue>
      </Reference>
      <Reference URI="/xl/worksheets/sheet33.xml?ContentType=application/vnd.openxmlformats-officedocument.spreadsheetml.worksheet+xml">
        <DigestMethod Algorithm="http://www.w3.org/2001/04/xmlenc#sha256"/>
        <DigestValue>J9YaVjpB/L7320NzpdFV4G0bRy4uJeo6K6PtmANYkpE=</DigestValue>
      </Reference>
      <Reference URI="/xl/worksheets/sheet34.xml?ContentType=application/vnd.openxmlformats-officedocument.spreadsheetml.worksheet+xml">
        <DigestMethod Algorithm="http://www.w3.org/2001/04/xmlenc#sha256"/>
        <DigestValue>sdUouCnI+FZNqOa1fM3Ub/eEKNPo3HWEk19rjuo4vg0=</DigestValue>
      </Reference>
      <Reference URI="/xl/worksheets/sheet35.xml?ContentType=application/vnd.openxmlformats-officedocument.spreadsheetml.worksheet+xml">
        <DigestMethod Algorithm="http://www.w3.org/2001/04/xmlenc#sha256"/>
        <DigestValue>MLRxv34ArSjRsGMxlHnTVLOEdpQYOvzSxL1MN6BPvZc=</DigestValue>
      </Reference>
      <Reference URI="/xl/worksheets/sheet36.xml?ContentType=application/vnd.openxmlformats-officedocument.spreadsheetml.worksheet+xml">
        <DigestMethod Algorithm="http://www.w3.org/2001/04/xmlenc#sha256"/>
        <DigestValue>TvycyRz+OdWZybmZuG3hYBV3cCX2pYTzcsAVK99DpLs=</DigestValue>
      </Reference>
      <Reference URI="/xl/worksheets/sheet37.xml?ContentType=application/vnd.openxmlformats-officedocument.spreadsheetml.worksheet+xml">
        <DigestMethod Algorithm="http://www.w3.org/2001/04/xmlenc#sha256"/>
        <DigestValue>ph6EXn0WvPM5sq91215cRByDa8wf7sYbvlsqB9EI1Tk=</DigestValue>
      </Reference>
      <Reference URI="/xl/worksheets/sheet38.xml?ContentType=application/vnd.openxmlformats-officedocument.spreadsheetml.worksheet+xml">
        <DigestMethod Algorithm="http://www.w3.org/2001/04/xmlenc#sha256"/>
        <DigestValue>MO+G3IQcXyjDhlUudCaPkE77Nv2ZRB1ZdNg5aaHYrxQ=</DigestValue>
      </Reference>
      <Reference URI="/xl/worksheets/sheet39.xml?ContentType=application/vnd.openxmlformats-officedocument.spreadsheetml.worksheet+xml">
        <DigestMethod Algorithm="http://www.w3.org/2001/04/xmlenc#sha256"/>
        <DigestValue>rSxQefyyubKOChlAPG7DEvkBr3jbJJJEHnnwjLCBvbE=</DigestValue>
      </Reference>
      <Reference URI="/xl/worksheets/sheet4.xml?ContentType=application/vnd.openxmlformats-officedocument.spreadsheetml.worksheet+xml">
        <DigestMethod Algorithm="http://www.w3.org/2001/04/xmlenc#sha256"/>
        <DigestValue>SiPY+T3HBte2r+f8otS+fr8i0NDmqn53tyVJTGSoT9I=</DigestValue>
      </Reference>
      <Reference URI="/xl/worksheets/sheet40.xml?ContentType=application/vnd.openxmlformats-officedocument.spreadsheetml.worksheet+xml">
        <DigestMethod Algorithm="http://www.w3.org/2001/04/xmlenc#sha256"/>
        <DigestValue>TF9sLVe2T010UobKEt0jmSH89yooVnYkJ0u5/iQCF3s=</DigestValue>
      </Reference>
      <Reference URI="/xl/worksheets/sheet41.xml?ContentType=application/vnd.openxmlformats-officedocument.spreadsheetml.worksheet+xml">
        <DigestMethod Algorithm="http://www.w3.org/2001/04/xmlenc#sha256"/>
        <DigestValue>1rz0IQfY+9i34W2j2oGO0wAY0ytNeCM6C3MsCdbTsOM=</DigestValue>
      </Reference>
      <Reference URI="/xl/worksheets/sheet42.xml?ContentType=application/vnd.openxmlformats-officedocument.spreadsheetml.worksheet+xml">
        <DigestMethod Algorithm="http://www.w3.org/2001/04/xmlenc#sha256"/>
        <DigestValue>VmdNYayMA6McIddhI0Tm5JQAmeFG9IPVXH5plIQW5kc=</DigestValue>
      </Reference>
      <Reference URI="/xl/worksheets/sheet43.xml?ContentType=application/vnd.openxmlformats-officedocument.spreadsheetml.worksheet+xml">
        <DigestMethod Algorithm="http://www.w3.org/2001/04/xmlenc#sha256"/>
        <DigestValue>1/YLxBCM14swLULuTezvQ2Ce95ImHRDLA88lOKos070=</DigestValue>
      </Reference>
      <Reference URI="/xl/worksheets/sheet44.xml?ContentType=application/vnd.openxmlformats-officedocument.spreadsheetml.worksheet+xml">
        <DigestMethod Algorithm="http://www.w3.org/2001/04/xmlenc#sha256"/>
        <DigestValue>V8W64+IFzf5dHLSyMunxCx4XiuAI1wuGMpWOInypaHk=</DigestValue>
      </Reference>
      <Reference URI="/xl/worksheets/sheet45.xml?ContentType=application/vnd.openxmlformats-officedocument.spreadsheetml.worksheet+xml">
        <DigestMethod Algorithm="http://www.w3.org/2001/04/xmlenc#sha256"/>
        <DigestValue>uP7m8HnROMZ0TTqPVjD66SsmX1xkOLg3cH+K1ZjPm5s=</DigestValue>
      </Reference>
      <Reference URI="/xl/worksheets/sheet46.xml?ContentType=application/vnd.openxmlformats-officedocument.spreadsheetml.worksheet+xml">
        <DigestMethod Algorithm="http://www.w3.org/2001/04/xmlenc#sha256"/>
        <DigestValue>dXbGa5t4DyYbyc+JhYHtSPIhw9Dz8wNwgm/kl59TzrQ=</DigestValue>
      </Reference>
      <Reference URI="/xl/worksheets/sheet47.xml?ContentType=application/vnd.openxmlformats-officedocument.spreadsheetml.worksheet+xml">
        <DigestMethod Algorithm="http://www.w3.org/2001/04/xmlenc#sha256"/>
        <DigestValue>Zd0zqTQoUEAx/4kIVW3E37aavcslU0UkpyVZBPkNI+g=</DigestValue>
      </Reference>
      <Reference URI="/xl/worksheets/sheet5.xml?ContentType=application/vnd.openxmlformats-officedocument.spreadsheetml.worksheet+xml">
        <DigestMethod Algorithm="http://www.w3.org/2001/04/xmlenc#sha256"/>
        <DigestValue>592lIY5ADLZrfBHhtIa3GHnHs+Vcmqqzl/XMu4kLcgQ=</DigestValue>
      </Reference>
      <Reference URI="/xl/worksheets/sheet6.xml?ContentType=application/vnd.openxmlformats-officedocument.spreadsheetml.worksheet+xml">
        <DigestMethod Algorithm="http://www.w3.org/2001/04/xmlenc#sha256"/>
        <DigestValue>mPxw+1MiY4fPEwi1UMWbKc0hbUcqSfF0xJl8hKYOY5E=</DigestValue>
      </Reference>
      <Reference URI="/xl/worksheets/sheet7.xml?ContentType=application/vnd.openxmlformats-officedocument.spreadsheetml.worksheet+xml">
        <DigestMethod Algorithm="http://www.w3.org/2001/04/xmlenc#sha256"/>
        <DigestValue>3P/axD/SMX77mTE/VHYLum+6Tug7S5D2aC4JaRzDnEo=</DigestValue>
      </Reference>
      <Reference URI="/xl/worksheets/sheet8.xml?ContentType=application/vnd.openxmlformats-officedocument.spreadsheetml.worksheet+xml">
        <DigestMethod Algorithm="http://www.w3.org/2001/04/xmlenc#sha256"/>
        <DigestValue>jS22PrHgPD2PBcmJfbpSD/rVNH6nxGL4r8+r3JsJ+2w=</DigestValue>
      </Reference>
      <Reference URI="/xl/worksheets/sheet9.xml?ContentType=application/vnd.openxmlformats-officedocument.spreadsheetml.worksheet+xml">
        <DigestMethod Algorithm="http://www.w3.org/2001/04/xmlenc#sha256"/>
        <DigestValue>rpvKyVtjclcMRo/Tpbk9NA+uyakAngVPddPSTFk6MHA=</DigestValue>
      </Reference>
    </Manifest>
    <SignatureProperties>
      <SignatureProperty Id="idSignatureTime" Target="#idPackageSignature">
        <mdssi:SignatureTime xmlns:mdssi="http://schemas.openxmlformats.org/package/2006/digital-signature">
          <mdssi:Format>YYYY-MM-DDThh:mm:ssTZD</mdssi:Format>
          <mdssi:Value>2024-03-22T13:33:41Z</mdssi:Value>
        </mdssi:SignatureTime>
      </SignatureProperty>
    </SignatureProperties>
  </Object>
  <Object Id="idOfficeObject">
    <SignatureProperties>
      <SignatureProperty Id="idOfficeV1Details" Target="#idPackageSignature">
        <SignatureInfoV1 xmlns="http://schemas.microsoft.com/office/2006/digsig">
          <SetupID>{1BE9486C-E7C5-4703-9292-F91F2AFF8418}</SetupID>
          <SignatureText>Eric Salum</SignatureText>
          <SignatureImage/>
          <SignatureComments/>
          <WindowsVersion>10.0</WindowsVersion>
          <OfficeVersion>16.0.16626/25</OfficeVersion>
          <ApplicationVersion>16.0.16626</ApplicationVersion>
          <Monitors>1</Monitors>
          <HorizontalResolution>1920</HorizontalResolution>
          <VerticalResolution>1200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2024-03-22T13:33:41Z</xd:SigningTime>
          <xd:SigningCertificate>
            <xd:Cert>
              <xd:CertDigest>
                <DigestMethod Algorithm="http://www.w3.org/2001/04/xmlenc#sha256"/>
                <DigestValue>MRhxDNH2grQTRY41UqHv/gT3gqJ2CK1FhqsxuPI67Zc=</DigestValue>
              </xd:CertDigest>
              <xd:IssuerSerial>
                <X509IssuerName>DC=net + DC=windows + CN=MS-Organization-Access + OU=82dbaca4-3e81-46ca-9c73-0950c1eaca97</X509IssuerName>
                <X509SerialNumber>85587083583963515091842293750611012911</X509SerialNumber>
              </xd:IssuerSerial>
            </xd:Cert>
          </xd:SigningCertificate>
          <xd:SignaturePolicyIdentifier>
            <xd:SignaturePolicyImplied/>
          </xd:SignaturePolicyIdentifier>
        </xd:SignedSignatureProperties>
      </xd:SignedProperties>
    </xd:QualifyingProperties>
  </Object>
  <Object Id="idValidSigLnImg">AQAAAGwAAAAAAAAAAAAAAKoBAAC/AAAAAAAAAAAAAAAFGQAAQAsAACBFTUYAAAEA6BsAAKoAAAAGAAAAAAAAAAAAAAAAAAAAgAcAALAEAAAgAQAAtAAAAAAAAAAAAAAAAAAAAABlBAAgvwIACgAAABAAAAAAAAAAAAAAAEsAAAAQAAAAAAAAAAUAAAAeAAAAGAAAAAAAAAAAAAAAqwEAAMAAAAAnAAAAGAAAAAEAAAAAAAAAAAAAAAAAAAAlAAAADAAAAAEAAABMAAAAZAAAAAAAAAAAAAAAqgEAAL8AAAAAAAAAAAAAAKs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w8PAAAAAAACUAAAAMAAAAAQAAAEwAAABkAAAAAAAAAAAAAACqAQAAvwAAAAAAAAAAAAAAqwEAAMAAAAAhAPAAAAAAAAAAAAAAAIA/AAAAAAAAAAAAAIA/AAAAAAAAAAAAAAAAAAAAAAAAAAAAAAAAAAAAAAAAAAAlAAAADAAAAAAAAIAoAAAADAAAAAEAAAAnAAAAGAAAAAEAAAAAAAAA8PDwAAAAAAAlAAAADAAAAAEAAABMAAAAZAAAAAAAAAAAAAAAqgEAAL8AAAAAAAAAAAAAAKsBAADAAAAAIQDwAAAAAAAAAAAAAACAPwAAAAAAAAAAAACAPwAAAAAAAAAAAAAAAAAAAAAAAAAAAAAAAAAAAAAAAAAAJQAAAAwAAAAAAACAKAAAAAwAAAABAAAAJwAAABgAAAABAAAAAAAAAPDw8AAAAAAAJQAAAAwAAAABAAAATAAAAGQAAAAAAAAAAAAAAKoBAAC/AAAAAAAAAAAAAACrAQAAwAAAACEA8AAAAAAAAAAAAAAAgD8AAAAAAAAAAAAAgD8AAAAAAAAAAAAAAAAAAAAAAAAAAAAAAAAAAAAAAAAAACUAAAAMAAAAAAAAgCgAAAAMAAAAAQAAACcAAAAYAAAAAQAAAAAAAADw8PAAAAAAACUAAAAMAAAAAQAAAEwAAABkAAAAAAAAAAAAAACqAQAAvwAAAAAAAAAAAAAAqwEAAMAAAAAhAPAAAAAAAAAAAAAAAIA/AAAAAAAAAAAAAIA/AAAAAAAAAAAAAAAAAAAAAAAAAAAAAAAAAAAAAAAAAAAlAAAADAAAAAAAAIAoAAAADAAAAAEAAAAnAAAAGAAAAAEAAAAAAAAA////AAAAAAAlAAAADAAAAAEAAABMAAAAZAAAAAAAAAAAAAAAqgEAAL8AAAAAAAAAAAAAAKsBAADAAAAAIQDwAAAAAAAAAAAAAACAPwAAAAAAAAAAAACAPwAAAAAAAAAAAAAAAAAAAAAAAAAAAAAAAAAAAAAAAAAAJQAAAAwAAAAAAACAKAAAAAwAAAABAAAAJwAAABgAAAABAAAAAAAAAP///wAAAAAAJQAAAAwAAAABAAAATAAAAGQAAAAAAAAAAAAAAKoBAAC/AAAAAAAAAAAAAACrAQAAwAAAACEA8AAAAAAAAAAAAAAAgD8AAAAAAAAAAAAAgD8AAAAAAAAAAAAAAAAAAAAAAAAAAAAAAAAAAAAAAAAAACUAAAAMAAAAAAAAgCgAAAAMAAAAAQAAACcAAAAYAAAAAQAAAAAAAAD///8AAAAAACUAAAAMAAAAAQAAAEwAAABkAAAAAAAAAAUAAAB/AQAAHAAAAAAAAAAFAAAAgAEAABgAAAAhAPAAAAAAAAAAAAAAAIA/AAAAAAAAAAAAAIA/AAAAAAAAAAAAAAAAAAAAAAAAAAAAAAAAAAAAAAAAAAAlAAAADAAAAAAAAIAoAAAADAAAAAEAAAAnAAAAGAAAAAEAAAAAAAAA////AAAAAAAlAAAADAAAAAEAAABMAAAAZAAAAB4BAAAGAAAAagEAABoAAAAeAQAABgAAAE0AAAAVAAAAIQDwAAAAAAAAAAAAAACAPwAAAAAAAAAAAACAPwAAAAAAAAAAAAAAAAAAAAAAAAAAAAAAAAAAAAAAAAAAJQAAAAwAAAAAAACAKAAAAAwAAAABAAAAUgAAAHABAAABAAAA8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B4BAAAGAAAAawEAABsAAAAlAAAADAAAAAEAAABUAAAAhAAAAB8BAAAGAAAAaQEAABoAAAABAAAAAABwQQAAcEEfAQAABgAAAAkAAABMAAAAAAAAAAAAAAAAAAAA//////////9gAAAAMgAyAC8AMwAvADIAMAAyADQAAAAJAAAACQAAAAYAAAAJAAAABgAAAAkAAAAJAAAACQAAAAkAAABLAAAAQAAAADAAAAAFAAAAIAAAAAEAAAABAAAAEAAAAAAAAAAAAAAAqwEAAMAAAAAAAAAAAAAAAKsBAADA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IgAAAAAAAABJAAAAIQDwAAAAAAAAAAAAAACAPwAAAAAAAAAAAACAPwAAAAAAAAAAAAAAAAAAAAAAAAAAAAAAAAAAAAAAAAAAJQAAAAwAAAAAAACAKAAAAAwAAAADAAAAJwAAABgAAAADAAAAAAAAAAAAAAAAAAAAJQAAAAwAAAADAAAATAAAAGQAAAAAAAAAAAAAAP//////////AAAAACIAAACAAQAAAAAAACEA8AAAAAAAAAAAAAAAgD8AAAAAAAAAAAAAgD8AAAAAAAAAAAAAAAAAAAAAAAAAAAAAAAAAAAAAAAAAACUAAAAMAAAAAAAAgCgAAAAMAAAAAwAAACcAAAAYAAAAAwAAAAAAAAAAAAAAAAAAACUAAAAMAAAAAwAAAEwAAABkAAAAAAAAAAAAAAD//////////4ABAAAiAAAAAAAAAEkAAAAhAPAAAAAAAAAAAAAAAIA/AAAAAAAAAAAAAIA/AAAAAAAAAAAAAAAAAAAAAAAAAAAAAAAAAAAAAAAAAAAlAAAADAAAAAAAAIAoAAAADAAAAAMAAAAnAAAAGAAAAAMAAAAAAAAAAAAAAAAAAAAlAAAADAAAAAMAAABMAAAAZAAAAAAAAABrAAAAfwEAAGwAAAAAAAAAawAAAIABAAACAAAAIQDwAAAAAAAAAAAAAACAPwAAAAAAAAAAAACAPwAAAAAAAAAAAAAAAAAAAAAAAAAAAAAAAAAAAAAAAAAAJQAAAAwAAAAAAACAKAAAAAwAAAADAAAAJwAAABgAAAADAAAAAAAAAP///wAAAAAAJQAAAAwAAAADAAAATAAAAGQAAAAAAAAAIgAAAH8BAABqAAAAAAAAACIAAACAAQAASQAAACEA8AAAAAAAAAAAAAAAgD8AAAAAAAAAAAAAgD8AAAAAAAAAAAAAAAAAAAAAAAAAAAAAAAAAAAAAAAAAACUAAAAMAAAAAAAAgCgAAAAMAAAAAwAAACcAAAAYAAAAAwAAAAAAAAD///8AAAAAACUAAAAMAAAAAwAAAEwAAABkAAAADgAAAEcAAAAkAAAAagAAAA4AAABH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wAAAEcAAAAjAAAAagAAAAEAAAAAAHBBAABwQQ8AAABrAAAAAQAAAEwAAAAEAAAADgAAAEcAAAAlAAAAawAAAFAAAABYAAAAFQAAABYAAAAMAAAAAAAAACUAAAAMAAAAAgAAACcAAAAYAAAABAAAAAAAAAD///8AAAAAACUAAAAMAAAABAAAAEwAAABkAAAAOgAAACcAAABxAQAAagAAADoAAAAnAAAAOAEAAEQAAAAhAPAAAAAAAAAAAAAAAIA/AAAAAAAAAAAAAIA/AAAAAAAAAAAAAAAAAAAAAAAAAAAAAAAAAAAAAAAAAAAlAAAADAAAAAAAAIAoAAAADAAAAAQAAAAnAAAAGAAAAAQAAAAAAAAA////AAAAAAAlAAAADAAAAAQAAABMAAAAZAAAADoAAAAnAAAAcQEAAGUAAAA6AAAAJwAAADgBAAA/AAAAIQDwAAAAAAAAAAAAAACAPwAAAAAAAAAAAACAPwAAAAAAAAAAAAAAAAAAAAAAAAAAAAAAAAAAAAAAAAAAJQAAAAwAAAAAAACAKAAAAAwAAAAEAAAAJwAAABgAAAAEAAAAAAAAAP///wAAAAAAJQAAAAwAAAAEAAAATAAAAGQAAAA6AAAARgAAAKkAAABlAAAAOgAAAEYAAABwAAAAIAAAACEA8AAAAAAAAAAAAAAAgD8AAAAAAAAAAAAAgD8AAAAAAAAAAAAAAAAAAAAAAAAAAAAAAAAAAAAAAAAAACUAAAAMAAAAAAAAgCgAAAAMAAAABAAAAFIAAABwAQAABAAAAOj///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6AAAARgAAAKoAAABmAAAAJQAAAAwAAAAEAAAAVAAAAIgAAAA7AAAARgAAAKgAAABlAAAAAQAAAAAAcEEAAHBBOwAAAEYAAAAKAAAATAAAAAAAAAAAAAAAAAAAAP//////////YAAAAEUAcgBpAGMAIABTAGEAbAB1AG0ADAAAAAgAAAAGAAAACwAAAAcAAAANAAAADAAAAAYAAAAOAAAAFQAAAEsAAABAAAAAMAAAAAUAAAAgAAAAAQAAAAEAAAAQAAAAAAAAAAAAAACrAQAAwAAAAAAAAAAAAAAAqwEAAMAAAAAlAAAADAAAAAIAAAAnAAAAGAAAAAUAAAAAAAAA////AAAAAAAlAAAADAAAAAUAAABMAAAAZAAAAAAAAAByAAAAqgEAALoAAAAAAAAAcgAAAKsBAABJAAAAIQDwAAAAAAAAAAAAAACAPwAAAAAAAAAAAACAPwAAAAAAAAAAAAAAAAAAAAAAAAAAAAAAAAAAAAAAAAAAJQAAAAwAAAAAAACAKAAAAAwAAAAFAAAAJwAAABgAAAAFAAAAAAAAAP///wAAAAAAJQAAAAwAAAAFAAAATAAAAGQAAAAVAAAAcgAAAH8BAACGAAAAFQAAAHIAAABrAQAAFQAAACEA8AAAAAAAAAAAAAAAgD8AAAAAAAAAAAAAgD8AAAAAAAAAAAAAAAAAAAAAAAAAAAAAAAAAAAAAAAAAACUAAAAMAAAAAAAAgCgAAAAMAAAABQAAACUAAAAMAAAAAQAAABgAAAAMAAAAAAAAABIAAAAMAAAAAQAAAB4AAAAYAAAAFQAAAHIAAACAAQAAhwAAACUAAAAMAAAAAQAAAFQAAACcAAAAFgAAAHIAAACFAAAAhgAAAAEAAAAAAHBBAABwQRYAAAByAAAADQAAAEwAAAAAAAAAAAAAAAAAAAD//////////2gAAABEAFIALgBFAFIASQBDACAAUwBBAEwAVQBNAIA/CwAAAAoAAAADAAAACAAAAAoAAAAEAAAACgAAAAQAAAAJAAAACgAAAAgAAAALAAAADgAAAEsAAABAAAAAMAAAAAUAAAAgAAAAAQAAAAEAAAAQAAAAAAAAAAAAAACrAQAAwAAAAAAAAAAAAAAAqwEAAMAAAAAlAAAADAAAAAIAAAAnAAAAGAAAAAUAAAAAAAAA////AAAAAAAlAAAADAAAAAUAAABMAAAAZAAAABUAAACMAAAAfwEAAKAAAAAVAAAAjAAAAGsBAAAVAAAAIQDwAAAAAAAAAAAAAACAPwAAAAAAAAAAAACAPwAAAAAAAAAAAAAAAAAAAAAAAAAAAAAAAAAAAAAAAAAAJQAAAAwAAAAAAACAKAAAAAwAAAAFAAAAJQAAAAwAAAABAAAAGAAAAAwAAAAAAAAAEgAAAAwAAAABAAAAHgAAABgAAAAVAAAAjAAAAIABAAChAAAAJQAAAAwAAAABAAAAVAAAAMAAAAAWAAAAjAAAAL4AAACgAAAAAQAAAAAAcEEAAHBBFgAAAIwAAAATAAAATAAAAAAAAAAAAAAAAAAAAP//////////dAAAAFIARQBQAFIARQBTAEUATgBUAEEATgBUAEUAIABMAEUARwBBAEwAAAAKAAAACAAAAAkAAAAKAAAACAAAAAkAAAAIAAAADAAAAAgAAAAKAAAADAAAAAgAAAAIAAAABAAAAAgAAAAIAAAACwAAAAoAAAAIAAAASwAAAEAAAAAwAAAABQAAACAAAAABAAAAAQAAABAAAAAAAAAAAAAAAKsBAADAAAAAAAAAAAAAAACrAQAAwAAAACUAAAAMAAAAAgAAACcAAAAYAAAABQAAAAAAAAD///8AAAAAACUAAAAMAAAABQAAAEwAAABkAAAAFQAAAKYAAACVAQAAugAAABUAAACmAAAAgQEAABUAAAAhAPAAAAAAAAAAAAAAAIA/AAAAAAAAAAAAAIA/AAAAAAAAAAAAAAAAAAAAAAAAAAAAAAAAAAAAAAAAAAAlAAAADAAAAAAAAIAoAAAADAAAAAUAAAAlAAAADAAAAAEAAAAYAAAADAAAAAAAAAASAAAADAAAAAEAAAAWAAAADAAAAAAAAABUAAAAdAEAABYAAACmAAAAlAEAALoAAAABAAAAAABwQQAAcEEWAAAApgAAADEAAABMAAAABAAAABUAAACmAAAAlgEAALsAAACwAAAARgBpAHIAbQBhAGQAbwAgAHAAbwByADoAIAAwAGUAMgBhAGMANQA3ADEALQBlADQAYQA5AC0ANABmADUAZQAtADgAOABkADIALQBmAGUANAA4AGYANgA0ADIANwBlAGUANAAAAAgAAAAEAAAABgAAAA4AAAAIAAAACQAAAAkAAAAEAAAACQAAAAkAAAAGAAAAAwAAAAQAAAAJAAAACAAAAAkAAAAIAAAABwAAAAkAAAAJAAAACQAAAAYAAAAIAAAACQAAAAgAAAAJAAAABgAAAAkAAAAFAAAACQAAAAgAAAAGAAAACQAAAAkAAAAJAAAACQAAAAYAAAAFAAAACAAAAAkAAAAJAAAABQAAAAkAAAAJAAAACQAAAAkAAAAIAAAACAAAAAkAAAAWAAAADAAAAAAAAAAlAAAADAAAAAIAAAAOAAAAFAAAAAAAAAAQAAAAFAAAAA==</Object>
  <Object Id="idInvalidSigLnImg">AQAAAGwAAAAAAAAAAAAAAKoBAAC/AAAAAAAAAAAAAAAFGQAAQAsAACBFTUYAAAEA6CQAALEAAAAGAAAAAAAAAAAAAAAAAAAAgAcAALAEAAAgAQAAtAAAAAAAAAAAAAAAAAAAAABlBAAgvwIACgAAABAAAAAAAAAAAAAAAEsAAAAQAAAAAAAAAAUAAAAeAAAAGAAAAAAAAAAAAAAAqwEAAMAAAAAnAAAAGAAAAAEAAAAAAAAAAAAAAAAAAAAlAAAADAAAAAEAAABMAAAAZAAAAAAAAAAAAAAAqgEAAL8AAAAAAAAAAAAAAKs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w8PAAAAAAACUAAAAMAAAAAQAAAEwAAABkAAAAAAAAAAAAAACqAQAAvwAAAAAAAAAAAAAAqwEAAMAAAAAhAPAAAAAAAAAAAAAAAIA/AAAAAAAAAAAAAIA/AAAAAAAAAAAAAAAAAAAAAAAAAAAAAAAAAAAAAAAAAAAlAAAADAAAAAAAAIAoAAAADAAAAAEAAAAnAAAAGAAAAAEAAAAAAAAA8PDwAAAAAAAlAAAADAAAAAEAAABMAAAAZAAAAAAAAAAAAAAAqgEAAL8AAAAAAAAAAAAAAKsBAADAAAAAIQDwAAAAAAAAAAAAAACAPwAAAAAAAAAAAACAPwAAAAAAAAAAAAAAAAAAAAAAAAAAAAAAAAAAAAAAAAAAJQAAAAwAAAAAAACAKAAAAAwAAAABAAAAJwAAABgAAAABAAAAAAAAAPDw8AAAAAAAJQAAAAwAAAABAAAATAAAAGQAAAAAAAAAAAAAAKoBAAC/AAAAAAAAAAAAAACrAQAAwAAAACEA8AAAAAAAAAAAAAAAgD8AAAAAAAAAAAAAgD8AAAAAAAAAAAAAAAAAAAAAAAAAAAAAAAAAAAAAAAAAACUAAAAMAAAAAAAAgCgAAAAMAAAAAQAAACcAAAAYAAAAAQAAAAAAAADw8PAAAAAAACUAAAAMAAAAAQAAAEwAAABkAAAAAAAAAAAAAACqAQAAvwAAAAAAAAAAAAAAqwEAAMAAAAAhAPAAAAAAAAAAAAAAAIA/AAAAAAAAAAAAAIA/AAAAAAAAAAAAAAAAAAAAAAAAAAAAAAAAAAAAAAAAAAAlAAAADAAAAAAAAIAoAAAADAAAAAEAAAAnAAAAGAAAAAEAAAAAAAAA////AAAAAAAlAAAADAAAAAEAAABMAAAAZAAAAAAAAAAAAAAAqgEAAL8AAAAAAAAAAAAAAKsBAADAAAAAIQDwAAAAAAAAAAAAAACAPwAAAAAAAAAAAACAPwAAAAAAAAAAAAAAAAAAAAAAAAAAAAAAAAAAAAAAAAAAJQAAAAwAAAAAAACAKAAAAAwAAAABAAAAJwAAABgAAAABAAAAAAAAAP///wAAAAAAJQAAAAwAAAABAAAATAAAAGQAAAAAAAAAAAAAAKoBAAC/AAAAAAAAAAAAAACrAQAAwAAAACEA8AAAAAAAAAAAAAAAgD8AAAAAAAAAAAAAgD8AAAAAAAAAAAAAAAAAAAAAAAAAAAAAAAAAAAAAAAAAACUAAAAMAAAAAAAAgCgAAAAMAAAAAQAAACcAAAAYAAAAAQAAAAAAAAD///8AAAAAACUAAAAMAAAAAQAAAEwAAABkAAAAAAAAAAUAAAB/AQAAHAAAAAAAAAAFAAAAgAEAABgAAAAhAPAAAAAAAAAAAAAAAIA/AAAAAAAAAAAAAIA/AAAAAAAAAAAAAAAAAAAAAAAAAAAAAAAAAAAAAAAAAAAlAAAADAAAAAAAAIAoAAAADAAAAAEAAAAnAAAAGAAAAAEAAAAAAAAA////AAAAAAAlAAAADAAAAAEAAABMAAAAZAAAABUAAAAFAAAALAAAABwAAAAVAAAABQAAABgAAAAYAAAAIQDwAAAAAAAAAAAAAACAPwAAAAAAAAAAAACAPwAAAAAAAAAAAAAAAAAAAAAAAAAAAAAAAAAAAAAAAAAAJQAAAAwAAAAAAACAKAAAAAwAAAABAAAAFQAAAAwAAAADAAAAcgAAADAIAAAXAAAABgAAACoAAAAZAAAAFwAAAAYAAAAUAAAAFAAAAAAA/wEAAAAAAAAAAAAAgD8AAAAAAAAAAAAAgD8AAAAAAAAAAP///wAAAAAAbAAAADQAAACgAAAAkAcAABQAAAAUAAAAKAAAABYAAAAWAAAAAQAgAAMAAACQBwAAAAAAAAAAAAAAAAAAAAAAAAAA/wAA/wAA/wAAAAAAAAAAAAAAAAAAAAAAAAAAAAAAAAAAAAAAAAAAAAAAAAAAAAAAAAAAAAAAAAAAAAAAAAAAAAAAAAAAAAAAAAAAAAAAAAAAAAAAAAAAAAAAAAAAAAAAAAAAAAAAAAAAAAAAAAAAAAAAAAAAAAAAAAAAAAAAAAAAAAAAAAAAAAAAAAAAAAAAAAAAAAAAAAAAAAAAAAAAAAAAAAAAAAAAAAAAAAAAAAAAAAAAAAAAAAAAAAAAAAAAAAAAAAAAAAAAAAAAAAArLCzDCwsLMQAAAAAAAAAAAAAAAAAAAAAkJY+aHh93gAAAAAAAAAAAAAAAAAAAAAAAAAAAExNLUS0us8EAAAAAAAAAAAAAAAAAAAAAAAAAAAAAAAAAAAAAODo6/zg6Ov8hIiKXBgYGHAAAAAAAAAAACAghIzI0y9oeH3eAAAAAAAAAAAAAAAAAExNLUTU31uYTE0tRAAAAAAAAAAAAAAAAAAAAAAAAAAAAAAAAAAAAADg6Ov+HiIj/SUtL+Tk7O/QoKSm1Ojs7kQAAAAAICCEjMjTL2h4fd4AAAAAAExNLUTU31uYTE0tRAAAAAAAAAAAAAAAAAAAAAAAAAAAAAAAAAAAAAAAAAAA4Ojr/vb29//r6+v+RkpL/VFZW+rGysv+Ojo6RAAAAAAgIISMyNMvaJCWPmjU31uYTE0tRAAAAAAAAAAAAAAAAAAAAAAAAAAAAAAAAAAAAAAAAAAAAAAAAODo6/729vf/6+vr/+vr6//r6+v/6+vr/8PDw9R4eHh8AAAAAFxdbYjs97f8kJY+aAAAAAAAAAAAAAAAAAAAAAAAAAAAAAAAAAAAAAAAAAAAAAAAAAAAAADg6Ov+9vb3/+vr6//r6+v/6+vr/8PDw9VRUVFYAAAAAExNLUTU31uYXF1tiMjTL2h4fd4AAAAAAAAAAAAAAAAAAAAAAAAAAAAAAAAAAAAAAAAAAAAAAAAA4Ojr/vb29//r6+v/6+vr/8PDw9VRUVFYAAAAAExNLUTU31uYTE0tRAAAAAAgIISMyNMvaHh93gAAAAAAAAAAAAAAAAAAAAAAAAAAAAAAAAAAAAAAAAAAAODo6/729vf/6+vr/8PDw9VRUVFYAAAAAExNLUTU31uYTE0tRAAAAAAAAAAAAAAAACAghIzI0y9oeH3eAAAAAAAAAAAAAAAAAAAAAAAAAAAAAAAAAAAAAADg6Ov+9vb3/+vr6/8DBwfhPT092AAAAAB4fd4ATE0tRAAAAAAAAAAAAAAAAAAAAAAAAAAAICCEjJCWPmgAAAAAAAAAAAAAAAAAAAAAAAAAAAAAAAAAAAAA4Ojr/cXJy/05QUP84Ojr/Q0VF/kxNTYIAAAAAAAAAAAYGBhwAAAAAAAAAAAAAAAAAAAAAAAAAAAAAAAAAAAAAAAAAAAAAAAAAAAAAAAAAAAAAAAAAAAAAODo6/0RGRv+mp6f/5eXl//r6+v/Nzc33VFRUVkxNTYJAQUHOAAAAAAAAAAAAAAAAAAAAAAAAAAAAAAAAAAAAAAAAAAAAAAAAAAAAAAAAAAAAAAAAGxwcfEBCQvzHyMj/+vr6//r6+v/6+vr/+vr6//Dw8PWgoaH5ODo6/w4PD0IAAAAAAAAAAAAAAAAAAAAAAAAAAAAAAAAAAAAAAAAAAAAAAAAAAAAAAAAAADg6Ouimp6f/+vr6//r6+v/6+vr/+vr6//r6+v/6+vr/+vr6/25vb/woKSm1AAAAAAAAAAAAAAAAAAAAAAAAAAAAAAAAAAAAAAAAAAAAAAAAAAAAAA4PD0I4Ojr/5eXl//r6+v/6+vr/+vr6//r6+v/6+vr/+vr6//r6+v+xsrL/Oz099gAAAAAAAAAAAAAAAAAAAAAAAAAAAAAAAAAAAAAAAAAAAAAAAAAAAAASEhJRODo6//r6+v/6+vr/+vr6//r6+v/6+vr/+vr6//r6+v/6+vr/vb29/zg6Ov8AAAAAAAAAAAAAAAAAAAAAAAAAAAAAAAAAAAAAAAAAAAAAAAAAAAAACwsLMTg6Ov/V1dX/+vr6//r6+v/6+vr/+vr6//r6+v/6+vr/+vr6/6anp/8+QEDuAAAAAAAAAAAAAAAAAAAAAAAAAAAAAAAAAAAAAAAAAAAAAAAAAAAAAAAAAAA7PT3rkZKS//r6+v/6+vr/+vr6//r6+v/6+vr/+vr6//r6+v9jZGT9JCYmpgAAAAAAAAAAAAAAAAAAAAAAAAAAAAAAAAAAAAAAAAAAAAAAAAAAAAAAAAAAFRYWYDg6Ov+mp6f/+vr6//r6+v/6+vr/+vr6//r6+v97fX3/PT8/+QsLCzEAAAAAAAAAAAAAAAAAAAAAAAAAAAAAAAAAAAAAAAAAAAAAAAAAAAAAAAAAAAAAAAAYGRluODo6/3t9ff+xsrL/vb29/6anp/9jZGT9PT8/+Q4PD0IAAAAAAAAAAAAAAAAAAAAAAAAAAAAAAAAAAAAAAAAAAAAAAAAAAAAAAAAAAAAAAAAAAAAAAAAAABISElE5OjrHPkBA+Tg6Ov9CRETyLjAwsQsLCzEAAAAAAAAAAAAAAAAAAAAAAAAAAAAAAAAAAAAAAAAAAAAAAAAnAAAAGAAAAAEAAAAAAAAA////AAAAAAAlAAAADAAAAAEAAABMAAAAZAAAAEIAAAAGAAAArgAAABoAAABCAAAABgAAAG0AAAAVAAAAIQDwAAAAAAAAAAAAAACAPwAAAAAAAAAAAACAPwAAAAAAAAAAAAAAAAAAAAAAAAAAAAAAAAAAAAAAAAAAJQAAAAwAAAAAAACAKAAAAAwAAAABAAAAUgAAAHABAAABAAAA8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P8AAAASAAAADAAAAAEAAAAeAAAAGAAAAEIAAAAGAAAArwAAABsAAAAlAAAADAAAAAEAAABUAAAAqAAAAEMAAAAGAAAArQAAABoAAAABAAAAAABwQQAAcEFDAAAABgAAAA8AAABMAAAAAAAAAAAAAAAAAAAA//////////9sAAAARgBpAHIAbQBhACAAbgBvACAAdgDhAGwAaQBkAGEAAAAIAAAABAAAAAYAAAAOAAAACAAAAAQAAAAJAAAACQAAAAQAAAAIAAAACAAAAAQAAAAEAAAACQAAAAgAAABLAAAAQAAAADAAAAAFAAAAIAAAAAEAAAABAAAAEAAAAAAAAAAAAAAAqwEAAMAAAAAAAAAAAAAAAKsBAADA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IgAAAAAAAABJAAAAIQDwAAAAAAAAAAAAAACAPwAAAAAAAAAAAACAPwAAAAAAAAAAAAAAAAAAAAAAAAAAAAAAAAAAAAAAAAAAJQAAAAwAAAAAAACAKAAAAAwAAAADAAAAJwAAABgAAAADAAAAAAAAAAAAAAAAAAAAJQAAAAwAAAADAAAATAAAAGQAAAAAAAAAAAAAAP//////////AAAAACIAAACAAQAAAAAAACEA8AAAAAAAAAAAAAAAgD8AAAAAAAAAAAAAgD8AAAAAAAAAAAAAAAAAAAAAAAAAAAAAAAAAAAAAAAAAACUAAAAMAAAAAAAAgCgAAAAMAAAAAwAAACcAAAAYAAAAAwAAAAAAAAAAAAAAAAAAACUAAAAMAAAAAwAAAEwAAABkAAAAAAAAAAAAAAD//////////4ABAAAiAAAAAAAAAEkAAAAhAPAAAAAAAAAAAAAAAIA/AAAAAAAAAAAAAIA/AAAAAAAAAAAAAAAAAAAAAAAAAAAAAAAAAAAAAAAAAAAlAAAADAAAAAAAAIAoAAAADAAAAAMAAAAnAAAAGAAAAAMAAAAAAAAAAAAAAAAAAAAlAAAADAAAAAMAAABMAAAAZAAAAAAAAABrAAAAfwEAAGwAAAAAAAAAawAAAIABAAACAAAAIQDwAAAAAAAAAAAAAACAPwAAAAAAAAAAAACAPwAAAAAAAAAAAAAAAAAAAAAAAAAAAAAAAAAAAAAAAAAAJQAAAAwAAAAAAACAKAAAAAwAAAADAAAAJwAAABgAAAADAAAAAAAAAP///wAAAAAAJQAAAAwAAAADAAAATAAAAGQAAAAAAAAAIgAAAH8BAABqAAAAAAAAACIAAACAAQAASQAAACEA8AAAAAAAAAAAAAAAgD8AAAAAAAAAAAAAgD8AAAAAAAAAAAAAAAAAAAAAAAAAAAAAAAAAAAAAAAAAACUAAAAMAAAAAAAAgCgAAAAMAAAAAwAAACcAAAAYAAAAAwAAAAAAAAD///8AAAAAACUAAAAMAAAAAwAAAEwAAABkAAAADgAAAEcAAAAkAAAAagAAAA4AAABH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wAAAEcAAAAjAAAAagAAAAEAAAAAAHBBAABwQQ8AAABrAAAAAQAAAEwAAAAEAAAADgAAAEcAAAAlAAAAawAAAFAAAABYAP8AFQAAABYAAAAMAAAAAAAAACUAAAAMAAAAAgAAACcAAAAYAAAABAAAAAAAAAD///8AAAAAACUAAAAMAAAABAAAAEwAAABkAAAAOgAAACcAAABxAQAAagAAADoAAAAnAAAAOAEAAEQAAAAhAPAAAAAAAAAAAAAAAIA/AAAAAAAAAAAAAIA/AAAAAAAAAAAAAAAAAAAAAAAAAAAAAAAAAAAAAAAAAAAlAAAADAAAAAAAAIAoAAAADAAAAAQAAAAnAAAAGAAAAAQAAAAAAAAA////AAAAAAAlAAAADAAAAAQAAABMAAAAZAAAADoAAAAnAAAAcQEAAGUAAAA6AAAAJwAAADgBAAA/AAAAIQDwAAAAAAAAAAAAAACAPwAAAAAAAAAAAACAPwAAAAAAAAAAAAAAAAAAAAAAAAAAAAAAAAAAAAAAAAAAJQAAAAwAAAAAAACAKAAAAAwAAAAEAAAAJwAAABgAAAAEAAAAAAAAAP///wAAAAAAJQAAAAwAAAAEAAAATAAAAGQAAAA6AAAARgAAAKkAAABlAAAAOgAAAEYAAABwAAAAIAAAACEA8AAAAAAAAAAAAAAAgD8AAAAAAAAAAAAAgD8AAAAAAAAAAAAAAAAAAAAAAAAAAAAAAAAAAAAAAAAAACUAAAAMAAAAAAAAgCgAAAAMAAAABAAAAFIAAABwAQAABAAAAOj///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6AAAARgAAAKoAAABmAAAAJQAAAAwAAAAEAAAAVAAAAIgAAAA7AAAARgAAAKgAAABlAAAAAQAAAAAAcEEAAHBBOwAAAEYAAAAKAAAATAAAAAAAAAAAAAAAAAAAAP//////////YAAAAEUAcgBpAGMAIABTAGEAbAB1AG0ADAAAAAgAAAAGAAAACwAAAAcAAAANAAAADAAAAAYAAAAOAAAAFQAAAEsAAABAAAAAMAAAAAUAAAAgAAAAAQAAAAEAAAAQAAAAAAAAAAAAAACrAQAAwAAAAAAAAAAAAAAAqwEAAMAAAAAlAAAADAAAAAIAAAAnAAAAGAAAAAUAAAAAAAAA////AAAAAAAlAAAADAAAAAUAAABMAAAAZAAAAAAAAAByAAAAqgEAALoAAAAAAAAAcgAAAKsBAABJAAAAIQDwAAAAAAAAAAAAAACAPwAAAAAAAAAAAACAPwAAAAAAAAAAAAAAAAAAAAAAAAAAAAAAAAAAAAAAAAAAJQAAAAwAAAAAAACAKAAAAAwAAAAFAAAAJwAAABgAAAAFAAAAAAAAAP///wAAAAAAJQAAAAwAAAAFAAAATAAAAGQAAAAVAAAAcgAAAH8BAACGAAAAFQAAAHIAAABrAQAAFQAAACEA8AAAAAAAAAAAAAAAgD8AAAAAAAAAAAAAgD8AAAAAAAAAAAAAAAAAAAAAAAAAAAAAAAAAAAAAAAAAACUAAAAMAAAAAAAAgCgAAAAMAAAABQAAACUAAAAMAAAAAQAAABgAAAAMAAAAAAAAABIAAAAMAAAAAQAAAB4AAAAYAAAAFQAAAHIAAACAAQAAhwAAACUAAAAMAAAAAQAAAFQAAACcAAAAFgAAAHIAAACFAAAAhgAAAAEAAAAAAHBBAABwQRYAAAByAAAADQAAAEwAAAAAAAAAAAAAAAAAAAD//////////2gAAABEAFIALgBFAFIASQBDACAAUwBBAEwAVQBNAAAACwAAAAoAAAADAAAACAAAAAoAAAAEAAAACgAAAAQAAAAJAAAACgAAAAgAAAALAAAADgAAAEsAAABAAAAAMAAAAAUAAAAgAAAAAQAAAAEAAAAQAAAAAAAAAAAAAACrAQAAwAAAAAAAAAAAAAAAqwEAAMAAAAAlAAAADAAAAAIAAAAnAAAAGAAAAAUAAAAAAAAA////AAAAAAAlAAAADAAAAAUAAABMAAAAZAAAABUAAACMAAAAfwEAAKAAAAAVAAAAjAAAAGsBAAAVAAAAIQDwAAAAAAAAAAAAAACAPwAAAAAAAAAAAACAPwAAAAAAAAAAAAAAAAAAAAAAAAAAAAAAAAAAAAAAAAAAJQAAAAwAAAAAAACAKAAAAAwAAAAFAAAAJQAAAAwAAAABAAAAGAAAAAwAAAAAAAAAEgAAAAwAAAABAAAAHgAAABgAAAAVAAAAjAAAAIABAAChAAAAJQAAAAwAAAABAAAAVAAAAMAAAAAWAAAAjAAAAL4AAACgAAAAAQAAAAAAcEEAAHBBFgAAAIwAAAATAAAATAAAAAAAAAAAAAAAAAAAAP//////////dAAAAFIARQBQAFIARQBTAEUATgBUAEEATgBUAEUAIABMAEUARwBBAEwAAAAKAAAACAAAAAkAAAAKAAAACAAAAAkAAAAIAAAADAAAAAgAAAAKAAAADAAAAAgAAAAIAAAABAAAAAgAAAAIAAAACwAAAAoAAAAIAAAASwAAAEAAAAAwAAAABQAAACAAAAABAAAAAQAAABAAAAAAAAAAAAAAAKsBAADAAAAAAAAAAAAAAACrAQAAwAAAACUAAAAMAAAAAgAAACcAAAAYAAAABQAAAAAAAAD///8AAAAAACUAAAAMAAAABQAAAEwAAABkAAAAFQAAAKYAAACVAQAAugAAABUAAACmAAAAgQEAABUAAAAhAPAAAAAAAAAAAAAAAIA/AAAAAAAAAAAAAIA/AAAAAAAAAAAAAAAAAAAAAAAAAAAAAAAAAAAAAAAAAAAlAAAADAAAAAAAAIAoAAAADAAAAAUAAAAlAAAADAAAAAEAAAAYAAAADAAAAAAAAAASAAAADAAAAAEAAAAWAAAADAAAAAAAAABUAAAAdAEAABYAAACmAAAAlAEAALoAAAABAAAAAABwQQAAcEEWAAAApgAAADEAAABMAAAABAAAABUAAACmAAAAlgEAALsAAACwAAAARgBpAHIAbQBhAGQAbwAgAHAAbwByADoAIAAwAGUAMgBhAGMANQA3ADEALQBlADQAYQA5AC0ANABmADUAZQAtADgAOABkADIALQBmAGUANAA4AGYANgA0ADIANwBlAGUANABlAAgAAAAEAAAABgAAAA4AAAAIAAAACQAAAAkAAAAEAAAACQAAAAkAAAAGAAAAAwAAAAQAAAAJAAAACAAAAAkAAAAIAAAABwAAAAkAAAAJAAAACQAAAAYAAAAIAAAACQAAAAgAAAAJAAAABgAAAAkAAAAFAAAACQAAAAgAAAAGAAAACQAAAAkAAAAJAAAACQAAAAYAAAAFAAAACAAAAAkAAAAJAAAABQAAAAkAAAAJAAAACQAAAAkAAAAIAAAACAAAAAkAAAAWAAAADAAAAAAAAAAlAAAADAAAAAIAAAAOAAAAFAAAAAAAAAAQAAAAFAAAAA==</Object>
</Signature>
</file>

<file path=_xmlsignatures/sig5.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rjf2v+ThAKYoXqzKH8CU1gufD5lC8DIpT0TSDm+X2E4=</DigestValue>
    </Reference>
    <Reference Type="http://www.w3.org/2000/09/xmldsig#Object" URI="#idOfficeObject">
      <DigestMethod Algorithm="http://www.w3.org/2001/04/xmlenc#sha256"/>
      <DigestValue>ukgsMl5uboo2Vm7LzOdcVMxjH7cpzFRx1PRYZM5zBh8=</DigestValue>
    </Reference>
    <Reference Type="http://uri.etsi.org/01903#SignedProperties" URI="#idSignedProperties">
      <Transforms>
        <Transform Algorithm="http://www.w3.org/TR/2001/REC-xml-c14n-20010315"/>
      </Transforms>
      <DigestMethod Algorithm="http://www.w3.org/2001/04/xmlenc#sha256"/>
      <DigestValue>+e51DJsFs9xWHH6Xi1CBAzMmKkwZtX+S+Nl/WhrFshk=</DigestValue>
    </Reference>
    <Reference Type="http://www.w3.org/2000/09/xmldsig#Object" URI="#idValidSigLnImg">
      <DigestMethod Algorithm="http://www.w3.org/2001/04/xmlenc#sha256"/>
      <DigestValue>jlDsISOouvGDbn7uK4vL+dtc9urObo0zLOy61hGtRIQ=</DigestValue>
    </Reference>
    <Reference Type="http://www.w3.org/2000/09/xmldsig#Object" URI="#idInvalidSigLnImg">
      <DigestMethod Algorithm="http://www.w3.org/2001/04/xmlenc#sha256"/>
      <DigestValue>hM9kTMaPPEG4cJj7NxK0l3XhPOSind8yZzdhcW73QUM=</DigestValue>
    </Reference>
  </SignedInfo>
  <SignatureValue>JT1Vk57Nj6CwHQ88aP55a/c2bgcXTrZ38G17aSif9cJrN3Ufhja7ltp/XSg7cq/I/y4F3xq3ksOR
9GbkhutmPoQvKgSRnRbQ7PhaQ5DtkO+BJRfebVa8HUPw3eW0eIOhS3ggpBpKa6M42YdcfMKumt3x
8LIWzoHA2lwqBV2OHRzXFvq7ycB2Apl6lq0KpI/jMtEz83eftX5dN5SjqtcLEMSw9v3z3/u157g2
Blu0etOUBnDpGd9bPJQGyJWH25HkT7V1Bpn7t9GBRRv4MVhqUyOgDutgxL5mUs0SlJeMCkkn9KUJ
2uyEJnKuctd6YS321xVJOetnLqgrrWk8tI7w6w==</SignatureValue>
  <KeyInfo>
    <X509Data>
      <X509Certificate>MIIInTCCBoWgAwIBAgIIYSET4kXgAqQwDQYJKoZIhvcNAQELBQAwWjEaMBgGA1UEAwwRQ0EtRE9DVU1FTlRBIFMuQS4xFjAUBgNVBAUTDVJVQzgwMDUwMTcyLTExFzAVBgNVBAoMDkRPQ1VNRU5UQSBTLkEuMQswCQYDVQQGEwJQWTAeFw0yMzA3MTkxODAzMDBaFw0yNTA3MTgxODAzMDBaMIHTMTAwLgYDVQQDDCdESUFOQSBJUkVORSBDQVJPTElOQSBHT05aQUxFWiBERSBOVcORRVoxEjAQBgNVBAUTCUNJMjAxMzU1MzEdMBsGA1UEKgwURElBTkEgSVJFTkUgQ0FST0xJTkExGzAZBgNVBAQMEkdPTlpBTEVaIERFIE5Vw5FFWjELMAkGA1UECwwCRjIxNTAzBgNVBAoMLENFUlRJRklDQURPIENVQUxJRklDQURPIERFIEZJUk1BIEVMRUNUUk9OSUNBMQswCQYDVQQGEwJQWTCCASIwDQYJKoZIhvcNAQEBBQADggEPADCCAQoCggEBAL8dmcgqSYUVuH+6+OwaCcw3RHNuKMQp0FqrsO3IUHWv5EAB/IzLCMETNxXaxRm4bBQML5P/3ZXqSkpNIdIYuJPce0UxxBvBu0fPn32zKe6L4Dy5vqVsMzCvSJLucHqYaPUVjwfg1t+bRKo67LjU8mW2yDCLEgR0CFDuDRKP7kw+eDP+dpgTMB+j6sIpcA76u9cA0RyrCXWg0lhqSUKxoDrhuVp7M+DCgziYESJYpAvncCfof7aXr20BBrx2IaU+QK6p0GIjF/aeOHMO+xTJWwfDQ78pSPobp7u+zgJ5CWnnK36GugfiU0x8EpHp3BtxLE/oehAFVMwccREarcCIbe8CAwEAAaOCA+swggPnMAwGA1UdEwEB/wQCMAAwHwYDVR0jBBgwFoAUoT2FK83YLJYfOQIMn1M7WNiVC3swgZQGCCsGAQUFBwEBBIGHMIGEMFUGCCsGAQUFBzAChklodHRwczovL3d3dy5kaWdpdG8uY29tLnB5L3VwbG9hZHMvY2VydGlmaWNhZG8tZG9jdW1lbnRhLXNhLTE1MzUxMTc3NzEuY3J0MCsGCCsGAQUFBzABhh9odHRwczovL3d3dy5kaWdpdG8uY29tLnB5L29jc3AvME4GA1UdEQRHMEWBF2RjZ29uemFsZXpjQGhvdG1haWwuY29tpCowKDEmMCQGA1UEDQwdRklSTUEgRUxFQ1RST05JQ0EgQ1VBTElGSUNBREEwggH1BgNVHSAEggHsMIIB6DCCAeQGDSsGAQQBgvk7AQEBCgEwggHRMC8GCCsGAQUFBwIBFiNodHRwczovL3d3dy5kaWdpdG8uY29tLnB5L2Rlc2NhcmdhczCCAZwGCCsGAQUFBwICMIIBjh6CAYoAQwBlAHIAdABpAGYAaQBjAGEAZABvACAAYwB1AGEAbABpAGYAaQBjAGEAZABvACAAZABlACAAZgBpAHIAbQBhACAAZQBsAGUAYwB0AHIA8wBuAGkAYwBhACAAdABpAHAAbwAgAEYAMgAgACgAYwBsAGEAdgBlAHMAIABlAG4AIABkAGkAcwBwAG8AcwBpAHQAaQB2AG8AIABjAHUAYQBsAGkAZgBpAGMAYQBkAG8AKQAsACAAcwB1AGoAZQB0AGEAIABhACAAbABhAHMAIABjAG8AbgBkAGkAYwBpAG8AbgBlAHMAIABkAGUAIAB1AHMAbwAgAGUAeABwAHUAZQBzAHQAYQBzACAAZQBuACAAbABhACAARABlAGMAbABhAHIAYQBjAGkA8wBuACAAZABlACAAUAByAOEAYwB0AGkAYwBhAHMAIABkAGUAIABDAGUAcgB0AGkAZgBpAGMAYQBjAGkA8wBuACAAZABlACAARABPAEMAVQBNAEUATgBUAEEAIABTAC4AQQAuMCoGA1UdJQEB/wQgMB4GCCsGAQUFBwMCBggrBgEFBQcDBAYIKwYBBQUHAwEwewYDVR0fBHQwcjA0oDKgMIYuaHR0cHM6Ly93d3cuZGlnaXRvLmNvbS5weS9jcmwvZG9jdW1lbnRhX2NhLmNybDA6oDigNoY0aHR0cHM6Ly93d3cuZG9jdW1lbnRhLmNvbS5weS9kaWdpdG8vZG9jdW1lbnRhX2NhLmNybDAdBgNVHQ4EFgQUv8L9beGPMO45HAQXl4kFlODL4iIwDgYDVR0PAQH/BAQDAgXgMA0GCSqGSIb3DQEBCwUAA4ICAQBbz1GWVkV2QXjJ1n2YlbhIXHzIAW4G7BoX2+q68oxtB3gzcYoS4Fqz7oK+j7je0Mp6pzhtd7o+0rJpPWQBSWSwPXnuZxbsp+JoVRqY1jRsFDZRJO6xoc+nhwymts/fW/KJeQHcfbfZIhoMdBuwtEsUiYhNIqoXf0SoUKjhZ4/UvZ9j51CtPKpIXsWxDKQhJFVdfaoVODOqjYYMnfNLtuzBjOr2K8ewEKXLnTgSWkbCG+p2M2G7qF5fuN0FU0EWE0Z+rJhOS1Mod+BpFGvW0k/HW3xvV0q5DnfM/8bScTSfJfqm9I4QeK3Q5Vs3vQTYibfW9g07l3YrawIN2pC4URgL0QnKG/B8A+gE2EQMRiIGQy9iyh2d+EzNl4Q+g3ZSrNr0Z2J/MZri88w/gEehYrMa9iPyymX4BrmBteFPH7MVv36KjXjqAAQIwcIhkTHYt9xvHFHL95LBcU/R3alSkq1HmEPUxXRPnHw/ICFrbHIhE80IumXhgoumeK+C0OZy9uHd2+WNQ03i1tirPrqsKBOQ22yyRMF4wgxKXSt+YRplMl5UJr0G/dYXB9q7Xprnv9xrcLHjOZUDSm6RLNpsS8SkyrI/1K3R4EkDKlBu/T9OzL6nVvnUlhulOQrUWl8Nz4tIiKNMyHdDLxg9qzLhyXshvaED1ViikN2uiBXpz8RrtQ==</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9"/>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26"/>
            <mdssi:RelationshipReference xmlns:mdssi="http://schemas.openxmlformats.org/package/2006/digital-signature" SourceId="rId39"/>
            <mdssi:RelationshipReference xmlns:mdssi="http://schemas.openxmlformats.org/package/2006/digital-signature" SourceId="rId21"/>
            <mdssi:RelationshipReference xmlns:mdssi="http://schemas.openxmlformats.org/package/2006/digital-signature" SourceId="rId34"/>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50"/>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12"/>
            <mdssi:RelationshipReference xmlns:mdssi="http://schemas.openxmlformats.org/package/2006/digital-signature" SourceId="rId17"/>
          </Transform>
          <Transform Algorithm="http://www.w3.org/TR/2001/REC-xml-c14n-20010315"/>
        </Transforms>
        <DigestMethod Algorithm="http://www.w3.org/2001/04/xmlenc#sha256"/>
        <DigestValue>hNe+w3gqzPAnvfm+I9f3d4bSE6xgn8maxebKv+a0/Lk=</DigestValue>
      </Reference>
      <Reference URI="/xl/calcChain.xml?ContentType=application/vnd.openxmlformats-officedocument.spreadsheetml.calcChain+xml">
        <DigestMethod Algorithm="http://www.w3.org/2001/04/xmlenc#sha256"/>
        <DigestValue>UuTFaVlK2qJV+mHEwM+sZMAtiaPKxWCLo+Gf1gGtzds=</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fELFnqMc531iehO8E10qUnjU3FFGSSVfKvsVGL702GU=</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J7XRRxyxTkBCHgplPuWXQ8ZB2xs5BQdNyWdDZX2kKek=</DigestValue>
      </Reference>
      <Reference URI="/xl/drawings/drawing1.xml?ContentType=application/vnd.openxmlformats-officedocument.drawing+xml">
        <DigestMethod Algorithm="http://www.w3.org/2001/04/xmlenc#sha256"/>
        <DigestValue>VR9lqQ2CM8sIgDah2CPpHkTNsN7szk+az0IBfKEx4wg=</DigestValue>
      </Reference>
      <Reference URI="/xl/drawings/drawing10.xml?ContentType=application/vnd.openxmlformats-officedocument.drawing+xml">
        <DigestMethod Algorithm="http://www.w3.org/2001/04/xmlenc#sha256"/>
        <DigestValue>vDVaIP1g6YeAA1SR6VpTEdSmzNZ6NGN6sZ5Ya7Xn30E=</DigestValue>
      </Reference>
      <Reference URI="/xl/drawings/drawing11.xml?ContentType=application/vnd.openxmlformats-officedocument.drawing+xml">
        <DigestMethod Algorithm="http://www.w3.org/2001/04/xmlenc#sha256"/>
        <DigestValue>7TgBod0aSn+oV7N+T0tNUcbPMUN5xdgmgsKJX7i0d8o=</DigestValue>
      </Reference>
      <Reference URI="/xl/drawings/drawing12.xml?ContentType=application/vnd.openxmlformats-officedocument.drawing+xml">
        <DigestMethod Algorithm="http://www.w3.org/2001/04/xmlenc#sha256"/>
        <DigestValue>fOy24IAwx3mwwZUkreBExwELYRjlxDL3Yz8GsxHFhIQ=</DigestValue>
      </Reference>
      <Reference URI="/xl/drawings/drawing13.xml?ContentType=application/vnd.openxmlformats-officedocument.drawing+xml">
        <DigestMethod Algorithm="http://www.w3.org/2001/04/xmlenc#sha256"/>
        <DigestValue>STSn2gaNfvZFQF6wFWiGpRCPK3HnWixja4Odswr2gZ8=</DigestValue>
      </Reference>
      <Reference URI="/xl/drawings/drawing14.xml?ContentType=application/vnd.openxmlformats-officedocument.drawing+xml">
        <DigestMethod Algorithm="http://www.w3.org/2001/04/xmlenc#sha256"/>
        <DigestValue>CmM95ftN8Wf+0J4LpqSL6laVc05W/AN7EY0cU+4lLcw=</DigestValue>
      </Reference>
      <Reference URI="/xl/drawings/drawing15.xml?ContentType=application/vnd.openxmlformats-officedocument.drawing+xml">
        <DigestMethod Algorithm="http://www.w3.org/2001/04/xmlenc#sha256"/>
        <DigestValue>4jlggCFUwoDMKlh83YmUzfEKVCTBmcgtY9qiZSTIWJU=</DigestValue>
      </Reference>
      <Reference URI="/xl/drawings/drawing16.xml?ContentType=application/vnd.openxmlformats-officedocument.drawing+xml">
        <DigestMethod Algorithm="http://www.w3.org/2001/04/xmlenc#sha256"/>
        <DigestValue>ADYOcasJsUfAM8Hn5yXNaCV70sxWmybdcgEPAc0bPqk=</DigestValue>
      </Reference>
      <Reference URI="/xl/drawings/drawing17.xml?ContentType=application/vnd.openxmlformats-officedocument.drawing+xml">
        <DigestMethod Algorithm="http://www.w3.org/2001/04/xmlenc#sha256"/>
        <DigestValue>ivOdG2oRMoErw1prY/WZircxnHrg7lRhW22yesizXRg=</DigestValue>
      </Reference>
      <Reference URI="/xl/drawings/drawing18.xml?ContentType=application/vnd.openxmlformats-officedocument.drawing+xml">
        <DigestMethod Algorithm="http://www.w3.org/2001/04/xmlenc#sha256"/>
        <DigestValue>rs1VdN4BayRCCmSEiYXBHOzaXzgSH0GhbpvwENMT78o=</DigestValue>
      </Reference>
      <Reference URI="/xl/drawings/drawing2.xml?ContentType=application/vnd.openxmlformats-officedocument.drawing+xml">
        <DigestMethod Algorithm="http://www.w3.org/2001/04/xmlenc#sha256"/>
        <DigestValue>ecJdkJ/FGrTb2XGeUit2HMP38x/4cSNTGsQc+BxtPYM=</DigestValue>
      </Reference>
      <Reference URI="/xl/drawings/drawing3.xml?ContentType=application/vnd.openxmlformats-officedocument.drawing+xml">
        <DigestMethod Algorithm="http://www.w3.org/2001/04/xmlenc#sha256"/>
        <DigestValue>nEFAiWLYJrjdDaM2HoYoUZrSpxtS8KtbEZWdA2N0nC8=</DigestValue>
      </Reference>
      <Reference URI="/xl/drawings/drawing4.xml?ContentType=application/vnd.openxmlformats-officedocument.drawing+xml">
        <DigestMethod Algorithm="http://www.w3.org/2001/04/xmlenc#sha256"/>
        <DigestValue>1uos0iXOIfEm/RVHqYjfI6k2Tf6hSPoyVIdJBUMueNk=</DigestValue>
      </Reference>
      <Reference URI="/xl/drawings/drawing5.xml?ContentType=application/vnd.openxmlformats-officedocument.drawing+xml">
        <DigestMethod Algorithm="http://www.w3.org/2001/04/xmlenc#sha256"/>
        <DigestValue>9Iy4W1NNRXRLCIgiC5TY1lMi0m97rx3UKDDxklFeLoo=</DigestValue>
      </Reference>
      <Reference URI="/xl/drawings/drawing6.xml?ContentType=application/vnd.openxmlformats-officedocument.drawing+xml">
        <DigestMethod Algorithm="http://www.w3.org/2001/04/xmlenc#sha256"/>
        <DigestValue>2mpKsfDgQUxntPRAdWmCEdQVpw07najoW2GtlDX0AQk=</DigestValue>
      </Reference>
      <Reference URI="/xl/drawings/drawing7.xml?ContentType=application/vnd.openxmlformats-officedocument.drawing+xml">
        <DigestMethod Algorithm="http://www.w3.org/2001/04/xmlenc#sha256"/>
        <DigestValue>Ifqjn+Jz+ahaHsSAVm49/ovEXOBejYw+yhOyHCiMX0o=</DigestValue>
      </Reference>
      <Reference URI="/xl/drawings/drawing8.xml?ContentType=application/vnd.openxmlformats-officedocument.drawing+xml">
        <DigestMethod Algorithm="http://www.w3.org/2001/04/xmlenc#sha256"/>
        <DigestValue>fivWtb+k0hkyxqFKlADd3iDvEhp7cwBhB84nbhjax5s=</DigestValue>
      </Reference>
      <Reference URI="/xl/drawings/drawing9.xml?ContentType=application/vnd.openxmlformats-officedocument.drawing+xml">
        <DigestMethod Algorithm="http://www.w3.org/2001/04/xmlenc#sha256"/>
        <DigestValue>8WVH5QtBdAEyoxNhdoVUTb/2lNKl1Vf51ezaoa/IDkY=</DigestValue>
      </Reference>
      <Reference URI="/xl/drawings/vmlDrawing1.vml?ContentType=application/vnd.openxmlformats-officedocument.vmlDrawing">
        <DigestMethod Algorithm="http://www.w3.org/2001/04/xmlenc#sha256"/>
        <DigestValue>sWdFCeJm/GU4mlkfZh6lKWlrM+f6ZFc8TZn8d8XxyfE=</DigestValue>
      </Reference>
      <Reference URI="/xl/drawings/vmlDrawing2.vml?ContentType=application/vnd.openxmlformats-officedocument.vmlDrawing">
        <DigestMethod Algorithm="http://www.w3.org/2001/04/xmlenc#sha256"/>
        <DigestValue>4xJPxrTIjmGU1gkC/GgOGxvdxo9fXv41n4lGNZSCCmY=</DigestValue>
      </Reference>
      <Reference URI="/xl/media/image1.png?ContentType=image/png">
        <DigestMethod Algorithm="http://www.w3.org/2001/04/xmlenc#sha256"/>
        <DigestValue>2YTN06Ul0/9FmEW0ZDhFYceCySUwtvnmsx2yPvCY1Es=</DigestValue>
      </Reference>
      <Reference URI="/xl/media/image2.emf?ContentType=image/x-emf">
        <DigestMethod Algorithm="http://www.w3.org/2001/04/xmlenc#sha256"/>
        <DigestValue>T8aZVmbb51Ua9b6rQSs3+KS2u+CQYc5O8mdhEfoJHrw=</DigestValue>
      </Reference>
      <Reference URI="/xl/media/image3.emf?ContentType=image/x-emf">
        <DigestMethod Algorithm="http://www.w3.org/2001/04/xmlenc#sha256"/>
        <DigestValue>q6qgLo0tNhyOTFZPVy3bFPgnpAbihys0dtS+1YlqFyU=</DigestValue>
      </Reference>
      <Reference URI="/xl/media/image4.emf?ContentType=image/x-emf">
        <DigestMethod Algorithm="http://www.w3.org/2001/04/xmlenc#sha256"/>
        <DigestValue>rBZ0VJrbO4eAS3fX+MD7s0qCwgiERWuEnRRm2qDMG3I=</DigestValue>
      </Reference>
      <Reference URI="/xl/media/image5.emf?ContentType=image/x-emf">
        <DigestMethod Algorithm="http://www.w3.org/2001/04/xmlenc#sha256"/>
        <DigestValue>MDvWj8IGywfitYkHh5JhhJ3Aq3DIq6TZz11eMZHqqvU=</DigestValue>
      </Reference>
      <Reference URI="/xl/media/image6.emf?ContentType=image/x-emf">
        <DigestMethod Algorithm="http://www.w3.org/2001/04/xmlenc#sha256"/>
        <DigestValue>lzD+5Xk+UADg8OEEj3/9KedAXJLYdWbfEIrX3ShdNU0=</DigestValue>
      </Reference>
      <Reference URI="/xl/media/image7.emf?ContentType=image/x-emf">
        <DigestMethod Algorithm="http://www.w3.org/2001/04/xmlenc#sha256"/>
        <DigestValue>lXvfu1o+LSYnlOV0osV+L8PwWICoT7xqzQWNSQlSfIs=</DigestValue>
      </Reference>
      <Reference URI="/xl/media/image8.emf?ContentType=image/x-emf">
        <DigestMethod Algorithm="http://www.w3.org/2001/04/xmlenc#sha256"/>
        <DigestValue>52ZZo5oda2SHEnkxCF4PnafUjSPzPmcrFkRoY6vDR44=</DigestValue>
      </Reference>
      <Reference URI="/xl/printerSettings/printerSettings1.bin?ContentType=application/vnd.openxmlformats-officedocument.spreadsheetml.printerSettings">
        <DigestMethod Algorithm="http://www.w3.org/2001/04/xmlenc#sha256"/>
        <DigestValue>bwZkDfQ4rtQ3jRNoNGN9c/05UTDsFirmGm8d/mnIZ9M=</DigestValue>
      </Reference>
      <Reference URI="/xl/printerSettings/printerSettings10.bin?ContentType=application/vnd.openxmlformats-officedocument.spreadsheetml.printerSettings">
        <DigestMethod Algorithm="http://www.w3.org/2001/04/xmlenc#sha256"/>
        <DigestValue>be1WAowK61m/fnfNQpcmd/pDjarmIVofZO5DUFMgqA0=</DigestValue>
      </Reference>
      <Reference URI="/xl/printerSettings/printerSettings11.bin?ContentType=application/vnd.openxmlformats-officedocument.spreadsheetml.printerSettings">
        <DigestMethod Algorithm="http://www.w3.org/2001/04/xmlenc#sha256"/>
        <DigestValue>lhqNU7rBRuoOJmmM9bzOZSyyB084+UHPE3b+4bG2W2E=</DigestValue>
      </Reference>
      <Reference URI="/xl/printerSettings/printerSettings12.bin?ContentType=application/vnd.openxmlformats-officedocument.spreadsheetml.printerSettings">
        <DigestMethod Algorithm="http://www.w3.org/2001/04/xmlenc#sha256"/>
        <DigestValue>tVOuYuRrdzbo8LP45TcsSYVclOdSaPaGljr1PpHM/4g=</DigestValue>
      </Reference>
      <Reference URI="/xl/printerSettings/printerSettings13.bin?ContentType=application/vnd.openxmlformats-officedocument.spreadsheetml.printerSettings">
        <DigestMethod Algorithm="http://www.w3.org/2001/04/xmlenc#sha256"/>
        <DigestValue>vE/tfErNlrVC02bsSo5y/6DcR5zmEW/T7Tqw4Cy45bY=</DigestValue>
      </Reference>
      <Reference URI="/xl/printerSettings/printerSettings14.bin?ContentType=application/vnd.openxmlformats-officedocument.spreadsheetml.printerSettings">
        <DigestMethod Algorithm="http://www.w3.org/2001/04/xmlenc#sha256"/>
        <DigestValue>hn9N2FuhLED1G+oO9NyaIcvvOOi+Obt7ukBjap+G5yY=</DigestValue>
      </Reference>
      <Reference URI="/xl/printerSettings/printerSettings15.bin?ContentType=application/vnd.openxmlformats-officedocument.spreadsheetml.printerSettings">
        <DigestMethod Algorithm="http://www.w3.org/2001/04/xmlenc#sha256"/>
        <DigestValue>vE/tfErNlrVC02bsSo5y/6DcR5zmEW/T7Tqw4Cy45bY=</DigestValue>
      </Reference>
      <Reference URI="/xl/printerSettings/printerSettings16.bin?ContentType=application/vnd.openxmlformats-officedocument.spreadsheetml.printerSettings">
        <DigestMethod Algorithm="http://www.w3.org/2001/04/xmlenc#sha256"/>
        <DigestValue>jqnpqOdrZNpPDlsA6eGCQZiw1dum7FB9Gc4KLWxc6MM=</DigestValue>
      </Reference>
      <Reference URI="/xl/printerSettings/printerSettings17.bin?ContentType=application/vnd.openxmlformats-officedocument.spreadsheetml.printerSettings">
        <DigestMethod Algorithm="http://www.w3.org/2001/04/xmlenc#sha256"/>
        <DigestValue>dYr54jPzRojcmDmg9F1JrJEjGYWsJV8yqBwWMW/QqJo=</DigestValue>
      </Reference>
      <Reference URI="/xl/printerSettings/printerSettings18.bin?ContentType=application/vnd.openxmlformats-officedocument.spreadsheetml.printerSettings">
        <DigestMethod Algorithm="http://www.w3.org/2001/04/xmlenc#sha256"/>
        <DigestValue>tVOuYuRrdzbo8LP45TcsSYVclOdSaPaGljr1PpHM/4g=</DigestValue>
      </Reference>
      <Reference URI="/xl/printerSettings/printerSettings19.bin?ContentType=application/vnd.openxmlformats-officedocument.spreadsheetml.printerSettings">
        <DigestMethod Algorithm="http://www.w3.org/2001/04/xmlenc#sha256"/>
        <DigestValue>lhqNU7rBRuoOJmmM9bzOZSyyB084+UHPE3b+4bG2W2E=</DigestValue>
      </Reference>
      <Reference URI="/xl/printerSettings/printerSettings2.bin?ContentType=application/vnd.openxmlformats-officedocument.spreadsheetml.printerSettings">
        <DigestMethod Algorithm="http://www.w3.org/2001/04/xmlenc#sha256"/>
        <DigestValue>WE83XZvj0Y+jGSsI87ocUqNeaPGq6s0+IbXZBjO3+C0=</DigestValue>
      </Reference>
      <Reference URI="/xl/printerSettings/printerSettings20.bin?ContentType=application/vnd.openxmlformats-officedocument.spreadsheetml.printerSettings">
        <DigestMethod Algorithm="http://www.w3.org/2001/04/xmlenc#sha256"/>
        <DigestValue>hn9N2FuhLED1G+oO9NyaIcvvOOi+Obt7ukBjap+G5yY=</DigestValue>
      </Reference>
      <Reference URI="/xl/printerSettings/printerSettings21.bin?ContentType=application/vnd.openxmlformats-officedocument.spreadsheetml.printerSettings">
        <DigestMethod Algorithm="http://www.w3.org/2001/04/xmlenc#sha256"/>
        <DigestValue>vE/tfErNlrVC02bsSo5y/6DcR5zmEW/T7Tqw4Cy45bY=</DigestValue>
      </Reference>
      <Reference URI="/xl/printerSettings/printerSettings22.bin?ContentType=application/vnd.openxmlformats-officedocument.spreadsheetml.printerSettings">
        <DigestMethod Algorithm="http://www.w3.org/2001/04/xmlenc#sha256"/>
        <DigestValue>tVOuYuRrdzbo8LP45TcsSYVclOdSaPaGljr1PpHM/4g=</DigestValue>
      </Reference>
      <Reference URI="/xl/printerSettings/printerSettings23.bin?ContentType=application/vnd.openxmlformats-officedocument.spreadsheetml.printerSettings">
        <DigestMethod Algorithm="http://www.w3.org/2001/04/xmlenc#sha256"/>
        <DigestValue>CPmghBcq8M3AOC7OD9E4RGQCJ4N82avzjW2vuKZebXA=</DigestValue>
      </Reference>
      <Reference URI="/xl/printerSettings/printerSettings24.bin?ContentType=application/vnd.openxmlformats-officedocument.spreadsheetml.printerSettings">
        <DigestMethod Algorithm="http://www.w3.org/2001/04/xmlenc#sha256"/>
        <DigestValue>CPmghBcq8M3AOC7OD9E4RGQCJ4N82avzjW2vuKZebXA=</DigestValue>
      </Reference>
      <Reference URI="/xl/printerSettings/printerSettings25.bin?ContentType=application/vnd.openxmlformats-officedocument.spreadsheetml.printerSettings">
        <DigestMethod Algorithm="http://www.w3.org/2001/04/xmlenc#sha256"/>
        <DigestValue>CPmghBcq8M3AOC7OD9E4RGQCJ4N82avzjW2vuKZebXA=</DigestValue>
      </Reference>
      <Reference URI="/xl/printerSettings/printerSettings26.bin?ContentType=application/vnd.openxmlformats-officedocument.spreadsheetml.printerSettings">
        <DigestMethod Algorithm="http://www.w3.org/2001/04/xmlenc#sha256"/>
        <DigestValue>CPmghBcq8M3AOC7OD9E4RGQCJ4N82avzjW2vuKZebXA=</DigestValue>
      </Reference>
      <Reference URI="/xl/printerSettings/printerSettings27.bin?ContentType=application/vnd.openxmlformats-officedocument.spreadsheetml.printerSettings">
        <DigestMethod Algorithm="http://www.w3.org/2001/04/xmlenc#sha256"/>
        <DigestValue>tVOuYuRrdzbo8LP45TcsSYVclOdSaPaGljr1PpHM/4g=</DigestValue>
      </Reference>
      <Reference URI="/xl/printerSettings/printerSettings3.bin?ContentType=application/vnd.openxmlformats-officedocument.spreadsheetml.printerSettings">
        <DigestMethod Algorithm="http://www.w3.org/2001/04/xmlenc#sha256"/>
        <DigestValue>6EIO3e21bOwbnjKQz+zIjr+Pxwab/m+Z7ldhrhyDrNE=</DigestValue>
      </Reference>
      <Reference URI="/xl/printerSettings/printerSettings4.bin?ContentType=application/vnd.openxmlformats-officedocument.spreadsheetml.printerSettings">
        <DigestMethod Algorithm="http://www.w3.org/2001/04/xmlenc#sha256"/>
        <DigestValue>m6q2teHl5zQNN633FUSETJnCj6Ry+2iVElmzm+BS8Io=</DigestValue>
      </Reference>
      <Reference URI="/xl/printerSettings/printerSettings5.bin?ContentType=application/vnd.openxmlformats-officedocument.spreadsheetml.printerSettings">
        <DigestMethod Algorithm="http://www.w3.org/2001/04/xmlenc#sha256"/>
        <DigestValue>KjzNndirkFU3UnYc2Pav3RAz46vypBrnCpcp7ZstJrk=</DigestValue>
      </Reference>
      <Reference URI="/xl/printerSettings/printerSettings6.bin?ContentType=application/vnd.openxmlformats-officedocument.spreadsheetml.printerSettings">
        <DigestMethod Algorithm="http://www.w3.org/2001/04/xmlenc#sha256"/>
        <DigestValue>82rQoNfYxSrWjmLILv3VZmHSY7NXjZfgXd4rw73J0UE=</DigestValue>
      </Reference>
      <Reference URI="/xl/printerSettings/printerSettings7.bin?ContentType=application/vnd.openxmlformats-officedocument.spreadsheetml.printerSettings">
        <DigestMethod Algorithm="http://www.w3.org/2001/04/xmlenc#sha256"/>
        <DigestValue>pzHCxJZJqV8QN3TxJNQIsgGd/jmH7l/G8/3LR3ZSRLA=</DigestValue>
      </Reference>
      <Reference URI="/xl/printerSettings/printerSettings8.bin?ContentType=application/vnd.openxmlformats-officedocument.spreadsheetml.printerSettings">
        <DigestMethod Algorithm="http://www.w3.org/2001/04/xmlenc#sha256"/>
        <DigestValue>pzHCxJZJqV8QN3TxJNQIsgGd/jmH7l/G8/3LR3ZSRLA=</DigestValue>
      </Reference>
      <Reference URI="/xl/printerSettings/printerSettings9.bin?ContentType=application/vnd.openxmlformats-officedocument.spreadsheetml.printerSettings">
        <DigestMethod Algorithm="http://www.w3.org/2001/04/xmlenc#sha256"/>
        <DigestValue>s/pgy32W5TkF9iq1Zv8D5cz4z2y5xP5F7VkiIVD0EwQ=</DigestValue>
      </Reference>
      <Reference URI="/xl/sharedStrings.xml?ContentType=application/vnd.openxmlformats-officedocument.spreadsheetml.sharedStrings+xml">
        <DigestMethod Algorithm="http://www.w3.org/2001/04/xmlenc#sha256"/>
        <DigestValue>R3looWf+lN+TaVGq+Dm8W+yMo/FyPARk26n9UvBbw+Y=</DigestValue>
      </Reference>
      <Reference URI="/xl/styles.xml?ContentType=application/vnd.openxmlformats-officedocument.spreadsheetml.styles+xml">
        <DigestMethod Algorithm="http://www.w3.org/2001/04/xmlenc#sha256"/>
        <DigestValue>ARHqdcc2lQWPsCCPYK+2Xum8IHYupIazjwE5PCMJfzk=</DigestValue>
      </Reference>
      <Reference URI="/xl/theme/theme1.xml?ContentType=application/vnd.openxmlformats-officedocument.theme+xml">
        <DigestMethod Algorithm="http://www.w3.org/2001/04/xmlenc#sha256"/>
        <DigestValue>cI0/HXUJqryaYoRwZC3vNBHtNesfR3Vou+AOm9g0lJo=</DigestValue>
      </Reference>
      <Reference URI="/xl/workbook.xml?ContentType=application/vnd.openxmlformats-officedocument.spreadsheetml.sheet.main+xml">
        <DigestMethod Algorithm="http://www.w3.org/2001/04/xmlenc#sha256"/>
        <DigestValue>/kNlzAe2xCkoaaRtSvWQcP8ij5I4t0lxvb8/9P5B45k=</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AkNhP713P2yRa4Dh2ARGFlwE9QoRTO7fyLFTfcPffHI=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axdv82m5VHKFytv75vJeON3yEPwuItf7sYdijAWraFU=</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jKXVFx1HGVIO24c9gNTdtZXWAhN/RaoLgU3SJbP+8Bw=</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vl8xLDneCfmICoinYSqYoDNVXtqBCFGfNOh4xxRDeEQ=</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gxnAb4oDlVkStw4lP+psDHrAXKx4nZlOnDqo6Tf72e8=</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dL6Q//yFk62Fh3vd4k4WGOCmk1cvMT///Q001YoLoFQ=</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/24puvaW5bXuS+cktdpJpE35olfWZ1+6Lpxzh0chEvI=</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Bmt1cHOQ7BGUQw4kVSHfuPeV+RDKlR9ppoKRcS8sORs=</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a44YNjtiym0S9exNLLrYg/u0IjW9EHsUCQlLPMlbO/o=</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BW13LjEKaEXRjIa2jXYQllSRmBFgqp8rbML9TX2/npU=</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w9kJgC3POm8IXkF8apaHYpiB7UgESnMvh8+REVGXmoc=</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7KnOMn7UlXli3Jy1eYmN5veK0HI9TOlohTDdyttJaLI=</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oCA/gRRRvc+jJc1iCaZLWrOziIRnDRXjxvYvv33q2GU=</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xv7bbWJl9/Jwc8tff6wURLx6BpwqUhB7D4UUjtatX1Y=</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8aigdT3OwC/Tp18RNleyo7Crfc6TUMWuR/2hnugV450=</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n/jAn+Bk89kE0yElwYhyfNm77jaZvwFkReNHCCZmKmw=</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TftTy9ExGCrauxQz06x88QfoNlwXkrrdoM4L8xeup5w=</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aUH3EIC3LJ1WlPFqNXrO/jOyW/nktb+VO6C48U39/oI=</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k432tqojAmZglSJMpQHY06sOwkUHw93eXxXEqXwyorw=</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XnDA2BoSmaRGMO0smU10ZGl1fiiE2Lkt86r3e8ImQJ8=</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Io5ecS2zqt2+Hz8BWDnuVLrw+IZ0w8//MSy7Xy0knB4=</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g+ZFq29K4RpRAZPMFurd+C3Ynm8ih3zKfcgKjiTYMaI=</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qcqV6O8u78QVOuzCGABmntISiKJNdxsmBwrFW3wXbDU=</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Tawd0AR3WKIFqlhccubY3AMVoPIhyN3+vwBhGLrXAaA=</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xwsv2H/gebHOpn0u17DPxoNhPhoF79jqTl8wgDpXcoc=</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tDoQKO/BkLp4kR3UztCc7PA22VmRNizbvJ+5Z2HWEFU=</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rLdvf3yY2ekrKu60idP2MsLKORy6SOjqi0FnsyMynGM=</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RG8Wr1taF3Nl9G2y7X1LlUvoSUJ36k0/h67PLOkMkPo=</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HTYaQi0KtdQ+B1oDWji35M/0dutqOPx8jsY1TtQMpYg=</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g+lUxrbi/VMbCtEnyHbMjSNjG5WBw/3Kqb/s9D39uLA=</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kES1yCotKwnnhOOZkxVYB9G/E/IMRFzLZ5BhStIJkE0=</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8GKlLdInL2QRjK8f6lVFdQ6jnGET2MO39Zd+uuWgXI0=</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XcHrgaSEQPXtEt8bDTvGf3twKbRe1ZYn2wcDZ6ypBbY=</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X3zpCex888qW3aWZrots4NCsUJcmpFznSbbui3dQdeI=</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/i/BU9+YPIaJsy86hRRN7pkozHpecg5XjL8Icwx98Mk=</DigestValue>
      </Reference>
      <Reference URI="/xl/worksheets/sheet1.xml?ContentType=application/vnd.openxmlformats-officedocument.spreadsheetml.worksheet+xml">
        <DigestMethod Algorithm="http://www.w3.org/2001/04/xmlenc#sha256"/>
        <DigestValue>N1W62sy92U+ZHPo6TCXpsJwA3ClWmDod06m5MCZIRbQ=</DigestValue>
      </Reference>
      <Reference URI="/xl/worksheets/sheet10.xml?ContentType=application/vnd.openxmlformats-officedocument.spreadsheetml.worksheet+xml">
        <DigestMethod Algorithm="http://www.w3.org/2001/04/xmlenc#sha256"/>
        <DigestValue>jZA3UsFhmURaQ/LYkzQXacKTmebIGJNEUiltQJN5ijY=</DigestValue>
      </Reference>
      <Reference URI="/xl/worksheets/sheet11.xml?ContentType=application/vnd.openxmlformats-officedocument.spreadsheetml.worksheet+xml">
        <DigestMethod Algorithm="http://www.w3.org/2001/04/xmlenc#sha256"/>
        <DigestValue>IBO9wJ5Jinv90IbLMEgPkawz/0rG3eWlsrRV+F4+yao=</DigestValue>
      </Reference>
      <Reference URI="/xl/worksheets/sheet12.xml?ContentType=application/vnd.openxmlformats-officedocument.spreadsheetml.worksheet+xml">
        <DigestMethod Algorithm="http://www.w3.org/2001/04/xmlenc#sha256"/>
        <DigestValue>3IunzBBE3PjWmH7O6zWTBvr7TtmeCXwDXEpoL8j8Eus=</DigestValue>
      </Reference>
      <Reference URI="/xl/worksheets/sheet13.xml?ContentType=application/vnd.openxmlformats-officedocument.spreadsheetml.worksheet+xml">
        <DigestMethod Algorithm="http://www.w3.org/2001/04/xmlenc#sha256"/>
        <DigestValue>hGQlTE7wQaMRdHgWV+Lly6doSGWj8T2kDPV60KO2Sr8=</DigestValue>
      </Reference>
      <Reference URI="/xl/worksheets/sheet14.xml?ContentType=application/vnd.openxmlformats-officedocument.spreadsheetml.worksheet+xml">
        <DigestMethod Algorithm="http://www.w3.org/2001/04/xmlenc#sha256"/>
        <DigestValue>g7Q/JqlefoCTyrqS5oF487naFBSOMDG/FRKbIJHv/l0=</DigestValue>
      </Reference>
      <Reference URI="/xl/worksheets/sheet15.xml?ContentType=application/vnd.openxmlformats-officedocument.spreadsheetml.worksheet+xml">
        <DigestMethod Algorithm="http://www.w3.org/2001/04/xmlenc#sha256"/>
        <DigestValue>UA2UJKujGSwB3guRVcB1fCixDkON+JjTkvD2CB693io=</DigestValue>
      </Reference>
      <Reference URI="/xl/worksheets/sheet16.xml?ContentType=application/vnd.openxmlformats-officedocument.spreadsheetml.worksheet+xml">
        <DigestMethod Algorithm="http://www.w3.org/2001/04/xmlenc#sha256"/>
        <DigestValue>59OVX6f8u+qkrqZpQ1z3exqYUkzHLMesyCQpu5NYdrI=</DigestValue>
      </Reference>
      <Reference URI="/xl/worksheets/sheet17.xml?ContentType=application/vnd.openxmlformats-officedocument.spreadsheetml.worksheet+xml">
        <DigestMethod Algorithm="http://www.w3.org/2001/04/xmlenc#sha256"/>
        <DigestValue>v724goSaGNeAxoqDcvHpLYMIQOk9SavKAfmAd3DM0vo=</DigestValue>
      </Reference>
      <Reference URI="/xl/worksheets/sheet18.xml?ContentType=application/vnd.openxmlformats-officedocument.spreadsheetml.worksheet+xml">
        <DigestMethod Algorithm="http://www.w3.org/2001/04/xmlenc#sha256"/>
        <DigestValue>cduAJar/iLb+qgJ/aga95WQw7uccT1JNXEnSJotcMWw=</DigestValue>
      </Reference>
      <Reference URI="/xl/worksheets/sheet19.xml?ContentType=application/vnd.openxmlformats-officedocument.spreadsheetml.worksheet+xml">
        <DigestMethod Algorithm="http://www.w3.org/2001/04/xmlenc#sha256"/>
        <DigestValue>77HJHv+hHiXcfRP4GNUZYS6amxHtaM1KdyZdrOMbQsc=</DigestValue>
      </Reference>
      <Reference URI="/xl/worksheets/sheet2.xml?ContentType=application/vnd.openxmlformats-officedocument.spreadsheetml.worksheet+xml">
        <DigestMethod Algorithm="http://www.w3.org/2001/04/xmlenc#sha256"/>
        <DigestValue>hiV9VjWywtW3C4fSIicI7QwLTHl0i6CFDVvSTCCZWVA=</DigestValue>
      </Reference>
      <Reference URI="/xl/worksheets/sheet20.xml?ContentType=application/vnd.openxmlformats-officedocument.spreadsheetml.worksheet+xml">
        <DigestMethod Algorithm="http://www.w3.org/2001/04/xmlenc#sha256"/>
        <DigestValue>3nJKkksS2L6Rr22T1pQwKuKU7dAZy3G7vGRbEXYqk50=</DigestValue>
      </Reference>
      <Reference URI="/xl/worksheets/sheet21.xml?ContentType=application/vnd.openxmlformats-officedocument.spreadsheetml.worksheet+xml">
        <DigestMethod Algorithm="http://www.w3.org/2001/04/xmlenc#sha256"/>
        <DigestValue>DtOuGtGwRRf8+dBLWW2fUsI875CpytvqAzLaq25mWMA=</DigestValue>
      </Reference>
      <Reference URI="/xl/worksheets/sheet22.xml?ContentType=application/vnd.openxmlformats-officedocument.spreadsheetml.worksheet+xml">
        <DigestMethod Algorithm="http://www.w3.org/2001/04/xmlenc#sha256"/>
        <DigestValue>3N2AGE9JNX+8Y8lquM8MuzwKh6M8PF9df80yswEQc6w=</DigestValue>
      </Reference>
      <Reference URI="/xl/worksheets/sheet23.xml?ContentType=application/vnd.openxmlformats-officedocument.spreadsheetml.worksheet+xml">
        <DigestMethod Algorithm="http://www.w3.org/2001/04/xmlenc#sha256"/>
        <DigestValue>OHyDUjishobxAVUo3Rx/GtB4LzNFmpNbbG5/ZCUGw1M=</DigestValue>
      </Reference>
      <Reference URI="/xl/worksheets/sheet24.xml?ContentType=application/vnd.openxmlformats-officedocument.spreadsheetml.worksheet+xml">
        <DigestMethod Algorithm="http://www.w3.org/2001/04/xmlenc#sha256"/>
        <DigestValue>4pUZuixvogzZStdqD4yrglv36kY/JVyEQlyG3tegHfY=</DigestValue>
      </Reference>
      <Reference URI="/xl/worksheets/sheet25.xml?ContentType=application/vnd.openxmlformats-officedocument.spreadsheetml.worksheet+xml">
        <DigestMethod Algorithm="http://www.w3.org/2001/04/xmlenc#sha256"/>
        <DigestValue>iSWQ2SUUkT+7VQt/wCCFvHyUJKHV6cnwT4V7/rUWeeU=</DigestValue>
      </Reference>
      <Reference URI="/xl/worksheets/sheet26.xml?ContentType=application/vnd.openxmlformats-officedocument.spreadsheetml.worksheet+xml">
        <DigestMethod Algorithm="http://www.w3.org/2001/04/xmlenc#sha256"/>
        <DigestValue>vOp34qleU7gDcuObosVj7GX/wIGfYKaCoO3koFD8XtA=</DigestValue>
      </Reference>
      <Reference URI="/xl/worksheets/sheet27.xml?ContentType=application/vnd.openxmlformats-officedocument.spreadsheetml.worksheet+xml">
        <DigestMethod Algorithm="http://www.w3.org/2001/04/xmlenc#sha256"/>
        <DigestValue>BGo70wDBA1thrK76jeDsydJ4j6MiRmg9w5S1io/yMUg=</DigestValue>
      </Reference>
      <Reference URI="/xl/worksheets/sheet28.xml?ContentType=application/vnd.openxmlformats-officedocument.spreadsheetml.worksheet+xml">
        <DigestMethod Algorithm="http://www.w3.org/2001/04/xmlenc#sha256"/>
        <DigestValue>egembeH7xzmI6g0IyAQrM57MzlUFdX+uqHvU4FgyIbI=</DigestValue>
      </Reference>
      <Reference URI="/xl/worksheets/sheet29.xml?ContentType=application/vnd.openxmlformats-officedocument.spreadsheetml.worksheet+xml">
        <DigestMethod Algorithm="http://www.w3.org/2001/04/xmlenc#sha256"/>
        <DigestValue>4OhGxLJpvIoN/p9zDo6ISsvj8Khngmyd7KR1dWUJ5/o=</DigestValue>
      </Reference>
      <Reference URI="/xl/worksheets/sheet3.xml?ContentType=application/vnd.openxmlformats-officedocument.spreadsheetml.worksheet+xml">
        <DigestMethod Algorithm="http://www.w3.org/2001/04/xmlenc#sha256"/>
        <DigestValue>K9nqH9oQcpf7QinnQVx4BwgIYAu5J70kUg9ag3GdljU=</DigestValue>
      </Reference>
      <Reference URI="/xl/worksheets/sheet30.xml?ContentType=application/vnd.openxmlformats-officedocument.spreadsheetml.worksheet+xml">
        <DigestMethod Algorithm="http://www.w3.org/2001/04/xmlenc#sha256"/>
        <DigestValue>mKR/ZLsulkRqFAhdu/2DDXXfDZqt+eAbsfVo35p7RV0=</DigestValue>
      </Reference>
      <Reference URI="/xl/worksheets/sheet31.xml?ContentType=application/vnd.openxmlformats-officedocument.spreadsheetml.worksheet+xml">
        <DigestMethod Algorithm="http://www.w3.org/2001/04/xmlenc#sha256"/>
        <DigestValue>vJeXezxOzrlS9q98Y5aUZz7Ylec35Cwva71zghbQyQc=</DigestValue>
      </Reference>
      <Reference URI="/xl/worksheets/sheet32.xml?ContentType=application/vnd.openxmlformats-officedocument.spreadsheetml.worksheet+xml">
        <DigestMethod Algorithm="http://www.w3.org/2001/04/xmlenc#sha256"/>
        <DigestValue>tsBFLRartQdmCxzq7/YAo3RsLBv0QM7gKWAFe5KkhJs=</DigestValue>
      </Reference>
      <Reference URI="/xl/worksheets/sheet33.xml?ContentType=application/vnd.openxmlformats-officedocument.spreadsheetml.worksheet+xml">
        <DigestMethod Algorithm="http://www.w3.org/2001/04/xmlenc#sha256"/>
        <DigestValue>J9YaVjpB/L7320NzpdFV4G0bRy4uJeo6K6PtmANYkpE=</DigestValue>
      </Reference>
      <Reference URI="/xl/worksheets/sheet34.xml?ContentType=application/vnd.openxmlformats-officedocument.spreadsheetml.worksheet+xml">
        <DigestMethod Algorithm="http://www.w3.org/2001/04/xmlenc#sha256"/>
        <DigestValue>sdUouCnI+FZNqOa1fM3Ub/eEKNPo3HWEk19rjuo4vg0=</DigestValue>
      </Reference>
      <Reference URI="/xl/worksheets/sheet35.xml?ContentType=application/vnd.openxmlformats-officedocument.spreadsheetml.worksheet+xml">
        <DigestMethod Algorithm="http://www.w3.org/2001/04/xmlenc#sha256"/>
        <DigestValue>MLRxv34ArSjRsGMxlHnTVLOEdpQYOvzSxL1MN6BPvZc=</DigestValue>
      </Reference>
      <Reference URI="/xl/worksheets/sheet36.xml?ContentType=application/vnd.openxmlformats-officedocument.spreadsheetml.worksheet+xml">
        <DigestMethod Algorithm="http://www.w3.org/2001/04/xmlenc#sha256"/>
        <DigestValue>TvycyRz+OdWZybmZuG3hYBV3cCX2pYTzcsAVK99DpLs=</DigestValue>
      </Reference>
      <Reference URI="/xl/worksheets/sheet37.xml?ContentType=application/vnd.openxmlformats-officedocument.spreadsheetml.worksheet+xml">
        <DigestMethod Algorithm="http://www.w3.org/2001/04/xmlenc#sha256"/>
        <DigestValue>ph6EXn0WvPM5sq91215cRByDa8wf7sYbvlsqB9EI1Tk=</DigestValue>
      </Reference>
      <Reference URI="/xl/worksheets/sheet38.xml?ContentType=application/vnd.openxmlformats-officedocument.spreadsheetml.worksheet+xml">
        <DigestMethod Algorithm="http://www.w3.org/2001/04/xmlenc#sha256"/>
        <DigestValue>MO+G3IQcXyjDhlUudCaPkE77Nv2ZRB1ZdNg5aaHYrxQ=</DigestValue>
      </Reference>
      <Reference URI="/xl/worksheets/sheet39.xml?ContentType=application/vnd.openxmlformats-officedocument.spreadsheetml.worksheet+xml">
        <DigestMethod Algorithm="http://www.w3.org/2001/04/xmlenc#sha256"/>
        <DigestValue>rSxQefyyubKOChlAPG7DEvkBr3jbJJJEHnnwjLCBvbE=</DigestValue>
      </Reference>
      <Reference URI="/xl/worksheets/sheet4.xml?ContentType=application/vnd.openxmlformats-officedocument.spreadsheetml.worksheet+xml">
        <DigestMethod Algorithm="http://www.w3.org/2001/04/xmlenc#sha256"/>
        <DigestValue>SiPY+T3HBte2r+f8otS+fr8i0NDmqn53tyVJTGSoT9I=</DigestValue>
      </Reference>
      <Reference URI="/xl/worksheets/sheet40.xml?ContentType=application/vnd.openxmlformats-officedocument.spreadsheetml.worksheet+xml">
        <DigestMethod Algorithm="http://www.w3.org/2001/04/xmlenc#sha256"/>
        <DigestValue>TF9sLVe2T010UobKEt0jmSH89yooVnYkJ0u5/iQCF3s=</DigestValue>
      </Reference>
      <Reference URI="/xl/worksheets/sheet41.xml?ContentType=application/vnd.openxmlformats-officedocument.spreadsheetml.worksheet+xml">
        <DigestMethod Algorithm="http://www.w3.org/2001/04/xmlenc#sha256"/>
        <DigestValue>1rz0IQfY+9i34W2j2oGO0wAY0ytNeCM6C3MsCdbTsOM=</DigestValue>
      </Reference>
      <Reference URI="/xl/worksheets/sheet42.xml?ContentType=application/vnd.openxmlformats-officedocument.spreadsheetml.worksheet+xml">
        <DigestMethod Algorithm="http://www.w3.org/2001/04/xmlenc#sha256"/>
        <DigestValue>VmdNYayMA6McIddhI0Tm5JQAmeFG9IPVXH5plIQW5kc=</DigestValue>
      </Reference>
      <Reference URI="/xl/worksheets/sheet43.xml?ContentType=application/vnd.openxmlformats-officedocument.spreadsheetml.worksheet+xml">
        <DigestMethod Algorithm="http://www.w3.org/2001/04/xmlenc#sha256"/>
        <DigestValue>1/YLxBCM14swLULuTezvQ2Ce95ImHRDLA88lOKos070=</DigestValue>
      </Reference>
      <Reference URI="/xl/worksheets/sheet44.xml?ContentType=application/vnd.openxmlformats-officedocument.spreadsheetml.worksheet+xml">
        <DigestMethod Algorithm="http://www.w3.org/2001/04/xmlenc#sha256"/>
        <DigestValue>V8W64+IFzf5dHLSyMunxCx4XiuAI1wuGMpWOInypaHk=</DigestValue>
      </Reference>
      <Reference URI="/xl/worksheets/sheet45.xml?ContentType=application/vnd.openxmlformats-officedocument.spreadsheetml.worksheet+xml">
        <DigestMethod Algorithm="http://www.w3.org/2001/04/xmlenc#sha256"/>
        <DigestValue>uP7m8HnROMZ0TTqPVjD66SsmX1xkOLg3cH+K1ZjPm5s=</DigestValue>
      </Reference>
      <Reference URI="/xl/worksheets/sheet46.xml?ContentType=application/vnd.openxmlformats-officedocument.spreadsheetml.worksheet+xml">
        <DigestMethod Algorithm="http://www.w3.org/2001/04/xmlenc#sha256"/>
        <DigestValue>dXbGa5t4DyYbyc+JhYHtSPIhw9Dz8wNwgm/kl59TzrQ=</DigestValue>
      </Reference>
      <Reference URI="/xl/worksheets/sheet47.xml?ContentType=application/vnd.openxmlformats-officedocument.spreadsheetml.worksheet+xml">
        <DigestMethod Algorithm="http://www.w3.org/2001/04/xmlenc#sha256"/>
        <DigestValue>Zd0zqTQoUEAx/4kIVW3E37aavcslU0UkpyVZBPkNI+g=</DigestValue>
      </Reference>
      <Reference URI="/xl/worksheets/sheet5.xml?ContentType=application/vnd.openxmlformats-officedocument.spreadsheetml.worksheet+xml">
        <DigestMethod Algorithm="http://www.w3.org/2001/04/xmlenc#sha256"/>
        <DigestValue>592lIY5ADLZrfBHhtIa3GHnHs+Vcmqqzl/XMu4kLcgQ=</DigestValue>
      </Reference>
      <Reference URI="/xl/worksheets/sheet6.xml?ContentType=application/vnd.openxmlformats-officedocument.spreadsheetml.worksheet+xml">
        <DigestMethod Algorithm="http://www.w3.org/2001/04/xmlenc#sha256"/>
        <DigestValue>mPxw+1MiY4fPEwi1UMWbKc0hbUcqSfF0xJl8hKYOY5E=</DigestValue>
      </Reference>
      <Reference URI="/xl/worksheets/sheet7.xml?ContentType=application/vnd.openxmlformats-officedocument.spreadsheetml.worksheet+xml">
        <DigestMethod Algorithm="http://www.w3.org/2001/04/xmlenc#sha256"/>
        <DigestValue>3P/axD/SMX77mTE/VHYLum+6Tug7S5D2aC4JaRzDnEo=</DigestValue>
      </Reference>
      <Reference URI="/xl/worksheets/sheet8.xml?ContentType=application/vnd.openxmlformats-officedocument.spreadsheetml.worksheet+xml">
        <DigestMethod Algorithm="http://www.w3.org/2001/04/xmlenc#sha256"/>
        <DigestValue>jS22PrHgPD2PBcmJfbpSD/rVNH6nxGL4r8+r3JsJ+2w=</DigestValue>
      </Reference>
      <Reference URI="/xl/worksheets/sheet9.xml?ContentType=application/vnd.openxmlformats-officedocument.spreadsheetml.worksheet+xml">
        <DigestMethod Algorithm="http://www.w3.org/2001/04/xmlenc#sha256"/>
        <DigestValue>rpvKyVtjclcMRo/Tpbk9NA+uyakAngVPddPSTFk6MHA=</DigestValue>
      </Reference>
    </Manifest>
    <SignatureProperties>
      <SignatureProperty Id="idSignatureTime" Target="#idPackageSignature">
        <mdssi:SignatureTime xmlns:mdssi="http://schemas.openxmlformats.org/package/2006/digital-signature">
          <mdssi:Format>YYYY-MM-DDThh:mm:ssTZD</mdssi:Format>
          <mdssi:Value>2024-03-22T17:07:41Z</mdssi:Value>
        </mdssi:SignatureTime>
      </SignatureProperty>
    </SignatureProperties>
  </Object>
  <Object Id="idOfficeObject">
    <SignatureProperties>
      <SignatureProperty Id="idOfficeV1Details" Target="#idPackageSignature">
        <SignatureInfoV1 xmlns="http://schemas.microsoft.com/office/2006/digsig">
          <SetupID>{39BB4F06-B024-4B43-9ED4-382E790E64AE}</SetupID>
          <SignatureText>Diana Gonzalez</SignatureText>
          <SignatureImage/>
          <SignatureComments/>
          <WindowsVersion>10.0</WindowsVersion>
          <OfficeVersion>16.0.17328/26</OfficeVersion>
          <ApplicationVersion>16.0.17328</ApplicationVersion>
          <Monitors>1</Monitors>
          <HorizontalResolution>1366</HorizontalResolution>
          <VerticalResolution>768</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2024-03-22T17:07:41Z</xd:SigningTime>
          <xd:SigningCertificate>
            <xd:Cert>
              <xd:CertDigest>
                <DigestMethod Algorithm="http://www.w3.org/2001/04/xmlenc#sha256"/>
                <DigestValue>TEs2FMbzbHVtrLxYkONKGO82VbWJE6IJQ/y6NqH30l0=</DigestValue>
              </xd:CertDigest>
              <xd:IssuerSerial>
                <X509IssuerName>C=PY, O=DOCUMENTA S.A., SERIALNUMBER=RUC80050172-1, CN=CA-DOCUMENTA S.A.</X509IssuerName>
                <X509SerialNumber>6998897158466306724</X509SerialNumber>
              </xd:IssuerSerial>
            </xd:Cert>
          </xd:SigningCertificate>
          <xd:SignaturePolicyIdentifier>
            <xd:SignaturePolicyImplied/>
          </xd:SignaturePolicyIdentifier>
        </xd:SignedSignatureProperties>
      </xd:SignedProperties>
    </xd:QualifyingProperties>
  </Object>
  <Object Id="idValidSigLnImg">AQAAAGwAAAAAAAAAAAAAAEQBAAB/AAAAAAAAAAAAAAD5HwAAogwAACBFTUYAAAEAzBsAAKoAAAAGAAAAAAAAAAAAAAAAAAAAVgUAAAADAABYAQAAwgAAAAAAAAAAAAAAAAAAAMA/BQDQ9QIACgAAABAAAAAAAAAAAAAAAEsAAAAQAAAAAAAAAAUAAAAeAAAAGAAAAAAAAAAAAAAARQEAAIAAAAAnAAAAGAAAAAEAAAAAAAAAAAAAAAAAAAAlAAAADAAAAAEAAABMAAAAZAAAAAAAAAAAAAAARAEAAH8AAAAAAAAAAAAAAEU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BEAQAAfwAAAAAAAAAAAAAARQEAAIAAAAAhAPAAAAAAAAAAAAAAAIA/AAAAAAAAAAAAAIA/AAAAAAAAAAAAAAAAAAAAAAAAAAAAAAAAAAAAAAAAAAAlAAAADAAAAAAAAIAoAAAADAAAAAEAAAAnAAAAGAAAAAEAAAAAAAAA8PDwAAAAAAAlAAAADAAAAAEAAABMAAAAZAAAAAAAAAAAAAAARAEAAH8AAAAAAAAAAAAAAEUBAACAAAAAIQDwAAAAAAAAAAAAAACAPwAAAAAAAAAAAACAPwAAAAAAAAAAAAAAAAAAAAAAAAAAAAAAAAAAAAAAAAAAJQAAAAwAAAAAAACAKAAAAAwAAAABAAAAJwAAABgAAAABAAAAAAAAAPDw8AAAAAAAJQAAAAwAAAABAAAATAAAAGQAAAAAAAAAAAAAAEQBAAB/AAAAAAAAAAAAAABFAQAAgAAAACEA8AAAAAAAAAAAAAAAgD8AAAAAAAAAAAAAgD8AAAAAAAAAAAAAAAAAAAAAAAAAAAAAAAAAAAAAAAAAACUAAAAMAAAAAAAAgCgAAAAMAAAAAQAAACcAAAAYAAAAAQAAAAAAAADw8PAAAAAAACUAAAAMAAAAAQAAAEwAAABkAAAAAAAAAAAAAABEAQAAfwAAAAAAAAAAAAAARQEAAIAAAAAhAPAAAAAAAAAAAAAAAIA/AAAAAAAAAAAAAIA/AAAAAAAAAAAAAAAAAAAAAAAAAAAAAAAAAAAAAAAAAAAlAAAADAAAAAAAAIAoAAAADAAAAAEAAAAnAAAAGAAAAAEAAAAAAAAA////AAAAAAAlAAAADAAAAAEAAABMAAAAZAAAAAAAAAAAAAAARAEAAH8AAAAAAAAAAAAAAEUBAACAAAAAIQDwAAAAAAAAAAAAAACAPwAAAAAAAAAAAACAPwAAAAAAAAAAAAAAAAAAAAAAAAAAAAAAAAAAAAAAAAAAJQAAAAwAAAAAAACAKAAAAAwAAAABAAAAJwAAABgAAAABAAAAAAAAAP///wAAAAAAJQAAAAwAAAABAAAATAAAAGQAAAAAAAAAAAAAAEQBAAB/AAAAAAAAAAAAAABF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L0AAAAEAAAA9gAAABAAAAC9AAAABAAAADoAAAANAAAAIQDwAAAAAAAAAAAAAACAPwAAAAAAAAAAAACAPwAAAAAAAAAAAAAAAAAAAAAAAAAAAAAAAAAAAAAAAAAAJQAAAAwAAAAAAACAKAAAAAwAAAABAAAAUgAAAHABAAABAAAA9f///wAAAAAAAAAAAAAAAJABAAAAAAABAAAAAHMAZQBnAG8AZQAgAHUAaQAAAAAAAAAAAAAAAAAAAAAAAAAAAAAAAAAAAAAAAAAAAAAAAAAAAAAAAAAAAAAAAAAAAAAAAAAAANBelXfIjm4DMOEGcf7//wAAAAAA29aHBXCqYAYCAAAAwryABQAAAAAAAAAAGzuEBYCjcgaf14cFcKpgBgIAAADCvIAFQIaMEwAAAAAAAAAAMAAAAABAAAAo14cFAAAAAAAAAAAAABMAAAAAAAAAAAAAAAAAAAAAAAAATwMAAAAATgBlAHQAVQBJAF8AUwBPAEYAVABXAEEAUgBFAFwATQBpAGMAcgBvAHMAbwDavG1NdMlPA20d73UAAJV3aMlPAwAAAABwyU8DAAAAAMefYnAAAJV3AAAAABMAFAAw4QZx0F6Vd4jJTwME+Oh2AACVdwAAAAAAAAAAZHYACAAAAAAlAAAADAAAAAEAAAAYAAAADAAAAAAAAAASAAAADAAAAAEAAAAeAAAAGAAAAL0AAAAEAAAA9wAAABEAAAAlAAAADAAAAAEAAABUAAAAiAAAAL4AAAAEAAAA9QAAABAAAAABAAAA0XbJQVUVykG+AAAABAAAAAoAAABMAAAAAAAAAAAAAAAAAAAA//////////9gAAAAMgAyAC8AMAAzAC8AMgAwADIANAAGAAAABgAAAAQAAAAGAAAABgAAAAQAAAAGAAAABgAAAAYAAAAGAAAASwAAAEAAAAAwAAAABQAAACAAAAABAAAAAQAAABAAAAAAAAAAAAAAAEUBAACAAAAAAAAAAAAAAABFAQAAgAAAAFIAAABwAQAAAgAAABAAAAAHAAAAAAAAAAAAAAC8AgAAAAAAAAECAiJTAHkAcwB0AGUAbQAAAAAAAAAAAAAAAAAAAAAAAAAAAAAAAAAAAAAAAAAAAAAAAAAAAAAAAAAAAAAAAAAAAAAAAAAAAJxjr3fw5E8AYN1uAwAAAADIjm4DyI5uAwbhBnEAAAAAbOVPA5QtPTUAAAAAAAAAAAAAAAAAAAAAsI9uAwAAAAAAAAAAAAAAAAAAAAAAAAAAAAAAAAAAAAAAAAAAAAAAAAAAAAAAAAAAAAAAAAAAAAAAAAAAAAAAAH4QsncAAG1NKOZPAyjSq3fIjm4Dx59icAAAAAA406t3//8AAAAAAAAb1Kt3G9Srd1jmTwNc5k8DBuEGcQAAAAAAAAAAAAAAAAcAAAAAAAAA4SXudQkAAAAHAAAAkOZPA5DmTwMAAgAA/P///wEAAAAAAAAAAAAAAAAAAABYXnYX5MSWd2R2AAgAAAAAJQAAAAwAAAACAAAAJwAAABgAAAADAAAAAAAAAAAAAAAAAAAAJQAAAAwAAAADAAAATAAAAGQAAAAAAAAAAAAAAP//////////AAAAABYAAAAAAAAANQAAACEA8AAAAAAAAAAAAAAAgD8AAAAAAAAAAAAAgD8AAAAAAAAAAAAAAAAAAAAAAAAAAAAAAAAAAAAAAAAAACUAAAAMAAAAAAAAgCgAAAAMAAAAAwAAACcAAAAYAAAAAwAAAAAAAAAAAAAAAAAAACUAAAAMAAAAAwAAAEwAAABkAAAAAAAAAAAAAAD//////////wAAAAAWAAAAAAEAAAAAAAAhAPAAAAAAAAAAAAAAAIA/AAAAAAAAAAAAAIA/AAAAAAAAAAAAAAAAAAAAAAAAAAAAAAAAAAAAAAAAAAAlAAAADAAAAAAAAIAoAAAADAAAAAMAAAAnAAAAGAAAAAMAAAAAAAAAAAAAAAAAAAAlAAAADAAAAAMAAABMAAAAZAAAAAAAAAAAAAAA//////////8AAQAAFgAAAAAAAAA1AAAAIQDwAAAAAAAAAAAAAACAPwAAAAAAAAAAAACAPwAAAAAAAAAAAAAAAAAAAAAAAAAAAAAAAAAAAAAAAAAAJQAAAAwAAAAAAACAKAAAAAwAAAADAAAAJwAAABgAAAADAAAAAAAAAAAAAAAAAAAAJQAAAAwAAAADAAAATAAAAGQAAAAAAAAASwAAAP8AAABMAAAAAAAAAEsAAAAAAQAAAgAAACEA8AAAAAAAAAAAAAAAgD8AAAAAAAAAAAAAgD8AAAAAAAAAAAAAAAAAAAAAAAAAAAAAAAAAAAAAAAAAACUAAAAMAAAAAAAAgCgAAAAMAAAAAwAAACcAAAAYAAAAAwAAAAAAAAD///8AAAAAACUAAAAMAAAAAwAAAEwAAABkAAAAAAAAABYAAAD/AAAASgAAAAAAAAAWAAAAAAEAADUAAAAhAPAAAAAAAAAAAAAAAIA/AAAAAAAAAAAAAIA/AAAAAAAAAAAAAAAAAAAAAAAAAAAAAAAAAAAAAAAAAAAlAAAADAAAAAAAAIAoAAAADAAAAAMAAAAnAAAAGAAAAAMAAAAAAAAA////AAAAAAAlAAAADAAAAAMAAABMAAAAZAAAAAkAAAAnAAAAHwAAAEoAAAAJAAAAJwAAABcAAAAkAAAAIQDwAAAAAAAAAAAAAACAPwAAAAAAAAAAAACAPwAAAAAAAAAAAAAAAAAAAAAAAAAAAAAAAAAAAAAAAAAAJQAAAAwAAAAAAACAKAAAAAwAAAADAAAAUgAAAHABAAADAAAA4P///wAAAAAAAAAAAAAAAJABAAAAAAABAAAAAGEAcgBpAGEAbAAAAAAAAAAAAAAAAAAAAAAAAAAAAAAAAAAAAAAAAAAAAAAAAAAAAAAAAAAAAAAAAAAAAAAAAAAAAG4DyFA8NZgcdwOgAwAA2FRUBgIAAADCvIAFKAAAAOgHDgBkAAAAwOHodigAAADCvIAFAIc/GFh9Bx4AAAAAAAAAAAAADgACAAAAAQAAAAUAAAAAAA4AzAEOAAAAAAAgAAAAFBoOAAAAAAAAAG4DEBoOADRTPDUUmk4DDl6rdwAAJRgOXqt3AAAAAAAAAAAgAAAAFAAAAHAszRcwmk4Dr9QYcQAAbgMAAAAAIAAAAFhOJRjIHVYYRJpOA1gDhgUAAAAAAAAAAOEl7nW4nk4DBgAAAGSbTgNkm04DAAIAAPz///8BAAAAAAAAAAAAAAAAAAAAAAAAAAAAAACwn8QXZHYACAAAAAAlAAAADAAAAAMAAAAYAAAADAAAAAAAAAASAAAADAAAAAEAAAAWAAAADAAAAAgAAABUAAAAVAAAAAoAAAAnAAAAHgAAAEoAAAABAAAA0XbJQVUVykEKAAAASwAAAAEAAABMAAAABAAAAAkAAAAnAAAAIAAAAEsAAABQAAAAWAAAABUAAAAWAAAADAAAAAAAAAAlAAAADAAAAAIAAAAnAAAAGAAAAAQAAAAAAAAA////AAAAAAAlAAAADAAAAAQAAABMAAAAZAAAACkAAAAZAAAA9gAAAEoAAAApAAAAGQAAAM4AAAAyAAAAIQDwAAAAAAAAAAAAAACAPwAAAAAAAAAAAACAPwAAAAAAAAAAAAAAAAAAAAAAAAAAAAAAAAAAAAAAAAAAJQAAAAwAAAAAAACAKAAAAAwAAAAEAAAAJwAAABgAAAAEAAAAAAAAAP///wAAAAAAJQAAAAwAAAAEAAAATAAAAGQAAAApAAAAGQAAAPYAAABHAAAAKQAAABkAAADOAAAALwAAACEA8AAAAAAAAAAAAAAAgD8AAAAAAAAAAAAAgD8AAAAAAAAAAAAAAAAAAAAAAAAAAAAAAAAAAAAAAAAAACUAAAAMAAAAAAAAgCgAAAAMAAAABAAAACcAAAAYAAAABAAAAAAAAAD///8AAAAAACUAAAAMAAAABAAAAEwAAABkAAAAKQAAADMAAACVAAAARwAAACkAAAAzAAAAbQAAABUAAAAhAPAAAAAAAAAAAAAAAIA/AAAAAAAAAAAAAIA/AAAAAAAAAAAAAAAAAAAAAAAAAAAAAAAAAAAAAAAAAAAlAAAADAAAAAAAAIAoAAAADAAAAAQAAABSAAAAcAEAAAQAAADw////AAAAAAAAAAAAAAAAkAEAAAAAAAEAAAAAcwBlAGcAbwBlACAAdQBpAAAAAAAAAAAAAAAAAAAAAAAAAAAAAAAAAAAAAAAAAAAAAAAAAAAAAAAAAAAAAAAAAAAAAAAQoU4DrGGMBYA0VAYAAAAAAAAAAAAAAEDwhvcdAAAAQgFJpgX4/wUeAQAAAIycTgMgAAAAuFV2FwAAAACInE4DAAAAAAAAAAACAAAACAAAAAcAAAA4h20TrHMIHgEAAAAcswAAsIH3HUSbTgMFMYcFMM3vBThSPDUCAAAAAABOA85JpgX/////bJtOA7cvhwUAAAAAAAAAABUAAAAkAAAAQQByAGkAYQBsAAAABwAAAByz7wXhJe51OFI8AAAAAAAAAAAA4SXudQACAAAJAAAAZJxOA2ScTgMAAgAA/P///wEAAAAAAAAAAAAAAAAAAAAAAAAAAAAAAACcqRdkdgAIAAAAACUAAAAMAAAABAAAABgAAAAMAAAAAAAAABIAAAAMAAAAAQAAAB4AAAAYAAAAKQAAADMAAACWAAAASAAAACUAAAAMAAAABAAAAFQAAACgAAAAKgAAADMAAACUAAAARwAAAAEAAADRdslBVRXKQSoAAAAzAAAADgAAAEwAAAAAAAAAAAAAAAAAAAD//////////2gAAABEAGkAYQBuAGEAIABHAG8AbgB6AGEAbABlAHoACwAAAAQAAAAIAAAACQAAAAgAAAAEAAAACwAAAAkAAAAJAAAABwAAAAgAAAAEAAAACAAAAAcAAABLAAAAQAAAADAAAAAFAAAAIAAAAAEAAAABAAAAEAAAAAAAAAAAAAAARQEAAIAAAAAAAAAAAAAAAEUBAACAAAAAJQAAAAwAAAACAAAAJwAAABgAAAAFAAAAAAAAAP///wAAAAAAJQAAAAwAAAAFAAAATAAAAGQAAAAAAAAAUAAAAEQBAAB8AAAAAAAAAFAAAABFAQAALQAAACEA8AAAAAAAAAAAAAAAgD8AAAAAAAAAAAAAgD8AAAAAAAAAAAAAAAAAAAAAAAAAAAAAAAAAAAAAAAAAACUAAAAMAAAAAAAAgCgAAAAMAAAABQAAACcAAAAYAAAABQAAAAAAAAD///8AAAAAACUAAAAMAAAABQAAAEwAAABkAAAACQAAAFAAAAD/AAAAXAAAAAkAAABQAAAA9wAAAA0AAAAhAPAAAAAAAAAAAAAAAIA/AAAAAAAAAAAAAIA/AAAAAAAAAAAAAAAAAAAAAAAAAAAAAAAAAAAAAAAAAAAlAAAADAAAAAAAAIAoAAAADAAAAAUAAAAlAAAADAAAAAEAAAAYAAAADAAAAAAAAAASAAAADAAAAAEAAAAeAAAAGAAAAAkAAABQAAAAAAEAAF0AAAAlAAAADAAAAAEAAABUAAAAoAAAAAoAAABQAAAAZAAAAFwAAAABAAAA0XbJQVUVykEKAAAAUAAAAA4AAABMAAAAAAAAAAAAAAAAAAAA//////////9oAAAARABJAEEATgBBACAARwBPAE4AWgBBAEwARQBaAAgAAAADAAAABwAAAAgAAAAHAAAAAwAAAAgAAAAJAAAACAAAAAYAAAAHAAAABQAAAAYAAAAGAAAASwAAAEAAAAAwAAAABQAAACAAAAABAAAAAQAAABAAAAAAAAAAAAAAAEUBAACAAAAAAAAAAAAAAABFAQAAgAAAACUAAAAMAAAAAgAAACcAAAAYAAAABQAAAAAAAAD///8AAAAAACUAAAAMAAAABQAAAEwAAABkAAAACQAAAGAAAAD/AAAAbAAAAAkAAABgAAAA9wAAAA0AAAAhAPAAAAAAAAAAAAAAAIA/AAAAAAAAAAAAAIA/AAAAAAAAAAAAAAAAAAAAAAAAAAAAAAAAAAAAAAAAAAAlAAAADAAAAAAAAIAoAAAADAAAAAUAAAAlAAAADAAAAAEAAAAYAAAADAAAAAAAAAASAAAADAAAAAEAAAAeAAAAGAAAAAkAAABgAAAAAAEAAG0AAAAlAAAADAAAAAEAAABUAAAAeAAAAAoAAABgAAAANQAAAGwAAAABAAAA0XbJQVUVykEKAAAAYAAAAAcAAABMAAAAAAAAAAAAAAAAAAAA//////////9cAAAAUwBJAE4ARABJAEMATwAAAAYAAAADAAAACAAAAAgAAAADAAAABwAAAAkAAABLAAAAQAAAADAAAAAFAAAAIAAAAAEAAAABAAAAEAAAAAAAAAAAAAAARQEAAIAAAAAAAAAAAAAAAEUBAACAAAAAJQAAAAwAAAACAAAAJwAAABgAAAAFAAAAAAAAAP///wAAAAAAJQAAAAwAAAAFAAAATAAAAGQAAAAJAAAAcAAAADsBAAB8AAAACQAAAHAAAAAzAQAADQAAACEA8AAAAAAAAAAAAAAAgD8AAAAAAAAAAAAAgD8AAAAAAAAAAAAAAAAAAAAAAAAAAAAAAAAAAAAAAAAAACUAAAAMAAAAAAAAgCgAAAAMAAAABQAAACUAAAAMAAAAAQAAABgAAAAMAAAAAAAAABIAAAAMAAAAAQAAABYAAAAMAAAAAAAAAFQAAACAAQAACgAAAHAAAAA6AQAAfAAAAAEAAADRdslBVRXKQQoAAABwAAAAMwAAAEwAAAAEAAAACQAAAHAAAAA8AQAAfQAAALQAAABGAGkAcgBtAGEAZABvACAAcABvAHIAOgAgAEQASQBBAE4AQQAgAEkAUgBFAE4ARQAgAEMAQQBSAE8ATABJAE4AQQAgAEcATwBOAFoAQQBMAEUAWgAgAEQARQAgAE4AVQDRAEUAWgAAAAYAAAADAAAABAAAAAkAAAAGAAAABwAAAAcAAAADAAAABwAAAAcAAAAEAAAAAwAAAAMAAAAIAAAAAwAAAAcAAAAIAAAABwAAAAMAAAADAAAABwAAAAYAAAAIAAAABgAAAAMAAAAHAAAABwAAAAcAAAAJAAAABQAAAAMAAAAIAAAABwAAAAMAAAAIAAAACQAAAAgAAAAGAAAABwAAAAUAAAAGAAAABgAAAAMAAAAIAAAABgAAAAMAAAAIAAAACAAAAAgAAAAGAAAABgAAABYAAAAMAAAAAAAAACUAAAAMAAAAAgAAAA4AAAAUAAAAAAAAABAAAAAUAAAA</Object>
  <Object Id="idInvalidSigLnImg">AQAAAGwAAAAAAAAAAAAAAEQBAAB/AAAAAAAAAAAAAAD5HwAAogwAACBFTUYAAAEAaB8AALAAAAAGAAAAAAAAAAAAAAAAAAAAVgUAAAADAABYAQAAwgAAAAAAAAAAAAAAAAAAAMA/BQDQ9QIACgAAABAAAAAAAAAAAAAAAEsAAAAQAAAAAAAAAAUAAAAeAAAAGAAAAAAAAAAAAAAARQEAAIAAAAAnAAAAGAAAAAEAAAAAAAAAAAAAAAAAAAAlAAAADAAAAAEAAABMAAAAZAAAAAAAAAAAAAAARAEAAH8AAAAAAAAAAAAAAEU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BEAQAAfwAAAAAAAAAAAAAARQEAAIAAAAAhAPAAAAAAAAAAAAAAAIA/AAAAAAAAAAAAAIA/AAAAAAAAAAAAAAAAAAAAAAAAAAAAAAAAAAAAAAAAAAAlAAAADAAAAAAAAIAoAAAADAAAAAEAAAAnAAAAGAAAAAEAAAAAAAAA8PDwAAAAAAAlAAAADAAAAAEAAABMAAAAZAAAAAAAAAAAAAAARAEAAH8AAAAAAAAAAAAAAEUBAACAAAAAIQDwAAAAAAAAAAAAAACAPwAAAAAAAAAAAACAPwAAAAAAAAAAAAAAAAAAAAAAAAAAAAAAAAAAAAAAAAAAJQAAAAwAAAAAAACAKAAAAAwAAAABAAAAJwAAABgAAAABAAAAAAAAAPDw8AAAAAAAJQAAAAwAAAABAAAATAAAAGQAAAAAAAAAAAAAAEQBAAB/AAAAAAAAAAAAAABFAQAAgAAAACEA8AAAAAAAAAAAAAAAgD8AAAAAAAAAAAAAgD8AAAAAAAAAAAAAAAAAAAAAAAAAAAAAAAAAAAAAAAAAACUAAAAMAAAAAAAAgCgAAAAMAAAAAQAAACcAAAAYAAAAAQAAAAAAAADw8PAAAAAAACUAAAAMAAAAAQAAAEwAAABkAAAAAAAAAAAAAABEAQAAfwAAAAAAAAAAAAAARQEAAIAAAAAhAPAAAAAAAAAAAAAAAIA/AAAAAAAAAAAAAIA/AAAAAAAAAAAAAAAAAAAAAAAAAAAAAAAAAAAAAAAAAAAlAAAADAAAAAAAAIAoAAAADAAAAAEAAAAnAAAAGAAAAAEAAAAAAAAA////AAAAAAAlAAAADAAAAAEAAABMAAAAZAAAAAAAAAAAAAAARAEAAH8AAAAAAAAAAAAAAEUBAACAAAAAIQDwAAAAAAAAAAAAAACAPwAAAAAAAAAAAACAPwAAAAAAAAAAAAAAAAAAAAAAAAAAAAAAAAAAAAAAAAAAJQAAAAwAAAAAAACAKAAAAAwAAAABAAAAJwAAABgAAAABAAAAAAAAAP///wAAAAAAJQAAAAwAAAABAAAATAAAAGQAAAAAAAAAAAAAAEQBAAB/AAAAAAAAAAAAAABF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AkAAAADAAAAGAAAABIAAAAJAAAAAwAAABAAAAAQAAAAIQDwAAAAAAAAAAAAAACAPwAAAAAAAAAAAACAPwAAAAAAAAAAAAAAAAAAAAAAAAAAAAAAAAAAAAAAAAAAJQAAAAwAAAAAAACAKAAAAAwAAAABAAAAUAAAANwCAAAKAAAAAwAAABcAAAAQAAAACgAAAAMAAAAAAAAAAAAAAA4AAAAOAAAATAAAACgAAAB0AAAAaAIAAAAAAAAAAAAADgAAACgAAAAOAAAADgAAAAEAGAAAAAAAAAAAAAAAAAAAAAAAAAAAAAAAAAAKEi0AAAAAAAAAAAAFCRglQKEgOIweNIMAAAAAAAAAAAAAAAAJESoVJFqkpQAAAAcKDQcKDQcJDQ4WMShFrjFU1TJV1gECBAIDBAECBQoRKyZBowsTMcsVAAAAfqbJd6PIeqDCQFZ4JTd0Lk/HMVPSGy5uFiE4GypVJ0KnHjN9AAABMWMAAACcz+7S6ffb7fnC0t1haH0hMm8aLXIuT8ggOIwoRKslP58cK08AAAEuRAAAAMHg9P///////////+bm5k9SXjw/SzBRzTFU0y1NwSAyVzFGXwEBAi5hCA8mnM/u69/SvI9jt4tgjIR9FBosDBEjMVTUMlXWMVPRKUSeDxk4AAAAyQYAAADT6ff///////+Tk5MjK0krSbkvUcsuT8YVJFoTIFIrSbgtTcEQHEcHVQAAAJzP7vT6/bTa8kRleixHhy1Nwi5PxiQtTnBwcJKSki81SRwtZAgOIyRGAAAAweD02+35gsLqZ5q6Jz1jNEJyOUZ4qamp+/v7////wdPeVnCJAQECaQYAAACv1/Ho8/ubzu6CwuqMudS3u769vb3////////////L5fZymsABAgN0eQAAAK/X8fz9/uLx+snk9uTy+vz9/v///////////////8vl9nKawAECA3kuAAAAotHvtdryxOL1xOL1tdry0+r32+350+r3tdryxOL1pdPvc5rAAQIDUi8AAABpj7ZnjrZqj7Zqj7ZnjrZtkbdukrdtkbdnjrZqj7ZojrZ3rdUCAwR2aQAAAAAAAAAAAAAAAAAAAAAAAAAAAAAAAAAAAAAAAAAAAAAAAAAAAAAAAC5CJwAAABgAAAABAAAAAAAAAP///wAAAAAAJQAAAAwAAAABAAAATAAAAGQAAAAiAAAABAAAAHEAAAAQAAAAIgAAAAQAAABQAAAADQAAACEA8AAAAAAAAAAAAAAAgD8AAAAAAAAAAAAAgD8AAAAAAAAAAAAAAAAAAAAAAAAAAAAAAAAAAAAAAAAAACUAAAAMAAAAAAAAgCgAAAAMAAAAAQAAAFIAAABwAQAAAQAAAPX///8AAAAAAAAAAAAAAACQAQAAAAAAAQAAAABzAGUAZwBvAGUAIAB1AGkAAAAAAAAAAAAAAAAAAAAAAAAAAAAAAAAAAAAAAAAAAAAAAAAAAAAAAAAAAAAAAAAAAAAAAAAAAADQXpV3yI5uAzDhBnH+//8AAAAAANvWhwVwqmAGAgAAAMK8gAUAAAAAAAAAABs7hAWAo3IGn9eHBXCqYAYCAAAAwryABUCGjBMAAAAAAAAAADAAAAAAQAAAKNeHBQAAAAAAAAAAAAATAAAAAAAAAAAAAAAAAAAAAAAAAE8DAAAAAE4AZQB0AFUASQBfAFMATwBGAFQAVwBBAFIARQBcAE0AaQBjAHIAbwBzAG8A2rxtTXTJTwNtHe91AACVd2jJTwMAAAAAcMlPAwAAAADHn2JwAACVdwAAAAATABQAMOEGcdBelXeIyU8DBPjodgAAlXcAAAAAAAAAAGR2AAgAAAAAJQAAAAwAAAABAAAAGAAAAAwAAAD/AAAAEgAAAAwAAAABAAAAHgAAABgAAAAiAAAABAAAAHIAAAARAAAAJQAAAAwAAAABAAAAVAAAAKgAAAAjAAAABAAAAHAAAAAQAAAAAQAAANF2yUFVFcpBIwAAAAQAAAAPAAAATAAAAAAAAAAAAAAAAAAAAP//////////bAAAAEYAaQByAG0AYQAgAG4AbwAgAHYA4QBsAGkAZABhAAAABgAAAAMAAAAEAAAACQAAAAYAAAADAAAABwAAAAcAAAADAAAABQAAAAYAAAADAAAAAwAAAAcAAAAGAAAASwAAAEAAAAAwAAAABQAAACAAAAABAAAAAQAAABAAAAAAAAAAAAAAAEUBAACAAAAAAAAAAAAAAABFAQAAgAAAAFIAAABwAQAAAgAAABAAAAAHAAAAAAAAAAAAAAC8AgAAAAAAAAECAiJTAHkAcwB0AGUAbQAAAAAAAAAAAAAAAAAAAAAAAAAAAAAAAAAAAAAAAAAAAAAAAAAAAAAAAAAAAAAAAAAAAAAAAAAAAJxjr3fw5E8AYN1uAwAAAADIjm4DyI5uAwbhBnEAAAAAbOVPA5QtPTUAAAAAAAAAAAAAAAAAAAAAsI9uAwAAAAAAAAAAAAAAAAAAAAAAAAAAAAAAAAAAAAAAAAAAAAAAAAAAAAAAAAAAAAAAAAAAAAAAAAAAAAAAAH4QsncAAG1NKOZPAyjSq3fIjm4Dx59icAAAAAA406t3//8AAAAAAAAb1Kt3G9Srd1jmTwNc5k8DBuEGcQAAAAAAAAAAAAAAAAcAAAAAAAAA4SXudQkAAAAHAAAAkOZPA5DmTwMAAgAA/P///wEAAAAAAAAAAAAAAAAAAABYXnYX5MSWd2R2AAgAAAAAJQAAAAwAAAACAAAAJwAAABgAAAADAAAAAAAAAAAAAAAAAAAAJQAAAAwAAAADAAAATAAAAGQAAAAAAAAAAAAAAP//////////AAAAABYAAAAAAAAANQAAACEA8AAAAAAAAAAAAAAAgD8AAAAAAAAAAAAAgD8AAAAAAAAAAAAAAAAAAAAAAAAAAAAAAAAAAAAAAAAAACUAAAAMAAAAAAAAgCgAAAAMAAAAAwAAACcAAAAYAAAAAwAAAAAAAAAAAAAAAAAAACUAAAAMAAAAAwAAAEwAAABkAAAAAAAAAAAAAAD//////////wAAAAAWAAAAAAEAAAAAAAAhAPAAAAAAAAAAAAAAAIA/AAAAAAAAAAAAAIA/AAAAAAAAAAAAAAAAAAAAAAAAAAAAAAAAAAAAAAAAAAAlAAAADAAAAAAAAIAoAAAADAAAAAMAAAAnAAAAGAAAAAMAAAAAAAAAAAAAAAAAAAAlAAAADAAAAAMAAABMAAAAZAAAAAAAAAAAAAAA//////////8AAQAAFgAAAAAAAAA1AAAAIQDwAAAAAAAAAAAAAACAPwAAAAAAAAAAAACAPwAAAAAAAAAAAAAAAAAAAAAAAAAAAAAAAAAAAAAAAAAAJQAAAAwAAAAAAACAKAAAAAwAAAADAAAAJwAAABgAAAADAAAAAAAAAAAAAAAAAAAAJQAAAAwAAAADAAAATAAAAGQAAAAAAAAASwAAAP8AAABMAAAAAAAAAEsAAAAAAQAAAgAAACEA8AAAAAAAAAAAAAAAgD8AAAAAAAAAAAAAgD8AAAAAAAAAAAAAAAAAAAAAAAAAAAAAAAAAAAAAAAAAACUAAAAMAAAAAAAAgCgAAAAMAAAAAwAAACcAAAAYAAAAAwAAAAAAAAD///8AAAAAACUAAAAMAAAAAwAAAEwAAABkAAAAAAAAABYAAAD/AAAASgAAAAAAAAAWAAAAAAEAADUAAAAhAPAAAAAAAAAAAAAAAIA/AAAAAAAAAAAAAIA/AAAAAAAAAAAAAAAAAAAAAAAAAAAAAAAAAAAAAAAAAAAlAAAADAAAAAAAAIAoAAAADAAAAAMAAAAnAAAAGAAAAAMAAAAAAAAA////AAAAAAAlAAAADAAAAAMAAABMAAAAZAAAAAkAAAAnAAAAHwAAAEoAAAAJAAAAJwAAABcAAAAkAAAAIQDwAAAAAAAAAAAAAACAPwAAAAAAAAAAAACAPwAAAAAAAAAAAAAAAAAAAAAAAAAAAAAAAAAAAAAAAAAAJQAAAAwAAAAAAACAKAAAAAwAAAADAAAAUgAAAHABAAADAAAA4P///wAAAAAAAAAAAAAAAJABAAAAAAABAAAAAGEAcgBpAGEAbAAAAAAAAAAAAAAAAAAAAAAAAAAAAAAAAAAAAAAAAAAAAAAAAAAAAAAAAAAAAAAAAAAAAAAAAAAAAG4DyFA8NZgcdwOgAwAA2FRUBgIAAADCvIAFKAAAAOgHDgBkAAAAwOHodigAAADCvIAFAIc/GFh9Bx4AAAAAAAAAAAAADgACAAAAAQAAAAUAAAAAAA4AzAEOAAAAAAAgAAAAFBoOAAAAAAAAAG4DEBoOADRTPDUUmk4DDl6rdwAAJRgOXqt3AAAAAAAAAAAgAAAAFAAAAHAszRcwmk4Dr9QYcQAAbgMAAAAAIAAAAFhOJRjIHVYYRJpOA1gDhgUAAAAAAAAAAOEl7nW4nk4DBgAAAGSbTgNkm04DAAIAAPz///8BAAAAAAAAAAAAAAAAAAAAAAAAAAAAAACwn8QXZHYACAAAAAAlAAAADAAAAAMAAAAYAAAADAAAAAAAAAASAAAADAAAAAEAAAAWAAAADAAAAAgAAABUAAAAVAAAAAoAAAAnAAAAHgAAAEoAAAABAAAA0XbJQVUVykEKAAAASwAAAAEAAABMAAAABAAAAAkAAAAnAAAAIAAAAEsAAABQAAAAWAAAABUAAAAWAAAADAAAAAAAAAAlAAAADAAAAAIAAAAnAAAAGAAAAAQAAAAAAAAA////AAAAAAAlAAAADAAAAAQAAABMAAAAZAAAACkAAAAZAAAA9gAAAEoAAAApAAAAGQAAAM4AAAAyAAAAIQDwAAAAAAAAAAAAAACAPwAAAAAAAAAAAACAPwAAAAAAAAAAAAAAAAAAAAAAAAAAAAAAAAAAAAAAAAAAJQAAAAwAAAAAAACAKAAAAAwAAAAEAAAAJwAAABgAAAAEAAAAAAAAAP///wAAAAAAJQAAAAwAAAAEAAAATAAAAGQAAAApAAAAGQAAAPYAAABHAAAAKQAAABkAAADOAAAALwAAACEA8AAAAAAAAAAAAAAAgD8AAAAAAAAAAAAAgD8AAAAAAAAAAAAAAAAAAAAAAAAAAAAAAAAAAAAAAAAAACUAAAAMAAAAAAAAgCgAAAAMAAAABAAAACcAAAAYAAAABAAAAAAAAAD///8AAAAAACUAAAAMAAAABAAAAEwAAABkAAAAKQAAADMAAACVAAAARwAAACkAAAAzAAAAbQAAABUAAAAhAPAAAAAAAAAAAAAAAIA/AAAAAAAAAAAAAIA/AAAAAAAAAAAAAAAAAAAAAAAAAAAAAAAAAAAAAAAAAAAlAAAADAAAAAAAAIAoAAAADAAAAAQAAABSAAAAcAEAAAQAAADw////AAAAAAAAAAAAAAAAkAEAAAAAAAEAAAAAcwBlAGcAbwBlACAAdQBpAAAAAAAAAAAAAAAAAAAAAAAAAAAAAAAAAAAAAAAAAAAAAAAAAAAAAAAAAAAAAAAAAAAAAAAQoU4DrGGMBYA0VAYAAAAAAAAAAAAAAEDwhvcdAAAAQgFJpgX4/wUeAQAAAIycTgMgAAAAuFV2FwAAAACInE4DAAAAAAAAAAACAAAACAAAAAcAAAA4h20TrHMIHgEAAAAcswAAsIH3HUSbTgMFMYcFMM3vBThSPDUCAAAAAABOA85JpgX/////bJtOA7cvhwUAAAAAAAAAABUAAAAkAAAAQQByAGkAYQBsAAAABwAAAByz7wXhJe51OFI8AAAAAAAAAAAA4SXudQACAAAJAAAAZJxOA2ScTgMAAgAA/P///wEAAAAAAAAAAAAAAAAAAAAAAAAAAAAAAACcqRdkdgAIAAAAACUAAAAMAAAABAAAABgAAAAMAAAAAAAAABIAAAAMAAAAAQAAAB4AAAAYAAAAKQAAADMAAACWAAAASAAAACUAAAAMAAAABAAAAFQAAACgAAAAKgAAADMAAACUAAAARwAAAAEAAADRdslBVRXKQSoAAAAzAAAADgAAAEwAAAAAAAAAAAAAAAAAAAD//////////2gAAABEAGkAYQBuAGEAIABHAG8AbgB6AGEAbABlAHoACwAAAAQAAAAIAAAACQAAAAgAAAAEAAAACwAAAAkAAAAJAAAABwAAAAgAAAAEAAAACAAAAAcAAABLAAAAQAAAADAAAAAFAAAAIAAAAAEAAAABAAAAEAAAAAAAAAAAAAAARQEAAIAAAAAAAAAAAAAAAEUBAACAAAAAJQAAAAwAAAACAAAAJwAAABgAAAAFAAAAAAAAAP///wAAAAAAJQAAAAwAAAAFAAAATAAAAGQAAAAAAAAAUAAAAEQBAAB8AAAAAAAAAFAAAABFAQAALQAAACEA8AAAAAAAAAAAAAAAgD8AAAAAAAAAAAAAgD8AAAAAAAAAAAAAAAAAAAAAAAAAAAAAAAAAAAAAAAAAACUAAAAMAAAAAAAAgCgAAAAMAAAABQAAACcAAAAYAAAABQAAAAAAAAD///8AAAAAACUAAAAMAAAABQAAAEwAAABkAAAACQAAAFAAAAD/AAAAXAAAAAkAAABQAAAA9wAAAA0AAAAhAPAAAAAAAAAAAAAAAIA/AAAAAAAAAAAAAIA/AAAAAAAAAAAAAAAAAAAAAAAAAAAAAAAAAAAAAAAAAAAlAAAADAAAAAAAAIAoAAAADAAAAAUAAAAlAAAADAAAAAEAAAAYAAAADAAAAAAAAAASAAAADAAAAAEAAAAeAAAAGAAAAAkAAABQAAAAAAEAAF0AAAAlAAAADAAAAAEAAABUAAAAoAAAAAoAAABQAAAAZAAAAFwAAAABAAAA0XbJQVUVykEKAAAAUAAAAA4AAABMAAAAAAAAAAAAAAAAAAAA//////////9oAAAARABJAEEATgBBACAARwBPAE4AWgBBAEwARQBaAAgAAAADAAAABwAAAAgAAAAHAAAAAwAAAAgAAAAJAAAACAAAAAYAAAAHAAAABQAAAAYAAAAGAAAASwAAAEAAAAAwAAAABQAAACAAAAABAAAAAQAAABAAAAAAAAAAAAAAAEUBAACAAAAAAAAAAAAAAABFAQAAgAAAACUAAAAMAAAAAgAAACcAAAAYAAAABQAAAAAAAAD///8AAAAAACUAAAAMAAAABQAAAEwAAABkAAAACQAAAGAAAAD/AAAAbAAAAAkAAABgAAAA9wAAAA0AAAAhAPAAAAAAAAAAAAAAAIA/AAAAAAAAAAAAAIA/AAAAAAAAAAAAAAAAAAAAAAAAAAAAAAAAAAAAAAAAAAAlAAAADAAAAAAAAIAoAAAADAAAAAUAAAAlAAAADAAAAAEAAAAYAAAADAAAAAAAAAASAAAADAAAAAEAAAAeAAAAGAAAAAkAAABgAAAAAAEAAG0AAAAlAAAADAAAAAEAAABUAAAAeAAAAAoAAABgAAAANQAAAGwAAAABAAAA0XbJQVUVykEKAAAAYAAAAAcAAABMAAAAAAAAAAAAAAAAAAAA//////////9cAAAAUwBJAE4ARABJAEMATwBFAAYAAAADAAAACAAAAAgAAAADAAAABwAAAAkAAABLAAAAQAAAADAAAAAFAAAAIAAAAAEAAAABAAAAEAAAAAAAAAAAAAAARQEAAIAAAAAAAAAAAAAAAEUBAACAAAAAJQAAAAwAAAACAAAAJwAAABgAAAAFAAAAAAAAAP///wAAAAAAJQAAAAwAAAAFAAAATAAAAGQAAAAJAAAAcAAAADsBAAB8AAAACQAAAHAAAAAzAQAADQAAACEA8AAAAAAAAAAAAAAAgD8AAAAAAAAAAAAAgD8AAAAAAAAAAAAAAAAAAAAAAAAAAAAAAAAAAAAAAAAAACUAAAAMAAAAAAAAgCgAAAAMAAAABQAAACUAAAAMAAAAAQAAABgAAAAMAAAAAAAAABIAAAAMAAAAAQAAABYAAAAMAAAAAAAAAFQAAACAAQAACgAAAHAAAAA6AQAAfAAAAAEAAADRdslBVRXKQQoAAABwAAAAMwAAAEwAAAAEAAAACQAAAHAAAAA8AQAAfQAAALQAAABGAGkAcgBtAGEAZABvACAAcABvAHIAOgAgAEQASQBBAE4AQQAgAEkAUgBFAE4ARQAgAEMAQQBSAE8ATABJAE4AQQAgAEcATwBOAFoAQQBMAEUAWgAgAEQARQAgAE4AVQDRAEUAWgA0AAYAAAADAAAABAAAAAkAAAAGAAAABwAAAAcAAAADAAAABwAAAAcAAAAEAAAAAwAAAAMAAAAIAAAAAwAAAAcAAAAIAAAABwAAAAMAAAADAAAABwAAAAYAAAAIAAAABgAAAAMAAAAHAAAABwAAAAcAAAAJAAAABQAAAAMAAAAIAAAABwAAAAMAAAAIAAAACQAAAAgAAAAGAAAABwAAAAUAAAAGAAAABgAAAAMAAAAIAAAABgAAAAMAAAAIAAAACAAAAAgAAAAGAAAABgAAABYAAAAMAAAAAAAAACUAAAAMAAAAAgAAAA4AAAAUAAAAAAAAABAAAAAUAAAA</Object>
</Signature>
</file>

<file path=_xmlsignatures/sig6.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ehbUPwYVvQs6gL2rubLwk9TuISVQuFNJxzO7MU4+Zg8=</DigestValue>
    </Reference>
    <Reference Type="http://www.w3.org/2000/09/xmldsig#Object" URI="#idOfficeObject">
      <DigestMethod Algorithm="http://www.w3.org/2001/04/xmlenc#sha256"/>
      <DigestValue>RSEY1RPmhF8oyJmTEd/CVCR45UQMTjByNpHGSyHGgzE=</DigestValue>
    </Reference>
    <Reference Type="http://uri.etsi.org/01903#SignedProperties" URI="#idSignedProperties">
      <Transforms>
        <Transform Algorithm="http://www.w3.org/TR/2001/REC-xml-c14n-20010315"/>
      </Transforms>
      <DigestMethod Algorithm="http://www.w3.org/2001/04/xmlenc#sha256"/>
      <DigestValue>14HuN5F3PLtaS02VyVWj6qRztK3wRpfHIzhAhAlcvs0=</DigestValue>
    </Reference>
    <Reference Type="http://www.w3.org/2000/09/xmldsig#Object" URI="#idValidSigLnImg">
      <DigestMethod Algorithm="http://www.w3.org/2001/04/xmlenc#sha256"/>
      <DigestValue>jlDsISOouvGDbn7uK4vL+dtc9urObo0zLOy61hGtRIQ=</DigestValue>
    </Reference>
    <Reference Type="http://www.w3.org/2000/09/xmldsig#Object" URI="#idInvalidSigLnImg">
      <DigestMethod Algorithm="http://www.w3.org/2001/04/xmlenc#sha256"/>
      <DigestValue>NU/S/ch7tRv7/n4iU/97a3my2STFYkW7SUeWYdP8jhA=</DigestValue>
    </Reference>
  </SignedInfo>
  <SignatureValue>r39dFZ+9qAzGHSIE+ThSDcjArhRz7nzypDbXjUFrWS/4i5QaC+KbBw242WKdo95L3fLGYEpacpIQ
Z4d48Vfw4E31+LwmjQtdi9qKy8Omn7C2g0AdCAQHRipoqSD//fzDs9R+rrHPNjCrV0PrxPmAhDuT
/XROE7YApttfXAuRG1Sq6RbNbS9rMkHZ5P9SCddmoD4AOsAXhaU21E67u0bUleakwLhGvZ0n4nvv
TJief5kyMyvHNAK9xJLblAFeQPAsDigdKIMur3+qf9JBJ88sTKP7urLYipnzZ4aoY7QM0hrXCZ7U
HgPwsD7NFgbuhD1PBKhORmu5zShdfm9yI/GkYw==</SignatureValue>
  <KeyInfo>
    <X509Data>
      <X509Certificate>MIIInTCCBoWgAwIBAgIIYSET4kXgAqQwDQYJKoZIhvcNAQELBQAwWjEaMBgGA1UEAwwRQ0EtRE9DVU1FTlRBIFMuQS4xFjAUBgNVBAUTDVJVQzgwMDUwMTcyLTExFzAVBgNVBAoMDkRPQ1VNRU5UQSBTLkEuMQswCQYDVQQGEwJQWTAeFw0yMzA3MTkxODAzMDBaFw0yNTA3MTgxODAzMDBaMIHTMTAwLgYDVQQDDCdESUFOQSBJUkVORSBDQVJPTElOQSBHT05aQUxFWiBERSBOVcORRVoxEjAQBgNVBAUTCUNJMjAxMzU1MzEdMBsGA1UEKgwURElBTkEgSVJFTkUgQ0FST0xJTkExGzAZBgNVBAQMEkdPTlpBTEVaIERFIE5Vw5FFWjELMAkGA1UECwwCRjIxNTAzBgNVBAoMLENFUlRJRklDQURPIENVQUxJRklDQURPIERFIEZJUk1BIEVMRUNUUk9OSUNBMQswCQYDVQQGEwJQWTCCASIwDQYJKoZIhvcNAQEBBQADggEPADCCAQoCggEBAL8dmcgqSYUVuH+6+OwaCcw3RHNuKMQp0FqrsO3IUHWv5EAB/IzLCMETNxXaxRm4bBQML5P/3ZXqSkpNIdIYuJPce0UxxBvBu0fPn32zKe6L4Dy5vqVsMzCvSJLucHqYaPUVjwfg1t+bRKo67LjU8mW2yDCLEgR0CFDuDRKP7kw+eDP+dpgTMB+j6sIpcA76u9cA0RyrCXWg0lhqSUKxoDrhuVp7M+DCgziYESJYpAvncCfof7aXr20BBrx2IaU+QK6p0GIjF/aeOHMO+xTJWwfDQ78pSPobp7u+zgJ5CWnnK36GugfiU0x8EpHp3BtxLE/oehAFVMwccREarcCIbe8CAwEAAaOCA+swggPnMAwGA1UdEwEB/wQCMAAwHwYDVR0jBBgwFoAUoT2FK83YLJYfOQIMn1M7WNiVC3swgZQGCCsGAQUFBwEBBIGHMIGEMFUGCCsGAQUFBzAChklodHRwczovL3d3dy5kaWdpdG8uY29tLnB5L3VwbG9hZHMvY2VydGlmaWNhZG8tZG9jdW1lbnRhLXNhLTE1MzUxMTc3NzEuY3J0MCsGCCsGAQUFBzABhh9odHRwczovL3d3dy5kaWdpdG8uY29tLnB5L29jc3AvME4GA1UdEQRHMEWBF2RjZ29uemFsZXpjQGhvdG1haWwuY29tpCowKDEmMCQGA1UEDQwdRklSTUEgRUxFQ1RST05JQ0EgQ1VBTElGSUNBREEwggH1BgNVHSAEggHsMIIB6DCCAeQGDSsGAQQBgvk7AQEBCgEwggHRMC8GCCsGAQUFBwIBFiNodHRwczovL3d3dy5kaWdpdG8uY29tLnB5L2Rlc2NhcmdhczCCAZwGCCsGAQUFBwICMIIBjh6CAYoAQwBlAHIAdABpAGYAaQBjAGEAZABvACAAYwB1AGEAbABpAGYAaQBjAGEAZABvACAAZABlACAAZgBpAHIAbQBhACAAZQBsAGUAYwB0AHIA8wBuAGkAYwBhACAAdABpAHAAbwAgAEYAMgAgACgAYwBsAGEAdgBlAHMAIABlAG4AIABkAGkAcwBwAG8AcwBpAHQAaQB2AG8AIABjAHUAYQBsAGkAZgBpAGMAYQBkAG8AKQAsACAAcwB1AGoAZQB0AGEAIABhACAAbABhAHMAIABjAG8AbgBkAGkAYwBpAG8AbgBlAHMAIABkAGUAIAB1AHMAbwAgAGUAeABwAHUAZQBzAHQAYQBzACAAZQBuACAAbABhACAARABlAGMAbABhAHIAYQBjAGkA8wBuACAAZABlACAAUAByAOEAYwB0AGkAYwBhAHMAIABkAGUAIABDAGUAcgB0AGkAZgBpAGMAYQBjAGkA8wBuACAAZABlACAARABPAEMAVQBNAEUATgBUAEEAIABTAC4AQQAuMCoGA1UdJQEB/wQgMB4GCCsGAQUFBwMCBggrBgEFBQcDBAYIKwYBBQUHAwEwewYDVR0fBHQwcjA0oDKgMIYuaHR0cHM6Ly93d3cuZGlnaXRvLmNvbS5weS9jcmwvZG9jdW1lbnRhX2NhLmNybDA6oDigNoY0aHR0cHM6Ly93d3cuZG9jdW1lbnRhLmNvbS5weS9kaWdpdG8vZG9jdW1lbnRhX2NhLmNybDAdBgNVHQ4EFgQUv8L9beGPMO45HAQXl4kFlODL4iIwDgYDVR0PAQH/BAQDAgXgMA0GCSqGSIb3DQEBCwUAA4ICAQBbz1GWVkV2QXjJ1n2YlbhIXHzIAW4G7BoX2+q68oxtB3gzcYoS4Fqz7oK+j7je0Mp6pzhtd7o+0rJpPWQBSWSwPXnuZxbsp+JoVRqY1jRsFDZRJO6xoc+nhwymts/fW/KJeQHcfbfZIhoMdBuwtEsUiYhNIqoXf0SoUKjhZ4/UvZ9j51CtPKpIXsWxDKQhJFVdfaoVODOqjYYMnfNLtuzBjOr2K8ewEKXLnTgSWkbCG+p2M2G7qF5fuN0FU0EWE0Z+rJhOS1Mod+BpFGvW0k/HW3xvV0q5DnfM/8bScTSfJfqm9I4QeK3Q5Vs3vQTYibfW9g07l3YrawIN2pC4URgL0QnKG/B8A+gE2EQMRiIGQy9iyh2d+EzNl4Q+g3ZSrNr0Z2J/MZri88w/gEehYrMa9iPyymX4BrmBteFPH7MVv36KjXjqAAQIwcIhkTHYt9xvHFHL95LBcU/R3alSkq1HmEPUxXRPnHw/ICFrbHIhE80IumXhgoumeK+C0OZy9uHd2+WNQ03i1tirPrqsKBOQ22yyRMF4wgxKXSt+YRplMl5UJr0G/dYXB9q7Xprnv9xrcLHjOZUDSm6RLNpsS8SkyrI/1K3R4EkDKlBu/T9OzL6nVvnUlhulOQrUWl8Nz4tIiKNMyHdDLxg9qzLhyXshvaED1ViikN2uiBXpz8RrtQ==</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18"/>
            <mdssi:RelationshipReference xmlns:mdssi="http://schemas.openxmlformats.org/package/2006/digital-signature" SourceId="rId26"/>
            <mdssi:RelationshipReference xmlns:mdssi="http://schemas.openxmlformats.org/package/2006/digital-signature" SourceId="rId39"/>
            <mdssi:RelationshipReference xmlns:mdssi="http://schemas.openxmlformats.org/package/2006/digital-signature" SourceId="rId21"/>
            <mdssi:RelationshipReference xmlns:mdssi="http://schemas.openxmlformats.org/package/2006/digital-signature" SourceId="rId34"/>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50"/>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9"/>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13"/>
          </Transform>
          <Transform Algorithm="http://www.w3.org/TR/2001/REC-xml-c14n-20010315"/>
        </Transforms>
        <DigestMethod Algorithm="http://www.w3.org/2001/04/xmlenc#sha256"/>
        <DigestValue>hNe+w3gqzPAnvfm+I9f3d4bSE6xgn8maxebKv+a0/Lk=</DigestValue>
      </Reference>
      <Reference URI="/xl/calcChain.xml?ContentType=application/vnd.openxmlformats-officedocument.spreadsheetml.calcChain+xml">
        <DigestMethod Algorithm="http://www.w3.org/2001/04/xmlenc#sha256"/>
        <DigestValue>UuTFaVlK2qJV+mHEwM+sZMAtiaPKxWCLo+Gf1gGtzds=</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fELFnqMc531iehO8E10qUnjU3FFGSSVfKvsVGL702GU=</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J7XRRxyxTkBCHgplPuWXQ8ZB2xs5BQdNyWdDZX2kKek=</DigestValue>
      </Reference>
      <Reference URI="/xl/drawings/drawing1.xml?ContentType=application/vnd.openxmlformats-officedocument.drawing+xml">
        <DigestMethod Algorithm="http://www.w3.org/2001/04/xmlenc#sha256"/>
        <DigestValue>VR9lqQ2CM8sIgDah2CPpHkTNsN7szk+az0IBfKEx4wg=</DigestValue>
      </Reference>
      <Reference URI="/xl/drawings/drawing10.xml?ContentType=application/vnd.openxmlformats-officedocument.drawing+xml">
        <DigestMethod Algorithm="http://www.w3.org/2001/04/xmlenc#sha256"/>
        <DigestValue>vDVaIP1g6YeAA1SR6VpTEdSmzNZ6NGN6sZ5Ya7Xn30E=</DigestValue>
      </Reference>
      <Reference URI="/xl/drawings/drawing11.xml?ContentType=application/vnd.openxmlformats-officedocument.drawing+xml">
        <DigestMethod Algorithm="http://www.w3.org/2001/04/xmlenc#sha256"/>
        <DigestValue>7TgBod0aSn+oV7N+T0tNUcbPMUN5xdgmgsKJX7i0d8o=</DigestValue>
      </Reference>
      <Reference URI="/xl/drawings/drawing12.xml?ContentType=application/vnd.openxmlformats-officedocument.drawing+xml">
        <DigestMethod Algorithm="http://www.w3.org/2001/04/xmlenc#sha256"/>
        <DigestValue>fOy24IAwx3mwwZUkreBExwELYRjlxDL3Yz8GsxHFhIQ=</DigestValue>
      </Reference>
      <Reference URI="/xl/drawings/drawing13.xml?ContentType=application/vnd.openxmlformats-officedocument.drawing+xml">
        <DigestMethod Algorithm="http://www.w3.org/2001/04/xmlenc#sha256"/>
        <DigestValue>STSn2gaNfvZFQF6wFWiGpRCPK3HnWixja4Odswr2gZ8=</DigestValue>
      </Reference>
      <Reference URI="/xl/drawings/drawing14.xml?ContentType=application/vnd.openxmlformats-officedocument.drawing+xml">
        <DigestMethod Algorithm="http://www.w3.org/2001/04/xmlenc#sha256"/>
        <DigestValue>CmM95ftN8Wf+0J4LpqSL6laVc05W/AN7EY0cU+4lLcw=</DigestValue>
      </Reference>
      <Reference URI="/xl/drawings/drawing15.xml?ContentType=application/vnd.openxmlformats-officedocument.drawing+xml">
        <DigestMethod Algorithm="http://www.w3.org/2001/04/xmlenc#sha256"/>
        <DigestValue>4jlggCFUwoDMKlh83YmUzfEKVCTBmcgtY9qiZSTIWJU=</DigestValue>
      </Reference>
      <Reference URI="/xl/drawings/drawing16.xml?ContentType=application/vnd.openxmlformats-officedocument.drawing+xml">
        <DigestMethod Algorithm="http://www.w3.org/2001/04/xmlenc#sha256"/>
        <DigestValue>ADYOcasJsUfAM8Hn5yXNaCV70sxWmybdcgEPAc0bPqk=</DigestValue>
      </Reference>
      <Reference URI="/xl/drawings/drawing17.xml?ContentType=application/vnd.openxmlformats-officedocument.drawing+xml">
        <DigestMethod Algorithm="http://www.w3.org/2001/04/xmlenc#sha256"/>
        <DigestValue>ivOdG2oRMoErw1prY/WZircxnHrg7lRhW22yesizXRg=</DigestValue>
      </Reference>
      <Reference URI="/xl/drawings/drawing18.xml?ContentType=application/vnd.openxmlformats-officedocument.drawing+xml">
        <DigestMethod Algorithm="http://www.w3.org/2001/04/xmlenc#sha256"/>
        <DigestValue>rs1VdN4BayRCCmSEiYXBHOzaXzgSH0GhbpvwENMT78o=</DigestValue>
      </Reference>
      <Reference URI="/xl/drawings/drawing2.xml?ContentType=application/vnd.openxmlformats-officedocument.drawing+xml">
        <DigestMethod Algorithm="http://www.w3.org/2001/04/xmlenc#sha256"/>
        <DigestValue>ecJdkJ/FGrTb2XGeUit2HMP38x/4cSNTGsQc+BxtPYM=</DigestValue>
      </Reference>
      <Reference URI="/xl/drawings/drawing3.xml?ContentType=application/vnd.openxmlformats-officedocument.drawing+xml">
        <DigestMethod Algorithm="http://www.w3.org/2001/04/xmlenc#sha256"/>
        <DigestValue>nEFAiWLYJrjdDaM2HoYoUZrSpxtS8KtbEZWdA2N0nC8=</DigestValue>
      </Reference>
      <Reference URI="/xl/drawings/drawing4.xml?ContentType=application/vnd.openxmlformats-officedocument.drawing+xml">
        <DigestMethod Algorithm="http://www.w3.org/2001/04/xmlenc#sha256"/>
        <DigestValue>1uos0iXOIfEm/RVHqYjfI6k2Tf6hSPoyVIdJBUMueNk=</DigestValue>
      </Reference>
      <Reference URI="/xl/drawings/drawing5.xml?ContentType=application/vnd.openxmlformats-officedocument.drawing+xml">
        <DigestMethod Algorithm="http://www.w3.org/2001/04/xmlenc#sha256"/>
        <DigestValue>9Iy4W1NNRXRLCIgiC5TY1lMi0m97rx3UKDDxklFeLoo=</DigestValue>
      </Reference>
      <Reference URI="/xl/drawings/drawing6.xml?ContentType=application/vnd.openxmlformats-officedocument.drawing+xml">
        <DigestMethod Algorithm="http://www.w3.org/2001/04/xmlenc#sha256"/>
        <DigestValue>2mpKsfDgQUxntPRAdWmCEdQVpw07najoW2GtlDX0AQk=</DigestValue>
      </Reference>
      <Reference URI="/xl/drawings/drawing7.xml?ContentType=application/vnd.openxmlformats-officedocument.drawing+xml">
        <DigestMethod Algorithm="http://www.w3.org/2001/04/xmlenc#sha256"/>
        <DigestValue>Ifqjn+Jz+ahaHsSAVm49/ovEXOBejYw+yhOyHCiMX0o=</DigestValue>
      </Reference>
      <Reference URI="/xl/drawings/drawing8.xml?ContentType=application/vnd.openxmlformats-officedocument.drawing+xml">
        <DigestMethod Algorithm="http://www.w3.org/2001/04/xmlenc#sha256"/>
        <DigestValue>fivWtb+k0hkyxqFKlADd3iDvEhp7cwBhB84nbhjax5s=</DigestValue>
      </Reference>
      <Reference URI="/xl/drawings/drawing9.xml?ContentType=application/vnd.openxmlformats-officedocument.drawing+xml">
        <DigestMethod Algorithm="http://www.w3.org/2001/04/xmlenc#sha256"/>
        <DigestValue>8WVH5QtBdAEyoxNhdoVUTb/2lNKl1Vf51ezaoa/IDkY=</DigestValue>
      </Reference>
      <Reference URI="/xl/drawings/vmlDrawing1.vml?ContentType=application/vnd.openxmlformats-officedocument.vmlDrawing">
        <DigestMethod Algorithm="http://www.w3.org/2001/04/xmlenc#sha256"/>
        <DigestValue>sWdFCeJm/GU4mlkfZh6lKWlrM+f6ZFc8TZn8d8XxyfE=</DigestValue>
      </Reference>
      <Reference URI="/xl/drawings/vmlDrawing2.vml?ContentType=application/vnd.openxmlformats-officedocument.vmlDrawing">
        <DigestMethod Algorithm="http://www.w3.org/2001/04/xmlenc#sha256"/>
        <DigestValue>4xJPxrTIjmGU1gkC/GgOGxvdxo9fXv41n4lGNZSCCmY=</DigestValue>
      </Reference>
      <Reference URI="/xl/media/image1.png?ContentType=image/png">
        <DigestMethod Algorithm="http://www.w3.org/2001/04/xmlenc#sha256"/>
        <DigestValue>2YTN06Ul0/9FmEW0ZDhFYceCySUwtvnmsx2yPvCY1Es=</DigestValue>
      </Reference>
      <Reference URI="/xl/media/image2.emf?ContentType=image/x-emf">
        <DigestMethod Algorithm="http://www.w3.org/2001/04/xmlenc#sha256"/>
        <DigestValue>T8aZVmbb51Ua9b6rQSs3+KS2u+CQYc5O8mdhEfoJHrw=</DigestValue>
      </Reference>
      <Reference URI="/xl/media/image3.emf?ContentType=image/x-emf">
        <DigestMethod Algorithm="http://www.w3.org/2001/04/xmlenc#sha256"/>
        <DigestValue>q6qgLo0tNhyOTFZPVy3bFPgnpAbihys0dtS+1YlqFyU=</DigestValue>
      </Reference>
      <Reference URI="/xl/media/image4.emf?ContentType=image/x-emf">
        <DigestMethod Algorithm="http://www.w3.org/2001/04/xmlenc#sha256"/>
        <DigestValue>rBZ0VJrbO4eAS3fX+MD7s0qCwgiERWuEnRRm2qDMG3I=</DigestValue>
      </Reference>
      <Reference URI="/xl/media/image5.emf?ContentType=image/x-emf">
        <DigestMethod Algorithm="http://www.w3.org/2001/04/xmlenc#sha256"/>
        <DigestValue>MDvWj8IGywfitYkHh5JhhJ3Aq3DIq6TZz11eMZHqqvU=</DigestValue>
      </Reference>
      <Reference URI="/xl/media/image6.emf?ContentType=image/x-emf">
        <DigestMethod Algorithm="http://www.w3.org/2001/04/xmlenc#sha256"/>
        <DigestValue>lzD+5Xk+UADg8OEEj3/9KedAXJLYdWbfEIrX3ShdNU0=</DigestValue>
      </Reference>
      <Reference URI="/xl/media/image7.emf?ContentType=image/x-emf">
        <DigestMethod Algorithm="http://www.w3.org/2001/04/xmlenc#sha256"/>
        <DigestValue>lXvfu1o+LSYnlOV0osV+L8PwWICoT7xqzQWNSQlSfIs=</DigestValue>
      </Reference>
      <Reference URI="/xl/media/image8.emf?ContentType=image/x-emf">
        <DigestMethod Algorithm="http://www.w3.org/2001/04/xmlenc#sha256"/>
        <DigestValue>52ZZo5oda2SHEnkxCF4PnafUjSPzPmcrFkRoY6vDR44=</DigestValue>
      </Reference>
      <Reference URI="/xl/printerSettings/printerSettings1.bin?ContentType=application/vnd.openxmlformats-officedocument.spreadsheetml.printerSettings">
        <DigestMethod Algorithm="http://www.w3.org/2001/04/xmlenc#sha256"/>
        <DigestValue>bwZkDfQ4rtQ3jRNoNGN9c/05UTDsFirmGm8d/mnIZ9M=</DigestValue>
      </Reference>
      <Reference URI="/xl/printerSettings/printerSettings10.bin?ContentType=application/vnd.openxmlformats-officedocument.spreadsheetml.printerSettings">
        <DigestMethod Algorithm="http://www.w3.org/2001/04/xmlenc#sha256"/>
        <DigestValue>be1WAowK61m/fnfNQpcmd/pDjarmIVofZO5DUFMgqA0=</DigestValue>
      </Reference>
      <Reference URI="/xl/printerSettings/printerSettings11.bin?ContentType=application/vnd.openxmlformats-officedocument.spreadsheetml.printerSettings">
        <DigestMethod Algorithm="http://www.w3.org/2001/04/xmlenc#sha256"/>
        <DigestValue>lhqNU7rBRuoOJmmM9bzOZSyyB084+UHPE3b+4bG2W2E=</DigestValue>
      </Reference>
      <Reference URI="/xl/printerSettings/printerSettings12.bin?ContentType=application/vnd.openxmlformats-officedocument.spreadsheetml.printerSettings">
        <DigestMethod Algorithm="http://www.w3.org/2001/04/xmlenc#sha256"/>
        <DigestValue>tVOuYuRrdzbo8LP45TcsSYVclOdSaPaGljr1PpHM/4g=</DigestValue>
      </Reference>
      <Reference URI="/xl/printerSettings/printerSettings13.bin?ContentType=application/vnd.openxmlformats-officedocument.spreadsheetml.printerSettings">
        <DigestMethod Algorithm="http://www.w3.org/2001/04/xmlenc#sha256"/>
        <DigestValue>vE/tfErNlrVC02bsSo5y/6DcR5zmEW/T7Tqw4Cy45bY=</DigestValue>
      </Reference>
      <Reference URI="/xl/printerSettings/printerSettings14.bin?ContentType=application/vnd.openxmlformats-officedocument.spreadsheetml.printerSettings">
        <DigestMethod Algorithm="http://www.w3.org/2001/04/xmlenc#sha256"/>
        <DigestValue>hn9N2FuhLED1G+oO9NyaIcvvOOi+Obt7ukBjap+G5yY=</DigestValue>
      </Reference>
      <Reference URI="/xl/printerSettings/printerSettings15.bin?ContentType=application/vnd.openxmlformats-officedocument.spreadsheetml.printerSettings">
        <DigestMethod Algorithm="http://www.w3.org/2001/04/xmlenc#sha256"/>
        <DigestValue>vE/tfErNlrVC02bsSo5y/6DcR5zmEW/T7Tqw4Cy45bY=</DigestValue>
      </Reference>
      <Reference URI="/xl/printerSettings/printerSettings16.bin?ContentType=application/vnd.openxmlformats-officedocument.spreadsheetml.printerSettings">
        <DigestMethod Algorithm="http://www.w3.org/2001/04/xmlenc#sha256"/>
        <DigestValue>jqnpqOdrZNpPDlsA6eGCQZiw1dum7FB9Gc4KLWxc6MM=</DigestValue>
      </Reference>
      <Reference URI="/xl/printerSettings/printerSettings17.bin?ContentType=application/vnd.openxmlformats-officedocument.spreadsheetml.printerSettings">
        <DigestMethod Algorithm="http://www.w3.org/2001/04/xmlenc#sha256"/>
        <DigestValue>dYr54jPzRojcmDmg9F1JrJEjGYWsJV8yqBwWMW/QqJo=</DigestValue>
      </Reference>
      <Reference URI="/xl/printerSettings/printerSettings18.bin?ContentType=application/vnd.openxmlformats-officedocument.spreadsheetml.printerSettings">
        <DigestMethod Algorithm="http://www.w3.org/2001/04/xmlenc#sha256"/>
        <DigestValue>tVOuYuRrdzbo8LP45TcsSYVclOdSaPaGljr1PpHM/4g=</DigestValue>
      </Reference>
      <Reference URI="/xl/printerSettings/printerSettings19.bin?ContentType=application/vnd.openxmlformats-officedocument.spreadsheetml.printerSettings">
        <DigestMethod Algorithm="http://www.w3.org/2001/04/xmlenc#sha256"/>
        <DigestValue>lhqNU7rBRuoOJmmM9bzOZSyyB084+UHPE3b+4bG2W2E=</DigestValue>
      </Reference>
      <Reference URI="/xl/printerSettings/printerSettings2.bin?ContentType=application/vnd.openxmlformats-officedocument.spreadsheetml.printerSettings">
        <DigestMethod Algorithm="http://www.w3.org/2001/04/xmlenc#sha256"/>
        <DigestValue>WE83XZvj0Y+jGSsI87ocUqNeaPGq6s0+IbXZBjO3+C0=</DigestValue>
      </Reference>
      <Reference URI="/xl/printerSettings/printerSettings20.bin?ContentType=application/vnd.openxmlformats-officedocument.spreadsheetml.printerSettings">
        <DigestMethod Algorithm="http://www.w3.org/2001/04/xmlenc#sha256"/>
        <DigestValue>hn9N2FuhLED1G+oO9NyaIcvvOOi+Obt7ukBjap+G5yY=</DigestValue>
      </Reference>
      <Reference URI="/xl/printerSettings/printerSettings21.bin?ContentType=application/vnd.openxmlformats-officedocument.spreadsheetml.printerSettings">
        <DigestMethod Algorithm="http://www.w3.org/2001/04/xmlenc#sha256"/>
        <DigestValue>vE/tfErNlrVC02bsSo5y/6DcR5zmEW/T7Tqw4Cy45bY=</DigestValue>
      </Reference>
      <Reference URI="/xl/printerSettings/printerSettings22.bin?ContentType=application/vnd.openxmlformats-officedocument.spreadsheetml.printerSettings">
        <DigestMethod Algorithm="http://www.w3.org/2001/04/xmlenc#sha256"/>
        <DigestValue>tVOuYuRrdzbo8LP45TcsSYVclOdSaPaGljr1PpHM/4g=</DigestValue>
      </Reference>
      <Reference URI="/xl/printerSettings/printerSettings23.bin?ContentType=application/vnd.openxmlformats-officedocument.spreadsheetml.printerSettings">
        <DigestMethod Algorithm="http://www.w3.org/2001/04/xmlenc#sha256"/>
        <DigestValue>CPmghBcq8M3AOC7OD9E4RGQCJ4N82avzjW2vuKZebXA=</DigestValue>
      </Reference>
      <Reference URI="/xl/printerSettings/printerSettings24.bin?ContentType=application/vnd.openxmlformats-officedocument.spreadsheetml.printerSettings">
        <DigestMethod Algorithm="http://www.w3.org/2001/04/xmlenc#sha256"/>
        <DigestValue>CPmghBcq8M3AOC7OD9E4RGQCJ4N82avzjW2vuKZebXA=</DigestValue>
      </Reference>
      <Reference URI="/xl/printerSettings/printerSettings25.bin?ContentType=application/vnd.openxmlformats-officedocument.spreadsheetml.printerSettings">
        <DigestMethod Algorithm="http://www.w3.org/2001/04/xmlenc#sha256"/>
        <DigestValue>CPmghBcq8M3AOC7OD9E4RGQCJ4N82avzjW2vuKZebXA=</DigestValue>
      </Reference>
      <Reference URI="/xl/printerSettings/printerSettings26.bin?ContentType=application/vnd.openxmlformats-officedocument.spreadsheetml.printerSettings">
        <DigestMethod Algorithm="http://www.w3.org/2001/04/xmlenc#sha256"/>
        <DigestValue>CPmghBcq8M3AOC7OD9E4RGQCJ4N82avzjW2vuKZebXA=</DigestValue>
      </Reference>
      <Reference URI="/xl/printerSettings/printerSettings27.bin?ContentType=application/vnd.openxmlformats-officedocument.spreadsheetml.printerSettings">
        <DigestMethod Algorithm="http://www.w3.org/2001/04/xmlenc#sha256"/>
        <DigestValue>tVOuYuRrdzbo8LP45TcsSYVclOdSaPaGljr1PpHM/4g=</DigestValue>
      </Reference>
      <Reference URI="/xl/printerSettings/printerSettings3.bin?ContentType=application/vnd.openxmlformats-officedocument.spreadsheetml.printerSettings">
        <DigestMethod Algorithm="http://www.w3.org/2001/04/xmlenc#sha256"/>
        <DigestValue>6EIO3e21bOwbnjKQz+zIjr+Pxwab/m+Z7ldhrhyDrNE=</DigestValue>
      </Reference>
      <Reference URI="/xl/printerSettings/printerSettings4.bin?ContentType=application/vnd.openxmlformats-officedocument.spreadsheetml.printerSettings">
        <DigestMethod Algorithm="http://www.w3.org/2001/04/xmlenc#sha256"/>
        <DigestValue>m6q2teHl5zQNN633FUSETJnCj6Ry+2iVElmzm+BS8Io=</DigestValue>
      </Reference>
      <Reference URI="/xl/printerSettings/printerSettings5.bin?ContentType=application/vnd.openxmlformats-officedocument.spreadsheetml.printerSettings">
        <DigestMethod Algorithm="http://www.w3.org/2001/04/xmlenc#sha256"/>
        <DigestValue>KjzNndirkFU3UnYc2Pav3RAz46vypBrnCpcp7ZstJrk=</DigestValue>
      </Reference>
      <Reference URI="/xl/printerSettings/printerSettings6.bin?ContentType=application/vnd.openxmlformats-officedocument.spreadsheetml.printerSettings">
        <DigestMethod Algorithm="http://www.w3.org/2001/04/xmlenc#sha256"/>
        <DigestValue>82rQoNfYxSrWjmLILv3VZmHSY7NXjZfgXd4rw73J0UE=</DigestValue>
      </Reference>
      <Reference URI="/xl/printerSettings/printerSettings7.bin?ContentType=application/vnd.openxmlformats-officedocument.spreadsheetml.printerSettings">
        <DigestMethod Algorithm="http://www.w3.org/2001/04/xmlenc#sha256"/>
        <DigestValue>pzHCxJZJqV8QN3TxJNQIsgGd/jmH7l/G8/3LR3ZSRLA=</DigestValue>
      </Reference>
      <Reference URI="/xl/printerSettings/printerSettings8.bin?ContentType=application/vnd.openxmlformats-officedocument.spreadsheetml.printerSettings">
        <DigestMethod Algorithm="http://www.w3.org/2001/04/xmlenc#sha256"/>
        <DigestValue>pzHCxJZJqV8QN3TxJNQIsgGd/jmH7l/G8/3LR3ZSRLA=</DigestValue>
      </Reference>
      <Reference URI="/xl/printerSettings/printerSettings9.bin?ContentType=application/vnd.openxmlformats-officedocument.spreadsheetml.printerSettings">
        <DigestMethod Algorithm="http://www.w3.org/2001/04/xmlenc#sha256"/>
        <DigestValue>s/pgy32W5TkF9iq1Zv8D5cz4z2y5xP5F7VkiIVD0EwQ=</DigestValue>
      </Reference>
      <Reference URI="/xl/sharedStrings.xml?ContentType=application/vnd.openxmlformats-officedocument.spreadsheetml.sharedStrings+xml">
        <DigestMethod Algorithm="http://www.w3.org/2001/04/xmlenc#sha256"/>
        <DigestValue>R3looWf+lN+TaVGq+Dm8W+yMo/FyPARk26n9UvBbw+Y=</DigestValue>
      </Reference>
      <Reference URI="/xl/styles.xml?ContentType=application/vnd.openxmlformats-officedocument.spreadsheetml.styles+xml">
        <DigestMethod Algorithm="http://www.w3.org/2001/04/xmlenc#sha256"/>
        <DigestValue>ARHqdcc2lQWPsCCPYK+2Xum8IHYupIazjwE5PCMJfzk=</DigestValue>
      </Reference>
      <Reference URI="/xl/theme/theme1.xml?ContentType=application/vnd.openxmlformats-officedocument.theme+xml">
        <DigestMethod Algorithm="http://www.w3.org/2001/04/xmlenc#sha256"/>
        <DigestValue>cI0/HXUJqryaYoRwZC3vNBHtNesfR3Vou+AOm9g0lJo=</DigestValue>
      </Reference>
      <Reference URI="/xl/workbook.xml?ContentType=application/vnd.openxmlformats-officedocument.spreadsheetml.sheet.main+xml">
        <DigestMethod Algorithm="http://www.w3.org/2001/04/xmlenc#sha256"/>
        <DigestValue>/kNlzAe2xCkoaaRtSvWQcP8ij5I4t0lxvb8/9P5B45k=</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AkNhP713P2yRa4Dh2ARGFlwE9QoRTO7fyLFTfcPffHI=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axdv82m5VHKFytv75vJeON3yEPwuItf7sYdijAWraFU=</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jKXVFx1HGVIO24c9gNTdtZXWAhN/RaoLgU3SJbP+8Bw=</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vl8xLDneCfmICoinYSqYoDNVXtqBCFGfNOh4xxRDeEQ=</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gxnAb4oDlVkStw4lP+psDHrAXKx4nZlOnDqo6Tf72e8=</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dL6Q//yFk62Fh3vd4k4WGOCmk1cvMT///Q001YoLoFQ=</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/24puvaW5bXuS+cktdpJpE35olfWZ1+6Lpxzh0chEvI=</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Bmt1cHOQ7BGUQw4kVSHfuPeV+RDKlR9ppoKRcS8sORs=</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a44YNjtiym0S9exNLLrYg/u0IjW9EHsUCQlLPMlbO/o=</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BW13LjEKaEXRjIa2jXYQllSRmBFgqp8rbML9TX2/npU=</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w9kJgC3POm8IXkF8apaHYpiB7UgESnMvh8+REVGXmoc=</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7KnOMn7UlXli3Jy1eYmN5veK0HI9TOlohTDdyttJaLI=</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oCA/gRRRvc+jJc1iCaZLWrOziIRnDRXjxvYvv33q2GU=</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xv7bbWJl9/Jwc8tff6wURLx6BpwqUhB7D4UUjtatX1Y=</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8aigdT3OwC/Tp18RNleyo7Crfc6TUMWuR/2hnugV450=</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n/jAn+Bk89kE0yElwYhyfNm77jaZvwFkReNHCCZmKmw=</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TftTy9ExGCrauxQz06x88QfoNlwXkrrdoM4L8xeup5w=</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aUH3EIC3LJ1WlPFqNXrO/jOyW/nktb+VO6C48U39/oI=</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k432tqojAmZglSJMpQHY06sOwkUHw93eXxXEqXwyorw=</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XnDA2BoSmaRGMO0smU10ZGl1fiiE2Lkt86r3e8ImQJ8=</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Io5ecS2zqt2+Hz8BWDnuVLrw+IZ0w8//MSy7Xy0knB4=</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g+ZFq29K4RpRAZPMFurd+C3Ynm8ih3zKfcgKjiTYMaI=</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qcqV6O8u78QVOuzCGABmntISiKJNdxsmBwrFW3wXbDU=</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Tawd0AR3WKIFqlhccubY3AMVoPIhyN3+vwBhGLrXAaA=</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xwsv2H/gebHOpn0u17DPxoNhPhoF79jqTl8wgDpXcoc=</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tDoQKO/BkLp4kR3UztCc7PA22VmRNizbvJ+5Z2HWEFU=</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rLdvf3yY2ekrKu60idP2MsLKORy6SOjqi0FnsyMynGM=</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RG8Wr1taF3Nl9G2y7X1LlUvoSUJ36k0/h67PLOkMkPo=</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HTYaQi0KtdQ+B1oDWji35M/0dutqOPx8jsY1TtQMpYg=</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g+lUxrbi/VMbCtEnyHbMjSNjG5WBw/3Kqb/s9D39uLA=</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kES1yCotKwnnhOOZkxVYB9G/E/IMRFzLZ5BhStIJkE0=</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8GKlLdInL2QRjK8f6lVFdQ6jnGET2MO39Zd+uuWgXI0=</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XcHrgaSEQPXtEt8bDTvGf3twKbRe1ZYn2wcDZ6ypBbY=</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X3zpCex888qW3aWZrots4NCsUJcmpFznSbbui3dQdeI=</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/i/BU9+YPIaJsy86hRRN7pkozHpecg5XjL8Icwx98Mk=</DigestValue>
      </Reference>
      <Reference URI="/xl/worksheets/sheet1.xml?ContentType=application/vnd.openxmlformats-officedocument.spreadsheetml.worksheet+xml">
        <DigestMethod Algorithm="http://www.w3.org/2001/04/xmlenc#sha256"/>
        <DigestValue>N1W62sy92U+ZHPo6TCXpsJwA3ClWmDod06m5MCZIRbQ=</DigestValue>
      </Reference>
      <Reference URI="/xl/worksheets/sheet10.xml?ContentType=application/vnd.openxmlformats-officedocument.spreadsheetml.worksheet+xml">
        <DigestMethod Algorithm="http://www.w3.org/2001/04/xmlenc#sha256"/>
        <DigestValue>jZA3UsFhmURaQ/LYkzQXacKTmebIGJNEUiltQJN5ijY=</DigestValue>
      </Reference>
      <Reference URI="/xl/worksheets/sheet11.xml?ContentType=application/vnd.openxmlformats-officedocument.spreadsheetml.worksheet+xml">
        <DigestMethod Algorithm="http://www.w3.org/2001/04/xmlenc#sha256"/>
        <DigestValue>IBO9wJ5Jinv90IbLMEgPkawz/0rG3eWlsrRV+F4+yao=</DigestValue>
      </Reference>
      <Reference URI="/xl/worksheets/sheet12.xml?ContentType=application/vnd.openxmlformats-officedocument.spreadsheetml.worksheet+xml">
        <DigestMethod Algorithm="http://www.w3.org/2001/04/xmlenc#sha256"/>
        <DigestValue>3IunzBBE3PjWmH7O6zWTBvr7TtmeCXwDXEpoL8j8Eus=</DigestValue>
      </Reference>
      <Reference URI="/xl/worksheets/sheet13.xml?ContentType=application/vnd.openxmlformats-officedocument.spreadsheetml.worksheet+xml">
        <DigestMethod Algorithm="http://www.w3.org/2001/04/xmlenc#sha256"/>
        <DigestValue>hGQlTE7wQaMRdHgWV+Lly6doSGWj8T2kDPV60KO2Sr8=</DigestValue>
      </Reference>
      <Reference URI="/xl/worksheets/sheet14.xml?ContentType=application/vnd.openxmlformats-officedocument.spreadsheetml.worksheet+xml">
        <DigestMethod Algorithm="http://www.w3.org/2001/04/xmlenc#sha256"/>
        <DigestValue>g7Q/JqlefoCTyrqS5oF487naFBSOMDG/FRKbIJHv/l0=</DigestValue>
      </Reference>
      <Reference URI="/xl/worksheets/sheet15.xml?ContentType=application/vnd.openxmlformats-officedocument.spreadsheetml.worksheet+xml">
        <DigestMethod Algorithm="http://www.w3.org/2001/04/xmlenc#sha256"/>
        <DigestValue>UA2UJKujGSwB3guRVcB1fCixDkON+JjTkvD2CB693io=</DigestValue>
      </Reference>
      <Reference URI="/xl/worksheets/sheet16.xml?ContentType=application/vnd.openxmlformats-officedocument.spreadsheetml.worksheet+xml">
        <DigestMethod Algorithm="http://www.w3.org/2001/04/xmlenc#sha256"/>
        <DigestValue>59OVX6f8u+qkrqZpQ1z3exqYUkzHLMesyCQpu5NYdrI=</DigestValue>
      </Reference>
      <Reference URI="/xl/worksheets/sheet17.xml?ContentType=application/vnd.openxmlformats-officedocument.spreadsheetml.worksheet+xml">
        <DigestMethod Algorithm="http://www.w3.org/2001/04/xmlenc#sha256"/>
        <DigestValue>v724goSaGNeAxoqDcvHpLYMIQOk9SavKAfmAd3DM0vo=</DigestValue>
      </Reference>
      <Reference URI="/xl/worksheets/sheet18.xml?ContentType=application/vnd.openxmlformats-officedocument.spreadsheetml.worksheet+xml">
        <DigestMethod Algorithm="http://www.w3.org/2001/04/xmlenc#sha256"/>
        <DigestValue>cduAJar/iLb+qgJ/aga95WQw7uccT1JNXEnSJotcMWw=</DigestValue>
      </Reference>
      <Reference URI="/xl/worksheets/sheet19.xml?ContentType=application/vnd.openxmlformats-officedocument.spreadsheetml.worksheet+xml">
        <DigestMethod Algorithm="http://www.w3.org/2001/04/xmlenc#sha256"/>
        <DigestValue>77HJHv+hHiXcfRP4GNUZYS6amxHtaM1KdyZdrOMbQsc=</DigestValue>
      </Reference>
      <Reference URI="/xl/worksheets/sheet2.xml?ContentType=application/vnd.openxmlformats-officedocument.spreadsheetml.worksheet+xml">
        <DigestMethod Algorithm="http://www.w3.org/2001/04/xmlenc#sha256"/>
        <DigestValue>hiV9VjWywtW3C4fSIicI7QwLTHl0i6CFDVvSTCCZWVA=</DigestValue>
      </Reference>
      <Reference URI="/xl/worksheets/sheet20.xml?ContentType=application/vnd.openxmlformats-officedocument.spreadsheetml.worksheet+xml">
        <DigestMethod Algorithm="http://www.w3.org/2001/04/xmlenc#sha256"/>
        <DigestValue>3nJKkksS2L6Rr22T1pQwKuKU7dAZy3G7vGRbEXYqk50=</DigestValue>
      </Reference>
      <Reference URI="/xl/worksheets/sheet21.xml?ContentType=application/vnd.openxmlformats-officedocument.spreadsheetml.worksheet+xml">
        <DigestMethod Algorithm="http://www.w3.org/2001/04/xmlenc#sha256"/>
        <DigestValue>DtOuGtGwRRf8+dBLWW2fUsI875CpytvqAzLaq25mWMA=</DigestValue>
      </Reference>
      <Reference URI="/xl/worksheets/sheet22.xml?ContentType=application/vnd.openxmlformats-officedocument.spreadsheetml.worksheet+xml">
        <DigestMethod Algorithm="http://www.w3.org/2001/04/xmlenc#sha256"/>
        <DigestValue>3N2AGE9JNX+8Y8lquM8MuzwKh6M8PF9df80yswEQc6w=</DigestValue>
      </Reference>
      <Reference URI="/xl/worksheets/sheet23.xml?ContentType=application/vnd.openxmlformats-officedocument.spreadsheetml.worksheet+xml">
        <DigestMethod Algorithm="http://www.w3.org/2001/04/xmlenc#sha256"/>
        <DigestValue>OHyDUjishobxAVUo3Rx/GtB4LzNFmpNbbG5/ZCUGw1M=</DigestValue>
      </Reference>
      <Reference URI="/xl/worksheets/sheet24.xml?ContentType=application/vnd.openxmlformats-officedocument.spreadsheetml.worksheet+xml">
        <DigestMethod Algorithm="http://www.w3.org/2001/04/xmlenc#sha256"/>
        <DigestValue>4pUZuixvogzZStdqD4yrglv36kY/JVyEQlyG3tegHfY=</DigestValue>
      </Reference>
      <Reference URI="/xl/worksheets/sheet25.xml?ContentType=application/vnd.openxmlformats-officedocument.spreadsheetml.worksheet+xml">
        <DigestMethod Algorithm="http://www.w3.org/2001/04/xmlenc#sha256"/>
        <DigestValue>iSWQ2SUUkT+7VQt/wCCFvHyUJKHV6cnwT4V7/rUWeeU=</DigestValue>
      </Reference>
      <Reference URI="/xl/worksheets/sheet26.xml?ContentType=application/vnd.openxmlformats-officedocument.spreadsheetml.worksheet+xml">
        <DigestMethod Algorithm="http://www.w3.org/2001/04/xmlenc#sha256"/>
        <DigestValue>vOp34qleU7gDcuObosVj7GX/wIGfYKaCoO3koFD8XtA=</DigestValue>
      </Reference>
      <Reference URI="/xl/worksheets/sheet27.xml?ContentType=application/vnd.openxmlformats-officedocument.spreadsheetml.worksheet+xml">
        <DigestMethod Algorithm="http://www.w3.org/2001/04/xmlenc#sha256"/>
        <DigestValue>BGo70wDBA1thrK76jeDsydJ4j6MiRmg9w5S1io/yMUg=</DigestValue>
      </Reference>
      <Reference URI="/xl/worksheets/sheet28.xml?ContentType=application/vnd.openxmlformats-officedocument.spreadsheetml.worksheet+xml">
        <DigestMethod Algorithm="http://www.w3.org/2001/04/xmlenc#sha256"/>
        <DigestValue>egembeH7xzmI6g0IyAQrM57MzlUFdX+uqHvU4FgyIbI=</DigestValue>
      </Reference>
      <Reference URI="/xl/worksheets/sheet29.xml?ContentType=application/vnd.openxmlformats-officedocument.spreadsheetml.worksheet+xml">
        <DigestMethod Algorithm="http://www.w3.org/2001/04/xmlenc#sha256"/>
        <DigestValue>4OhGxLJpvIoN/p9zDo6ISsvj8Khngmyd7KR1dWUJ5/o=</DigestValue>
      </Reference>
      <Reference URI="/xl/worksheets/sheet3.xml?ContentType=application/vnd.openxmlformats-officedocument.spreadsheetml.worksheet+xml">
        <DigestMethod Algorithm="http://www.w3.org/2001/04/xmlenc#sha256"/>
        <DigestValue>K9nqH9oQcpf7QinnQVx4BwgIYAu5J70kUg9ag3GdljU=</DigestValue>
      </Reference>
      <Reference URI="/xl/worksheets/sheet30.xml?ContentType=application/vnd.openxmlformats-officedocument.spreadsheetml.worksheet+xml">
        <DigestMethod Algorithm="http://www.w3.org/2001/04/xmlenc#sha256"/>
        <DigestValue>mKR/ZLsulkRqFAhdu/2DDXXfDZqt+eAbsfVo35p7RV0=</DigestValue>
      </Reference>
      <Reference URI="/xl/worksheets/sheet31.xml?ContentType=application/vnd.openxmlformats-officedocument.spreadsheetml.worksheet+xml">
        <DigestMethod Algorithm="http://www.w3.org/2001/04/xmlenc#sha256"/>
        <DigestValue>vJeXezxOzrlS9q98Y5aUZz7Ylec35Cwva71zghbQyQc=</DigestValue>
      </Reference>
      <Reference URI="/xl/worksheets/sheet32.xml?ContentType=application/vnd.openxmlformats-officedocument.spreadsheetml.worksheet+xml">
        <DigestMethod Algorithm="http://www.w3.org/2001/04/xmlenc#sha256"/>
        <DigestValue>tsBFLRartQdmCxzq7/YAo3RsLBv0QM7gKWAFe5KkhJs=</DigestValue>
      </Reference>
      <Reference URI="/xl/worksheets/sheet33.xml?ContentType=application/vnd.openxmlformats-officedocument.spreadsheetml.worksheet+xml">
        <DigestMethod Algorithm="http://www.w3.org/2001/04/xmlenc#sha256"/>
        <DigestValue>J9YaVjpB/L7320NzpdFV4G0bRy4uJeo6K6PtmANYkpE=</DigestValue>
      </Reference>
      <Reference URI="/xl/worksheets/sheet34.xml?ContentType=application/vnd.openxmlformats-officedocument.spreadsheetml.worksheet+xml">
        <DigestMethod Algorithm="http://www.w3.org/2001/04/xmlenc#sha256"/>
        <DigestValue>sdUouCnI+FZNqOa1fM3Ub/eEKNPo3HWEk19rjuo4vg0=</DigestValue>
      </Reference>
      <Reference URI="/xl/worksheets/sheet35.xml?ContentType=application/vnd.openxmlformats-officedocument.spreadsheetml.worksheet+xml">
        <DigestMethod Algorithm="http://www.w3.org/2001/04/xmlenc#sha256"/>
        <DigestValue>MLRxv34ArSjRsGMxlHnTVLOEdpQYOvzSxL1MN6BPvZc=</DigestValue>
      </Reference>
      <Reference URI="/xl/worksheets/sheet36.xml?ContentType=application/vnd.openxmlformats-officedocument.spreadsheetml.worksheet+xml">
        <DigestMethod Algorithm="http://www.w3.org/2001/04/xmlenc#sha256"/>
        <DigestValue>TvycyRz+OdWZybmZuG3hYBV3cCX2pYTzcsAVK99DpLs=</DigestValue>
      </Reference>
      <Reference URI="/xl/worksheets/sheet37.xml?ContentType=application/vnd.openxmlformats-officedocument.spreadsheetml.worksheet+xml">
        <DigestMethod Algorithm="http://www.w3.org/2001/04/xmlenc#sha256"/>
        <DigestValue>ph6EXn0WvPM5sq91215cRByDa8wf7sYbvlsqB9EI1Tk=</DigestValue>
      </Reference>
      <Reference URI="/xl/worksheets/sheet38.xml?ContentType=application/vnd.openxmlformats-officedocument.spreadsheetml.worksheet+xml">
        <DigestMethod Algorithm="http://www.w3.org/2001/04/xmlenc#sha256"/>
        <DigestValue>MO+G3IQcXyjDhlUudCaPkE77Nv2ZRB1ZdNg5aaHYrxQ=</DigestValue>
      </Reference>
      <Reference URI="/xl/worksheets/sheet39.xml?ContentType=application/vnd.openxmlformats-officedocument.spreadsheetml.worksheet+xml">
        <DigestMethod Algorithm="http://www.w3.org/2001/04/xmlenc#sha256"/>
        <DigestValue>rSxQefyyubKOChlAPG7DEvkBr3jbJJJEHnnwjLCBvbE=</DigestValue>
      </Reference>
      <Reference URI="/xl/worksheets/sheet4.xml?ContentType=application/vnd.openxmlformats-officedocument.spreadsheetml.worksheet+xml">
        <DigestMethod Algorithm="http://www.w3.org/2001/04/xmlenc#sha256"/>
        <DigestValue>SiPY+T3HBte2r+f8otS+fr8i0NDmqn53tyVJTGSoT9I=</DigestValue>
      </Reference>
      <Reference URI="/xl/worksheets/sheet40.xml?ContentType=application/vnd.openxmlformats-officedocument.spreadsheetml.worksheet+xml">
        <DigestMethod Algorithm="http://www.w3.org/2001/04/xmlenc#sha256"/>
        <DigestValue>TF9sLVe2T010UobKEt0jmSH89yooVnYkJ0u5/iQCF3s=</DigestValue>
      </Reference>
      <Reference URI="/xl/worksheets/sheet41.xml?ContentType=application/vnd.openxmlformats-officedocument.spreadsheetml.worksheet+xml">
        <DigestMethod Algorithm="http://www.w3.org/2001/04/xmlenc#sha256"/>
        <DigestValue>1rz0IQfY+9i34W2j2oGO0wAY0ytNeCM6C3MsCdbTsOM=</DigestValue>
      </Reference>
      <Reference URI="/xl/worksheets/sheet42.xml?ContentType=application/vnd.openxmlformats-officedocument.spreadsheetml.worksheet+xml">
        <DigestMethod Algorithm="http://www.w3.org/2001/04/xmlenc#sha256"/>
        <DigestValue>VmdNYayMA6McIddhI0Tm5JQAmeFG9IPVXH5plIQW5kc=</DigestValue>
      </Reference>
      <Reference URI="/xl/worksheets/sheet43.xml?ContentType=application/vnd.openxmlformats-officedocument.spreadsheetml.worksheet+xml">
        <DigestMethod Algorithm="http://www.w3.org/2001/04/xmlenc#sha256"/>
        <DigestValue>1/YLxBCM14swLULuTezvQ2Ce95ImHRDLA88lOKos070=</DigestValue>
      </Reference>
      <Reference URI="/xl/worksheets/sheet44.xml?ContentType=application/vnd.openxmlformats-officedocument.spreadsheetml.worksheet+xml">
        <DigestMethod Algorithm="http://www.w3.org/2001/04/xmlenc#sha256"/>
        <DigestValue>V8W64+IFzf5dHLSyMunxCx4XiuAI1wuGMpWOInypaHk=</DigestValue>
      </Reference>
      <Reference URI="/xl/worksheets/sheet45.xml?ContentType=application/vnd.openxmlformats-officedocument.spreadsheetml.worksheet+xml">
        <DigestMethod Algorithm="http://www.w3.org/2001/04/xmlenc#sha256"/>
        <DigestValue>uP7m8HnROMZ0TTqPVjD66SsmX1xkOLg3cH+K1ZjPm5s=</DigestValue>
      </Reference>
      <Reference URI="/xl/worksheets/sheet46.xml?ContentType=application/vnd.openxmlformats-officedocument.spreadsheetml.worksheet+xml">
        <DigestMethod Algorithm="http://www.w3.org/2001/04/xmlenc#sha256"/>
        <DigestValue>dXbGa5t4DyYbyc+JhYHtSPIhw9Dz8wNwgm/kl59TzrQ=</DigestValue>
      </Reference>
      <Reference URI="/xl/worksheets/sheet47.xml?ContentType=application/vnd.openxmlformats-officedocument.spreadsheetml.worksheet+xml">
        <DigestMethod Algorithm="http://www.w3.org/2001/04/xmlenc#sha256"/>
        <DigestValue>Zd0zqTQoUEAx/4kIVW3E37aavcslU0UkpyVZBPkNI+g=</DigestValue>
      </Reference>
      <Reference URI="/xl/worksheets/sheet5.xml?ContentType=application/vnd.openxmlformats-officedocument.spreadsheetml.worksheet+xml">
        <DigestMethod Algorithm="http://www.w3.org/2001/04/xmlenc#sha256"/>
        <DigestValue>592lIY5ADLZrfBHhtIa3GHnHs+Vcmqqzl/XMu4kLcgQ=</DigestValue>
      </Reference>
      <Reference URI="/xl/worksheets/sheet6.xml?ContentType=application/vnd.openxmlformats-officedocument.spreadsheetml.worksheet+xml">
        <DigestMethod Algorithm="http://www.w3.org/2001/04/xmlenc#sha256"/>
        <DigestValue>mPxw+1MiY4fPEwi1UMWbKc0hbUcqSfF0xJl8hKYOY5E=</DigestValue>
      </Reference>
      <Reference URI="/xl/worksheets/sheet7.xml?ContentType=application/vnd.openxmlformats-officedocument.spreadsheetml.worksheet+xml">
        <DigestMethod Algorithm="http://www.w3.org/2001/04/xmlenc#sha256"/>
        <DigestValue>3P/axD/SMX77mTE/VHYLum+6Tug7S5D2aC4JaRzDnEo=</DigestValue>
      </Reference>
      <Reference URI="/xl/worksheets/sheet8.xml?ContentType=application/vnd.openxmlformats-officedocument.spreadsheetml.worksheet+xml">
        <DigestMethod Algorithm="http://www.w3.org/2001/04/xmlenc#sha256"/>
        <DigestValue>jS22PrHgPD2PBcmJfbpSD/rVNH6nxGL4r8+r3JsJ+2w=</DigestValue>
      </Reference>
      <Reference URI="/xl/worksheets/sheet9.xml?ContentType=application/vnd.openxmlformats-officedocument.spreadsheetml.worksheet+xml">
        <DigestMethod Algorithm="http://www.w3.org/2001/04/xmlenc#sha256"/>
        <DigestValue>rpvKyVtjclcMRo/Tpbk9NA+uyakAngVPddPSTFk6MHA=</DigestValue>
      </Reference>
    </Manifest>
    <SignatureProperties>
      <SignatureProperty Id="idSignatureTime" Target="#idPackageSignature">
        <mdssi:SignatureTime xmlns:mdssi="http://schemas.openxmlformats.org/package/2006/digital-signature">
          <mdssi:Format>YYYY-MM-DDThh:mm:ssTZD</mdssi:Format>
          <mdssi:Value>2024-03-22T17:08:13Z</mdssi:Value>
        </mdssi:SignatureTime>
      </SignatureProperty>
    </SignatureProperties>
  </Object>
  <Object Id="idOfficeObject">
    <SignatureProperties>
      <SignatureProperty Id="idOfficeV1Details" Target="#idPackageSignature">
        <SignatureInfoV1 xmlns="http://schemas.microsoft.com/office/2006/digsig">
          <SetupID>{37EBE0BA-CED1-4F48-8371-B0B1FECC4FF2}</SetupID>
          <SignatureText>Diana Gonzalez</SignatureText>
          <SignatureImage/>
          <SignatureComments/>
          <WindowsVersion>10.0</WindowsVersion>
          <OfficeVersion>16.0.17328/26</OfficeVersion>
          <ApplicationVersion>16.0.17328</ApplicationVersion>
          <Monitors>1</Monitors>
          <HorizontalResolution>1366</HorizontalResolution>
          <VerticalResolution>768</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2024-03-22T17:08:13Z</xd:SigningTime>
          <xd:SigningCertificate>
            <xd:Cert>
              <xd:CertDigest>
                <DigestMethod Algorithm="http://www.w3.org/2001/04/xmlenc#sha256"/>
                <DigestValue>TEs2FMbzbHVtrLxYkONKGO82VbWJE6IJQ/y6NqH30l0=</DigestValue>
              </xd:CertDigest>
              <xd:IssuerSerial>
                <X509IssuerName>C=PY, O=DOCUMENTA S.A., SERIALNUMBER=RUC80050172-1, CN=CA-DOCUMENTA S.A.</X509IssuerName>
                <X509SerialNumber>6998897158466306724</X509SerialNumber>
              </xd:IssuerSerial>
            </xd:Cert>
          </xd:SigningCertificate>
          <xd:SignaturePolicyIdentifier>
            <xd:SignaturePolicyImplied/>
          </xd:SignaturePolicyIdentifier>
        </xd:SignedSignatureProperties>
      </xd:SignedProperties>
    </xd:QualifyingProperties>
  </Object>
  <Object Id="idValidSigLnImg">AQAAAGwAAAAAAAAAAAAAAEQBAAB/AAAAAAAAAAAAAAD5HwAAogwAACBFTUYAAAEAzBsAAKoAAAAGAAAAAAAAAAAAAAAAAAAAVgUAAAADAABYAQAAwgAAAAAAAAAAAAAAAAAAAMA/BQDQ9QIACgAAABAAAAAAAAAAAAAAAEsAAAAQAAAAAAAAAAUAAAAeAAAAGAAAAAAAAAAAAAAARQEAAIAAAAAnAAAAGAAAAAEAAAAAAAAAAAAAAAAAAAAlAAAADAAAAAEAAABMAAAAZAAAAAAAAAAAAAAARAEAAH8AAAAAAAAAAAAAAEU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BEAQAAfwAAAAAAAAAAAAAARQEAAIAAAAAhAPAAAAAAAAAAAAAAAIA/AAAAAAAAAAAAAIA/AAAAAAAAAAAAAAAAAAAAAAAAAAAAAAAAAAAAAAAAAAAlAAAADAAAAAAAAIAoAAAADAAAAAEAAAAnAAAAGAAAAAEAAAAAAAAA8PDwAAAAAAAlAAAADAAAAAEAAABMAAAAZAAAAAAAAAAAAAAARAEAAH8AAAAAAAAAAAAAAEUBAACAAAAAIQDwAAAAAAAAAAAAAACAPwAAAAAAAAAAAACAPwAAAAAAAAAAAAAAAAAAAAAAAAAAAAAAAAAAAAAAAAAAJQAAAAwAAAAAAACAKAAAAAwAAAABAAAAJwAAABgAAAABAAAAAAAAAPDw8AAAAAAAJQAAAAwAAAABAAAATAAAAGQAAAAAAAAAAAAAAEQBAAB/AAAAAAAAAAAAAABFAQAAgAAAACEA8AAAAAAAAAAAAAAAgD8AAAAAAAAAAAAAgD8AAAAAAAAAAAAAAAAAAAAAAAAAAAAAAAAAAAAAAAAAACUAAAAMAAAAAAAAgCgAAAAMAAAAAQAAACcAAAAYAAAAAQAAAAAAAADw8PAAAAAAACUAAAAMAAAAAQAAAEwAAABkAAAAAAAAAAAAAABEAQAAfwAAAAAAAAAAAAAARQEAAIAAAAAhAPAAAAAAAAAAAAAAAIA/AAAAAAAAAAAAAIA/AAAAAAAAAAAAAAAAAAAAAAAAAAAAAAAAAAAAAAAAAAAlAAAADAAAAAAAAIAoAAAADAAAAAEAAAAnAAAAGAAAAAEAAAAAAAAA////AAAAAAAlAAAADAAAAAEAAABMAAAAZAAAAAAAAAAAAAAARAEAAH8AAAAAAAAAAAAAAEUBAACAAAAAIQDwAAAAAAAAAAAAAACAPwAAAAAAAAAAAACAPwAAAAAAAAAAAAAAAAAAAAAAAAAAAAAAAAAAAAAAAAAAJQAAAAwAAAAAAACAKAAAAAwAAAABAAAAJwAAABgAAAABAAAAAAAAAP///wAAAAAAJQAAAAwAAAABAAAATAAAAGQAAAAAAAAAAAAAAEQBAAB/AAAAAAAAAAAAAABF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L0AAAAEAAAA9gAAABAAAAC9AAAABAAAADoAAAANAAAAIQDwAAAAAAAAAAAAAACAPwAAAAAAAAAAAACAPwAAAAAAAAAAAAAAAAAAAAAAAAAAAAAAAAAAAAAAAAAAJQAAAAwAAAAAAACAKAAAAAwAAAABAAAAUgAAAHABAAABAAAA9f///wAAAAAAAAAAAAAAAJABAAAAAAABAAAAAHMAZQBnAG8AZQAgAHUAaQAAAAAAAAAAAAAAAAAAAAAAAAAAAAAAAAAAAAAAAAAAAAAAAAAAAAAAAAAAAAAAAAAAAAAAAAAAANBelXfIjm4DMOEGcf7//wAAAAAA29aHBXCqYAYCAAAAwryABQAAAAAAAAAAGzuEBYCjcgaf14cFcKpgBgIAAADCvIAFQIaMEwAAAAAAAAAAMAAAAABAAAAo14cFAAAAAAAAAAAAABMAAAAAAAAAAAAAAAAAAAAAAAAATwMAAAAATgBlAHQAVQBJAF8AUwBPAEYAVABXAEEAUgBFAFwATQBpAGMAcgBvAHMAbwDavG1NdMlPA20d73UAAJV3aMlPAwAAAABwyU8DAAAAAMefYnAAAJV3AAAAABMAFAAw4QZx0F6Vd4jJTwME+Oh2AACVdwAAAAAAAAAAZHYACAAAAAAlAAAADAAAAAEAAAAYAAAADAAAAAAAAAASAAAADAAAAAEAAAAeAAAAGAAAAL0AAAAEAAAA9wAAABEAAAAlAAAADAAAAAEAAABUAAAAiAAAAL4AAAAEAAAA9QAAABAAAAABAAAA0XbJQVUVykG+AAAABAAAAAoAAABMAAAAAAAAAAAAAAAAAAAA//////////9gAAAAMgAyAC8AMAAzAC8AMgAwADIANAAGAAAABgAAAAQAAAAGAAAABgAAAAQAAAAGAAAABgAAAAYAAAAGAAAASwAAAEAAAAAwAAAABQAAACAAAAABAAAAAQAAABAAAAAAAAAAAAAAAEUBAACAAAAAAAAAAAAAAABFAQAAgAAAAFIAAABwAQAAAgAAABAAAAAHAAAAAAAAAAAAAAC8AgAAAAAAAAECAiJTAHkAcwB0AGUAbQAAAAAAAAAAAAAAAAAAAAAAAAAAAAAAAAAAAAAAAAAAAAAAAAAAAAAAAAAAAAAAAAAAAAAAAAAAAJxjr3fw5E8AYN1uAwAAAADIjm4DyI5uAwbhBnEAAAAAbOVPA5QtPTUAAAAAAAAAAAAAAAAAAAAAsI9uAwAAAAAAAAAAAAAAAAAAAAAAAAAAAAAAAAAAAAAAAAAAAAAAAAAAAAAAAAAAAAAAAAAAAAAAAAAAAAAAAH4QsncAAG1NKOZPAyjSq3fIjm4Dx59icAAAAAA406t3//8AAAAAAAAb1Kt3G9Srd1jmTwNc5k8DBuEGcQAAAAAAAAAAAAAAAAcAAAAAAAAA4SXudQkAAAAHAAAAkOZPA5DmTwMAAgAA/P///wEAAAAAAAAAAAAAAAAAAABYXnYX5MSWd2R2AAgAAAAAJQAAAAwAAAACAAAAJwAAABgAAAADAAAAAAAAAAAAAAAAAAAAJQAAAAwAAAADAAAATAAAAGQAAAAAAAAAAAAAAP//////////AAAAABYAAAAAAAAANQAAACEA8AAAAAAAAAAAAAAAgD8AAAAAAAAAAAAAgD8AAAAAAAAAAAAAAAAAAAAAAAAAAAAAAAAAAAAAAAAAACUAAAAMAAAAAAAAgCgAAAAMAAAAAwAAACcAAAAYAAAAAwAAAAAAAAAAAAAAAAAAACUAAAAMAAAAAwAAAEwAAABkAAAAAAAAAAAAAAD//////////wAAAAAWAAAAAAEAAAAAAAAhAPAAAAAAAAAAAAAAAIA/AAAAAAAAAAAAAIA/AAAAAAAAAAAAAAAAAAAAAAAAAAAAAAAAAAAAAAAAAAAlAAAADAAAAAAAAIAoAAAADAAAAAMAAAAnAAAAGAAAAAMAAAAAAAAAAAAAAAAAAAAlAAAADAAAAAMAAABMAAAAZAAAAAAAAAAAAAAA//////////8AAQAAFgAAAAAAAAA1AAAAIQDwAAAAAAAAAAAAAACAPwAAAAAAAAAAAACAPwAAAAAAAAAAAAAAAAAAAAAAAAAAAAAAAAAAAAAAAAAAJQAAAAwAAAAAAACAKAAAAAwAAAADAAAAJwAAABgAAAADAAAAAAAAAAAAAAAAAAAAJQAAAAwAAAADAAAATAAAAGQAAAAAAAAASwAAAP8AAABMAAAAAAAAAEsAAAAAAQAAAgAAACEA8AAAAAAAAAAAAAAAgD8AAAAAAAAAAAAAgD8AAAAAAAAAAAAAAAAAAAAAAAAAAAAAAAAAAAAAAAAAACUAAAAMAAAAAAAAgCgAAAAMAAAAAwAAACcAAAAYAAAAAwAAAAAAAAD///8AAAAAACUAAAAMAAAAAwAAAEwAAABkAAAAAAAAABYAAAD/AAAASgAAAAAAAAAWAAAAAAEAADUAAAAhAPAAAAAAAAAAAAAAAIA/AAAAAAAAAAAAAIA/AAAAAAAAAAAAAAAAAAAAAAAAAAAAAAAAAAAAAAAAAAAlAAAADAAAAAAAAIAoAAAADAAAAAMAAAAnAAAAGAAAAAMAAAAAAAAA////AAAAAAAlAAAADAAAAAMAAABMAAAAZAAAAAkAAAAnAAAAHwAAAEoAAAAJAAAAJwAAABcAAAAkAAAAIQDwAAAAAAAAAAAAAACAPwAAAAAAAAAAAACAPwAAAAAAAAAAAAAAAAAAAAAAAAAAAAAAAAAAAAAAAAAAJQAAAAwAAAAAAACAKAAAAAwAAAADAAAAUgAAAHABAAADAAAA4P///wAAAAAAAAAAAAAAAJABAAAAAAABAAAAAGEAcgBpAGEAbAAAAAAAAAAAAAAAAAAAAAAAAAAAAAAAAAAAAAAAAAAAAAAAAAAAAAAAAAAAAAAAAAAAAAAAAAAAAG4DyFA8NZgcdwOgAwAA2FRUBgIAAADCvIAFKAAAAOgHDgBkAAAAwOHodigAAADCvIAFAIc/GFh9Bx4AAAAAAAAAAAAADgACAAAAAQAAAAUAAAAAAA4AzAEOAAAAAAAgAAAAFBoOAAAAAAAAAG4DEBoOADRTPDUUmk4DDl6rdwAAJRgOXqt3AAAAAAAAAAAgAAAAFAAAAHAszRcwmk4Dr9QYcQAAbgMAAAAAIAAAAFhOJRjIHVYYRJpOA1gDhgUAAAAAAAAAAOEl7nW4nk4DBgAAAGSbTgNkm04DAAIAAPz///8BAAAAAAAAAAAAAAAAAAAAAAAAAAAAAACwn8QXZHYACAAAAAAlAAAADAAAAAMAAAAYAAAADAAAAAAAAAASAAAADAAAAAEAAAAWAAAADAAAAAgAAABUAAAAVAAAAAoAAAAnAAAAHgAAAEoAAAABAAAA0XbJQVUVykEKAAAASwAAAAEAAABMAAAABAAAAAkAAAAnAAAAIAAAAEsAAABQAAAAWAAAABUAAAAWAAAADAAAAAAAAAAlAAAADAAAAAIAAAAnAAAAGAAAAAQAAAAAAAAA////AAAAAAAlAAAADAAAAAQAAABMAAAAZAAAACkAAAAZAAAA9gAAAEoAAAApAAAAGQAAAM4AAAAyAAAAIQDwAAAAAAAAAAAAAACAPwAAAAAAAAAAAACAPwAAAAAAAAAAAAAAAAAAAAAAAAAAAAAAAAAAAAAAAAAAJQAAAAwAAAAAAACAKAAAAAwAAAAEAAAAJwAAABgAAAAEAAAAAAAAAP///wAAAAAAJQAAAAwAAAAEAAAATAAAAGQAAAApAAAAGQAAAPYAAABHAAAAKQAAABkAAADOAAAALwAAACEA8AAAAAAAAAAAAAAAgD8AAAAAAAAAAAAAgD8AAAAAAAAAAAAAAAAAAAAAAAAAAAAAAAAAAAAAAAAAACUAAAAMAAAAAAAAgCgAAAAMAAAABAAAACcAAAAYAAAABAAAAAAAAAD///8AAAAAACUAAAAMAAAABAAAAEwAAABkAAAAKQAAADMAAACVAAAARwAAACkAAAAzAAAAbQAAABUAAAAhAPAAAAAAAAAAAAAAAIA/AAAAAAAAAAAAAIA/AAAAAAAAAAAAAAAAAAAAAAAAAAAAAAAAAAAAAAAAAAAlAAAADAAAAAAAAIAoAAAADAAAAAQAAABSAAAAcAEAAAQAAADw////AAAAAAAAAAAAAAAAkAEAAAAAAAEAAAAAcwBlAGcAbwBlACAAdQBpAAAAAAAAAAAAAAAAAAAAAAAAAAAAAAAAAAAAAAAAAAAAAAAAAAAAAAAAAAAAAAAAAAAAAAAQoU4DrGGMBYA0VAYAAAAAAAAAAAAAAEDwhvcdAAAAQgFJpgX4/wUeAQAAAIycTgMgAAAAuFV2FwAAAACInE4DAAAAAAAAAAACAAAACAAAAAcAAAA4h20TrHMIHgEAAAAcswAAsIH3HUSbTgMFMYcFMM3vBThSPDUCAAAAAABOA85JpgX/////bJtOA7cvhwUAAAAAAAAAABUAAAAkAAAAQQByAGkAYQBsAAAABwAAAByz7wXhJe51OFI8AAAAAAAAAAAA4SXudQACAAAJAAAAZJxOA2ScTgMAAgAA/P///wEAAAAAAAAAAAAAAAAAAAAAAAAAAAAAAACcqRdkdgAIAAAAACUAAAAMAAAABAAAABgAAAAMAAAAAAAAABIAAAAMAAAAAQAAAB4AAAAYAAAAKQAAADMAAACWAAAASAAAACUAAAAMAAAABAAAAFQAAACgAAAAKgAAADMAAACUAAAARwAAAAEAAADRdslBVRXKQSoAAAAzAAAADgAAAEwAAAAAAAAAAAAAAAAAAAD//////////2gAAABEAGkAYQBuAGEAIABHAG8AbgB6AGEAbABlAHoACwAAAAQAAAAIAAAACQAAAAgAAAAEAAAACwAAAAkAAAAJAAAABwAAAAgAAAAEAAAACAAAAAcAAABLAAAAQAAAADAAAAAFAAAAIAAAAAEAAAABAAAAEAAAAAAAAAAAAAAARQEAAIAAAAAAAAAAAAAAAEUBAACAAAAAJQAAAAwAAAACAAAAJwAAABgAAAAFAAAAAAAAAP///wAAAAAAJQAAAAwAAAAFAAAATAAAAGQAAAAAAAAAUAAAAEQBAAB8AAAAAAAAAFAAAABFAQAALQAAACEA8AAAAAAAAAAAAAAAgD8AAAAAAAAAAAAAgD8AAAAAAAAAAAAAAAAAAAAAAAAAAAAAAAAAAAAAAAAAACUAAAAMAAAAAAAAgCgAAAAMAAAABQAAACcAAAAYAAAABQAAAAAAAAD///8AAAAAACUAAAAMAAAABQAAAEwAAABkAAAACQAAAFAAAAD/AAAAXAAAAAkAAABQAAAA9wAAAA0AAAAhAPAAAAAAAAAAAAAAAIA/AAAAAAAAAAAAAIA/AAAAAAAAAAAAAAAAAAAAAAAAAAAAAAAAAAAAAAAAAAAlAAAADAAAAAAAAIAoAAAADAAAAAUAAAAlAAAADAAAAAEAAAAYAAAADAAAAAAAAAASAAAADAAAAAEAAAAeAAAAGAAAAAkAAABQAAAAAAEAAF0AAAAlAAAADAAAAAEAAABUAAAAoAAAAAoAAABQAAAAZAAAAFwAAAABAAAA0XbJQVUVykEKAAAAUAAAAA4AAABMAAAAAAAAAAAAAAAAAAAA//////////9oAAAARABJAEEATgBBACAARwBPAE4AWgBBAEwARQBaAAgAAAADAAAABwAAAAgAAAAHAAAAAwAAAAgAAAAJAAAACAAAAAYAAAAHAAAABQAAAAYAAAAGAAAASwAAAEAAAAAwAAAABQAAACAAAAABAAAAAQAAABAAAAAAAAAAAAAAAEUBAACAAAAAAAAAAAAAAABFAQAAgAAAACUAAAAMAAAAAgAAACcAAAAYAAAABQAAAAAAAAD///8AAAAAACUAAAAMAAAABQAAAEwAAABkAAAACQAAAGAAAAD/AAAAbAAAAAkAAABgAAAA9wAAAA0AAAAhAPAAAAAAAAAAAAAAAIA/AAAAAAAAAAAAAIA/AAAAAAAAAAAAAAAAAAAAAAAAAAAAAAAAAAAAAAAAAAAlAAAADAAAAAAAAIAoAAAADAAAAAUAAAAlAAAADAAAAAEAAAAYAAAADAAAAAAAAAASAAAADAAAAAEAAAAeAAAAGAAAAAkAAABgAAAAAAEAAG0AAAAlAAAADAAAAAEAAABUAAAAeAAAAAoAAABgAAAANQAAAGwAAAABAAAA0XbJQVUVykEKAAAAYAAAAAcAAABMAAAAAAAAAAAAAAAAAAAA//////////9cAAAAUwBJAE4ARABJAEMATwAAAAYAAAADAAAACAAAAAgAAAADAAAABwAAAAkAAABLAAAAQAAAADAAAAAFAAAAIAAAAAEAAAABAAAAEAAAAAAAAAAAAAAARQEAAIAAAAAAAAAAAAAAAEUBAACAAAAAJQAAAAwAAAACAAAAJwAAABgAAAAFAAAAAAAAAP///wAAAAAAJQAAAAwAAAAFAAAATAAAAGQAAAAJAAAAcAAAADsBAAB8AAAACQAAAHAAAAAzAQAADQAAACEA8AAAAAAAAAAAAAAAgD8AAAAAAAAAAAAAgD8AAAAAAAAAAAAAAAAAAAAAAAAAAAAAAAAAAAAAAAAAACUAAAAMAAAAAAAAgCgAAAAMAAAABQAAACUAAAAMAAAAAQAAABgAAAAMAAAAAAAAABIAAAAMAAAAAQAAABYAAAAMAAAAAAAAAFQAAACAAQAACgAAAHAAAAA6AQAAfAAAAAEAAADRdslBVRXKQQoAAABwAAAAMwAAAEwAAAAEAAAACQAAAHAAAAA8AQAAfQAAALQAAABGAGkAcgBtAGEAZABvACAAcABvAHIAOgAgAEQASQBBAE4AQQAgAEkAUgBFAE4ARQAgAEMAQQBSAE8ATABJAE4AQQAgAEcATwBOAFoAQQBMAEUAWgAgAEQARQAgAE4AVQDRAEUAWgAAAAYAAAADAAAABAAAAAkAAAAGAAAABwAAAAcAAAADAAAABwAAAAcAAAAEAAAAAwAAAAMAAAAIAAAAAwAAAAcAAAAIAAAABwAAAAMAAAADAAAABwAAAAYAAAAIAAAABgAAAAMAAAAHAAAABwAAAAcAAAAJAAAABQAAAAMAAAAIAAAABwAAAAMAAAAIAAAACQAAAAgAAAAGAAAABwAAAAUAAAAGAAAABgAAAAMAAAAIAAAABgAAAAMAAAAIAAAACAAAAAgAAAAGAAAABgAAABYAAAAMAAAAAAAAACUAAAAMAAAAAgAAAA4AAAAUAAAAAAAAABAAAAAUAAAA</Object>
  <Object Id="idInvalidSigLnImg">AQAAAGwAAAAAAAAAAAAAAEQBAAB/AAAAAAAAAAAAAAD5HwAAogwAACBFTUYAAAEAaB8AALAAAAAGAAAAAAAAAAAAAAAAAAAAVgUAAAADAABYAQAAwgAAAAAAAAAAAAAAAAAAAMA/BQDQ9QIACgAAABAAAAAAAAAAAAAAAEsAAAAQAAAAAAAAAAUAAAAeAAAAGAAAAAAAAAAAAAAARQEAAIAAAAAnAAAAGAAAAAEAAAAAAAAAAAAAAAAAAAAlAAAADAAAAAEAAABMAAAAZAAAAAAAAAAAAAAARAEAAH8AAAAAAAAAAAAAAEU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BEAQAAfwAAAAAAAAAAAAAARQEAAIAAAAAhAPAAAAAAAAAAAAAAAIA/AAAAAAAAAAAAAIA/AAAAAAAAAAAAAAAAAAAAAAAAAAAAAAAAAAAAAAAAAAAlAAAADAAAAAAAAIAoAAAADAAAAAEAAAAnAAAAGAAAAAEAAAAAAAAA8PDwAAAAAAAlAAAADAAAAAEAAABMAAAAZAAAAAAAAAAAAAAARAEAAH8AAAAAAAAAAAAAAEUBAACAAAAAIQDwAAAAAAAAAAAAAACAPwAAAAAAAAAAAACAPwAAAAAAAAAAAAAAAAAAAAAAAAAAAAAAAAAAAAAAAAAAJQAAAAwAAAAAAACAKAAAAAwAAAABAAAAJwAAABgAAAABAAAAAAAAAPDw8AAAAAAAJQAAAAwAAAABAAAATAAAAGQAAAAAAAAAAAAAAEQBAAB/AAAAAAAAAAAAAABFAQAAgAAAACEA8AAAAAAAAAAAAAAAgD8AAAAAAAAAAAAAgD8AAAAAAAAAAAAAAAAAAAAAAAAAAAAAAAAAAAAAAAAAACUAAAAMAAAAAAAAgCgAAAAMAAAAAQAAACcAAAAYAAAAAQAAAAAAAADw8PAAAAAAACUAAAAMAAAAAQAAAEwAAABkAAAAAAAAAAAAAABEAQAAfwAAAAAAAAAAAAAARQEAAIAAAAAhAPAAAAAAAAAAAAAAAIA/AAAAAAAAAAAAAIA/AAAAAAAAAAAAAAAAAAAAAAAAAAAAAAAAAAAAAAAAAAAlAAAADAAAAAAAAIAoAAAADAAAAAEAAAAnAAAAGAAAAAEAAAAAAAAA////AAAAAAAlAAAADAAAAAEAAABMAAAAZAAAAAAAAAAAAAAARAEAAH8AAAAAAAAAAAAAAEUBAACAAAAAIQDwAAAAAAAAAAAAAACAPwAAAAAAAAAAAACAPwAAAAAAAAAAAAAAAAAAAAAAAAAAAAAAAAAAAAAAAAAAJQAAAAwAAAAAAACAKAAAAAwAAAABAAAAJwAAABgAAAABAAAAAAAAAP///wAAAAAAJQAAAAwAAAABAAAATAAAAGQAAAAAAAAAAAAAAEQBAAB/AAAAAAAAAAAAAABF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AkAAAADAAAAGAAAABIAAAAJAAAAAwAAABAAAAAQAAAAIQDwAAAAAAAAAAAAAACAPwAAAAAAAAAAAACAPwAAAAAAAAAAAAAAAAAAAAAAAAAAAAAAAAAAAAAAAAAAJQAAAAwAAAAAAACAKAAAAAwAAAABAAAAUAAAANwCAAAKAAAAAwAAABcAAAAQAAAACgAAAAMAAAAAAAAAAAAAAA4AAAAOAAAATAAAACgAAAB0AAAAaAIAAAAAAAAAAAAADgAAACgAAAAOAAAADgAAAAEAGAAAAAAAAAAAAAAAAAAAAAAAAAAAAAAAAAAKEi0AAAAAAAAAAAAFCRglQKEgOIweNIMAAAAAAAAAAAAAAAAJESoVJFoCAAAAAAcKDQcKDQcJDQ4WMShFrjFU1TJV1gECBAIDBAECBQoRKyZBowsTMQAAAAAAfqbJd6PIeqDCQFZ4JTd0Lk/HMVPSGy5uFiE4GypVJ0KnHjN9AAABAAAAAACcz+7S6ffb7fnC0t1haH0hMm8aLXIuT8ggOIwoRKslP58cK08AAAEAAAAAAMHg9P///////////+bm5k9SXjw/SzBRzTFU0y1NwSAyVzFGXwEBAgAACA8mnM/u69/SvI9jt4tgjIR9FBosDBEjMVTUMlXWMVPRKUSeDxk4AAAAAAAAAADT6ff///////+Tk5MjK0krSbkvUcsuT8YVJFoTIFIrSbgtTcEQHEcAAAAAAJzP7vT6/bTa8kRleixHhy1Nwi5PxiQtTnBwcJKSki81SRwtZAgOIwAAAAAAweD02+35gsLqZ5q6Jz1jNEJyOUZ4qamp+/v7////wdPeVnCJAQECAAAAAACv1/Ho8/ubzu6CwuqMudS3u769vb3////////////L5fZymsABAgMAAAAAAK/X8fz9/uLx+snk9uTy+vz9/v///////////////8vl9nKawAECAwAAAAAAotHvtdryxOL1xOL1tdry0+r32+350+r3tdryxOL1pdPvc5rAAQIDAAAAAABpj7ZnjrZqj7Zqj7ZnjrZtkbdukrdtkbdnjrZqj7ZojrZ3rdUCAwQAAAAAAAAAAAAAAAAAAAAAAAAAAAAAAAAAAAAAAAAAAAAAAAAAAAAAAAAAAAAAJwAAABgAAAABAAAAAAAAAP///wAAAAAAJQAAAAwAAAABAAAATAAAAGQAAAAiAAAABAAAAHEAAAAQAAAAIgAAAAQAAABQAAAADQAAACEA8AAAAAAAAAAAAAAAgD8AAAAAAAAAAAAAgD8AAAAAAAAAAAAAAAAAAAAAAAAAAAAAAAAAAAAAAAAAACUAAAAMAAAAAAAAgCgAAAAMAAAAAQAAAFIAAABwAQAAAQAAAPX///8AAAAAAAAAAAAAAACQAQAAAAAAAQAAAABzAGUAZwBvAGUAIAB1AGkAAAAAAAAAAAAAAAAAAAAAAAAAAAAAAAAAAAAAAAAAAAAAAAAAAAAAAAAAAAAAAAAAAAAAAAAAAADQXpV3yI5uAzDhBnH+//8AAAAAANvWhwVwqmAGAgAAAMK8gAUAAAAAAAAAABs7hAWAo3IGn9eHBXCqYAYCAAAAwryABUCGjBMAAAAAAAAAADAAAAAAQAAAKNeHBQAAAAAAAAAAAAATAAAAAAAAAAAAAAAAAAAAAAAAAE8DAAAAAE4AZQB0AFUASQBfAFMATwBGAFQAVwBBAFIARQBcAE0AaQBjAHIAbwBzAG8A2rxtTXTJTwNtHe91AACVd2jJTwMAAAAAcMlPAwAAAADHn2JwAACVdwAAAAATABQAMOEGcdBelXeIyU8DBPjodgAAlXcAAAAAAAAAAGR2AAgAAAAAJQAAAAwAAAABAAAAGAAAAAwAAAD/AAAAEgAAAAwAAAABAAAAHgAAABgAAAAiAAAABAAAAHIAAAARAAAAJQAAAAwAAAABAAAAVAAAAKgAAAAjAAAABAAAAHAAAAAQAAAAAQAAANF2yUFVFcpBIwAAAAQAAAAPAAAATAAAAAAAAAAAAAAAAAAAAP//////////bAAAAEYAaQByAG0AYQAgAG4AbwAgAHYA4QBsAGkAZABhAAAABgAAAAMAAAAEAAAACQAAAAYAAAADAAAABwAAAAcAAAADAAAABQAAAAYAAAADAAAAAwAAAAcAAAAGAAAASwAAAEAAAAAwAAAABQAAACAAAAABAAAAAQAAABAAAAAAAAAAAAAAAEUBAACAAAAAAAAAAAAAAABFAQAAgAAAAFIAAABwAQAAAgAAABAAAAAHAAAAAAAAAAAAAAC8AgAAAAAAAAECAiJTAHkAcwB0AGUAbQAAAAAAAAAAAAAAAAAAAAAAAAAAAAAAAAAAAAAAAAAAAAAAAAAAAAAAAAAAAAAAAAAAAAAAAAAAAJxjr3fw5E8AYN1uAwAAAADIjm4DyI5uAwbhBnEAAAAAbOVPA5QtPTUAAAAAAAAAAAAAAAAAAAAAsI9uAwAAAAAAAAAAAAAAAAAAAAAAAAAAAAAAAAAAAAAAAAAAAAAAAAAAAAAAAAAAAAAAAAAAAAAAAAAAAAAAAH4QsncAAG1NKOZPAyjSq3fIjm4Dx59icAAAAAA406t3//8AAAAAAAAb1Kt3G9Srd1jmTwNc5k8DBuEGcQAAAAAAAAAAAAAAAAcAAAAAAAAA4SXudQkAAAAHAAAAkOZPA5DmTwMAAgAA/P///wEAAAAAAAAAAAAAAAAAAABYXnYX5MSWd2R2AAgAAAAAJQAAAAwAAAACAAAAJwAAABgAAAADAAAAAAAAAAAAAAAAAAAAJQAAAAwAAAADAAAATAAAAGQAAAAAAAAAAAAAAP//////////AAAAABYAAAAAAAAANQAAACEA8AAAAAAAAAAAAAAAgD8AAAAAAAAAAAAAgD8AAAAAAAAAAAAAAAAAAAAAAAAAAAAAAAAAAAAAAAAAACUAAAAMAAAAAAAAgCgAAAAMAAAAAwAAACcAAAAYAAAAAwAAAAAAAAAAAAAAAAAAACUAAAAMAAAAAwAAAEwAAABkAAAAAAAAAAAAAAD//////////wAAAAAWAAAAAAEAAAAAAAAhAPAAAAAAAAAAAAAAAIA/AAAAAAAAAAAAAIA/AAAAAAAAAAAAAAAAAAAAAAAAAAAAAAAAAAAAAAAAAAAlAAAADAAAAAAAAIAoAAAADAAAAAMAAAAnAAAAGAAAAAMAAAAAAAAAAAAAAAAAAAAlAAAADAAAAAMAAABMAAAAZAAAAAAAAAAAAAAA//////////8AAQAAFgAAAAAAAAA1AAAAIQDwAAAAAAAAAAAAAACAPwAAAAAAAAAAAACAPwAAAAAAAAAAAAAAAAAAAAAAAAAAAAAAAAAAAAAAAAAAJQAAAAwAAAAAAACAKAAAAAwAAAADAAAAJwAAABgAAAADAAAAAAAAAAAAAAAAAAAAJQAAAAwAAAADAAAATAAAAGQAAAAAAAAASwAAAP8AAABMAAAAAAAAAEsAAAAAAQAAAgAAACEA8AAAAAAAAAAAAAAAgD8AAAAAAAAAAAAAgD8AAAAAAAAAAAAAAAAAAAAAAAAAAAAAAAAAAAAAAAAAACUAAAAMAAAAAAAAgCgAAAAMAAAAAwAAACcAAAAYAAAAAwAAAAAAAAD///8AAAAAACUAAAAMAAAAAwAAAEwAAABkAAAAAAAAABYAAAD/AAAASgAAAAAAAAAWAAAAAAEAADUAAAAhAPAAAAAAAAAAAAAAAIA/AAAAAAAAAAAAAIA/AAAAAAAAAAAAAAAAAAAAAAAAAAAAAAAAAAAAAAAAAAAlAAAADAAAAAAAAIAoAAAADAAAAAMAAAAnAAAAGAAAAAMAAAAAAAAA////AAAAAAAlAAAADAAAAAMAAABMAAAAZAAAAAkAAAAnAAAAHwAAAEoAAAAJAAAAJwAAABcAAAAkAAAAIQDwAAAAAAAAAAAAAACAPwAAAAAAAAAAAACAPwAAAAAAAAAAAAAAAAAAAAAAAAAAAAAAAAAAAAAAAAAAJQAAAAwAAAAAAACAKAAAAAwAAAADAAAAUgAAAHABAAADAAAA4P///wAAAAAAAAAAAAAAAJABAAAAAAABAAAAAGEAcgBpAGEAbAAAAAAAAAAAAAAAAAAAAAAAAAAAAAAAAAAAAAAAAAAAAAAAAAAAAAAAAAAAAAAAAAAAAAAAAAAAAG4DyFA8NZgcdwOgAwAA2FRUBgIAAADCvIAFKAAAAOgHDgBkAAAAwOHodigAAADCvIAFAIc/GFh9Bx4AAAAAAAAAAAAADgACAAAAAQAAAAUAAAAAAA4AzAEOAAAAAAAgAAAAFBoOAAAAAAAAAG4DEBoOADRTPDUUmk4DDl6rdwAAJRgOXqt3AAAAAAAAAAAgAAAAFAAAAHAszRcwmk4Dr9QYcQAAbgMAAAAAIAAAAFhOJRjIHVYYRJpOA1gDhgUAAAAAAAAAAOEl7nW4nk4DBgAAAGSbTgNkm04DAAIAAPz///8BAAAAAAAAAAAAAAAAAAAAAAAAAAAAAACwn8QXZHYACAAAAAAlAAAADAAAAAMAAAAYAAAADAAAAAAAAAASAAAADAAAAAEAAAAWAAAADAAAAAgAAABUAAAAVAAAAAoAAAAnAAAAHgAAAEoAAAABAAAA0XbJQVUVykEKAAAASwAAAAEAAABMAAAABAAAAAkAAAAnAAAAIAAAAEsAAABQAAAAWAAAABUAAAAWAAAADAAAAAAAAAAlAAAADAAAAAIAAAAnAAAAGAAAAAQAAAAAAAAA////AAAAAAAlAAAADAAAAAQAAABMAAAAZAAAACkAAAAZAAAA9gAAAEoAAAApAAAAGQAAAM4AAAAyAAAAIQDwAAAAAAAAAAAAAACAPwAAAAAAAAAAAACAPwAAAAAAAAAAAAAAAAAAAAAAAAAAAAAAAAAAAAAAAAAAJQAAAAwAAAAAAACAKAAAAAwAAAAEAAAAJwAAABgAAAAEAAAAAAAAAP///wAAAAAAJQAAAAwAAAAEAAAATAAAAGQAAAApAAAAGQAAAPYAAABHAAAAKQAAABkAAADOAAAALwAAACEA8AAAAAAAAAAAAAAAgD8AAAAAAAAAAAAAgD8AAAAAAAAAAAAAAAAAAAAAAAAAAAAAAAAAAAAAAAAAACUAAAAMAAAAAAAAgCgAAAAMAAAABAAAACcAAAAYAAAABAAAAAAAAAD///8AAAAAACUAAAAMAAAABAAAAEwAAABkAAAAKQAAADMAAACVAAAARwAAACkAAAAzAAAAbQAAABUAAAAhAPAAAAAAAAAAAAAAAIA/AAAAAAAAAAAAAIA/AAAAAAAAAAAAAAAAAAAAAAAAAAAAAAAAAAAAAAAAAAAlAAAADAAAAAAAAIAoAAAADAAAAAQAAABSAAAAcAEAAAQAAADw////AAAAAAAAAAAAAAAAkAEAAAAAAAEAAAAAcwBlAGcAbwBlACAAdQBpAAAAAAAAAAAAAAAAAAAAAAAAAAAAAAAAAAAAAAAAAAAAAAAAAAAAAAAAAAAAAAAAAAAAAAAQoU4DrGGMBYA0VAYAAAAAAAAAAAAAAEDwhvcdAAAAQgFJpgX4/wUeAQAAAIycTgMgAAAAuFV2FwAAAACInE4DAAAAAAAAAAACAAAACAAAAAcAAAA4h20TrHMIHgEAAAAcswAAsIH3HUSbTgMFMYcFMM3vBThSPDUCAAAAAABOA85JpgX/////bJtOA7cvhwUAAAAAAAAAABUAAAAkAAAAQQByAGkAYQBsAAAABwAAAByz7wXhJe51OFI8AAAAAAAAAAAA4SXudQACAAAJAAAAZJxOA2ScTgMAAgAA/P///wEAAAAAAAAAAAAAAAAAAAAAAAAAAAAAAACcqRdkdgAIAAAAACUAAAAMAAAABAAAABgAAAAMAAAAAAAAABIAAAAMAAAAAQAAAB4AAAAYAAAAKQAAADMAAACWAAAASAAAACUAAAAMAAAABAAAAFQAAACgAAAAKgAAADMAAACUAAAARwAAAAEAAADRdslBVRXKQSoAAAAzAAAADgAAAEwAAAAAAAAAAAAAAAAAAAD//////////2gAAABEAGkAYQBuAGEAIABHAG8AbgB6AGEAbABlAHoACwAAAAQAAAAIAAAACQAAAAgAAAAEAAAACwAAAAkAAAAJAAAABwAAAAgAAAAEAAAACAAAAAcAAABLAAAAQAAAADAAAAAFAAAAIAAAAAEAAAABAAAAEAAAAAAAAAAAAAAARQEAAIAAAAAAAAAAAAAAAEUBAACAAAAAJQAAAAwAAAACAAAAJwAAABgAAAAFAAAAAAAAAP///wAAAAAAJQAAAAwAAAAFAAAATAAAAGQAAAAAAAAAUAAAAEQBAAB8AAAAAAAAAFAAAABFAQAALQAAACEA8AAAAAAAAAAAAAAAgD8AAAAAAAAAAAAAgD8AAAAAAAAAAAAAAAAAAAAAAAAAAAAAAAAAAAAAAAAAACUAAAAMAAAAAAAAgCgAAAAMAAAABQAAACcAAAAYAAAABQAAAAAAAAD///8AAAAAACUAAAAMAAAABQAAAEwAAABkAAAACQAAAFAAAAD/AAAAXAAAAAkAAABQAAAA9wAAAA0AAAAhAPAAAAAAAAAAAAAAAIA/AAAAAAAAAAAAAIA/AAAAAAAAAAAAAAAAAAAAAAAAAAAAAAAAAAAAAAAAAAAlAAAADAAAAAAAAIAoAAAADAAAAAUAAAAlAAAADAAAAAEAAAAYAAAADAAAAAAAAAASAAAADAAAAAEAAAAeAAAAGAAAAAkAAABQAAAAAAEAAF0AAAAlAAAADAAAAAEAAABUAAAAoAAAAAoAAABQAAAAZAAAAFwAAAABAAAA0XbJQVUVykEKAAAAUAAAAA4AAABMAAAAAAAAAAAAAAAAAAAA//////////9oAAAARABJAEEATgBBACAARwBPAE4AWgBBAEwARQBaAAgAAAADAAAABwAAAAgAAAAHAAAAAwAAAAgAAAAJAAAACAAAAAYAAAAHAAAABQAAAAYAAAAGAAAASwAAAEAAAAAwAAAABQAAACAAAAABAAAAAQAAABAAAAAAAAAAAAAAAEUBAACAAAAAAAAAAAAAAABFAQAAgAAAACUAAAAMAAAAAgAAACcAAAAYAAAABQAAAAAAAAD///8AAAAAACUAAAAMAAAABQAAAEwAAABkAAAACQAAAGAAAAD/AAAAbAAAAAkAAABgAAAA9wAAAA0AAAAhAPAAAAAAAAAAAAAAAIA/AAAAAAAAAAAAAIA/AAAAAAAAAAAAAAAAAAAAAAAAAAAAAAAAAAAAAAAAAAAlAAAADAAAAAAAAIAoAAAADAAAAAUAAAAlAAAADAAAAAEAAAAYAAAADAAAAAAAAAASAAAADAAAAAEAAAAeAAAAGAAAAAkAAABgAAAAAAEAAG0AAAAlAAAADAAAAAEAAABUAAAAeAAAAAoAAABgAAAANQAAAGwAAAABAAAA0XbJQVUVykEKAAAAYAAAAAcAAABMAAAAAAAAAAAAAAAAAAAA//////////9cAAAAUwBJAE4ARABJAEMATwBJAAYAAAADAAAACAAAAAgAAAADAAAABwAAAAkAAABLAAAAQAAAADAAAAAFAAAAIAAAAAEAAAABAAAAEAAAAAAAAAAAAAAARQEAAIAAAAAAAAAAAAAAAEUBAACAAAAAJQAAAAwAAAACAAAAJwAAABgAAAAFAAAAAAAAAP///wAAAAAAJQAAAAwAAAAFAAAATAAAAGQAAAAJAAAAcAAAADsBAAB8AAAACQAAAHAAAAAzAQAADQAAACEA8AAAAAAAAAAAAAAAgD8AAAAAAAAAAAAAgD8AAAAAAAAAAAAAAAAAAAAAAAAAAAAAAAAAAAAAAAAAACUAAAAMAAAAAAAAgCgAAAAMAAAABQAAACUAAAAMAAAAAQAAABgAAAAMAAAAAAAAABIAAAAMAAAAAQAAABYAAAAMAAAAAAAAAFQAAACAAQAACgAAAHAAAAA6AQAAfAAAAAEAAADRdslBVRXKQQoAAABwAAAAMwAAAEwAAAAEAAAACQAAAHAAAAA8AQAAfQAAALQAAABGAGkAcgBtAGEAZABvACAAcABvAHIAOgAgAEQASQBBAE4AQQAgAEkAUgBFAE4ARQAgAEMAQQBSAE8ATABJAE4AQQAgAEcATwBOAFoAQQBMAEUAWgAgAEQARQAgAE4AVQDRAEUAWgAgAAYAAAADAAAABAAAAAkAAAAGAAAABwAAAAcAAAADAAAABwAAAAcAAAAEAAAAAwAAAAMAAAAIAAAAAwAAAAcAAAAIAAAABwAAAAMAAAADAAAABwAAAAYAAAAIAAAABgAAAAMAAAAHAAAABwAAAAcAAAAJAAAABQAAAAMAAAAIAAAABwAAAAMAAAAIAAAACQAAAAgAAAAGAAAABwAAAAUAAAAGAAAABgAAAAMAAAAIAAAABgAAAAMAAAAIAAAACAAAAAgAAAAGAAAABgAAABYAAAAMAAAAAAAAACUAAAAMAAAAAgAAAA4AAAAUAAAAAAAAABAAAAAUAAAA</Object>
</Signature>
</file>

<file path=_xmlsignatures/sig7.xml><?xml version="1.0" encoding="utf-8"?>
<Signature xmlns="http://www.w3.org/2000/09/xmldsig#" Id="idPackageSignature">
  <SignedInfo>
    <CanonicalizationMethod Algorithm="http://www.w3.org/TR/2001/REC-xml-c14n-20010315"/>
    <SignatureMethod Algorithm="http://www.w3.org/2001/04/xmldsig-more#rsa-sha512"/>
    <Reference Type="http://www.w3.org/2000/09/xmldsig#Object" URI="#idPackageObject">
      <DigestMethod Algorithm="http://www.w3.org/2001/04/xmlenc#sha512"/>
      <DigestValue>HSTVxSv3gYXHNYrI/fEgZBAx67xAQA7qk92OF+Q+1VbvPVyVJGVOSZ/J3hyputI4dHnuxEEbm6Yi
vwyUd+ZT4g==</DigestValue>
    </Reference>
    <Reference Type="http://www.w3.org/2000/09/xmldsig#Object" URI="#idOfficeObject">
      <DigestMethod Algorithm="http://www.w3.org/2001/04/xmlenc#sha512"/>
      <DigestValue>yZJ5ZXEyx6hUgDNIweNxc45ZPsU+NfmeNr3v6w2WjwB5KVbNb1Wj7wrJoFX+yJLK5NO6jwvFq98a
bAumtvQaVw==</DigestValue>
    </Reference>
    <Reference Type="http://uri.etsi.org/01903#SignedProperties" URI="#idSignedProperties">
      <Transforms>
        <Transform Algorithm="http://www.w3.org/TR/2001/REC-xml-c14n-20010315"/>
      </Transforms>
      <DigestMethod Algorithm="http://www.w3.org/2001/04/xmlenc#sha512"/>
      <DigestValue>/SIU4ly0ILJRBAAM9HPlBy78bt2mpwz/sWmxki31dWHL7O0/8ve6lDNeptSgEK5cjT7DNif6ulnQ
6Mil4NGXYQ==</DigestValue>
    </Reference>
    <Reference Type="http://www.w3.org/2000/09/xmldsig#Object" URI="#idValidSigLnImg">
      <DigestMethod Algorithm="http://www.w3.org/2001/04/xmlenc#sha512"/>
      <DigestValue>H2mPpSOowyBJ/zR9yWxoB9fyZcB5C7BgA/22xn9GJdBMMnxBRieYcq14l7M8mcdQpyzWef/I4pLX
7/LmzG+J3Q==</DigestValue>
    </Reference>
    <Reference Type="http://www.w3.org/2000/09/xmldsig#Object" URI="#idInvalidSigLnImg">
      <DigestMethod Algorithm="http://www.w3.org/2001/04/xmlenc#sha512"/>
      <DigestValue>y15pKFpYi9CP4uEpqDSd45oPPwipDVU4sfN+vhi/JqJuWZ4jcDMHO0sJ4c19HU9pBulUV/mNp1l/
q7Sf17/h+Q==</DigestValue>
    </Reference>
  </SignedInfo>
  <SignatureValue>thMXuZ1uU9sQU+n6LCaBx/tlcmbjrj4AX/spsKNTfWhmJ/9Emj2a6LZ58WtO9caxwGEIyb9FQj3v
UrEntNLPoqdS0jk9hnqKdyXVrmU0taMxbq2PH6vZObseVpOVasPI9F1B2RBFYTO/r47tsSXHln3U
idQI/WWuU/1vffJiWYqcuqdXrx3bvX20lDCAo5pli+/6S/muGjoGfYOtHPDB230Tn3P+imuVfO9g
0cULIxPVksMqjvXHkrW3XUZfd7OjbqNpXTNrUy+7Wwenz4nGQMDa8J3vL26XWhw/2b0XV2hzPOGj
3KbKgqsynlEr+POzmAbtPXqo1gaChqhzmgceMA==</SignatureValue>
  <KeyInfo>
    <X509Data>
      <X509Certificate>MIIHqjCCBZKgAwIBAgIRAPzQylVPSmeUSMLRANGDSAcwDQYJKoZIhvcNAQENBQAwgYUxCzAJBgNVBAYTAlBZMQ0wCwYDVQQKEwRJQ1BQMTgwNgYDVQQLEy9QcmVzdGFkb3IgQ3VhbGlmaWNhZG8gZGUgU2VydmljaW9zIGRlIENvbmZpYW56YTEVMBMGA1UEAxMMQ09ERTEwMCBTLkEuMRYwFAYDVQQFEw1SVUM4MDA4MDYxMC03MB4XDTI0MDIxMzE0MDM0NFoXDTI2MDIxMzE0MDM0NFowgbkxCzAJBgNVBAYTAlBZMTYwNAYDVQQKDC1DRVJUSUZJQ0FETyBDVUFMSUZJQ0FETyBERSBGSVJNQSBFTEVDVFLDk05JQ0ExCzAJBgNVBAsTAkYyMRYwFAYDVQQEEw1DQVNDTyBCRU5JVEVaMRUwEwYDVQQqEwxMVUlTIEFMQkVSVE8xIzAhBgNVBAMTGkxVSVMgQUxCRVJUTyBDQVNDTyBCRU5JVEVaMREwDwYDVQQFEwhDSTkxNTE0NzCCASIwDQYJKoZIhvcNAQEBBQADggEPADCCAQoCggEBAN3b5RX1ZnXTXvWyZw8iXHJcVoFCAWCgPuXpXY/f6PEPgWKLnLxe+UyFltPKmo8YdCb4j0mkmPhLEfwh9PF/72ScL3dN2e3RO6XPDxQyhc7bCVnjMpx5xZKZ4zIxrVEWBN4Kwef15z3eITKLH0mchVj9EXhoBHytjCg46nCEcs9yxE3l7deocQJsq4I4VhUq2tHfj1CSyhCvIDkIm4BWo2wqezpDaQixmaoOnWeRCYmsO7sGCIsxVrdvoMalZ90+b3gNN0sOyxJEQ6YYmL7xQAxwzoULFv1ZdRnnMhuzLNnGiuPsZc6ParaAB5Ct7MMNI8Z7btPYa63XGEK3oAWz/AsCAwEAAaOCAt0wggLZMAwGA1UdEwEB/wQCMAAwHQYDVR0OBBYEFFJjHu5UL3ZSQpqdE9bk/Ehww1AOMB8GA1UdIwQYMBaAFL41VGJoYOcm0zHBX5ex4vZkzgf1MA4GA1UdDwEB/wQEAwIF4DBUBgNVHREETTBLgRxMQ0FTQ09AUlVTU0VMTEJFREZPUkQuQ09NLlBZpCswKTEnMCUGA1UEDQweRklSTUEgRUxFQ1RSw5NOSUNBIENVQUxJRklDQURBMIH3BgNVHSAEge8wgewwgekGCysGAQQBg65wAQEEMIHZMEYGCCsGAQUFBwIBFjpodHRwczovL2NvZGUxMDAuY29tLnB5L3JlcG9zaXRvcmlvLWRlLWRvY3VtZW50b3MtcHVibGljb3MvMIGOBggrBgEFBQcCAjCBgQx/Y2VydGlmaWNhZG8gY3VhbGlmaWNhZG8gZGUgZmlybWEgZWxlY3Ryw7NuaWNhIHRpcG8gRjIgc3VqZXRhIGEgbGFzIGNvbmRpY2lvbmVzIGRlIHVzbyBleHB1ZXN0YXMgZW4gbGEgRFBDIGRlbCBQQ1NDIENPREUxMDAgUy5BLjB7BgNVHR8EdDByMDegNaAzhjFodHRwOi8vcGNhMS5jb2RlMTAwLmNvbS5weS9jcmxzL2NhLWNvZGUxMDAtc2EuY3JsMDegNaAzhjFodHRwOi8vcGNhMi5jb2RlMTAwLmNvbS5weS9jcmxzL2NhLWNvZGUxMDAtc2EuY3JsMCAGA1UdJQEB/wQWMBQGCCsGAQUFBwMCBggrBgEFBQcDBDCBiQYIKwYBBQUHAQEEfTB7MDkGCCsGAQUFBzABhi1odHRwOi8vb2NzcC5jb2RlMTAwLmNvbS5weS9vY3NwL2NhLWNvZGUxMDAtc2EwPgYIKwYBBQUHMAKGMmh0dHA6Ly9wY2ExLmNvZGUxMDAuY29tLnB5L2NlcnRzL2NhLWNvZGUxMDAtc2EuY2VyMA0GCSqGSIb3DQEBDQUAA4ICAQBLaJ588YJtzU1aRStW93LX3bgTzCgm8OVU6l2YIsJIcQGlS2NPRWL6uqDfYLU2f42LaKGP6aQBECKTLlfHvtDqv8sc/Vsz4iCQuKldECujfAR1xNY+esVO8ZE5RjvyPG26d5JA3eP8BLRuEXk90Bj7bO1HBpkso0yM4qJhH4/vrCE6amou9ZH9gEkKRnrCb1AJMiI1y915RMXDeoWQANzQaXZejd9rTSKSl1Wb/FOAxi+rWet+na7bjqJ29SA/j2ZDJeKfhkIkooVcFXSOo5655+Aq17wXU3EijmKJIDQunjjvUbfD2N4A+d+FoHTJBOSvxnx8hMkIEJjsscsSxG7/ahZJ4AOH8H7vQflEQme/fHvXJ/52R/olPiMTWJ2BOYWKH8q5YazOOaU19zyumvuQhzf5hlm5c9YnEqMsbG15Lg++2hG4YysFode4Phcx2YoE3ZyBUJPkkff06Z8LLW1PW4vqgqwGrCU4HbNq2LEvqMU4oDoLEB+LIbrYgYaOPoXGHjWXq1XePBh3dR51j0pj4RNpoEGFqmxXYITB7WADyqoEUP1PewCjeo109tf4j091CFl2fAu8nWUQlSxxptN8eZDUFtwp5SMMZg2p2yw6yVqD8dgYJ1IsCjMcEssIPUGsupHZo96wp4jKnmPLCkHaHBcuU94u011TpyOeit5Rjg==</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neLD44zNyBhLeuItrxIv3nYTX5cbwI8P2AzeV9Ve3ho/lqlb1SlKfP0eDdw1WHtxlb8oU7rnf4PCAH5+hHLx4w==</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26"/>
            <mdssi:RelationshipReference xmlns:mdssi="http://schemas.openxmlformats.org/package/2006/digital-signature" SourceId="rId39"/>
            <mdssi:RelationshipReference xmlns:mdssi="http://schemas.openxmlformats.org/package/2006/digital-signature" SourceId="rId21"/>
            <mdssi:RelationshipReference xmlns:mdssi="http://schemas.openxmlformats.org/package/2006/digital-signature" SourceId="rId34"/>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50"/>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9"/>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3"/>
            <mdssi:RelationshipReference xmlns:mdssi="http://schemas.openxmlformats.org/package/2006/digital-signature" SourceId="rId18"/>
          </Transform>
          <Transform Algorithm="http://www.w3.org/TR/2001/REC-xml-c14n-20010315"/>
        </Transforms>
        <DigestMethod Algorithm="http://www.w3.org/2001/04/xmlenc#sha512"/>
        <DigestValue>v/McGzntB4wtmUWE0yDHwyasvQ3171f/yzGMU2wY0IqTVCUztlnxbEM93IMb+VU+AkmgLm+34lJQaFUIvYr9Ww==</DigestValue>
      </Reference>
      <Reference URI="/xl/calcChain.xml?ContentType=application/vnd.openxmlformats-officedocument.spreadsheetml.calcChain+xml">
        <DigestMethod Algorithm="http://www.w3.org/2001/04/xmlenc#sha512"/>
        <DigestValue>YVp4bCAfd+onFC/b8MEaiPN8/dpx+yotLQLtqIfOiNU3ggrOJL68nWEjT6Z8PuBFrtiYzeg95QwtQJbQiIWbqg==</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n3+mwqY+zdB1orAvpFxYTfw7Pah1JFMxM1M5U+oaO7wPonYzYZ8fPOIRQdQ3U0BNGK/NXMbwu/rpYmxj7GnEgg==</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512"/>
        <DigestValue>71yF0kuabQOyFOWsFoODyvk19iqWB+fsGG3UcI3rcuzu9n3rEdQo7H0AytVXw0vx0VCzrat2XjTVlmgQbaFdBA==</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512"/>
        <DigestValue>KuClWwy9Pn2LDk36mGOuWi1JVP6sAweJfk1l4zw2asA1QLJzRCchTF/0n9QXETr9umdrLdw+FWZe83hn4p5+Nw==</DigestValue>
      </Reference>
      <Reference URI="/xl/drawings/drawing1.xml?ContentType=application/vnd.openxmlformats-officedocument.drawing+xml">
        <DigestMethod Algorithm="http://www.w3.org/2001/04/xmlenc#sha512"/>
        <DigestValue>Z++rUZ7aMwStXfDdJ3nd6EaunF8HY6K5BtRG3S8giqQyyZ5z11BPj1oF4Ibo6zog+0Qxlm++bfe4vA6nn1H81g==</DigestValue>
      </Reference>
      <Reference URI="/xl/drawings/drawing10.xml?ContentType=application/vnd.openxmlformats-officedocument.drawing+xml">
        <DigestMethod Algorithm="http://www.w3.org/2001/04/xmlenc#sha512"/>
        <DigestValue>u89I73LTcNY//z0nI5FAc3JKrEHPBdxYxf8UjHstRNMlo4M5azLBcplw5Fc7JrEEN+EAalq6qy3qUxJa3WdC3A==</DigestValue>
      </Reference>
      <Reference URI="/xl/drawings/drawing11.xml?ContentType=application/vnd.openxmlformats-officedocument.drawing+xml">
        <DigestMethod Algorithm="http://www.w3.org/2001/04/xmlenc#sha512"/>
        <DigestValue>R7a11EO0cg9I4XB8a1pmMVEc6Cj6peKztzMckYEAsWjEwLHjcyFxue4NIEubtpaermdtnLkIaF+I761VVtWQ5A==</DigestValue>
      </Reference>
      <Reference URI="/xl/drawings/drawing12.xml?ContentType=application/vnd.openxmlformats-officedocument.drawing+xml">
        <DigestMethod Algorithm="http://www.w3.org/2001/04/xmlenc#sha512"/>
        <DigestValue>x9FnWlqRKC3zbUfAQzkLi8nwgAEJwzvjhjwAwiaDBsBqIW60vEpLvZX2Y6YK1xDoJ66Ypz4TSUMnFBC4KbKBaA==</DigestValue>
      </Reference>
      <Reference URI="/xl/drawings/drawing13.xml?ContentType=application/vnd.openxmlformats-officedocument.drawing+xml">
        <DigestMethod Algorithm="http://www.w3.org/2001/04/xmlenc#sha512"/>
        <DigestValue>PejPLahUABOBWrswLySVVv9GqD+0/dSASGqrMVpjOhAuqzsltvAYjQk1/i3rgj9s0Ur26ZEHozxZEedOjj7ZZw==</DigestValue>
      </Reference>
      <Reference URI="/xl/drawings/drawing14.xml?ContentType=application/vnd.openxmlformats-officedocument.drawing+xml">
        <DigestMethod Algorithm="http://www.w3.org/2001/04/xmlenc#sha512"/>
        <DigestValue>8wgAEAH9iQn0dqQs72lxsJC80/OyDp3yaT8tnQh12O6NzEAlovHBINdL/981yZziZPwZeHOEh14efrfMp3LoUA==</DigestValue>
      </Reference>
      <Reference URI="/xl/drawings/drawing15.xml?ContentType=application/vnd.openxmlformats-officedocument.drawing+xml">
        <DigestMethod Algorithm="http://www.w3.org/2001/04/xmlenc#sha512"/>
        <DigestValue>hhmzLd6oPOEhUOwdmqKnaqkOtD3lY+FkQUS8LPP3V3D7PE/wxzPb8uiU7g9P6Byu3TDvIex83vmtGHVzKX0elg==</DigestValue>
      </Reference>
      <Reference URI="/xl/drawings/drawing16.xml?ContentType=application/vnd.openxmlformats-officedocument.drawing+xml">
        <DigestMethod Algorithm="http://www.w3.org/2001/04/xmlenc#sha512"/>
        <DigestValue>mHsPeNse5F4NUQWsMWNGNXCBKAigAqv68Yn8YXI+ILj2MbOaYMSwPtgWYTqkwEexReAe06P+zJMnon+UTKeASQ==</DigestValue>
      </Reference>
      <Reference URI="/xl/drawings/drawing17.xml?ContentType=application/vnd.openxmlformats-officedocument.drawing+xml">
        <DigestMethod Algorithm="http://www.w3.org/2001/04/xmlenc#sha512"/>
        <DigestValue>YgqX89+ATnnO01U/c7zBf3qlLSRLL1I5Xnfq4543d+kmIWTA8ohMeUgXFgQhgepJ/YJM8ilnRk2eH7S8Tu0kBQ==</DigestValue>
      </Reference>
      <Reference URI="/xl/drawings/drawing18.xml?ContentType=application/vnd.openxmlformats-officedocument.drawing+xml">
        <DigestMethod Algorithm="http://www.w3.org/2001/04/xmlenc#sha512"/>
        <DigestValue>573/0oE8WIby6MnR3yJR+sTQTT8bK2ucspwv626pu+XMjomQRNwJ07+YWKfbmsf44pDfL5W4jpQxjVr/80lKxA==</DigestValue>
      </Reference>
      <Reference URI="/xl/drawings/drawing2.xml?ContentType=application/vnd.openxmlformats-officedocument.drawing+xml">
        <DigestMethod Algorithm="http://www.w3.org/2001/04/xmlenc#sha512"/>
        <DigestValue>4Qbum7+Xn91+gkGIZSY5bHxWHa/93HJVhY0/S9YToyZdieOT9ypqz4DRxYtASTjxWa83JguMjG4T07g/q47/Kg==</DigestValue>
      </Reference>
      <Reference URI="/xl/drawings/drawing3.xml?ContentType=application/vnd.openxmlformats-officedocument.drawing+xml">
        <DigestMethod Algorithm="http://www.w3.org/2001/04/xmlenc#sha512"/>
        <DigestValue>nBkFh2ORBZ8Rsq58r7Uht9E398Eo7AXQG2IkoA56xQXIK4T3kbOhLhhCKRVl83lVm/9JGZjyHCF74Ll43G5/mQ==</DigestValue>
      </Reference>
      <Reference URI="/xl/drawings/drawing4.xml?ContentType=application/vnd.openxmlformats-officedocument.drawing+xml">
        <DigestMethod Algorithm="http://www.w3.org/2001/04/xmlenc#sha512"/>
        <DigestValue>0JxgDT6Z8BPDVy2MifZlbMnMiD+ljtXFTbPL0em7FAzQI9AAUHxQYnRlM2a6JBtvTzJH8QQ9egCD5nA1Jz+HlA==</DigestValue>
      </Reference>
      <Reference URI="/xl/drawings/drawing5.xml?ContentType=application/vnd.openxmlformats-officedocument.drawing+xml">
        <DigestMethod Algorithm="http://www.w3.org/2001/04/xmlenc#sha512"/>
        <DigestValue>ICWcJ5QYFohgVGlQsMx0+ZXZRxHmjlC/zeXJmdnvQ+ec7kG/dxCHuBAtSH7w+ARgP6G41zcH5iwjpCZR1fusIA==</DigestValue>
      </Reference>
      <Reference URI="/xl/drawings/drawing6.xml?ContentType=application/vnd.openxmlformats-officedocument.drawing+xml">
        <DigestMethod Algorithm="http://www.w3.org/2001/04/xmlenc#sha512"/>
        <DigestValue>G2fs2jwdScRX7FP0L2Jb3czK2jPMG2n97K10nz9/XUWTmlZ3RxnUn/P3UoBjhBbNKPe6640mXxeu2LLz/pNSeg==</DigestValue>
      </Reference>
      <Reference URI="/xl/drawings/drawing7.xml?ContentType=application/vnd.openxmlformats-officedocument.drawing+xml">
        <DigestMethod Algorithm="http://www.w3.org/2001/04/xmlenc#sha512"/>
        <DigestValue>8V9qNpnuAo8blKe99xBiyhkOQjxU3tliXJspF2ubNN+yEr1tKR/eVo7d68tRQwkW1PRyWXmgOJPAZP+cewDLWg==</DigestValue>
      </Reference>
      <Reference URI="/xl/drawings/drawing8.xml?ContentType=application/vnd.openxmlformats-officedocument.drawing+xml">
        <DigestMethod Algorithm="http://www.w3.org/2001/04/xmlenc#sha512"/>
        <DigestValue>39agOORKwKNihG/v0wiUBxpZkMgdTcM7VqonOt22ujlghL8Rqh3R4b9v9aqa7bJTM8JaFsZ87UmJpAj8H9+9UQ==</DigestValue>
      </Reference>
      <Reference URI="/xl/drawings/drawing9.xml?ContentType=application/vnd.openxmlformats-officedocument.drawing+xml">
        <DigestMethod Algorithm="http://www.w3.org/2001/04/xmlenc#sha512"/>
        <DigestValue>7/ERbcdRfqZj9Gbs1D8ze6GWaM+3dHRjOu41GDcdjG0sSs8OyWoAM2BCbh4RjZw4N5TaDsUjR+QxNy9GUVJUlQ==</DigestValue>
      </Reference>
      <Reference URI="/xl/drawings/vmlDrawing1.vml?ContentType=application/vnd.openxmlformats-officedocument.vmlDrawing">
        <DigestMethod Algorithm="http://www.w3.org/2001/04/xmlenc#sha512"/>
        <DigestValue>4FxVZVVeO4NFCtRD5rIvaGS4f5jVwhVUsrO+SI2il8vYAd1aoL7hWbUVnYeWHfy3r1gFoBRrrih8BKrVSO+lDQ==</DigestValue>
      </Reference>
      <Reference URI="/xl/drawings/vmlDrawing2.vml?ContentType=application/vnd.openxmlformats-officedocument.vmlDrawing">
        <DigestMethod Algorithm="http://www.w3.org/2001/04/xmlenc#sha512"/>
        <DigestValue>TnR5P1P3YJZY3TuRJvdmcf2zYpegNC8CQyE1l6KUd5y430y4GMM7bh34hzhE1ujQXv5TjItYdETdq4E5nICtww==</DigestValue>
      </Reference>
      <Reference URI="/xl/media/image1.png?ContentType=image/png">
        <DigestMethod Algorithm="http://www.w3.org/2001/04/xmlenc#sha512"/>
        <DigestValue>e/LKAnxiDxqx65pyyWOdemUCa184oWRmxzQ4Xlw3uVBvbhMeRxmYOCweupYs60cJ3y9cPevfmGJkXIAKL6NoaQ==</DigestValue>
      </Reference>
      <Reference URI="/xl/media/image2.emf?ContentType=image/x-emf">
        <DigestMethod Algorithm="http://www.w3.org/2001/04/xmlenc#sha512"/>
        <DigestValue>SiFIJuhKfWo+1xhZLhY7ked7/PvDihZK+hNtlNu+Bv7WPgv4O05U4VK6jH0xTG96TJMaZGBl0cgvSl637eTsUg==</DigestValue>
      </Reference>
      <Reference URI="/xl/media/image3.emf?ContentType=image/x-emf">
        <DigestMethod Algorithm="http://www.w3.org/2001/04/xmlenc#sha512"/>
        <DigestValue>4CHcLDaXhKx30p6jSpG3ftTYg5398o/dLePA7iXURm0vxVIfZUedHEfk3a4tJk3+0/r/6NIsm85eBBUkoLpuiA==</DigestValue>
      </Reference>
      <Reference URI="/xl/media/image4.emf?ContentType=image/x-emf">
        <DigestMethod Algorithm="http://www.w3.org/2001/04/xmlenc#sha512"/>
        <DigestValue>I85HhQqlDVYGivXt32o/iDVRxqA4yw+LDCYIoy/6BUozn8n5sn1kFb91wycmUhJJLWfvuGuxMInIonREKyufPA==</DigestValue>
      </Reference>
      <Reference URI="/xl/media/image5.emf?ContentType=image/x-emf">
        <DigestMethod Algorithm="http://www.w3.org/2001/04/xmlenc#sha512"/>
        <DigestValue>+I/n8r/fCpx2ZipqhucRssKhhCT1wymreqzOiPDNU9qTUgb3H/WhAa5HoO4Vec8K5CG3Z+LzSm0NXSPMb2xDOg==</DigestValue>
      </Reference>
      <Reference URI="/xl/media/image6.emf?ContentType=image/x-emf">
        <DigestMethod Algorithm="http://www.w3.org/2001/04/xmlenc#sha512"/>
        <DigestValue>Rf31YRCIVdaw1v9lQfbl5KeUZqMTe/CveNIL6hMjIJ1IZM0e1EeHYBqriwSZ1WjJ+gJ607CILdRnw9Ez1tVmqQ==</DigestValue>
      </Reference>
      <Reference URI="/xl/media/image7.emf?ContentType=image/x-emf">
        <DigestMethod Algorithm="http://www.w3.org/2001/04/xmlenc#sha512"/>
        <DigestValue>3MZ3IhH6dgdFyHdEdY3sAQ87yrR4C7o+7ljJTMFveB2nKtgN1zQRjYhrWW9Tf85eQhTdQREgH69KSvGU143q1A==</DigestValue>
      </Reference>
      <Reference URI="/xl/printerSettings/printerSettings1.bin?ContentType=application/vnd.openxmlformats-officedocument.spreadsheetml.printerSettings">
        <DigestMethod Algorithm="http://www.w3.org/2001/04/xmlenc#sha512"/>
        <DigestValue>mD3i/CuIvsDrk7lnLKaMuEgqoTKyEbYWSapMwDlUhMJiVMszNqn46D2IHEVRjCH1qr97t+32uPRQPteo265Gtw==</DigestValue>
      </Reference>
      <Reference URI="/xl/printerSettings/printerSettings10.bin?ContentType=application/vnd.openxmlformats-officedocument.spreadsheetml.printerSettings">
        <DigestMethod Algorithm="http://www.w3.org/2001/04/xmlenc#sha512"/>
        <DigestValue>EsRcQVghSN9yqGZpMBuVYnXu1Fjiv1/GV79Bh0mJqzqL/gxPMyBEF6hz/df4HLr2oKVEOx94IZeerQjQJ88GqQ==</DigestValue>
      </Reference>
      <Reference URI="/xl/printerSettings/printerSettings11.bin?ContentType=application/vnd.openxmlformats-officedocument.spreadsheetml.printerSettings">
        <DigestMethod Algorithm="http://www.w3.org/2001/04/xmlenc#sha512"/>
        <DigestValue>LECEkSyDSjmOhSpl6GlBmRedvSjw+fEqVJxsMvR2h5Zd0t+J5G782unqWsBfWO4CyIccnSp1CNbZV8ezO1HgTQ==</DigestValue>
      </Reference>
      <Reference URI="/xl/printerSettings/printerSettings12.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13.bin?ContentType=application/vnd.openxmlformats-officedocument.spreadsheetml.printerSettings">
        <DigestMethod Algorithm="http://www.w3.org/2001/04/xmlenc#sha512"/>
        <DigestValue>qm9RiYT9mCq9eQehA1tVUNwcqxl5p82PogW9ADkclthPwPvesgSQYMG+x+LdHbwZlpD1H1EMDmVVm/jNeZ9RGw==</DigestValue>
      </Reference>
      <Reference URI="/xl/printerSettings/printerSettings14.bin?ContentType=application/vnd.openxmlformats-officedocument.spreadsheetml.printerSettings">
        <DigestMethod Algorithm="http://www.w3.org/2001/04/xmlenc#sha512"/>
        <DigestValue>bQsXO30x4Bg2KB/yuGiHEfZxxvTY1mkIq5E0nGWjKR2IehVdzopO+g4rP/IuODu6QxQhxzC8WSsecDAna4PDCA==</DigestValue>
      </Reference>
      <Reference URI="/xl/printerSettings/printerSettings15.bin?ContentType=application/vnd.openxmlformats-officedocument.spreadsheetml.printerSettings">
        <DigestMethod Algorithm="http://www.w3.org/2001/04/xmlenc#sha512"/>
        <DigestValue>qm9RiYT9mCq9eQehA1tVUNwcqxl5p82PogW9ADkclthPwPvesgSQYMG+x+LdHbwZlpD1H1EMDmVVm/jNeZ9RGw==</DigestValue>
      </Reference>
      <Reference URI="/xl/printerSettings/printerSettings16.bin?ContentType=application/vnd.openxmlformats-officedocument.spreadsheetml.printerSettings">
        <DigestMethod Algorithm="http://www.w3.org/2001/04/xmlenc#sha512"/>
        <DigestValue>Z9j+WXGqZqg9bZIlf7VmP9ZD6V8UYy3lShQXiXPg59W8baCmrJtya2zbCvOSS2QERzBLYUtzgSHPya9kPK9KPg==</DigestValue>
      </Reference>
      <Reference URI="/xl/printerSettings/printerSettings17.bin?ContentType=application/vnd.openxmlformats-officedocument.spreadsheetml.printerSettings">
        <DigestMethod Algorithm="http://www.w3.org/2001/04/xmlenc#sha512"/>
        <DigestValue>gs6YDY+vJ/IuKjWP1RitpNacFFhmK9KxrX/KQtSqUxaXV853Jf8ShLTggwNAC48L0UrhY6XjdWEKpWlvZPb9OA==</DigestValue>
      </Reference>
      <Reference URI="/xl/printerSettings/printerSettings18.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19.bin?ContentType=application/vnd.openxmlformats-officedocument.spreadsheetml.printerSettings">
        <DigestMethod Algorithm="http://www.w3.org/2001/04/xmlenc#sha512"/>
        <DigestValue>LECEkSyDSjmOhSpl6GlBmRedvSjw+fEqVJxsMvR2h5Zd0t+J5G782unqWsBfWO4CyIccnSp1CNbZV8ezO1HgTQ==</DigestValue>
      </Reference>
      <Reference URI="/xl/printerSettings/printerSettings2.bin?ContentType=application/vnd.openxmlformats-officedocument.spreadsheetml.printerSettings">
        <DigestMethod Algorithm="http://www.w3.org/2001/04/xmlenc#sha512"/>
        <DigestValue>qGzo45Pe2vDEi02GTEsz0u1yBIuvgZVr+ulO0ZM+suLEpeP0PvhOK46XYfVqnRrC+o2lxAAFTwsDenudrKlhwQ==</DigestValue>
      </Reference>
      <Reference URI="/xl/printerSettings/printerSettings20.bin?ContentType=application/vnd.openxmlformats-officedocument.spreadsheetml.printerSettings">
        <DigestMethod Algorithm="http://www.w3.org/2001/04/xmlenc#sha512"/>
        <DigestValue>bQsXO30x4Bg2KB/yuGiHEfZxxvTY1mkIq5E0nGWjKR2IehVdzopO+g4rP/IuODu6QxQhxzC8WSsecDAna4PDCA==</DigestValue>
      </Reference>
      <Reference URI="/xl/printerSettings/printerSettings21.bin?ContentType=application/vnd.openxmlformats-officedocument.spreadsheetml.printerSettings">
        <DigestMethod Algorithm="http://www.w3.org/2001/04/xmlenc#sha512"/>
        <DigestValue>qm9RiYT9mCq9eQehA1tVUNwcqxl5p82PogW9ADkclthPwPvesgSQYMG+x+LdHbwZlpD1H1EMDmVVm/jNeZ9RGw==</DigestValue>
      </Reference>
      <Reference URI="/xl/printerSettings/printerSettings22.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23.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24.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25.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26.bin?ContentType=application/vnd.openxmlformats-officedocument.spreadsheetml.printerSettings">
        <DigestMethod Algorithm="http://www.w3.org/2001/04/xmlenc#sha512"/>
        <DigestValue>b5yyu/5LhxHImOsy/9ozo8DyC3qsDNIcNTj/y/oabeOGYgnyVyoHaddMXyBl/qWqOu3ckA+BpY23SITlY/4jDQ==</DigestValue>
      </Reference>
      <Reference URI="/xl/printerSettings/printerSettings27.bin?ContentType=application/vnd.openxmlformats-officedocument.spreadsheetml.printerSettings">
        <DigestMethod Algorithm="http://www.w3.org/2001/04/xmlenc#sha512"/>
        <DigestValue>YNx8rndT98JkOZTYEd6/qfO6qPhcLM6io9B4RYb0OVRLBBZIdoZEvzfKu7geG7g33nUS7v4Vb2exZPthtAsDnA==</DigestValue>
      </Reference>
      <Reference URI="/xl/printerSettings/printerSettings3.bin?ContentType=application/vnd.openxmlformats-officedocument.spreadsheetml.printerSettings">
        <DigestMethod Algorithm="http://www.w3.org/2001/04/xmlenc#sha512"/>
        <DigestValue>9vY4+qr6VIgOMMD5TZErY/cSQx1iy9i7eCsCCCZ+Do6nEDaY6rT5pulMOmwjodzuFx5wU/uU5S0y3+w/wDMjkQ==</DigestValue>
      </Reference>
      <Reference URI="/xl/printerSettings/printerSettings4.bin?ContentType=application/vnd.openxmlformats-officedocument.spreadsheetml.printerSettings">
        <DigestMethod Algorithm="http://www.w3.org/2001/04/xmlenc#sha512"/>
        <DigestValue>QIVkNqqFiw3muhlzY6eywfHRf2ulPnLuVhHAFRqbZ+ooYg36cld0VLapOS7czOWxeZ2bYQDG6c/LSb7eEbjuRA==</DigestValue>
      </Reference>
      <Reference URI="/xl/printerSettings/printerSettings5.bin?ContentType=application/vnd.openxmlformats-officedocument.spreadsheetml.printerSettings">
        <DigestMethod Algorithm="http://www.w3.org/2001/04/xmlenc#sha512"/>
        <DigestValue>wGMo/kG+vJcQp5+BAq6oMkDPGLjK1DdDfj3V9/h6y+knAuIR0FKFIcmwn6msYUYqUitHzpwJXQEJfRls9k+mbg==</DigestValue>
      </Reference>
      <Reference URI="/xl/printerSettings/printerSettings6.bin?ContentType=application/vnd.openxmlformats-officedocument.spreadsheetml.printerSettings">
        <DigestMethod Algorithm="http://www.w3.org/2001/04/xmlenc#sha512"/>
        <DigestValue>okq0CQCsywp76KVzOtfURY8FGAxHBAuMd01IX1hAdqnQLiHBD50dt7661rA4oBnM5IyPh4ugLO8HfvbWb5YMlg==</DigestValue>
      </Reference>
      <Reference URI="/xl/printerSettings/printerSettings7.bin?ContentType=application/vnd.openxmlformats-officedocument.spreadsheetml.printerSettings">
        <DigestMethod Algorithm="http://www.w3.org/2001/04/xmlenc#sha512"/>
        <DigestValue>KfGq48itKp3A2KDvhvT+WYd4NFWVi+2SO9sYQVuprNmJ1JpqYX1/G/bursvN79ru+/yegE8hrJAQLjYFjaGXDw==</DigestValue>
      </Reference>
      <Reference URI="/xl/printerSettings/printerSettings8.bin?ContentType=application/vnd.openxmlformats-officedocument.spreadsheetml.printerSettings">
        <DigestMethod Algorithm="http://www.w3.org/2001/04/xmlenc#sha512"/>
        <DigestValue>KfGq48itKp3A2KDvhvT+WYd4NFWVi+2SO9sYQVuprNmJ1JpqYX1/G/bursvN79ru+/yegE8hrJAQLjYFjaGXDw==</DigestValue>
      </Reference>
      <Reference URI="/xl/printerSettings/printerSettings9.bin?ContentType=application/vnd.openxmlformats-officedocument.spreadsheetml.printerSettings">
        <DigestMethod Algorithm="http://www.w3.org/2001/04/xmlenc#sha512"/>
        <DigestValue>2raCIvEcAieFGRHJnh1wZEVIBsEQuvoGquPlMlyST3PLqAAi+8QcPIIAgU/ctbiiSffP18TYStbre8w0fpuzPg==</DigestValue>
      </Reference>
      <Reference URI="/xl/sharedStrings.xml?ContentType=application/vnd.openxmlformats-officedocument.spreadsheetml.sharedStrings+xml">
        <DigestMethod Algorithm="http://www.w3.org/2001/04/xmlenc#sha512"/>
        <DigestValue>ImQEi76p5R8H2Lw9VEr1ikkst39GbdpocvahgZxN1u2WUu/4vbAOrf1lwQisLc8MXMhyErbfcluTO8VTZxIItQ==</DigestValue>
      </Reference>
      <Reference URI="/xl/styles.xml?ContentType=application/vnd.openxmlformats-officedocument.spreadsheetml.styles+xml">
        <DigestMethod Algorithm="http://www.w3.org/2001/04/xmlenc#sha512"/>
        <DigestValue>qHjayr1RLfvoJ2UzyOel2ov4RXknTmo5GLiv+bZbZpi0a4MZOsQFg2bMRrXtVbWfd8Uu0tYY84vwWcfICvCnvw==</DigestValue>
      </Reference>
      <Reference URI="/xl/theme/theme1.xml?ContentType=application/vnd.openxmlformats-officedocument.theme+xml">
        <DigestMethod Algorithm="http://www.w3.org/2001/04/xmlenc#sha512"/>
        <DigestValue>CVdg6K28/xz5N4PiTcmJePZgyqDqWxhVG2fIflwuu8AdyOCtRmSmEGNgb7kAGmhn/F7O6H8Dt/wplH/FOmXGLg==</DigestValue>
      </Reference>
      <Reference URI="/xl/workbook.xml?ContentType=application/vnd.openxmlformats-officedocument.spreadsheetml.sheet.main+xml">
        <DigestMethod Algorithm="http://www.w3.org/2001/04/xmlenc#sha512"/>
        <DigestValue>va5+zKayJBjAPh0XXZRd4DMnBLfwz0Y4kYu5PQaJ8tP1P53ZGL6m3fTX1FR3SWrulUu0nJuW4g9/qw4gdxw1Og==</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xoXcPe1fboSSW3jC7V712yNxnIoMxn9134kCupKFdevFmuq9uKnYmiRxaZi6UUAs4VOi9PbWzGqSaIMWcVrCog==</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wSL8JT4c2TrbH5hr1+7LAQw9ocwHV17YFpvrsJxwykwHy/8rex4tx/mxNbNB6aMAzZDohiHZxq02Byys3CAp2A==</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RMTbTS9KDPzl5gZVwBN+WnYlTthstSMkvSCyJ/0bLFF7OIQ1EGFaWZMwKE97ITlZg+h8cArM0WFWiJjG88dHZQ==</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9Ybkyr4x1pgKK1vc/COgizxGpPm8MIooOax5BqI4Z0YrVw6BVYmzUcPStphcXDbnD/xYUk++j+pL9uE8vGKVpw==</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RzQyYozD0URIpHNOWmIp/cVGCJgPYDY5676x6Jsw9cMO6IBklBtu8RDqoAlJ1LzhiCgrSRMpgvgH3dtuzEh/Pw==</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Zk2ic4JqlIrKpgRkhaX4deVHHZJe/D3pGldOnJc7k6fu476R3FrEXRQSGOSciEMrgpzlbhfL0atfhpfluOK9Xw==</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uifXjk/ic7ohFQmCwNbBB6R11ocTSCI/Zn92wkFYJV6RTe4ZWFJRtCSHIXwgSTnywQrVlCQP0xdDkfKnqPeJjA==</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63pjghEtEu3TGTmKnANXiFg6mMuuc5Wx7nDoMxVb7opmkQVO8nE2+41L3SStKIGjqVUfiRARzgpvkHKkRbnJlA==</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ldJNpr55vekuMW9C28dWp20vium2DuB34P2KtJezXSvs4iRF6R0Tpt9YFZI9z8wtSPbzhy29r5Xb1yOm2WruPQ==</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qm7QXerGe8dxum7tsxWDi0ldHSbIgr/EmKWoMBwaAl/S0deV4QjMf5XSzQRbbeSvsinqDuxTINc9rehCGLejUg==</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512"/>
        <DigestValue>wLDgFUwJ0rKSgSw6+rfVaI6IAO2En82ESomCc3okeZq6awL9n13wW0TZZ/iUHJPds9i+6akPMjMDcfsC6Kxmhw==</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n+vt7O2bzl6p9PlABx4M3ehjoNnoRRyj6Uvs7lzpgDe+auVvU2mPo7+Oe4BI/9b7ZKUN7780qCeU+WJsUOwDaw==</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cV161w1TzGgTEqiBxG/ScdXOayrWv5SIaqALNe4qB/StsaSMK1mgYX1iR2DrmmJB4Rswh6265/34+JncF/KfOg==</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AORUpAqV2pGY4RuW9Q/v0qtwt0r8G3zLvPs6u19KGPW+k0JOCpECONGAe9vYR4vSxWbl/g1/DGwrctC6OvZG/g==</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7/EAmpcOXKJPslBGZ8dl0WkfBzW9xBHxj6Otjx2w0ppGsDMFXa3lJesR9ap9rbs6U2XU99/f4LsbGuXtDN9+Dg==</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TRTVo9p5qHZ8p+5KZEMWnZqCGs/sex/jzoIk/SeVPiJlMG0xyX6EOhVHLv53k2FqOmdZtFndz+CMM6nZVtceGQ==</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b1GpHASUNrRh284Su6fe+UOd2/fANjsKtBsBCSK81j9sOdBiYy/T9pkGcvX5ggyv4YCPBHU1mftseM7vVUaUaA==</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CkEWEDSKVWuBo/rluGxfVGcMAm6EmOn+fZ6KoSAxyYzTvqyNBwZ8Z93s8Qg3F/Lr2/UzebRvZZrnnCN/Igcvdw==</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whW5AVwf4h8pZsAONpFJMiedXuahJNZEN3Wow2ONl4mOMZWiY7JyN7CVQsu9eAJkAMB09d196aFSIR1i31CM8w==</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9GLjflLRNQOXxlPOBFtATebUp6OQJQfSDS/oC++UPhLxh//i9FZD7q+sTg47ol630L307jGgevbQicsrnborPA==</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qNQ2SJtEu5eckUEehMNLktQrpQj+4OFFIXaQWMe1JqKH8N3wnYptW53qa90JUfV0jhYAFVoma5pbrRxyLcwwjQ==</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aS9DGhSVIvdyBYykUWKnpCvpVK8IY1Jmakkq04/X5vmhu8MZ+Hn7BK90gtLfymkDJY3ifJu0midKGwxpx8HY7Q==</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dkMxjOfqF5R8/sPP1s7rXapocYswL8VFMpHsNSPMMMZ/7XyXEwHfvKO6QTOCp97ZfEMiSBNcQjoM7CX9niTvyg==</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lZ5msMz1AoK2Vt5H9FUmkUPTZZL1OuceBOCBituW9asixhrWlTEyU9WY1H+63fGhYF6nf0lUzMU3qeq/UBev3Q==</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9NRbHvsjSxs1Vk3sFiZmaE1cK6nCJVFAJ52Yd/gfY9+HTBm3/+UA+FAYWb8lrKOQ906gFnHI+WH+gL+ripBoMw==</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UjBgjcACRgYcOB6qb7Bt1usGNsqW0RoetTMCLrsBcvpvIEcNOYMLK3dD6SkDxH0rgYhzfiNu9XFf4bCt3P0EdQ==</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XlZdzL++o2L/kUAEYo/MhWsEkaC6Q+blcUWBIZfnI8Jl/B5EiowUpRl0zAeKr1Es0Ibc4KMTnggm+wYcOVCMyQ==</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mmUA7Xd4TC5YcPIakpeH0pdBAhxmwkebdTqaASzwhezyhGdB/Z3M6FrG7TCNGdaxOwgAEVR4ahMSj8juCqolig==</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Sga0iwzWaz3kHlIcUPTjM+ClOC94gYeGcqf69C0PEiDGz49BqppbCYA2yAceDZfhVYhh3rfvMikXn+L5vkvaHQ==</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x67F7U6k7oOHTr5VMrnytjpGUUxBBxAfpfAHfTtAekBksEE6NeeberZd6bAR51yiAqtedUNosYifpVZ3EzSQ+Q==</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qXwmG7jDYPTs2NYOhhvc+FaJ0ZVzuRPiy02nuJlny80cfpFwmo6fX5E2s707smGDHQoTIiIMaRPTAidFx0nXmQ==</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WjedQXvVzweYoodOBIgc8ulAvdafzV9ONQz3UvfA9ItMd+yVcQsS1/TB3D+fGEai1wlmJ1WSLSj9ITDl07olcA==</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plignj/wV9oYMjixZYaMryOrELPanpxtJFIHjkANq2+jDLvx5dFTPQ92/OZTLrK4FKbusOzwdV8BLhKhD+EGDA==</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mRI8OWLlmB9D+H/MDSeh8Nw5GD8h2zN+6TqPMyg2CglOfTZsaKDq1Wx18uQIKVfH5XI1aPvJhlTwibE2p5E6wg==</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mYZrQSjQO6M3NvNf2gnxnF4caj/mVXiQDn7kxGgS6lBQl584HP0aRFZioVR83zgTIbSGtC8zYzwBYgkWupc9Fg==</DigestValue>
      </Reference>
      <Reference URI="/xl/worksheets/sheet1.xml?ContentType=application/vnd.openxmlformats-officedocument.spreadsheetml.worksheet+xml">
        <DigestMethod Algorithm="http://www.w3.org/2001/04/xmlenc#sha512"/>
        <DigestValue>AAgx+94NS4tQ9U+/3ftd5KM9+yQ7ORA0CG8Gyc2BapofsYvOVfKA+Lt1FnYlLZD7B8tABCp6Bl6nyO64sDgBgw==</DigestValue>
      </Reference>
      <Reference URI="/xl/worksheets/sheet10.xml?ContentType=application/vnd.openxmlformats-officedocument.spreadsheetml.worksheet+xml">
        <DigestMethod Algorithm="http://www.w3.org/2001/04/xmlenc#sha512"/>
        <DigestValue>PG4QfAfqJr2V3gx+xlO33T5TvcV0Bx1lMx31P1HmdosSrTV8yAnCrmF7DlL5iD+zwzBWIAkleoWvAaR3AnlEqA==</DigestValue>
      </Reference>
      <Reference URI="/xl/worksheets/sheet11.xml?ContentType=application/vnd.openxmlformats-officedocument.spreadsheetml.worksheet+xml">
        <DigestMethod Algorithm="http://www.w3.org/2001/04/xmlenc#sha512"/>
        <DigestValue>h4GGEIbuITsmUILmeqG+Tu0EhFpSpxTLcNB1UUurJtPcwt0qfBdc/lLyITRlx0RRcHNJq5CqeVipQgaXFNw+uQ==</DigestValue>
      </Reference>
      <Reference URI="/xl/worksheets/sheet12.xml?ContentType=application/vnd.openxmlformats-officedocument.spreadsheetml.worksheet+xml">
        <DigestMethod Algorithm="http://www.w3.org/2001/04/xmlenc#sha512"/>
        <DigestValue>MICKd2pD5TMn5q5R8xCHf2lUGj2sy8d1mv1NIrcwUcs2urpBnwsCXyNp+6jC0AR6+u19YDjc8cvHvU2OZY4VcA==</DigestValue>
      </Reference>
      <Reference URI="/xl/worksheets/sheet13.xml?ContentType=application/vnd.openxmlformats-officedocument.spreadsheetml.worksheet+xml">
        <DigestMethod Algorithm="http://www.w3.org/2001/04/xmlenc#sha512"/>
        <DigestValue>mIO/sRmqa/qaogixawkH05TBXCYaybzVHYcI4IZEmxBX8tg70WOsKntkNa4PPUQouTZ7+bxhFoKCzlKkMOohSg==</DigestValue>
      </Reference>
      <Reference URI="/xl/worksheets/sheet14.xml?ContentType=application/vnd.openxmlformats-officedocument.spreadsheetml.worksheet+xml">
        <DigestMethod Algorithm="http://www.w3.org/2001/04/xmlenc#sha512"/>
        <DigestValue>7tPS6z4FPZidf+bUaF92yWvEhVN2WTvJ8wbnMwqcq6Z5XPug6W4NVEUrjLCxqbTwcsMHVdXv4t1eNsuYTvpbsw==</DigestValue>
      </Reference>
      <Reference URI="/xl/worksheets/sheet15.xml?ContentType=application/vnd.openxmlformats-officedocument.spreadsheetml.worksheet+xml">
        <DigestMethod Algorithm="http://www.w3.org/2001/04/xmlenc#sha512"/>
        <DigestValue>n9wctf5777YQ89er6u3qdbgCEuKkCk5fFpYS3BMzR9YEKlJCjDW4q2CKyLyRtLfjk/JjCRXXOQ0Cl14IM6f2gA==</DigestValue>
      </Reference>
      <Reference URI="/xl/worksheets/sheet16.xml?ContentType=application/vnd.openxmlformats-officedocument.spreadsheetml.worksheet+xml">
        <DigestMethod Algorithm="http://www.w3.org/2001/04/xmlenc#sha512"/>
        <DigestValue>itfjGTD4DzctqM3SG473TdJSO0v5effU0+I+FKm9OJ6oETrIflB6LXQE67Y0LqdGLx0Gz8u59U0GbVJI4o07Xg==</DigestValue>
      </Reference>
      <Reference URI="/xl/worksheets/sheet17.xml?ContentType=application/vnd.openxmlformats-officedocument.spreadsheetml.worksheet+xml">
        <DigestMethod Algorithm="http://www.w3.org/2001/04/xmlenc#sha512"/>
        <DigestValue>nAxRkV1drsvBcbsXtllbK3WQlXu7hq2gveh88MPmRmQXv4yTnAOBRD7OSayc/fVpYwu9wvIFGzKelxBJi5GXtA==</DigestValue>
      </Reference>
      <Reference URI="/xl/worksheets/sheet18.xml?ContentType=application/vnd.openxmlformats-officedocument.spreadsheetml.worksheet+xml">
        <DigestMethod Algorithm="http://www.w3.org/2001/04/xmlenc#sha512"/>
        <DigestValue>cOeoMsjR54sr5twwQKXa399m5ue3/UdSv0sGsDLn0MpusAMBBAk30mLsJUlNr8ebj+0kCVfJonmJZohGIDRlyQ==</DigestValue>
      </Reference>
      <Reference URI="/xl/worksheets/sheet19.xml?ContentType=application/vnd.openxmlformats-officedocument.spreadsheetml.worksheet+xml">
        <DigestMethod Algorithm="http://www.w3.org/2001/04/xmlenc#sha512"/>
        <DigestValue>yizGfvKcUr8o2nhQu7tW/vIEnZlPI56p9jmGE4boGTVobqqZWT2sLhAsPJ7rlj/vptuaf5PS+6EQ0g1y8KcHEA==</DigestValue>
      </Reference>
      <Reference URI="/xl/worksheets/sheet2.xml?ContentType=application/vnd.openxmlformats-officedocument.spreadsheetml.worksheet+xml">
        <DigestMethod Algorithm="http://www.w3.org/2001/04/xmlenc#sha512"/>
        <DigestValue>g48VDJKHQS82TFTwEmDlMY7ndv4XdMOws0NiIcTGyTAasB9+/69MZbBkMYvj2T4UZ3mVudufLt6/5uroXeqtew==</DigestValue>
      </Reference>
      <Reference URI="/xl/worksheets/sheet20.xml?ContentType=application/vnd.openxmlformats-officedocument.spreadsheetml.worksheet+xml">
        <DigestMethod Algorithm="http://www.w3.org/2001/04/xmlenc#sha512"/>
        <DigestValue>5q8wH4zdh732ynh6pg2QAUVowr41X/NmTqPTspcMQsXNlDB2ql7UbU6qm3q5dAT7ZTCGTveOfOD65ASlNB6DaQ==</DigestValue>
      </Reference>
      <Reference URI="/xl/worksheets/sheet21.xml?ContentType=application/vnd.openxmlformats-officedocument.spreadsheetml.worksheet+xml">
        <DigestMethod Algorithm="http://www.w3.org/2001/04/xmlenc#sha512"/>
        <DigestValue>DQBl5RHCMf+nqmviPRLUUZo8jeczWs/z/PFY2ENb+rxDiZZEt46uUFw6hELTMO6BfpXDR3D3sxIsI/B8KSlqfw==</DigestValue>
      </Reference>
      <Reference URI="/xl/worksheets/sheet22.xml?ContentType=application/vnd.openxmlformats-officedocument.spreadsheetml.worksheet+xml">
        <DigestMethod Algorithm="http://www.w3.org/2001/04/xmlenc#sha512"/>
        <DigestValue>cn9Q49v8n7/HVU6ehQQfk4rZ/lYmWK9kPpCDu9yKe/cXor3dvOLyWK+BSSitpO9+Fz1wDx9ouRBI3W5IdspopQ==</DigestValue>
      </Reference>
      <Reference URI="/xl/worksheets/sheet23.xml?ContentType=application/vnd.openxmlformats-officedocument.spreadsheetml.worksheet+xml">
        <DigestMethod Algorithm="http://www.w3.org/2001/04/xmlenc#sha512"/>
        <DigestValue>wdqsqzim1rslgmTf5wOCZifZBQjTUCvZzbZmO4cRqgDcwMQdnBhuUzeM23ChXoUJHzWIEDED87ohSoXTh+B7tw==</DigestValue>
      </Reference>
      <Reference URI="/xl/worksheets/sheet24.xml?ContentType=application/vnd.openxmlformats-officedocument.spreadsheetml.worksheet+xml">
        <DigestMethod Algorithm="http://www.w3.org/2001/04/xmlenc#sha512"/>
        <DigestValue>a7bXokNx9WXSwk7KtOb8lC3EOOrpBWawDf2ftQhUea3xw8IqJG/ZtRNgxj+g0QR6v+rmDebTBiQUvwtZWFnGfg==</DigestValue>
      </Reference>
      <Reference URI="/xl/worksheets/sheet25.xml?ContentType=application/vnd.openxmlformats-officedocument.spreadsheetml.worksheet+xml">
        <DigestMethod Algorithm="http://www.w3.org/2001/04/xmlenc#sha512"/>
        <DigestValue>2F22iiyaSk5ioI/JjKXUHiq4L4vUv7Nwfz37Aj/jmqMRB7/ECrcNIaGYGvfZ5IMHA9qxjwJ8DIOUmDHDNHBhQw==</DigestValue>
      </Reference>
      <Reference URI="/xl/worksheets/sheet26.xml?ContentType=application/vnd.openxmlformats-officedocument.spreadsheetml.worksheet+xml">
        <DigestMethod Algorithm="http://www.w3.org/2001/04/xmlenc#sha512"/>
        <DigestValue>+0NCz4xnviXZv6/QK41oD6dIUWvSiMKJPKvgrzCAaduXDOyXNEN3QFKpLf9VJFBurvxPuqa6qrylAILhPDBbvQ==</DigestValue>
      </Reference>
      <Reference URI="/xl/worksheets/sheet27.xml?ContentType=application/vnd.openxmlformats-officedocument.spreadsheetml.worksheet+xml">
        <DigestMethod Algorithm="http://www.w3.org/2001/04/xmlenc#sha512"/>
        <DigestValue>A7y+boWx7ZqM2tfEuuWn6FjJthOmfO0Fl54HlmsAORtzNxNpoMDzs/gabyVufhQcAlIcSIzpr/sqBtQJ1+0PdA==</DigestValue>
      </Reference>
      <Reference URI="/xl/worksheets/sheet28.xml?ContentType=application/vnd.openxmlformats-officedocument.spreadsheetml.worksheet+xml">
        <DigestMethod Algorithm="http://www.w3.org/2001/04/xmlenc#sha512"/>
        <DigestValue>j6Hy8AQi9hLMVKl7i29l2kxnCf2EgsbcdO9VSISiEGlQ+RXbPUR7wLmHGt0e28sfZoOZZ1ibAo0gIrVlp1Xvog==</DigestValue>
      </Reference>
      <Reference URI="/xl/worksheets/sheet29.xml?ContentType=application/vnd.openxmlformats-officedocument.spreadsheetml.worksheet+xml">
        <DigestMethod Algorithm="http://www.w3.org/2001/04/xmlenc#sha512"/>
        <DigestValue>JzKQVjYkJaBYKesXhmmZSv9TaO3ipr7dZJS73jQAzNa5a3fdFMf1KbxmMG+TcsT/LAauPg5cC2AWpkNwFOKf/g==</DigestValue>
      </Reference>
      <Reference URI="/xl/worksheets/sheet3.xml?ContentType=application/vnd.openxmlformats-officedocument.spreadsheetml.worksheet+xml">
        <DigestMethod Algorithm="http://www.w3.org/2001/04/xmlenc#sha512"/>
        <DigestValue>lXvY1wojwpyC3w5cAU1ZOFAbO8k6PJOJ+P8XmXUJV4U/xvEGQNUcdJ5meO/s1Zotit30Vm4LNGvQVVoRY4Fw9A==</DigestValue>
      </Reference>
      <Reference URI="/xl/worksheets/sheet30.xml?ContentType=application/vnd.openxmlformats-officedocument.spreadsheetml.worksheet+xml">
        <DigestMethod Algorithm="http://www.w3.org/2001/04/xmlenc#sha512"/>
        <DigestValue>pFg4dwsuQTS0GoudG+MTR8LPSSwESIR0vZ9Dgo2ON52Cw/pUhqjz+v6P0Jpyd5nNHV8AJCrAEqKmbEtUoGmbEg==</DigestValue>
      </Reference>
      <Reference URI="/xl/worksheets/sheet31.xml?ContentType=application/vnd.openxmlformats-officedocument.spreadsheetml.worksheet+xml">
        <DigestMethod Algorithm="http://www.w3.org/2001/04/xmlenc#sha512"/>
        <DigestValue>y76sHOb/wQ6F5XYxtS4WSvjtcrrfK29L78K0hVz3VCiR81ZXyWuYzMXiOfTZ7aGQPswHl/l3yAIZboTuaAJN3Q==</DigestValue>
      </Reference>
      <Reference URI="/xl/worksheets/sheet32.xml?ContentType=application/vnd.openxmlformats-officedocument.spreadsheetml.worksheet+xml">
        <DigestMethod Algorithm="http://www.w3.org/2001/04/xmlenc#sha512"/>
        <DigestValue>KwB/BiZ/pC5eRFMF73U+tr/JRhdB7r+7xhXHzb1IX8/5PwK4+rx3J8x39WDaA4LpCfgziRtLRWw0RqjIOkZ+PA==</DigestValue>
      </Reference>
      <Reference URI="/xl/worksheets/sheet33.xml?ContentType=application/vnd.openxmlformats-officedocument.spreadsheetml.worksheet+xml">
        <DigestMethod Algorithm="http://www.w3.org/2001/04/xmlenc#sha512"/>
        <DigestValue>auA0xFAHQAKsp3GhF/UZWaGeTS0E8QLoXZYBlMNamKy858ir06L+eGOgTsW31YMaCMIeEIaaZpbk10JJCA4xDg==</DigestValue>
      </Reference>
      <Reference URI="/xl/worksheets/sheet34.xml?ContentType=application/vnd.openxmlformats-officedocument.spreadsheetml.worksheet+xml">
        <DigestMethod Algorithm="http://www.w3.org/2001/04/xmlenc#sha512"/>
        <DigestValue>/CCVQ4i6LJpPozdTKu/5sx8lDyLXaDVE9XWGBrHurzm4/9sXsSNHzyFTbGXhlLGI+ltnCoVYv+CeEiiWEvErvA==</DigestValue>
      </Reference>
      <Reference URI="/xl/worksheets/sheet35.xml?ContentType=application/vnd.openxmlformats-officedocument.spreadsheetml.worksheet+xml">
        <DigestMethod Algorithm="http://www.w3.org/2001/04/xmlenc#sha512"/>
        <DigestValue>a+yE8VGdxy/ikxeTOBbuZBrfUPLUlCEyEGGdbMnDY9DaX6xcwAGqIzpVwxyQkaryTMo6XeDcc2zW3ELdeZ3BXQ==</DigestValue>
      </Reference>
      <Reference URI="/xl/worksheets/sheet36.xml?ContentType=application/vnd.openxmlformats-officedocument.spreadsheetml.worksheet+xml">
        <DigestMethod Algorithm="http://www.w3.org/2001/04/xmlenc#sha512"/>
        <DigestValue>UctOBMPnGgMu471etbVfqZjShrLm+cDLaD03ZIT1u8YXLvKjR8sq99le7cSWSPtNbEMV1gQtAmkRIRCuXyZ2Dw==</DigestValue>
      </Reference>
      <Reference URI="/xl/worksheets/sheet37.xml?ContentType=application/vnd.openxmlformats-officedocument.spreadsheetml.worksheet+xml">
        <DigestMethod Algorithm="http://www.w3.org/2001/04/xmlenc#sha512"/>
        <DigestValue>SQZFUYfoR7KX6oSuh9cEz8kMA5pCestBrvAK5nrrei+b+jg3gptEzsUyGbq/W5a1WbzWPes5qckFYWfHdHIVEQ==</DigestValue>
      </Reference>
      <Reference URI="/xl/worksheets/sheet38.xml?ContentType=application/vnd.openxmlformats-officedocument.spreadsheetml.worksheet+xml">
        <DigestMethod Algorithm="http://www.w3.org/2001/04/xmlenc#sha512"/>
        <DigestValue>3IstmkHBUqFOZJF/fx2lM/kjok96/Vjjr78Si+EMqYZkp68QDk0dnDic0WpDMS3LeNkO5IVHPMULAgrlhl/05Q==</DigestValue>
      </Reference>
      <Reference URI="/xl/worksheets/sheet39.xml?ContentType=application/vnd.openxmlformats-officedocument.spreadsheetml.worksheet+xml">
        <DigestMethod Algorithm="http://www.w3.org/2001/04/xmlenc#sha512"/>
        <DigestValue>kceyGUKns1HZkaxD8Jsg0LAJSx2EMJmCAo+y+UFVRn+Vmbdvj5g6t74A73Ixp+W9IvWxhGij9Vo5hMHV2pVbzA==</DigestValue>
      </Reference>
      <Reference URI="/xl/worksheets/sheet4.xml?ContentType=application/vnd.openxmlformats-officedocument.spreadsheetml.worksheet+xml">
        <DigestMethod Algorithm="http://www.w3.org/2001/04/xmlenc#sha512"/>
        <DigestValue>+1PFAX2FWFD+Wpth3k9zEjrHqnLIrm8H7Ph9tQUQgVbWWUJlBrKGlUo+YfXjRTgQS+zVYnqeJuiY8QV2wUhOGw==</DigestValue>
      </Reference>
      <Reference URI="/xl/worksheets/sheet40.xml?ContentType=application/vnd.openxmlformats-officedocument.spreadsheetml.worksheet+xml">
        <DigestMethod Algorithm="http://www.w3.org/2001/04/xmlenc#sha512"/>
        <DigestValue>vTu9/WmyTucvQ2iqO6sNsfZLb/qCgKIFsn39fYe/sGPX58gy1Xevr19EbjtJPenho9fCnSK+FZx1lISGw2K17g==</DigestValue>
      </Reference>
      <Reference URI="/xl/worksheets/sheet41.xml?ContentType=application/vnd.openxmlformats-officedocument.spreadsheetml.worksheet+xml">
        <DigestMethod Algorithm="http://www.w3.org/2001/04/xmlenc#sha512"/>
        <DigestValue>NP/6U3zGNL2MK0t9/ERokgGKCogmHfnygA5Kk5vU7Kxx/3aUHUN7/clYJ4q9uHhnzPWaHgBPqztWMScSkF+1ng==</DigestValue>
      </Reference>
      <Reference URI="/xl/worksheets/sheet42.xml?ContentType=application/vnd.openxmlformats-officedocument.spreadsheetml.worksheet+xml">
        <DigestMethod Algorithm="http://www.w3.org/2001/04/xmlenc#sha512"/>
        <DigestValue>UH0JFd60rzSzAisVOAUkPgPPd3OFKUQfvXmj3Io7ukdb7dBe816g2iQX7UM6NzJ71ooWPAoLVOmudvx1hbA2+A==</DigestValue>
      </Reference>
      <Reference URI="/xl/worksheets/sheet43.xml?ContentType=application/vnd.openxmlformats-officedocument.spreadsheetml.worksheet+xml">
        <DigestMethod Algorithm="http://www.w3.org/2001/04/xmlenc#sha512"/>
        <DigestValue>E4dzHVnNq/TfmrHjQ4c1r6H8DeNwkF2e8VHf1se6WSEQ040Ovi3m+FAGLX1e8WjMkEiTq2jKRPS6xl9l5wFG6Q==</DigestValue>
      </Reference>
      <Reference URI="/xl/worksheets/sheet44.xml?ContentType=application/vnd.openxmlformats-officedocument.spreadsheetml.worksheet+xml">
        <DigestMethod Algorithm="http://www.w3.org/2001/04/xmlenc#sha512"/>
        <DigestValue>TJZvExrACxfDUbWhmOMvjOMJ6o+Yn4MI+jA3O2Gym47rIVqTvLQ7vfgVUI7MVVuoOt/7n12DqNa5dzHCbk2jcA==</DigestValue>
      </Reference>
      <Reference URI="/xl/worksheets/sheet45.xml?ContentType=application/vnd.openxmlformats-officedocument.spreadsheetml.worksheet+xml">
        <DigestMethod Algorithm="http://www.w3.org/2001/04/xmlenc#sha512"/>
        <DigestValue>g3C+WRFo7oTMJzwCvBOHZ27vDb3e+uKB9Cf3pj17tqGZJszfULx8HyEkQo6mJOLkR2U6jG8Aoyu0YP9KFZO63g==</DigestValue>
      </Reference>
      <Reference URI="/xl/worksheets/sheet46.xml?ContentType=application/vnd.openxmlformats-officedocument.spreadsheetml.worksheet+xml">
        <DigestMethod Algorithm="http://www.w3.org/2001/04/xmlenc#sha512"/>
        <DigestValue>Geqzdj6cAjwBoP7PMPH8hyi7TJnTwISBwyIb8trGa3lee4TwhmRfZcb/gHfDW+0JLU90ht24kURqGfQGBAr0CQ==</DigestValue>
      </Reference>
      <Reference URI="/xl/worksheets/sheet47.xml?ContentType=application/vnd.openxmlformats-officedocument.spreadsheetml.worksheet+xml">
        <DigestMethod Algorithm="http://www.w3.org/2001/04/xmlenc#sha512"/>
        <DigestValue>coKwWP037tZMnsfbCbk671JNIys1afVxLvEoxEmwBo7FSy185dPWbNQvke68hRdkskaDWF41lDBhU3pKsL+Blw==</DigestValue>
      </Reference>
      <Reference URI="/xl/worksheets/sheet5.xml?ContentType=application/vnd.openxmlformats-officedocument.spreadsheetml.worksheet+xml">
        <DigestMethod Algorithm="http://www.w3.org/2001/04/xmlenc#sha512"/>
        <DigestValue>i7iAHCewR3rVz8Yzkf9Y3jVdxlndfJqIRZS7tY46TRVzMyZ2jRTyXZJcGShO4QK2uErw0FbmFQWfWE+WyhHO2Q==</DigestValue>
      </Reference>
      <Reference URI="/xl/worksheets/sheet6.xml?ContentType=application/vnd.openxmlformats-officedocument.spreadsheetml.worksheet+xml">
        <DigestMethod Algorithm="http://www.w3.org/2001/04/xmlenc#sha512"/>
        <DigestValue>sDnUldxiFw9oOPGsa4xbTLx2tcRQ4AGx0AcxeQa4B1MBUVR4yIHrch/+xivK3ylVtytx96o27BpQAenz9FgUSw==</DigestValue>
      </Reference>
      <Reference URI="/xl/worksheets/sheet7.xml?ContentType=application/vnd.openxmlformats-officedocument.spreadsheetml.worksheet+xml">
        <DigestMethod Algorithm="http://www.w3.org/2001/04/xmlenc#sha512"/>
        <DigestValue>0BAQk2RA8mJVscQDB+k9lI6bi8mXE2mUGU+EffDzzhxIIt5s/f3MxSjw2VyJbac0DSLhSgqCe/KRlaxFcZeuSw==</DigestValue>
      </Reference>
      <Reference URI="/xl/worksheets/sheet8.xml?ContentType=application/vnd.openxmlformats-officedocument.spreadsheetml.worksheet+xml">
        <DigestMethod Algorithm="http://www.w3.org/2001/04/xmlenc#sha512"/>
        <DigestValue>siCExCmR6kiAHrsCyZJO6mnSpIXbfAMOIWPrUskjwPVUh5PEn1fdAk5gSbhQ/iSCPjHup7Lv/F9DrtKsKUuucA==</DigestValue>
      </Reference>
      <Reference URI="/xl/worksheets/sheet9.xml?ContentType=application/vnd.openxmlformats-officedocument.spreadsheetml.worksheet+xml">
        <DigestMethod Algorithm="http://www.w3.org/2001/04/xmlenc#sha512"/>
        <DigestValue>wWxKtJeWZE+FBNOJ6/8mbEW6ctF/ETAyJgY+hqh/WIkzDtrliSpczPLNpAAtMtW2u7stgokXCZbrXQ7HTwEeag==</DigestValue>
      </Reference>
    </Manifest>
    <SignatureProperties>
      <SignatureProperty Id="idSignatureTime" Target="#idPackageSignature">
        <mdssi:SignatureTime xmlns:mdssi="http://schemas.openxmlformats.org/package/2006/digital-signature">
          <mdssi:Format>YYYY-MM-DDThh:mm:ssTZD</mdssi:Format>
          <mdssi:Value>2024-03-22T17:40:43Z</mdssi:Value>
        </mdssi:SignatureTime>
      </SignatureProperty>
    </SignatureProperties>
  </Object>
  <Object Id="idOfficeObject">
    <SignatureProperties>
      <SignatureProperty Id="idOfficeV1Details" Target="#idPackageSignature">
        <SignatureInfoV1 xmlns="http://schemas.microsoft.com/office/2006/digsig">
          <SetupID>{848F2AAA-FAE7-46AC-8001-7C97AC66A44F}</SetupID>
          <SignatureText>LUIS CASCO</SignatureText>
          <SignatureImage/>
          <SignatureComments/>
          <WindowsVersion>10.0</WindowsVersion>
          <OfficeVersion>16.0.17328/26</OfficeVersion>
          <ApplicationVersion>16.0.17328</ApplicationVersion>
          <Monitors>1</Monitors>
          <HorizontalResolution>1366</HorizontalResolution>
          <VerticalResolution>768</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2024-03-22T17:40:43Z</xd:SigningTime>
          <xd:SigningCertificate>
            <xd:Cert>
              <xd:CertDigest>
                <DigestMethod Algorithm="http://www.w3.org/2001/04/xmlenc#sha512"/>
                <DigestValue>yS++tClpNTdOdAWxGDMYzRpk/RalqlM4put2374p+Vw3CfVCCPgY1/Rz9Dbx53a3yBAVUejvDE9569hKQV1gjA==</DigestValue>
              </xd:CertDigest>
              <xd:IssuerSerial>
                <X509IssuerName>SERIALNUMBER=RUC80080610-7, CN=CODE100 S.A., OU=Prestador Cualificado de Servicios de Confianza, O=ICPP, C=PY</X509IssuerName>
                <X509SerialNumber>336049556490047060894034639411434702855</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hDCCBWygAwIBAgIQCq+0ar5nFexj0FNZVzUbmTANBgkqhkiG9w0BAQsFADBvMQswCQYDVQQGEwJQWTErMCkGA1UECgwiTWluaXN0ZXJpbyBkZSBJbmR1c3RyaWEgeSBDb21lcmNpbzEzMDEGA1UEAwwqQXV0b3JpZGFkIENlcnRpZmljYWRvcmEgUmHDrXogZGVsIFBhcmFndWF5MB4XDTIzMDEyNDIxNTMyOVoXDTMyMDEyNDIxNTMyOVowgYUxCzAJBgNVBAYTAlBZMQ0wCwYDVQQKEwRJQ1BQMTgwNgYDVQQLEy9QcmVzdGFkb3IgQ3VhbGlmaWNhZG8gZGUgU2VydmljaW9zIGRlIENvbmZpYW56YTEVMBMGA1UEAxMMQ09ERTEwMCBTLkEuMRYwFAYDVQQFEw1SVUM4MDA4MDYxMC03MIICIjANBgkqhkiG9w0BAQEFAAOCAg8AMIICCgKCAgEA5VwuLoNPkZN66NxKTeh6mvvmRwWr5D8aZeCNFOKmgaeIc0mE1uRNWxhlrsvYSDNusvyd21kDoC0VAbjJD5HTEnKepymBgjyM6Pe+l9W0Vy9ugkuvEvVPp/QJtBB56bgdPtjJFLrOXDM55bM7ZUCaMEbryX/eAUJtxm0LDJ2CRR1RMbwpvsWdwPaqMN848QQ5zn69BjA8/eBuOSMiEwlrt1z8uVyM8plhGfAHsQB6oG+a216/TCVJTSudCSIJJL6YhG3vxRbasPXhdPaY0JCkUugoe0okFN7Ui7kjZE57LSEqN1dvDmv8ikAUn8vtDrvykIHbArs/2E7dYZ4X8rf0NHn5GOYo8e6mIIUspyeH41ViFk1AxpF2zNuNOYiCCGBPinOOHjAdA2vkQJr1eOJGoOyg1giLzddOCPyysBXjUSEqkVXaz6tSTkF3ifBMyg3ePgB3yqEbo5go/ZzcuPhfBsNoNcYRpY7FEJ7MSdFHn+u45DHRRlyzJ8fdwyEufNXtOTvdJRawYuytw48RzIZXGUSQ8HT1JvFptROpHdVDLJ9zfSAwEIwTPgh3FdcAq1wB56sxF1SNn07UX6xUvD5Wk/VxUiULRQRcGuDgp9FGLy927EvXTQk4SII6KBmVO+HNWzadYSSxxe5ocUzna30FMx/ewjtbyrxgh9dRhWVjU10CAwEAAaOCAgMwggH/MBIGA1UdEwEB/wQIMAYBAf8CAQAwDgYDVR0PAQH/BAQDAgEGMB0GA1UdDgQWBBS+NVRiaGDnJtMxwV+XseL2ZM4H9TAfBgNVHSMEGDAWgBTCxBHyKmhEDAAo7EzWKduS+1691jCBigYIKwYBBQUHAQEEfjB8MD8GCCsGAQUFBzAChjNodHRwczovL3d3dy5hY3JhaXouZ292LnB5L2NydC9hY19yYWl6X3B5X3NoYTI1Ni5jcnQwOQYIKwYBBQUHMAGGLWh0dHA6Ly9vY3NwLmNvZGUxMDAuY29tLnB5L29jc3AvY2EtY29kZTEwMC1zYTCBzQYDVR0gBIHFMIHCMIG/BgNVHSAwgbcwOQYIKwYBBQUHAgEWLWh0dHBzOi8vd3d3LmFjcmFpei5nb3YucHkvZHBjL0RPQy1JQ1BQLTAxLnBkZjB6BggrBgEFBQcCAjBuGmxTdWpldG8gYSBsYXMgY29uZGljaW9uZXMgZGUgdXNvIGV4cHVlc3RhcyBlbiBsYSBEZWNsYXJhY2nzbiBkZSBQcuFjdGljYXMgZGUgQ2VydGlmaWNhY2nzbiBkZSBsYSBBQyBSYe16IC0gUHkwPAYDVR0fBDUwMzAxoC+gLYYraHR0cDovL3d3dy5hY3JhaXouZ292LnB5L2FybC9hY19yYWl6X3B5LmNybDANBgkqhkiG9w0BAQsFAAOCAgEAZ0O3BeY2y9IDnZiXMy+/Grb5oDw0YiDoKkdoHdHDnd24yB2vf99Ei0FltBuwuXRHJkkoqAjWiIqUQy/Uw3rvySa8yCqOuTL2uDqiX0v+waNIV2cY2BTLoPqRL5rv4WhqAbOlEY6YhLIA0cfBhnZpx9ufAL0cQiXN927vuAJTEVu27Fr/gqDEIFNZPrEG2Ey6GEu3EK3L8AeQYKNjGHmuNJNFJn9YtRneR4/dAX4bUvG6//GvAoKL1nqEcgcTtKN4uPdcdpTsuMpf34QAqgL0amhNPGdwgYsofr55CEhQF2Q8mUgBj8oEFRrGrW4MokO0xlqjT+Vouyos3BONmrbfDI+uq3zF01o5tg8NPzaD+zY50Lht4BKs7ulfhw7JhQA8lYhz8K3TpjjouR6npDAEMjVhQq2tnWTFmNCEosrg0txyrSKi8K2COGuMzoA8K0D7IfnAvveYzwoWkyQv9N7p7M1PP8XEPdsqPZ4qVnYXgRkUgwrmlweqNOzJ/nBpe1XuguS4JY2tFQP3JSsnk7dk1CmOwMRTxAUsuJeA8MKvUbg9VhSuBOXUfc3KjbpVDTrgUymfyGe11bYSpal1dSqVYc+xQQxCYc1OMFw32OFzH2XcbVt4KogxbZ3RbzPhUJm8HRfOafz3F0ac5jvmAGBldf1UajbY7muAzdQw6EQn2fw=</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P8AAAB/AAAAAAAAAAAAAAAvGQAAkQwAACBFTUYAAAEAZBoAAKIAAAAGAAAAAAAAAAAAAAAAAAAAVgUAAAADAABYAQAAwQAAAAAAAAAAAAAAAAAAAMA/BQDo8QIACgAAABAAAAAAAAAAAAAAAEsAAAAQAAAAAAAAAAUAAAAeAAAAGAAAAAAAAAAAAAAAAAEAAIAAAAAnAAAAGAAAAAEAAAAAAAAAAAAAAAAAAAAlAAAADAAAAAEAAABMAAAAZAAAAAAAAAAAAAAA/wAAAH8AAAAAAAAAAAAAAAA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D/AAAAfwAAAAAAAAAAAAAAAAEAAIAAAAAhAPAAAAAAAAAAAAAAAIA/AAAAAAAAAAAAAIA/AAAAAAAAAAAAAAAAAAAAAAAAAAAAAAAAAAAAAAAAAAAlAAAADAAAAAAAAIAoAAAADAAAAAEAAAAnAAAAGAAAAAEAAAAAAAAA8PDwAAAAAAAlAAAADAAAAAEAAABMAAAAZAAAAAAAAAAAAAAA/wAAAH8AAAAAAAAAAAAAAAABAACAAAAAIQDwAAAAAAAAAAAAAACAPwAAAAAAAAAAAACAPwAAAAAAAAAAAAAAAAAAAAAAAAAAAAAAAAAAAAAAAAAAJQAAAAwAAAAAAACAKAAAAAwAAAABAAAAJwAAABgAAAABAAAAAAAAAPDw8AAAAAAAJQAAAAwAAAABAAAATAAAAGQAAAAAAAAAAAAAAP8AAAB/AAAAAAAAAAAAAAAAAQAAgAAAACEA8AAAAAAAAAAAAAAAgD8AAAAAAAAAAAAAgD8AAAAAAAAAAAAAAAAAAAAAAAAAAAAAAAAAAAAAAAAAACUAAAAMAAAAAAAAgCgAAAAMAAAAAQAAACcAAAAYAAAAAQAAAAAAAADw8PAAAAAAACUAAAAMAAAAAQAAAEwAAABkAAAAAAAAAAAAAAD/AAAAfwAAAAAAAAAAAAAAAAEAAIAAAAAhAPAAAAAAAAAAAAAAAIA/AAAAAAAAAAAAAIA/AAAAAAAAAAAAAAAAAAAAAAAAAAAAAAAAAAAAAAAAAAAlAAAADAAAAAAAAIAoAAAADAAAAAEAAAAnAAAAGAAAAAEAAAAAAAAA////AAAAAAAlAAAADAAAAAEAAABMAAAAZAAAAAAAAAAAAAAA/wAAAH8AAAAAAAAAAAAAAAA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MMAAAAEAAAA9gAAABAAAADDAAAABAAAADQAAAANAAAAIQDwAAAAAAAAAAAAAACAPwAAAAAAAAAAAACAPwAAAAAAAAAAAAAAAAAAAAAAAAAAAAAAAAAAAAAAAAAAJQAAAAwAAAAAAACAKAAAAAwAAAABAAAAUgAAAHABAAABAAAA9f///wAAAAAAAAAAAAAAAJABAAAAAAABAAAAAHMAZQBnAG8AZQAgAHUAaQAAAAAAAAAAAAAAAAAAAAAAAAAAAAAAAAAAAAAAAAAAAAAAAAAAAAAAAAAAAAAAAAAAAAAAACAAAAAAAAAAoPIs/X8AAACg8iz9fwAAEwAAAAAAAAAAAMR4/X8AAHWkLSz9fwAAMBbEeP1/AAATAAAAAAAAAAgXAAAAAAAAQAAAwP1/AAAAAMR4/X8AAEWnLSz9fwAABAAAAAAAAAAwFsR4/X8AAEC1b/gzAAAAEwAAAAAAAABIAAAAAAAAACTa0yz9fwAAkKPyLP1/AACA3tMs/X8AAAEAAAAAAAAAEATULP1/AAAAAMR4/X8AAAAAAAAAAAAAAAAAAI8BAAAFagwr/X8AALCLJqOPAQAAqzLFdv1/AAAQtm/4MwAAAKm2b/gzAAAAAAAAAAAAAAAAAAAAZHYACAAAAAAlAAAADAAAAAEAAAAYAAAADAAAAAAAAAASAAAADAAAAAEAAAAeAAAAGAAAAMMAAAAEAAAA9wAAABEAAAAlAAAADAAAAAEAAABUAAAAhAAAAMQAAAAEAAAA9QAAABAAAAABAAAA0XbJQasKyUHEAAAABAAAAAkAAABMAAAAAAAAAAAAAAAAAAAA//////////9gAAAAMgAyAC8AMwAvADIAMAAyADQAAAAGAAAABgAAAAQAAAAGAAAABAAAAAYAAAAGAAAABgAAAAYAAABLAAAAQAAAADAAAAAFAAAAIAAAAAEAAAABAAAAEAAAAAAAAAAAAAAAAAEAAIAAAAAAAAAAAAAAAAABAACAAAAAUgAAAHABAAACAAAAEAAAAAcAAAAAAAAAAAAAALwCAAAAAAAAAQICIlMAeQBzAHQAZQBtAAAAAAAAAAAAAAAAAAAAAAAAAAAAAAAAAAAAAAAAAAAAAAAAAAAAAAAAAAAAAAAAAAAAAAAAAAAAAQAAAEYHAACI12/4MwAAAAAAAACPAQAA0G7rdv1/AAAAAAAAAAAAAAkAAAAAAAAANAP8oI8BAAC4pi0s/X8AAAAAAAAAAAAAAAAAAAAAAAB8dYdmPJEAAAjZb/gzAAAAAAAAAAAAAAAQiwujjwEAALCLJqOPAQAAMNpv+AAAAAAAAAAAAAAAAAcAAAAAAAAA2ItGsI8BAABs2W/4MwAAAKnZb/gzAAAA0c3Bdv1/AABAAgAAAAAAAGu4V3kAAAAAjAI8AAAAAAAUAAAAAAAAALCLJqOPAQAAqzLFdv1/AAAQ2W/4MwAAAKnZb/gzAAAAQNiMsY8BAAAAAAAAZHYACAAAAAAlAAAADAAAAAIAAAAnAAAAGAAAAAMAAAAAAAAAAAAAAAAAAAAlAAAADAAAAAMAAABMAAAAZAAAAAAAAAAAAAAA//////////8AAAAAFgAAAAAAAAA1AAAAIQDwAAAAAAAAAAAAAACAPwAAAAAAAAAAAACAPwAAAAAAAAAAAAAAAAAAAAAAAAAAAAAAAAAAAAAAAAAAJQAAAAwAAAAAAACAKAAAAAwAAAADAAAAJwAAABgAAAADAAAAAAAAAAAAAAAAAAAAJQAAAAwAAAADAAAATAAAAGQAAAAAAAAAAAAAAP//////////AAAAABYAAAAAAQAAAAAAACEA8AAAAAAAAAAAAAAAgD8AAAAAAAAAAAAAgD8AAAAAAAAAAAAAAAAAAAAAAAAAAAAAAAAAAAAAAAAAACUAAAAMAAAAAAAAgCgAAAAMAAAAAwAAACcAAAAYAAAAAwAAAAAAAAAAAAAAAAAAACUAAAAMAAAAAwAAAEwAAABkAAAAAAAAAAAAAAD//////////wABAAAWAAAAAAAAADUAAAAhAPAAAAAAAAAAAAAAAIA/AAAAAAAAAAAAAIA/AAAAAAAAAAAAAAAAAAAAAAAAAAAAAAAAAAAAAAAAAAAlAAAADAAAAAAAAIAoAAAADAAAAAMAAAAnAAAAGAAAAAMAAAAAAAAAAAAAAAAAAAAlAAAADAAAAAMAAABMAAAAZAAAAAAAAABLAAAA/wAAAEwAAAAAAAAASwAAAAABAAACAAAAIQDwAAAAAAAAAAAAAACAPwAAAAAAAAAAAACAPwAAAAAAAAAAAAAAAAAAAAAAAAAAAAAAAAAAAAAAAAAAJQAAAAwAAAAAAACAKAAAAAwAAAADAAAAJwAAABgAAAADAAAAAAAAAP///wAAAAAAJQAAAAwAAAADAAAATAAAAGQAAAAAAAAAFgAAAP8AAABKAAAAAAAAABYAAAAAAQAANQAAACEA8AAAAAAAAAAAAAAAgD8AAAAAAAAAAAAAgD8AAAAAAAAAAAAAAAAAAAAAAAAAAAAAAAAAAAAAAAAAACUAAAAMAAAAAAAAgCgAAAAMAAAAAwAAACcAAAAYAAAAAwAAAAAAAAD///8AAAAAACUAAAAMAAAAAwAAAEwAAABkAAAACQAAACcAAAAfAAAASgAAAAkAAAAnAAAAFwAAACQAAAAhAPAAAAAAAAAAAAAAAIA/AAAAAAAAAAAAAIA/AAAAAAAAAAAAAAAAAAAAAAAAAAAAAAAAAAAAAAAAAAAlAAAADAAAAAAAAIAoAAAADAAAAAMAAABSAAAAcAEAAAMAAADg////AAAAAAAAAAAAAAAAkAEAAAAAAAEAAAAAYQByAGkAYQBsAAAAAAAAAAAAAAAAAAAAAAAAAAAAAAAAAAAAAAAAAAAAAAAAAAAAAAAAAAAAAAAAAAAAAAAAAAAAAAAAAOqgjwEAALltbvgzAAAAAwAAAAAAAADQbut2/X8AAAAAAAAAAAAAAgAAAP1/AAAoAAAAAAAAAAAAAAD9fwAAAAAAAAAAAAAAAAAAAAAAAPzPhmY8kQAAiBe7K/1/AAAIIbsr/X8AAOD///8AAAAAsIsmo48BAADIb274AAAAAAAAAAAAAAAABgAAAAAAAAAgAAAAAAAAAOxubvgzAAAAKW9u+DMAAADRzcF2/X8AAAEAAAAAAAAAyK2YKwAAAACYcbwr/X8AAPCcWrGPAQAAsIsmo48BAACrMsV2/X8AAJBubvgzAAAAKW9u+DMAAACAFhqwjwEAAAAAAABkdgAIAAAAACUAAAAMAAAAAwAAABgAAAAMAAAAAAAAABIAAAAMAAAAAQAAABYAAAAMAAAACAAAAFQAAABUAAAACgAAACcAAAAeAAAASgAAAAEAAADRdslBqwrJQQoAAABLAAAAAQAAAEwAAAAEAAAACQAAACcAAAAgAAAASwAAAFAAAABYAAAAFQAAABYAAAAMAAAAAAAAACUAAAAMAAAAAgAAACcAAAAYAAAABAAAAAAAAAD///8AAAAAACUAAAAMAAAABAAAAEwAAABkAAAAKQAAABkAAAD2AAAASgAAACkAAAAZAAAAzgAAADIAAAAhAPAAAAAAAAAAAAAAAIA/AAAAAAAAAAAAAIA/AAAAAAAAAAAAAAAAAAAAAAAAAAAAAAAAAAAAAAAAAAAlAAAADAAAAAAAAIAoAAAADAAAAAQAAAAnAAAAGAAAAAQAAAAAAAAA////AAAAAAAlAAAADAAAAAQAAABMAAAAZAAAACkAAAAZAAAA9gAAAEcAAAApAAAAGQAAAM4AAAAvAAAAIQDwAAAAAAAAAAAAAACAPwAAAAAAAAAAAACAPwAAAAAAAAAAAAAAAAAAAAAAAAAAAAAAAAAAAAAAAAAAJQAAAAwAAAAAAACAKAAAAAwAAAAEAAAAJwAAABgAAAAEAAAAAAAAAP///wAAAAAAJQAAAAwAAAAEAAAATAAAAGQAAAApAAAAMwAAAIEAAABHAAAAKQAAADMAAABZAAAAFQAAACEA8AAAAAAAAAAAAAAAgD8AAAAAAAAAAAAAgD8AAAAAAAAAAAAAAAAAAAAAAAAAAAAAAAAAAAAAAAAAACUAAAAMAAAAAAAAgCgAAAAMAAAABAAAAFIAAABwAQAABAAAAPD///8AAAAAAAAAAAAAAACQAQAAAAAAAQAAAABzAGUAZwBvAGUAIAB1AGkAAAAAAAAAAAAAAAAAAAAAAAAAAAAAAAAAAAAAAAAAAAAAAAAAAAAAAAAAAAAAAAAAAAAAAAAAAAAzAAAALLcRK/1/AAANAAAA/X8AANBu63b9fwAAAAAAAAAAAAABAAAAAAAAAEFDAjem4QAAAAAAAAAAAAAAAAAAAAAAAAAAAAAAAAAAXM6GZjyRAAAAAAAAAAAAAAAAwEIAAAAA8P///wAAAACwiyajjwEAAGhxbvgAAAAAAAAAAAAAAAAJAAAAAAAAACAAAAAAAAAAjHBu+DMAAADJcG74MwAAANHNwXb9fwAABQAAAAAAAAAAAAAAAAAAAMBvbvgzAAAAHxIPK/1/AACwiyajjwEAAKsyxXb9fwAAMHBu+DMAAADJcG74MwAAAID0VrGPAQAAAAAAAGR2AAgAAAAAJQAAAAwAAAAEAAAAGAAAAAwAAAAAAAAAEgAAAAwAAAABAAAAHgAAABgAAAApAAAAMwAAAIIAAABIAAAAJQAAAAwAAAAEAAAAVAAAAIgAAAAqAAAAMwAAAIAAAABHAAAAAQAAANF2yUGrCslBKgAAADMAAAAKAAAATAAAAAAAAAAAAAAAAAAAAP//////////YAAAAEwAVQBJAFMAIABDAEEAUwBDAE8ACAAAAAsAAAAEAAAACQAAAAQAAAAKAAAACgAAAAkAAAAKAAAADAAAAEsAAABAAAAAMAAAAAUAAAAgAAAAAQAAAAEAAAAQAAAAAAAAAAAAAAAAAQAAgAAAAAAAAAAAAAAAAAEAAIAAAAAlAAAADAAAAAIAAAAnAAAAGAAAAAUAAAAAAAAA////AAAAAAAlAAAADAAAAAUAAABMAAAAZAAAAAAAAABQAAAA/wAAAHwAAAAAAAAAUAAAAAABAAAtAAAAIQDwAAAAAAAAAAAAAACAPwAAAAAAAAAAAACAPwAAAAAAAAAAAAAAAAAAAAAAAAAAAAAAAAAAAAAAAAAAJQAAAAwAAAAAAACAKAAAAAwAAAAFAAAAJwAAABgAAAAFAAAAAAAAAP///wAAAAAAJQAAAAwAAAAFAAAATAAAAGQAAAAJAAAAUAAAAPYAAABcAAAACQAAAFAAAADuAAAADQAAACEA8AAAAAAAAAAAAAAAgD8AAAAAAAAAAAAAgD8AAAAAAAAAAAAAAAAAAAAAAAAAAAAAAAAAAAAAAAAAACUAAAAMAAAAAAAAgCgAAAAMAAAABQAAACcAAAAYAAAABQAAAAAAAAD///8AAAAAACUAAAAMAAAABQAAAEwAAABkAAAACQAAAGAAAAD2AAAAbAAAAAkAAABgAAAA7gAAAA0AAAAhAPAAAAAAAAAAAAAAAIA/AAAAAAAAAAAAAIA/AAAAAAAAAAAAAAAAAAAAAAAAAAAAAAAAAAAAAAAAAAAlAAAADAAAAAAAAIAoAAAADAAAAAUAAAAlAAAADAAAAAEAAAAYAAAADAAAAAAAAAASAAAADAAAAAEAAAAeAAAAGAAAAAkAAABgAAAA9wAAAG0AAAAlAAAADAAAAAEAAABUAAAAqAAAAAoAAABgAAAAbAAAAGwAAAABAAAA0XbJQasKyUEKAAAAYAAAAA8AAABMAAAAAAAAAAAAAAAAAAAA//////////9sAAAAQQBVAEQASQBUAE8AUgAgAEUAWABUAEUAUgBOAE8AAAAHAAAACAAAAAgAAAADAAAABgAAAAkAAAAHAAAAAwAAAAYAAAAGAAAABgAAAAYAAAAHAAAACAAAAAkAAABLAAAAQAAAADAAAAAFAAAAIAAAAAEAAAABAAAAEAAAAAAAAAAAAAAAAAEAAIAAAAAAAAAAAAAAAAABAACAAAAAJQAAAAwAAAACAAAAJwAAABgAAAAFAAAAAAAAAP///wAAAAAAJQAAAAwAAAAFAAAATAAAAGQAAAAJAAAAcAAAAOkAAAB8AAAACQAAAHAAAADhAAAADQAAACEA8AAAAAAAAAAAAAAAgD8AAAAAAAAAAAAAgD8AAAAAAAAAAAAAAAAAAAAAAAAAAAAAAAAAAAAAAAAAACUAAAAMAAAAAAAAgCgAAAAMAAAABQAAACUAAAAMAAAAAQAAABgAAAAMAAAAAAAAABIAAAAMAAAAAQAAABYAAAAMAAAAAAAAAFQAAAA4AQAACgAAAHAAAADoAAAAfAAAAAEAAADRdslBqwrJQQoAAABwAAAAJwAAAEwAAAAEAAAACQAAAHAAAADqAAAAfQAAAJwAAABGAGkAcgBtAGEAZABvACAAcABvAHIAOgAgAEwAVQBJAFMAIABBAEwAQgBFAFIAVABPACAAQwBBAFMAQwBPACAAQgBFAE4ASQBUAEUAWgAAAAYAAAADAAAABAAAAAkAAAAGAAAABwAAAAcAAAADAAAABwAAAAcAAAAEAAAAAwAAAAMAAAAFAAAACAAAAAMAAAAGAAAAAwAAAAcAAAAFAAAABgAAAAYAAAAHAAAABgAAAAkAAAADAAAABwAAAAcAAAAGAAAABwAAAAkAAAADAAAABgAAAAYAAAAIAAAAAwAAAAYAAAAGAAAABgAAABYAAAAMAAAAAAAAACUAAAAMAAAAAgAAAA4AAAAUAAAAAAAAABAAAAAUAAAA</Object>
  <Object Id="idInvalidSigLnImg">AQAAAGwAAAAAAAAAAAAAAP8AAAB/AAAAAAAAAAAAAAAvGQAAkQwAACBFTUYAAAEABB4AAKgAAAAGAAAAAAAAAAAAAAAAAAAAVgUAAAADAABYAQAAwQAAAAAAAAAAAAAAAAAAAMA/BQDo8QIACgAAABAAAAAAAAAAAAAAAEsAAAAQAAAAAAAAAAUAAAAeAAAAGAAAAAAAAAAAAAAAAAEAAIAAAAAnAAAAGAAAAAEAAAAAAAAAAAAAAAAAAAAlAAAADAAAAAEAAABMAAAAZAAAAAAAAAAAAAAA/wAAAH8AAAAAAAAAAAAAAAA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D/AAAAfwAAAAAAAAAAAAAAAAEAAIAAAAAhAPAAAAAAAAAAAAAAAIA/AAAAAAAAAAAAAIA/AAAAAAAAAAAAAAAAAAAAAAAAAAAAAAAAAAAAAAAAAAAlAAAADAAAAAAAAIAoAAAADAAAAAEAAAAnAAAAGAAAAAEAAAAAAAAA8PDwAAAAAAAlAAAADAAAAAEAAABMAAAAZAAAAAAAAAAAAAAA/wAAAH8AAAAAAAAAAAAAAAABAACAAAAAIQDwAAAAAAAAAAAAAACAPwAAAAAAAAAAAACAPwAAAAAAAAAAAAAAAAAAAAAAAAAAAAAAAAAAAAAAAAAAJQAAAAwAAAAAAACAKAAAAAwAAAABAAAAJwAAABgAAAABAAAAAAAAAPDw8AAAAAAAJQAAAAwAAAABAAAATAAAAGQAAAAAAAAAAAAAAP8AAAB/AAAAAAAAAAAAAAAAAQAAgAAAACEA8AAAAAAAAAAAAAAAgD8AAAAAAAAAAAAAgD8AAAAAAAAAAAAAAAAAAAAAAAAAAAAAAAAAAAAAAAAAACUAAAAMAAAAAAAAgCgAAAAMAAAAAQAAACcAAAAYAAAAAQAAAAAAAADw8PAAAAAAACUAAAAMAAAAAQAAAEwAAABkAAAAAAAAAAAAAAD/AAAAfwAAAAAAAAAAAAAAAAEAAIAAAAAhAPAAAAAAAAAAAAAAAIA/AAAAAAAAAAAAAIA/AAAAAAAAAAAAAAAAAAAAAAAAAAAAAAAAAAAAAAAAAAAlAAAADAAAAAAAAIAoAAAADAAAAAEAAAAnAAAAGAAAAAEAAAAAAAAA////AAAAAAAlAAAADAAAAAEAAABMAAAAZAAAAAAAAAAAAAAA/wAAAH8AAAAAAAAAAAAAAAA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AkAAAADAAAAGAAAABIAAAAJAAAAAwAAABAAAAAQAAAAIQDwAAAAAAAAAAAAAACAPwAAAAAAAAAAAACAPwAAAAAAAAAAAAAAAAAAAAAAAAAAAAAAAAAAAAAAAAAAJQAAAAwAAAAAAACAKAAAAAwAAAABAAAAUAAAANwCAAAKAAAAAwAAABcAAAAQAAAACgAAAAMAAAAAAAAAAAAAAA4AAAAOAAAATAAAACgAAAB0AAAAaAIAAAAAAAAAAAAADgAAACgAAAAOAAAADgAAAAEAGAAAAAAAAAAAAAAAAAAAAAAAAAAAAAAAAAAKEi0AAAAAAAAAAAAFCRglQKEgOIweNIMAAAAAAAAAAAAAAAAJESoVJFp0AAAAAAcKDQcKDQcJDQ4WMShFrjFU1TJV1gECBAIDBAECBQoRKyZBowsTMWUAAAAAfqbJd6PIeqDCQFZ4JTd0Lk/HMVPSGy5uFiE4GypVJ0KnHjN9AAABOAAAAACcz+7S6ffb7fnC0t1haH0hMm8aLXIuT8ggOIwoRKslP58cK08AAAF3AAAAAMHg9P///////////+bm5k9SXjw/SzBRzTFU0y1NwSAyVzFGXwEBAiO3CA8mnM/u69/SvI9jt4tgjIR9FBosDBEjMVTUMlXWMVPRKUSeDxk4AAAAAAAAAADT6ff///////+Tk5MjK0krSbkvUcsuT8YVJFoTIFIrSbgtTcEQHEdFtwAAAJzP7vT6/bTa8kRleixHhy1Nwi5PxiQtTnBwcJKSki81SRwtZAgOIwAAAAAAweD02+35gsLqZ5q6Jz1jNEJyOUZ4qamp+/v7////wdPeVnCJAQECI7cAAACv1/Ho8/ubzu6CwuqMudS3u769vb3////////////L5fZymsABAgMAAAAAAK/X8fz9/uLx+snk9uTy+vz9/v///////////////8vl9nKawAECA1u3AAAAotHvtdryxOL1xOL1tdry0+r32+350+r3tdryxOL1pdPvc5rAAQIDAAAAAABpj7ZnjrZqj7Zqj7ZnjrZtkbdukrdtkbdnjrZqj7ZojrZ3rdUCAwQjtwAAAAAAAAAAAAAAAAAAAAAAAAAAAAAAAAAAAAAAAAAAAAAAAAAAAAAAAI8BJwAAABgAAAABAAAAAAAAAP///wAAAAAAJQAAAAwAAAABAAAATAAAAGQAAAAiAAAABAAAAHEAAAAQAAAAIgAAAAQAAABQAAAADQAAACEA8AAAAAAAAAAAAAAAgD8AAAAAAAAAAAAAgD8AAAAAAAAAAAAAAAAAAAAAAAAAAAAAAAAAAAAAAAAAACUAAAAMAAAAAAAAgCgAAAAMAAAAAQAAAFIAAABwAQAAAQAAAPX///8AAAAAAAAAAAAAAACQAQAAAAAAAQAAAABzAGUAZwBvAGUAIAB1AGkAAAAAAAAAAAAAAAAAAAAAAAAAAAAAAAAAAAAAAAAAAAAAAAAAAAAAAAAAAAAAAAAAAAAAAAAgAAAAAAAAAKDyLP1/AAAAoPIs/X8AABMAAAAAAAAAAADEeP1/AAB1pC0s/X8AADAWxHj9fwAAEwAAAAAAAAAIFwAAAAAAAEAAAMD9fwAAAADEeP1/AABFpy0s/X8AAAQAAAAAAAAAMBbEeP1/AABAtW/4MwAAABMAAAAAAAAASAAAAAAAAAAk2tMs/X8AAJCj8iz9fwAAgN7TLP1/AAABAAAAAAAAABAE1Cz9fwAAAADEeP1/AAAAAAAAAAAAAAAAAACPAQAABWoMK/1/AACwiyajjwEAAKsyxXb9fwAAELZv+DMAAACptm/4MwAAAAAAAAAAAAAAAAAAAGR2AAgAAAAAJQAAAAwAAAABAAAAGAAAAAwAAAD/AAAAEgAAAAwAAAABAAAAHgAAABgAAAAiAAAABAAAAHIAAAARAAAAJQAAAAwAAAABAAAAVAAAAKgAAAAjAAAABAAAAHAAAAAQAAAAAQAAANF2yUGrCslBIwAAAAQAAAAPAAAATAAAAAAAAAAAAAAAAAAAAP//////////bAAAAEYAaQByAG0AYQAgAG4AbwAgAHYA4QBsAGkAZABhAAAABgAAAAMAAAAEAAAACQAAAAYAAAADAAAABwAAAAcAAAADAAAABQAAAAYAAAADAAAAAwAAAAcAAAAGAAAASwAAAEAAAAAwAAAABQAAACAAAAABAAAAAQAAABAAAAAAAAAAAAAAAAABAACAAAAAAAAAAAAAAAAAAQAAgAAAAFIAAABwAQAAAgAAABAAAAAHAAAAAAAAAAAAAAC8AgAAAAAAAAECAiJTAHkAcwB0AGUAbQAAAAAAAAAAAAAAAAAAAAAAAAAAAAAAAAAAAAAAAAAAAAAAAAAAAAAAAAAAAAAAAAAAAAAAAAAAAAEAAABGBwAAiNdv+DMAAAAAAAAAjwEAANBu63b9fwAAAAAAAAAAAAAJAAAAAAAAADQD/KCPAQAAuKYtLP1/AAAAAAAAAAAAAAAAAAAAAAAAfHWHZjyRAAAI2W/4MwAAAAAAAAAAAAAAEIsLo48BAACwiyajjwEAADDab/gAAAAAAAAAAAAAAAAHAAAAAAAAANiLRrCPAQAAbNlv+DMAAACp2W/4MwAAANHNwXb9fwAAQAIAAAAAAABruFd5AAAAAIwCPAAAAAAAFAAAAAAAAACwiyajjwEAAKsyxXb9fwAAENlv+DMAAACp2W/4MwAAAEDYjLGPAQAAAAAAAGR2AAgAAAAAJQAAAAwAAAACAAAAJwAAABgAAAADAAAAAAAAAAAAAAAAAAAAJQAAAAwAAAADAAAATAAAAGQAAAAAAAAAAAAAAP//////////AAAAABYAAAAAAAAANQAAACEA8AAAAAAAAAAAAAAAgD8AAAAAAAAAAAAAgD8AAAAAAAAAAAAAAAAAAAAAAAAAAAAAAAAAAAAAAAAAACUAAAAMAAAAAAAAgCgAAAAMAAAAAwAAACcAAAAYAAAAAwAAAAAAAAAAAAAAAAAAACUAAAAMAAAAAwAAAEwAAABkAAAAAAAAAAAAAAD//////////wAAAAAWAAAAAAEAAAAAAAAhAPAAAAAAAAAAAAAAAIA/AAAAAAAAAAAAAIA/AAAAAAAAAAAAAAAAAAAAAAAAAAAAAAAAAAAAAAAAAAAlAAAADAAAAAAAAIAoAAAADAAAAAMAAAAnAAAAGAAAAAMAAAAAAAAAAAAAAAAAAAAlAAAADAAAAAMAAABMAAAAZAAAAAAAAAAAAAAA//////////8AAQAAFgAAAAAAAAA1AAAAIQDwAAAAAAAAAAAAAACAPwAAAAAAAAAAAACAPwAAAAAAAAAAAAAAAAAAAAAAAAAAAAAAAAAAAAAAAAAAJQAAAAwAAAAAAACAKAAAAAwAAAADAAAAJwAAABgAAAADAAAAAAAAAAAAAAAAAAAAJQAAAAwAAAADAAAATAAAAGQAAAAAAAAASwAAAP8AAABMAAAAAAAAAEsAAAAAAQAAAgAAACEA8AAAAAAAAAAAAAAAgD8AAAAAAAAAAAAAgD8AAAAAAAAAAAAAAAAAAAAAAAAAAAAAAAAAAAAAAAAAACUAAAAMAAAAAAAAgCgAAAAMAAAAAwAAACcAAAAYAAAAAwAAAAAAAAD///8AAAAAACUAAAAMAAAAAwAAAEwAAABkAAAAAAAAABYAAAD/AAAASgAAAAAAAAAWAAAAAAEAADUAAAAhAPAAAAAAAAAAAAAAAIA/AAAAAAAAAAAAAIA/AAAAAAAAAAAAAAAAAAAAAAAAAAAAAAAAAAAAAAAAAAAlAAAADAAAAAAAAIAoAAAADAAAAAMAAAAnAAAAGAAAAAMAAAAAAAAA////AAAAAAAlAAAADAAAAAMAAABMAAAAZAAAAAkAAAAnAAAAHwAAAEoAAAAJAAAAJwAAABcAAAAkAAAAIQDwAAAAAAAAAAAAAACAPwAAAAAAAAAAAACAPwAAAAAAAAAAAAAAAAAAAAAAAAAAAAAAAAAAAAAAAAAAJQAAAAwAAAAAAACAKAAAAAwAAAADAAAAUgAAAHABAAADAAAA4P///wAAAAAAAAAAAAAAAJABAAAAAAABAAAAAGEAcgBpAGEAbAAAAAAAAAAAAAAAAAAAAAAAAAAAAAAAAAAAAAAAAAAAAAAAAAAAAAAAAAAAAAAAAAAAAAAAAAAAAAAAAADqoI8BAAC5bW74MwAAAAMAAAAAAAAA0G7rdv1/AAAAAAAAAAAAAAIAAAD9fwAAKAAAAAAAAAAAAAAA/X8AAAAAAAAAAAAAAAAAAAAAAAD8z4ZmPJEAAIgXuyv9fwAACCG7K/1/AADg////AAAAALCLJqOPAQAAyG9u+AAAAAAAAAAAAAAAAAYAAAAAAAAAIAAAAAAAAADsbm74MwAAAClvbvgzAAAA0c3Bdv1/AAABAAAAAAAAAMitmCsAAAAAmHG8K/1/AADwnFqxjwEAALCLJqOPAQAAqzLFdv1/AACQbm74MwAAAClvbvgzAAAAgBYasI8BAAAAAAAAZHYACAAAAAAlAAAADAAAAAMAAAAYAAAADAAAAAAAAAASAAAADAAAAAEAAAAWAAAADAAAAAgAAABUAAAAVAAAAAoAAAAnAAAAHgAAAEoAAAABAAAA0XbJQasKyUEKAAAASwAAAAEAAABMAAAABAAAAAkAAAAnAAAAIAAAAEsAAABQAAAAWAAAABUAAAAWAAAADAAAAAAAAAAlAAAADAAAAAIAAAAnAAAAGAAAAAQAAAAAAAAA////AAAAAAAlAAAADAAAAAQAAABMAAAAZAAAACkAAAAZAAAA9gAAAEoAAAApAAAAGQAAAM4AAAAyAAAAIQDwAAAAAAAAAAAAAACAPwAAAAAAAAAAAACAPwAAAAAAAAAAAAAAAAAAAAAAAAAAAAAAAAAAAAAAAAAAJQAAAAwAAAAAAACAKAAAAAwAAAAEAAAAJwAAABgAAAAEAAAAAAAAAP///wAAAAAAJQAAAAwAAAAEAAAATAAAAGQAAAApAAAAGQAAAPYAAABHAAAAKQAAABkAAADOAAAALwAAACEA8AAAAAAAAAAAAAAAgD8AAAAAAAAAAAAAgD8AAAAAAAAAAAAAAAAAAAAAAAAAAAAAAAAAAAAAAAAAACUAAAAMAAAAAAAAgCgAAAAMAAAABAAAACcAAAAYAAAABAAAAAAAAAD///8AAAAAACUAAAAMAAAABAAAAEwAAABkAAAAKQAAADMAAACBAAAARwAAACkAAAAzAAAAWQAAABUAAAAhAPAAAAAAAAAAAAAAAIA/AAAAAAAAAAAAAIA/AAAAAAAAAAAAAAAAAAAAAAAAAAAAAAAAAAAAAAAAAAAlAAAADAAAAAAAAIAoAAAADAAAAAQAAABSAAAAcAEAAAQAAADw////AAAAAAAAAAAAAAAAkAEAAAAAAAEAAAAAcwBlAGcAbwBlACAAdQBpAAAAAAAAAAAAAAAAAAAAAAAAAAAAAAAAAAAAAAAAAAAAAAAAAAAAAAAAAAAAAAAAAAAAAAAAAAAAMwAAACy3ESv9fwAADQAAAP1/AADQbut2/X8AAAAAAAAAAAAAAQAAAAAAAABBQwI3puEAAAAAAAAAAAAAAAAAAAAAAAAAAAAAAAAAAFzOhmY8kQAAAAAAAAAAAAAAAMBCAAAAAPD///8AAAAAsIsmo48BAABocW74AAAAAAAAAAAAAAAACQAAAAAAAAAgAAAAAAAAAIxwbvgzAAAAyXBu+DMAAADRzcF2/X8AAAUAAAAAAAAAAAAAAAAAAADAb274MwAAAB8SDyv9fwAAsIsmo48BAACrMsV2/X8AADBwbvgzAAAAyXBu+DMAAACA9FaxjwEAAAAAAABkdgAIAAAAACUAAAAMAAAABAAAABgAAAAMAAAAAAAAABIAAAAMAAAAAQAAAB4AAAAYAAAAKQAAADMAAACCAAAASAAAACUAAAAMAAAABAAAAFQAAACIAAAAKgAAADMAAACAAAAARwAAAAEAAADRdslBqwrJQSoAAAAzAAAACgAAAEwAAAAAAAAAAAAAAAAAAAD//////////2AAAABMAFUASQBTACAAQwBBAFMAQwBPAAgAAAALAAAABAAAAAkAAAAEAAAACgAAAAoAAAAJAAAACgAAAAwAAABLAAAAQAAAADAAAAAFAAAAIAAAAAEAAAABAAAAEAAAAAAAAAAAAAAAAAEAAIAAAAAAAAAAAAAAAAABAACAAAAAJQAAAAwAAAACAAAAJwAAABgAAAAFAAAAAAAAAP///wAAAAAAJQAAAAwAAAAFAAAATAAAAGQAAAAAAAAAUAAAAP8AAAB8AAAAAAAAAFAAAAAAAQAALQAAACEA8AAAAAAAAAAAAAAAgD8AAAAAAAAAAAAAgD8AAAAAAAAAAAAAAAAAAAAAAAAAAAAAAAAAAAAAAAAAACUAAAAMAAAAAAAAgCgAAAAMAAAABQAAACcAAAAYAAAABQAAAAAAAAD///8AAAAAACUAAAAMAAAABQAAAEwAAABkAAAACQAAAFAAAAD2AAAAXAAAAAkAAABQAAAA7gAAAA0AAAAhAPAAAAAAAAAAAAAAAIA/AAAAAAAAAAAAAIA/AAAAAAAAAAAAAAAAAAAAAAAAAAAAAAAAAAAAAAAAAAAlAAAADAAAAAAAAIAoAAAADAAAAAUAAAAnAAAAGAAAAAUAAAAAAAAA////AAAAAAAlAAAADAAAAAUAAABMAAAAZAAAAAkAAABgAAAA9gAAAGwAAAAJAAAAYAAAAO4AAAANAAAAIQDwAAAAAAAAAAAAAACAPwAAAAAAAAAAAACAPwAAAAAAAAAAAAAAAAAAAAAAAAAAAAAAAAAAAAAAAAAAJQAAAAwAAAAAAACAKAAAAAwAAAAFAAAAJQAAAAwAAAABAAAAGAAAAAwAAAAAAAAAEgAAAAwAAAABAAAAHgAAABgAAAAJAAAAYAAAAPcAAABtAAAAJQAAAAwAAAABAAAAVAAAAKgAAAAKAAAAYAAAAGwAAABsAAAAAQAAANF2yUGrCslBCgAAAGAAAAAPAAAATAAAAAAAAAAAAAAAAAAAAP//////////bAAAAEEAVQBEAEkAVABPAFIAIABFAFgAVABFAFIATgBPAAAABwAAAAgAAAAIAAAAAwAAAAYAAAAJAAAABwAAAAMAAAAGAAAABgAAAAYAAAAGAAAABwAAAAgAAAAJAAAASwAAAEAAAAAwAAAABQAAACAAAAABAAAAAQAAABAAAAAAAAAAAAAAAAABAACAAAAAAAAAAAAAAAAAAQAAgAAAACUAAAAMAAAAAgAAACcAAAAYAAAABQAAAAAAAAD///8AAAAAACUAAAAMAAAABQAAAEwAAABkAAAACQAAAHAAAADpAAAAfAAAAAkAAABwAAAA4QAAAA0AAAAhAPAAAAAAAAAAAAAAAIA/AAAAAAAAAAAAAIA/AAAAAAAAAAAAAAAAAAAAAAAAAAAAAAAAAAAAAAAAAAAlAAAADAAAAAAAAIAoAAAADAAAAAUAAAAlAAAADAAAAAEAAAAYAAAADAAAAAAAAAASAAAADAAAAAEAAAAWAAAADAAAAAAAAABUAAAAOAEAAAoAAABwAAAA6AAAAHwAAAABAAAA0XbJQasKyUEKAAAAcAAAACcAAABMAAAABAAAAAkAAABwAAAA6gAAAH0AAACcAAAARgBpAHIAbQBhAGQAbwAgAHAAbwByADoAIABMAFUASQBTACAAQQBMAEIARQBSAFQATwAgAEMAQQBTAEMATwAgAEIARQBOAEkAVABFAFoAAAAGAAAAAwAAAAQAAAAJAAAABgAAAAcAAAAHAAAAAwAAAAcAAAAHAAAABAAAAAMAAAADAAAABQAAAAgAAAADAAAABgAAAAMAAAAHAAAABQAAAAYAAAAGAAAABwAAAAYAAAAJAAAAAwAAAAcAAAAHAAAABgAAAAcAAAAJAAAAAwAAAAYAAAAGAAAACAAAAAMAAAAGAAAABgAAAAYAAAAWAAAADAAAAAAAAAAlAAAADAAAAAIAAAAOAAAAFAAAAAAAAAAQAAAAFAAAAA==</Object>
</Signature>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47</vt:i4>
      </vt:variant>
      <vt:variant>
        <vt:lpstr>Rangos con nombre</vt:lpstr>
      </vt:variant>
      <vt:variant>
        <vt:i4>3</vt:i4>
      </vt:variant>
    </vt:vector>
  </HeadingPairs>
  <TitlesOfParts>
    <vt:vector size="50" baseType="lpstr">
      <vt:lpstr>Indice</vt:lpstr>
      <vt:lpstr>BG</vt:lpstr>
      <vt:lpstr>ER</vt:lpstr>
      <vt:lpstr>EVPN</vt:lpstr>
      <vt:lpstr>EFE</vt:lpstr>
      <vt:lpstr>Nota1</vt:lpstr>
      <vt:lpstr>Nota 2</vt:lpstr>
      <vt:lpstr>Nota 3</vt:lpstr>
      <vt:lpstr>Nota 4</vt:lpstr>
      <vt:lpstr>Nota 5</vt:lpstr>
      <vt:lpstr>Nota 6</vt:lpstr>
      <vt:lpstr>Nota 7</vt:lpstr>
      <vt:lpstr>Nota 8</vt:lpstr>
      <vt:lpstr>Nota 9</vt:lpstr>
      <vt:lpstr>Nota 10</vt:lpstr>
      <vt:lpstr>Nota 11</vt:lpstr>
      <vt:lpstr>Nota 12</vt:lpstr>
      <vt:lpstr>Nota 13</vt:lpstr>
      <vt:lpstr>Nota 14</vt:lpstr>
      <vt:lpstr>Nota 15</vt:lpstr>
      <vt:lpstr>Nota 16</vt:lpstr>
      <vt:lpstr>Nota 17</vt:lpstr>
      <vt:lpstr>Nota 18</vt:lpstr>
      <vt:lpstr>Nota 19</vt:lpstr>
      <vt:lpstr>Nota 20</vt:lpstr>
      <vt:lpstr> Nota 21</vt:lpstr>
      <vt:lpstr>Nota 22</vt:lpstr>
      <vt:lpstr>Nota 23</vt:lpstr>
      <vt:lpstr>Nota 24</vt:lpstr>
      <vt:lpstr>Nota 25</vt:lpstr>
      <vt:lpstr>Nota 26</vt:lpstr>
      <vt:lpstr>Nota 27</vt:lpstr>
      <vt:lpstr>Nota 28</vt:lpstr>
      <vt:lpstr>Nota 29</vt:lpstr>
      <vt:lpstr>Nota 30</vt:lpstr>
      <vt:lpstr>Nota 31</vt:lpstr>
      <vt:lpstr>Nota 32</vt:lpstr>
      <vt:lpstr>Nota 33</vt:lpstr>
      <vt:lpstr>Nota 34</vt:lpstr>
      <vt:lpstr>Nota 35</vt:lpstr>
      <vt:lpstr>Nota 37</vt:lpstr>
      <vt:lpstr>Nota 36</vt:lpstr>
      <vt:lpstr>Nota 38</vt:lpstr>
      <vt:lpstr>Nota 39</vt:lpstr>
      <vt:lpstr>Nota 40</vt:lpstr>
      <vt:lpstr>Base de Monedas</vt:lpstr>
      <vt:lpstr>Hoja2</vt:lpstr>
      <vt:lpstr>'Nota 2'!_Hlk15378568</vt:lpstr>
      <vt:lpstr>ER!Área_de_impresión</vt:lpstr>
      <vt:lpstr>'Nota 7'!OLE_LINK46</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CONTABILIDAD</dc:creator>
  <cp:lastModifiedBy>Diana Gonzalez</cp:lastModifiedBy>
  <cp:lastPrinted>2021-10-28T20:29:41Z</cp:lastPrinted>
  <dcterms:created xsi:type="dcterms:W3CDTF">2019-05-02T15:06:12Z</dcterms:created>
  <dcterms:modified xsi:type="dcterms:W3CDTF">2024-03-22T17:09:13Z</dcterms:modified>
</cp:coreProperties>
</file>